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ccuevas\Documents\Carmen\bases\CD informativo\2018\Abril\"/>
    </mc:Choice>
  </mc:AlternateContent>
  <bookViews>
    <workbookView xWindow="0" yWindow="0" windowWidth="28800" windowHeight="11400" tabRatio="909"/>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9" sheetId="77" r:id="rId29"/>
    <sheet name="30" sheetId="80" r:id="rId30"/>
    <sheet name="31" sheetId="81" r:id="rId31"/>
    <sheet name="32" sheetId="82" r:id="rId32"/>
    <sheet name="33" sheetId="85" r:id="rId33"/>
    <sheet name="34" sheetId="86" r:id="rId34"/>
    <sheet name="35" sheetId="83" r:id="rId35"/>
    <sheet name="36" sheetId="84" r:id="rId36"/>
    <sheet name="37" sheetId="87" r:id="rId37"/>
    <sheet name="38" sheetId="66" r:id="rId38"/>
    <sheet name="39" sheetId="28" r:id="rId39"/>
    <sheet name="40" sheetId="29" r:id="rId40"/>
    <sheet name="41" sheetId="30" r:id="rId41"/>
    <sheet name="42-1" sheetId="31" r:id="rId42"/>
    <sheet name="42-2" sheetId="32" r:id="rId43"/>
    <sheet name="43" sheetId="33" r:id="rId44"/>
    <sheet name="44" sheetId="34" r:id="rId45"/>
    <sheet name="45" sheetId="35" r:id="rId46"/>
    <sheet name="46" sheetId="67" r:id="rId47"/>
    <sheet name="47" sheetId="37" r:id="rId48"/>
    <sheet name="48" sheetId="38" r:id="rId49"/>
    <sheet name="49" sheetId="39" r:id="rId50"/>
    <sheet name="50-1" sheetId="40" r:id="rId51"/>
    <sheet name="50-2" sheetId="41" r:id="rId52"/>
    <sheet name="51-1" sheetId="42" r:id="rId53"/>
    <sheet name="51-2" sheetId="43" r:id="rId54"/>
    <sheet name="52-1" sheetId="44" r:id="rId55"/>
    <sheet name="52-2" sheetId="45" r:id="rId56"/>
    <sheet name="53" sheetId="46" r:id="rId57"/>
    <sheet name="54" sheetId="36" r:id="rId58"/>
    <sheet name="55" sheetId="92" r:id="rId59"/>
    <sheet name="56" sheetId="91" r:id="rId60"/>
    <sheet name="57" sheetId="98" r:id="rId61"/>
    <sheet name="58" sheetId="89" r:id="rId62"/>
    <sheet name="59" sheetId="93" r:id="rId63"/>
    <sheet name="60" sheetId="101" r:id="rId64"/>
    <sheet name="61" sheetId="57" r:id="rId65"/>
    <sheet name="62" sheetId="100" r:id="rId66"/>
    <sheet name="63" sheetId="99" r:id="rId67"/>
    <sheet name="64" sheetId="103" r:id="rId68"/>
    <sheet name="65" sheetId="102" r:id="rId69"/>
    <sheet name="66" sheetId="55" r:id="rId70"/>
    <sheet name="67" sheetId="56" r:id="rId71"/>
    <sheet name="68" sheetId="94" r:id="rId72"/>
    <sheet name="69" sheetId="95" r:id="rId73"/>
    <sheet name="70" sheetId="96" r:id="rId74"/>
    <sheet name="71" sheetId="97" r:id="rId75"/>
    <sheet name="72" sheetId="59" r:id="rId76"/>
    <sheet name="73" sheetId="60" r:id="rId77"/>
    <sheet name="74" sheetId="61" r:id="rId78"/>
    <sheet name="75" sheetId="65" r:id="rId79"/>
    <sheet name="Abreviaturas" sheetId="64" r:id="rId80"/>
  </sheets>
  <externalReferences>
    <externalReference r:id="rId81"/>
    <externalReference r:id="rId82"/>
    <externalReference r:id="rId83"/>
    <externalReference r:id="rId84"/>
    <externalReference r:id="rId85"/>
    <externalReference r:id="rId86"/>
    <externalReference r:id="rId87"/>
    <externalReference r:id="rId88"/>
    <externalReference r:id="rId89"/>
  </externalReferences>
  <definedNames>
    <definedName name="_xlnm._FilterDatabase" localSheetId="76" hidden="1">'73'!$A$9:$L$103</definedName>
    <definedName name="_xlnm._FilterDatabase" localSheetId="78">#REF!</definedName>
    <definedName name="_xlnm._FilterDatabase" localSheetId="79">#REF!</definedName>
    <definedName name="_xlnm._FilterDatabase" localSheetId="0">#REF!</definedName>
    <definedName name="_xlnm._FilterDatabase">#REF!</definedName>
    <definedName name="A_impresión_IM" localSheetId="78">[1]FLUJOEERR!$A$364:$AD$487</definedName>
    <definedName name="A_impresión_IM" localSheetId="79">[2]FLUJOEERR!$A$364:$AD$487</definedName>
    <definedName name="A_impresión_IM" localSheetId="0">[3]FLUJOEERR!$A$364:$AD$487</definedName>
    <definedName name="A_impresión_IM">[4]FLUJOEERR!$A$364:$AD$487</definedName>
    <definedName name="_xlnm.Print_Area" localSheetId="10">'10'!$A$1:$G$88</definedName>
    <definedName name="_xlnm.Print_Area" localSheetId="11">'11'!$A$1:$G$87</definedName>
    <definedName name="_xlnm.Print_Area" localSheetId="12">'12'!$A$1:$G$87</definedName>
    <definedName name="_xlnm.Print_Area" localSheetId="13">'13'!$A$1:$G$87</definedName>
    <definedName name="_xlnm.Print_Area" localSheetId="14">'14'!$A$1:$G$87</definedName>
    <definedName name="_xlnm.Print_Area" localSheetId="15">'15'!$A$1:$G$87</definedName>
    <definedName name="_xlnm.Print_Area" localSheetId="16">'16'!$A$1:$G$87</definedName>
    <definedName name="_xlnm.Print_Area" localSheetId="17">'17'!$A$1:$G$87</definedName>
    <definedName name="_xlnm.Print_Area" localSheetId="18">'18'!$A$1:$G$87</definedName>
    <definedName name="_xlnm.Print_Area" localSheetId="21">'21'!$A$2:$O$39</definedName>
    <definedName name="_xlnm.Print_Area" localSheetId="22">'22'!$A$1:$P$27</definedName>
    <definedName name="_xlnm.Print_Area" localSheetId="23">'23'!$A$1:$O$45</definedName>
    <definedName name="_xlnm.Print_Area" localSheetId="39">'40'!$A$1:$J$64</definedName>
    <definedName name="_xlnm.Print_Area" localSheetId="40">'41'!$A$1:$G$87</definedName>
    <definedName name="_xlnm.Print_Area" localSheetId="41">'42-1'!$A$1:$I$58</definedName>
    <definedName name="_xlnm.Print_Area" localSheetId="42">'42-2'!$A$1:$I$79</definedName>
    <definedName name="_xlnm.Print_Area" localSheetId="43">'43'!$A$1:$J$40</definedName>
    <definedName name="_xlnm.Print_Area" localSheetId="44">'44'!$A$1:$M$27</definedName>
    <definedName name="_xlnm.Print_Area" localSheetId="48">'48'!$A$1:$H$64</definedName>
    <definedName name="_xlnm.Print_Area" localSheetId="49">'49'!$A$1:$G$85</definedName>
    <definedName name="_xlnm.Print_Area" localSheetId="50">'50-1'!$A$1:$I$58</definedName>
    <definedName name="_xlnm.Print_Area" localSheetId="51">'50-2'!$A$1:$I$79</definedName>
    <definedName name="_xlnm.Print_Area" localSheetId="52">'51-1'!$A$1:$O$39</definedName>
    <definedName name="_xlnm.Print_Area" localSheetId="53">'51-2'!$A$1:$N$39</definedName>
    <definedName name="_xlnm.Print_Area" localSheetId="54">'52-1'!$A$1:$O$25</definedName>
    <definedName name="_xlnm.Print_Area" localSheetId="55">'52-2'!$A$1:$O$27</definedName>
    <definedName name="_xlnm.Print_Area" localSheetId="57">'54'!$A$1:$S$58</definedName>
    <definedName name="_xlnm.Print_Area" localSheetId="64">'61'!$A$1:$G$62</definedName>
    <definedName name="_xlnm.Print_Area" localSheetId="69">'66'!$A$1:$E$84</definedName>
    <definedName name="_xlnm.Print_Area" localSheetId="70">'67'!$B$1:$E$94</definedName>
    <definedName name="_xlnm.Print_Area" localSheetId="7">'7'!$A$1:$G$87</definedName>
    <definedName name="_xlnm.Print_Area" localSheetId="75">'72'!$A$1:$M$80</definedName>
    <definedName name="_xlnm.Print_Area" localSheetId="76">'73'!$A$1:$L$79</definedName>
    <definedName name="_xlnm.Print_Area" localSheetId="77">'74'!$A$1:$P$28</definedName>
    <definedName name="_xlnm.Print_Area" localSheetId="78">#REF!</definedName>
    <definedName name="_xlnm.Print_Area" localSheetId="8">'8'!$A$1:$G$87</definedName>
    <definedName name="_xlnm.Print_Area" localSheetId="9">'9'!$A$1:$G$87</definedName>
    <definedName name="_xlnm.Print_Area" localSheetId="79">#REF!</definedName>
    <definedName name="_xlnm.Print_Area">#REF!</definedName>
    <definedName name="I" localSheetId="79">#REF!</definedName>
    <definedName name="I">#REF!</definedName>
    <definedName name="Títulos_a_imprimir_IM" localSheetId="78">[5]FLUJOEERR!#REF!</definedName>
    <definedName name="Títulos_a_imprimir_IM" localSheetId="79">[6]FLUJOEERR!#REF!</definedName>
    <definedName name="Títulos_a_imprimir_IM" localSheetId="0">[7]FLUJOEERR!#REF!</definedName>
    <definedName name="Títulos_a_imprimir_IM">[8]FLUJOEERR!#REF!</definedName>
    <definedName name="VALOR" localSheetId="78">#REF!</definedName>
    <definedName name="VALOR" localSheetId="79">#REF!</definedName>
    <definedName name="VALOR" localSheetId="0">#REF!</definedName>
    <definedName name="VALOR">#REF!</definedName>
    <definedName name="Z" localSheetId="79">#REF!</definedName>
    <definedName name="Z">'[9]46'!#REF!</definedName>
  </definedNames>
  <calcPr calcId="162913"/>
</workbook>
</file>

<file path=xl/calcChain.xml><?xml version="1.0" encoding="utf-8"?>
<calcChain xmlns="http://schemas.openxmlformats.org/spreadsheetml/2006/main">
  <c r="AG10" i="37" l="1"/>
  <c r="C58" i="100" l="1"/>
  <c r="C57" i="100"/>
  <c r="C56" i="100"/>
  <c r="C55" i="100"/>
  <c r="C52" i="100"/>
  <c r="C51" i="100"/>
  <c r="C50" i="100"/>
  <c r="C49" i="100"/>
  <c r="C48" i="100"/>
  <c r="C47" i="100"/>
  <c r="C44" i="100"/>
  <c r="C43" i="100"/>
  <c r="C42" i="100"/>
  <c r="C41" i="100"/>
  <c r="C38" i="100"/>
  <c r="C37" i="100"/>
  <c r="C36" i="100"/>
  <c r="C35" i="100"/>
  <c r="C34" i="100"/>
  <c r="C33" i="100"/>
  <c r="C32" i="100"/>
  <c r="C31" i="100"/>
  <c r="C30" i="100"/>
  <c r="C29" i="100"/>
  <c r="C28" i="100"/>
  <c r="C27" i="100"/>
  <c r="C26" i="100"/>
  <c r="C23" i="100"/>
  <c r="C22" i="100"/>
  <c r="C21" i="100"/>
  <c r="C18" i="100"/>
  <c r="C17" i="100"/>
  <c r="C16" i="100"/>
  <c r="C15" i="100"/>
  <c r="C12" i="100"/>
  <c r="C11" i="100"/>
  <c r="C248" i="57"/>
  <c r="C247" i="57"/>
  <c r="C246" i="57"/>
  <c r="C245" i="57"/>
  <c r="C244" i="57"/>
  <c r="C243" i="57"/>
  <c r="C242" i="57"/>
  <c r="C241" i="57"/>
  <c r="C240" i="57"/>
  <c r="C239" i="57"/>
  <c r="C238" i="57"/>
  <c r="C237" i="57"/>
  <c r="C236" i="57"/>
  <c r="C235" i="57"/>
  <c r="C234" i="57"/>
  <c r="C233" i="57"/>
  <c r="C232" i="57"/>
  <c r="C231" i="57"/>
  <c r="C230" i="57"/>
  <c r="C229" i="57"/>
  <c r="C228" i="57"/>
  <c r="C227" i="57"/>
  <c r="C226" i="57"/>
  <c r="C225" i="57"/>
  <c r="C224" i="57"/>
  <c r="C223" i="57"/>
  <c r="C222" i="57"/>
  <c r="C221" i="57"/>
  <c r="C220" i="57"/>
  <c r="C219" i="57"/>
  <c r="C218" i="57"/>
  <c r="C217" i="57"/>
  <c r="C216" i="57"/>
  <c r="C215" i="57"/>
  <c r="C214" i="57"/>
  <c r="C213" i="57"/>
  <c r="C212" i="57"/>
  <c r="C211" i="57"/>
  <c r="C210" i="57"/>
  <c r="C209" i="57"/>
  <c r="C208" i="57"/>
  <c r="C207" i="57"/>
  <c r="C206" i="57"/>
  <c r="C205" i="57"/>
  <c r="C204" i="57"/>
  <c r="C203" i="57"/>
  <c r="C202" i="57"/>
  <c r="C201" i="57"/>
  <c r="C200" i="57"/>
  <c r="C199" i="57"/>
  <c r="C198" i="57"/>
  <c r="C197" i="57"/>
  <c r="C196" i="57"/>
  <c r="C195" i="57"/>
  <c r="C194" i="57"/>
  <c r="C193" i="57"/>
  <c r="C192" i="57"/>
  <c r="C191" i="57"/>
  <c r="C190" i="57"/>
  <c r="C189" i="57"/>
  <c r="C188" i="57"/>
  <c r="C187" i="57"/>
  <c r="C186" i="57"/>
  <c r="C185" i="57"/>
  <c r="C184" i="57"/>
  <c r="C183" i="57"/>
  <c r="C182" i="57"/>
  <c r="C181" i="57"/>
  <c r="C180" i="57"/>
  <c r="C179" i="57"/>
  <c r="C178" i="57"/>
  <c r="C177" i="57"/>
  <c r="C176" i="57"/>
  <c r="C175" i="57"/>
  <c r="C174" i="57"/>
  <c r="C173" i="57"/>
  <c r="C172" i="57"/>
  <c r="C171" i="57"/>
  <c r="C170" i="57"/>
  <c r="C169" i="57"/>
  <c r="C168" i="57"/>
  <c r="C167" i="57"/>
  <c r="C166" i="57"/>
  <c r="C165" i="57"/>
  <c r="C164" i="57"/>
  <c r="C163" i="57"/>
  <c r="C162" i="57"/>
  <c r="C161" i="57"/>
  <c r="C160" i="57"/>
  <c r="C159" i="57"/>
  <c r="C158" i="57"/>
  <c r="C157" i="57"/>
  <c r="C156" i="57"/>
  <c r="C155" i="57"/>
  <c r="C154" i="57"/>
  <c r="C153" i="57"/>
  <c r="C152" i="57"/>
  <c r="C151" i="57"/>
  <c r="C150" i="57"/>
  <c r="C149" i="57"/>
  <c r="C148" i="57"/>
  <c r="C147" i="57"/>
  <c r="C146" i="57"/>
  <c r="C145" i="57"/>
  <c r="C144" i="57"/>
  <c r="C143" i="57"/>
  <c r="C142" i="57"/>
  <c r="C141" i="57"/>
  <c r="C140" i="57"/>
  <c r="C139" i="57"/>
  <c r="C138" i="57"/>
  <c r="C137" i="57"/>
  <c r="C136" i="57"/>
  <c r="C135" i="57"/>
  <c r="C134" i="57"/>
  <c r="C133" i="57"/>
  <c r="C132" i="57"/>
  <c r="C131" i="57"/>
  <c r="C130" i="57"/>
  <c r="C129" i="57"/>
  <c r="C128" i="57"/>
  <c r="C127" i="57"/>
  <c r="C126" i="57"/>
  <c r="C125" i="57"/>
  <c r="C124" i="57"/>
  <c r="C123" i="57"/>
  <c r="C122" i="57"/>
  <c r="C121" i="57"/>
  <c r="C120" i="57"/>
  <c r="C119" i="57"/>
  <c r="C118" i="57"/>
  <c r="C117" i="57"/>
  <c r="C116" i="57"/>
  <c r="C115" i="57"/>
  <c r="C114" i="57"/>
  <c r="C113" i="57"/>
  <c r="C112" i="57"/>
  <c r="C111" i="57"/>
  <c r="C110" i="57"/>
  <c r="C109" i="57"/>
  <c r="C108" i="57"/>
  <c r="C107" i="57"/>
  <c r="C106" i="57"/>
  <c r="C105" i="57"/>
  <c r="C104" i="57"/>
  <c r="N8" i="84"/>
  <c r="L8" i="84"/>
  <c r="J8" i="84"/>
  <c r="F8" i="84"/>
  <c r="D8" i="84"/>
  <c r="N8" i="83"/>
  <c r="L8" i="83"/>
  <c r="J8" i="83"/>
  <c r="F8" i="83"/>
  <c r="E8" i="83"/>
  <c r="D8" i="83"/>
  <c r="C40" i="86"/>
  <c r="B40" i="86"/>
  <c r="D40" i="86" s="1"/>
  <c r="D39" i="86"/>
  <c r="E39" i="86" s="1"/>
  <c r="D38" i="86"/>
  <c r="E38" i="86" s="1"/>
  <c r="D37" i="86"/>
  <c r="D36" i="86"/>
  <c r="E36" i="86" s="1"/>
  <c r="D35" i="86"/>
  <c r="E35" i="86" s="1"/>
  <c r="D34" i="86"/>
  <c r="E34" i="86" s="1"/>
  <c r="D33" i="86"/>
  <c r="D32" i="86"/>
  <c r="E32" i="86" s="1"/>
  <c r="D31" i="86"/>
  <c r="E31" i="86" s="1"/>
  <c r="D30" i="86"/>
  <c r="E30" i="86" s="1"/>
  <c r="D29" i="86"/>
  <c r="D28" i="86"/>
  <c r="E28" i="86" s="1"/>
  <c r="D27" i="86"/>
  <c r="E27" i="86" s="1"/>
  <c r="D26" i="86"/>
  <c r="E26" i="86" s="1"/>
  <c r="C23" i="86"/>
  <c r="B23" i="86"/>
  <c r="D22" i="86"/>
  <c r="D21" i="86"/>
  <c r="D20" i="86"/>
  <c r="D19" i="86"/>
  <c r="D18" i="86"/>
  <c r="D17" i="86"/>
  <c r="D16" i="86"/>
  <c r="D15" i="86"/>
  <c r="D14" i="86"/>
  <c r="D13" i="86"/>
  <c r="D12" i="86"/>
  <c r="D11" i="86"/>
  <c r="D10" i="86"/>
  <c r="D9" i="86"/>
  <c r="O16" i="85"/>
  <c r="I16" i="85"/>
  <c r="G16" i="85"/>
  <c r="O15" i="85"/>
  <c r="I15" i="85"/>
  <c r="G15" i="85"/>
  <c r="A14" i="85"/>
  <c r="O9" i="85"/>
  <c r="I9" i="85"/>
  <c r="F9" i="85"/>
  <c r="O8" i="85"/>
  <c r="I8" i="85"/>
  <c r="F8" i="85"/>
  <c r="I7" i="85"/>
  <c r="I14" i="85" s="1"/>
  <c r="E17" i="86" l="1"/>
  <c r="D41" i="86"/>
  <c r="E40" i="86"/>
  <c r="C24" i="86"/>
  <c r="E29" i="86"/>
  <c r="E33" i="86"/>
  <c r="E37" i="86"/>
  <c r="C41" i="86"/>
  <c r="D23" i="86"/>
  <c r="B24" i="86" s="1"/>
  <c r="B41" i="86"/>
  <c r="Q21" i="22"/>
  <c r="Q20" i="22"/>
  <c r="Q19" i="22"/>
  <c r="Q18" i="22"/>
  <c r="Q17" i="22"/>
  <c r="Q16" i="22"/>
  <c r="Q15" i="22"/>
  <c r="Q14" i="22"/>
  <c r="Q13" i="22"/>
  <c r="Q12" i="22"/>
  <c r="Q11" i="22"/>
  <c r="Q10" i="22"/>
  <c r="Q9" i="22"/>
  <c r="E23" i="86" l="1"/>
  <c r="E22" i="86"/>
  <c r="E16" i="86"/>
  <c r="E12" i="86"/>
  <c r="E20" i="86"/>
  <c r="E14" i="86"/>
  <c r="E10" i="86"/>
  <c r="D24" i="86"/>
  <c r="E18" i="86"/>
  <c r="E21" i="86"/>
  <c r="E19" i="86"/>
  <c r="E15" i="86"/>
  <c r="E13" i="86"/>
  <c r="E11" i="86"/>
  <c r="E9" i="86"/>
</calcChain>
</file>

<file path=xl/sharedStrings.xml><?xml version="1.0" encoding="utf-8"?>
<sst xmlns="http://schemas.openxmlformats.org/spreadsheetml/2006/main" count="11213" uniqueCount="1469">
  <si>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</si>
  <si>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</si>
  <si>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</si>
  <si>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</si>
  <si>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</si>
  <si>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</si>
  <si>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</si>
  <si>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</si>
  <si>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</si>
  <si>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</si>
  <si>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</si>
  <si>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</si>
  <si>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</si>
  <si>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</si>
  <si>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</si>
  <si>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</si>
  <si>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</si>
  <si>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</si>
  <si>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</si>
  <si>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</si>
  <si>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</si>
  <si>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</si>
  <si>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</si>
  <si>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</si>
  <si>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</si>
  <si>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</si>
  <si>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</si>
  <si>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</si>
  <si>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</si>
  <si>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</si>
  <si>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</si>
  <si>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</si>
  <si>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</si>
  <si>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</si>
  <si>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</si>
  <si>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</si>
  <si>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</si>
  <si>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</si>
  <si>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</si>
  <si>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</si>
  <si>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</si>
  <si>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</si>
  <si>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</si>
  <si>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</si>
  <si>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</si>
  <si>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</si>
  <si>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</si>
  <si>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</si>
  <si>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</si>
  <si>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</si>
  <si>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</si>
  <si>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</si>
  <si>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</si>
  <si>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</si>
  <si>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</si>
  <si>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</si>
  <si>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</si>
  <si>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</si>
  <si>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</si>
  <si>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</si>
  <si>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</si>
  <si>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</si>
  <si>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</si>
  <si>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</si>
  <si>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</si>
  <si>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</si>
  <si>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</si>
  <si>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</si>
  <si>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</si>
  <si>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</si>
  <si>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</si>
  <si>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</si>
  <si>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</si>
  <si>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</si>
  <si>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</si>
  <si>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</si>
  <si>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</si>
  <si>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</si>
  <si>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</si>
  <si>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</si>
  <si>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</si>
  <si>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</si>
  <si>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</si>
  <si>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</si>
  <si>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</si>
  <si>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</si>
  <si>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</si>
  <si>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</si>
  <si>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</si>
  <si>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</si>
  <si>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</si>
  <si>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</si>
  <si>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</si>
  <si>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</si>
  <si>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</si>
  <si>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</si>
  <si>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</si>
  <si>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</si>
  <si>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</si>
  <si>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</si>
  <si>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</si>
  <si>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</si>
  <si>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</si>
  <si>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</si>
  <si>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</si>
  <si>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</si>
  <si>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</si>
  <si>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</si>
  <si>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</si>
  <si>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</si>
  <si>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</si>
  <si>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</si>
  <si>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</si>
  <si>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</si>
  <si>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</si>
  <si>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</si>
  <si>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</si>
  <si>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</si>
  <si>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</si>
  <si>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</si>
  <si>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</si>
  <si>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</si>
  <si>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</si>
  <si>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</si>
  <si>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</si>
  <si>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</si>
  <si>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</si>
  <si>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</si>
  <si>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</si>
  <si>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</si>
  <si>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</si>
  <si>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</si>
  <si>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</si>
  <si>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</si>
  <si>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</si>
  <si>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</si>
  <si>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</si>
  <si>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</si>
  <si>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</si>
  <si>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</si>
  <si>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</si>
  <si>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</si>
  <si>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</si>
  <si>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</si>
  <si>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</si>
  <si>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</si>
  <si>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</si>
  <si>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</si>
  <si>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</si>
  <si>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</si>
  <si>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</si>
  <si>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</si>
  <si>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</si>
  <si>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</si>
  <si>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</si>
  <si>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</si>
  <si>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</si>
  <si>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</si>
  <si>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</si>
  <si>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</si>
  <si>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</si>
  <si>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</si>
  <si>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</si>
  <si>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</si>
  <si>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</si>
  <si>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</si>
  <si>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</si>
  <si>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</si>
  <si>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</si>
  <si>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</si>
  <si>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</si>
  <si>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</si>
  <si>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</si>
  <si>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</si>
  <si>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</si>
  <si>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</si>
  <si>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</si>
  <si>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</si>
  <si>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</si>
  <si>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</si>
  <si>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</si>
  <si>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</si>
  <si>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</si>
  <si>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</si>
  <si>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</si>
  <si>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</si>
  <si>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</si>
  <si>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</si>
  <si>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</si>
  <si>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</si>
  <si>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</si>
  <si>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</si>
  <si>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</si>
  <si>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</si>
  <si>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</si>
  <si>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</si>
  <si>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</si>
  <si>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</si>
  <si>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</si>
  <si>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</si>
  <si>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</si>
  <si>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</si>
  <si>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</si>
  <si>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</si>
  <si>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</si>
  <si>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</si>
  <si>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</si>
  <si>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</si>
  <si>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</si>
  <si>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</si>
  <si>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</si>
  <si>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</si>
  <si>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</si>
  <si>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</si>
  <si>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</si>
  <si>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</si>
  <si>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</si>
  <si>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</si>
  <si>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</si>
  <si>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</si>
  <si>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</si>
  <si>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</si>
  <si>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</si>
  <si>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</si>
  <si>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</si>
  <si>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</si>
  <si>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</si>
  <si>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</si>
  <si>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</si>
  <si>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</si>
  <si>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</si>
  <si>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</si>
  <si>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</si>
  <si>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</si>
  <si>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</si>
  <si>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</si>
  <si>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</si>
  <si>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</si>
  <si>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</si>
  <si>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</si>
  <si>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</si>
  <si>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</si>
  <si>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</si>
  <si>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</si>
  <si>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</si>
  <si>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</si>
  <si>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</si>
  <si>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</si>
  <si>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</si>
  <si>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</si>
  <si>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</si>
  <si>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</si>
  <si>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</si>
  <si>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</si>
  <si>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</si>
  <si>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</si>
  <si>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</si>
  <si>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</si>
  <si>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</si>
  <si>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</si>
  <si>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</si>
  <si>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</si>
  <si>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</si>
  <si>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</si>
  <si>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</si>
  <si>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</si>
  <si>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</si>
  <si>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</si>
  <si>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</si>
  <si>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</si>
  <si>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</si>
  <si>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</si>
  <si>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</si>
  <si>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</si>
  <si>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</si>
  <si>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</si>
  <si>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</si>
  <si>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</si>
  <si>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</si>
  <si>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</si>
  <si>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</si>
  <si>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</si>
  <si>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</si>
  <si>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</si>
  <si>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</si>
  <si>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</si>
  <si>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</si>
  <si>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</si>
  <si>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</si>
  <si>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</si>
  <si>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</si>
  <si>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</si>
  <si>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</si>
  <si>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</si>
  <si>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</si>
  <si>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</si>
  <si>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</si>
  <si>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</si>
  <si>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</si>
  <si>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</si>
  <si>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</si>
  <si>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</si>
  <si>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</si>
  <si>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</si>
  <si>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</si>
  <si>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</si>
  <si>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</si>
  <si>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</si>
  <si>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</si>
  <si>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</si>
  <si>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</si>
  <si>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</si>
  <si>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</si>
  <si>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</si>
  <si>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</si>
  <si>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</si>
  <si>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</si>
  <si>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</si>
  <si>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</si>
  <si>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</si>
  <si>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</si>
  <si>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</si>
  <si>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</si>
  <si>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</si>
  <si>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</si>
  <si>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</si>
  <si>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</si>
  <si>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</si>
  <si>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</si>
  <si>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</si>
  <si>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</si>
  <si>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</si>
  <si>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</si>
  <si>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</si>
  <si>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</si>
  <si>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</si>
  <si>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</si>
  <si>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</si>
  <si>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</si>
  <si>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</si>
  <si>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</si>
  <si>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</si>
  <si>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</si>
  <si>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</si>
  <si>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</si>
  <si>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</si>
  <si>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</si>
  <si>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</si>
  <si>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</si>
  <si>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</si>
  <si>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</si>
  <si>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</si>
  <si>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</si>
  <si>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</si>
  <si>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</si>
  <si>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</si>
  <si>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</si>
  <si>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</si>
  <si>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</si>
  <si>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</si>
  <si>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</si>
  <si>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</si>
  <si>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</si>
  <si>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</si>
  <si>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</si>
  <si>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</si>
  <si>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</si>
  <si>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</si>
  <si>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</si>
  <si>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</si>
  <si>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</si>
  <si>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</si>
  <si>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</si>
  <si>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</si>
  <si>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</si>
  <si>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</si>
  <si>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</si>
  <si>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</si>
  <si>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</si>
  <si>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</si>
  <si>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</si>
  <si>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</si>
  <si>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</si>
  <si>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</si>
  <si>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</si>
  <si>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</si>
  <si>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</si>
  <si>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</si>
  <si>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</si>
  <si>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</si>
  <si>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</si>
  <si>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</si>
  <si>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</si>
  <si>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</si>
  <si>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</si>
  <si>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</si>
  <si>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</si>
  <si>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</si>
  <si>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</si>
  <si>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</si>
  <si>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</si>
  <si>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</si>
  <si>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</si>
  <si>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</si>
  <si>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</si>
  <si>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</si>
  <si>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</si>
  <si>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</si>
  <si>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</si>
  <si>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</si>
  <si>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</si>
  <si>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</si>
  <si>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</si>
  <si>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</si>
  <si>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</si>
  <si>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</si>
  <si>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</si>
  <si>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</si>
  <si>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</si>
  <si>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</si>
  <si>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</si>
  <si>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</si>
  <si>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</si>
  <si>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</si>
  <si>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</si>
  <si>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</si>
  <si>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</si>
  <si>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</si>
  <si>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</si>
  <si>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</si>
  <si>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</si>
  <si>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</si>
  <si>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</si>
  <si>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</si>
  <si>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</si>
  <si>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</si>
  <si>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</si>
  <si>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</si>
  <si>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</si>
  <si>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</si>
  <si>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</si>
  <si>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</si>
  <si>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</si>
  <si>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</si>
  <si>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</si>
  <si>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</si>
  <si>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</si>
  <si>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</si>
  <si>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</si>
  <si>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</si>
  <si>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</si>
  <si>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</si>
  <si>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</si>
  <si>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</si>
  <si>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</si>
  <si>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</si>
  <si>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</si>
  <si>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</si>
  <si>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</si>
  <si>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</si>
  <si>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</si>
  <si>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</si>
  <si>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</si>
  <si>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</si>
  <si>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</si>
  <si>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</si>
  <si>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</si>
  <si>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</si>
  <si>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</si>
  <si>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</si>
  <si>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</si>
  <si>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</si>
  <si>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</si>
  <si>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</si>
  <si>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</si>
  <si>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</si>
  <si>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</si>
  <si>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</si>
  <si>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</si>
  <si>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</si>
  <si>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</si>
  <si>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</si>
  <si>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</si>
  <si>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</si>
  <si>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</si>
  <si>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</si>
  <si>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</si>
  <si>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</si>
  <si>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</si>
  <si>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</si>
  <si>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</si>
  <si>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</si>
  <si>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</si>
  <si>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</si>
  <si>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</si>
  <si>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</si>
  <si>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</si>
  <si>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</si>
  <si>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</si>
  <si>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</si>
  <si>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</si>
  <si>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</si>
  <si>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</si>
  <si>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</si>
  <si>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</si>
  <si>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</si>
  <si>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</si>
  <si>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</si>
  <si>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</si>
  <si>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</si>
  <si>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</si>
  <si>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</si>
  <si>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</si>
  <si>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</si>
  <si>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</si>
  <si>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</si>
  <si>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</si>
  <si>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</si>
  <si>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</si>
  <si>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</si>
  <si>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</si>
  <si>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</si>
  <si>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</si>
  <si>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</si>
  <si>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</si>
  <si>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</si>
  <si>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</si>
  <si>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</si>
  <si>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</si>
  <si>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</si>
  <si>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</si>
  <si>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</si>
  <si>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</si>
  <si>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</si>
  <si>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</si>
  <si>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</si>
  <si>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</si>
  <si>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</si>
  <si>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</si>
  <si>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</si>
  <si>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</si>
  <si>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</si>
  <si>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</si>
  <si>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</si>
  <si>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</si>
  <si>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</si>
  <si>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</si>
  <si>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</si>
  <si>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</si>
  <si>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</si>
  <si>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</si>
  <si>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</si>
  <si>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</si>
  <si>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</si>
  <si>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</si>
  <si>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</si>
  <si>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</si>
  <si>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</si>
  <si>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</si>
  <si>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</si>
  <si>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</si>
  <si>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</si>
  <si>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</si>
  <si>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</si>
  <si>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</si>
  <si>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</si>
  <si>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</si>
  <si>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</si>
  <si>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</si>
  <si>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</si>
  <si>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</si>
  <si>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</si>
  <si>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</si>
  <si>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</si>
  <si>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</si>
  <si>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</si>
  <si>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</si>
  <si>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</si>
  <si>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</si>
  <si>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</si>
  <si>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</si>
  <si>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</si>
  <si>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</si>
  <si>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</si>
  <si>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</si>
  <si>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</si>
  <si>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</si>
  <si>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</si>
  <si>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</si>
  <si>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</si>
  <si>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</si>
  <si>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</si>
  <si>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</si>
  <si>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</si>
  <si>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</si>
  <si>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</si>
  <si>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</si>
  <si>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</si>
  <si>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</si>
  <si>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</si>
  <si>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</si>
  <si>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</si>
  <si>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</si>
  <si>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</si>
  <si>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</si>
  <si>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</si>
  <si>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</si>
  <si>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</si>
  <si>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</si>
  <si>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</si>
  <si>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</si>
  <si>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</si>
  <si>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</si>
  <si>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</si>
  <si>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</si>
  <si>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</si>
  <si>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</si>
  <si>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</si>
  <si>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</si>
  <si>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</si>
  <si>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</si>
  <si>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</si>
  <si>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</si>
  <si>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</si>
  <si>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</si>
  <si>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</si>
  <si>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</si>
  <si>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</si>
  <si>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</si>
  <si>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</si>
  <si>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</si>
  <si>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</si>
  <si>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</si>
  <si>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</si>
  <si>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</si>
  <si>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</si>
  <si>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</si>
  <si>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</si>
  <si>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</si>
  <si>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</si>
  <si>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</si>
  <si>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</si>
  <si>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</si>
  <si>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</si>
  <si>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</si>
  <si>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</si>
  <si>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</si>
  <si>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</si>
  <si>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</si>
  <si>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</si>
  <si>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</si>
  <si>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</si>
  <si>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</si>
  <si>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</si>
  <si>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</si>
  <si>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</si>
  <si>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</si>
  <si>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</si>
  <si>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</si>
  <si>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</si>
  <si>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</si>
  <si>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</si>
  <si>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</si>
  <si>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</si>
  <si>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</si>
  <si>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</si>
  <si>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</si>
  <si>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</si>
  <si>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</si>
  <si>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</si>
  <si>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</si>
  <si>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</si>
  <si>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</si>
  <si>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</si>
  <si>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</si>
  <si>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</si>
  <si>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</si>
  <si>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</si>
  <si>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</si>
  <si>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</si>
  <si>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</si>
  <si>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</si>
  <si>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</si>
  <si>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</si>
  <si>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</si>
  <si>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</si>
  <si>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</si>
  <si>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</si>
  <si>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</si>
  <si>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</si>
  <si>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</si>
  <si>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</si>
  <si>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</si>
  <si>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</si>
  <si>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</si>
  <si>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</si>
  <si>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</si>
  <si>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</si>
  <si>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</si>
  <si>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</si>
  <si>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</si>
  <si>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</si>
  <si>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</si>
  <si>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</si>
  <si>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</si>
  <si>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</si>
  <si>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</si>
  <si>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</si>
  <si>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</si>
  <si>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</si>
  <si>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</si>
  <si>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</si>
  <si>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</si>
  <si>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</si>
  <si>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</si>
  <si>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</si>
  <si>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</si>
  <si>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</si>
  <si>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</si>
  <si>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</si>
  <si>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</si>
  <si>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</si>
  <si>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</si>
  <si>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</si>
  <si>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</si>
  <si>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</si>
  <si>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</si>
  <si>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</si>
  <si>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</si>
  <si>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</si>
  <si>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</si>
  <si>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</si>
  <si>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</si>
  <si>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</si>
  <si>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</si>
  <si>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</si>
  <si>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</si>
  <si>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</si>
  <si>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</si>
  <si>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</si>
  <si>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</si>
  <si>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</si>
  <si>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</si>
  <si>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</si>
  <si>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</si>
  <si>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</si>
  <si>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</si>
  <si>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</si>
  <si>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</si>
  <si>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</si>
  <si>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</si>
  <si>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</si>
  <si>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</si>
  <si>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</si>
  <si>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</si>
  <si>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</si>
  <si>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</si>
  <si>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</si>
  <si>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</si>
  <si>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</si>
  <si>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</si>
  <si>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</si>
  <si>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</si>
  <si>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</si>
  <si>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</si>
  <si>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</si>
  <si>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</si>
  <si>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</si>
  <si>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</si>
  <si>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</si>
  <si>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</si>
  <si>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</si>
  <si>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</si>
  <si>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</si>
  <si>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</si>
  <si>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</si>
  <si>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</si>
  <si>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</si>
  <si>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</si>
  <si>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</si>
  <si>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</si>
  <si>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</si>
  <si>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</si>
  <si>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</si>
  <si>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</si>
  <si>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</si>
  <si>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</si>
  <si>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</si>
  <si>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</si>
  <si>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</si>
  <si>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</si>
  <si>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</si>
  <si>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</si>
  <si>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</si>
  <si>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</si>
  <si>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</si>
  <si>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</si>
  <si>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</si>
  <si>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</si>
  <si>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</si>
  <si>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</si>
  <si>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</si>
  <si>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</si>
  <si>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</si>
  <si>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</si>
  <si>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</si>
  <si>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</si>
  <si>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</si>
  <si>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</si>
  <si>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</si>
  <si>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</si>
  <si>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</si>
  <si>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</si>
  <si>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</si>
  <si>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</si>
  <si>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</si>
  <si>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</si>
  <si>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</si>
  <si>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</si>
  <si>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</si>
  <si>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</si>
  <si>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</si>
  <si>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</si>
  <si>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</si>
  <si>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</si>
  <si>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</si>
  <si>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</si>
  <si>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</si>
  <si>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</si>
  <si>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</si>
  <si>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</si>
  <si>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</si>
  <si>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</si>
  <si>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</si>
  <si>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</si>
  <si>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</si>
  <si>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</si>
  <si>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</si>
  <si>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(4) Obligaciones vista, caja de ahorro y DPFs a 30 días.</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</si>
  <si>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</si>
  <si>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</si>
  <si>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</si>
  <si>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</si>
  <si>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</si>
  <si>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</si>
  <si>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</si>
  <si>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</si>
  <si>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</si>
  <si>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</si>
  <si>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</si>
  <si>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</si>
  <si>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</si>
  <si>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</si>
  <si>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</si>
  <si>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</si>
  <si>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</si>
  <si>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</si>
  <si>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</si>
  <si>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</si>
  <si>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</si>
  <si>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</si>
  <si>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</si>
  <si>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</si>
  <si>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</si>
  <si>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</si>
  <si>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</si>
  <si>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</si>
  <si>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</si>
  <si>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</si>
  <si>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</si>
  <si>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</si>
  <si>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</si>
  <si>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</si>
  <si>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</si>
  <si>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</si>
  <si>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</si>
  <si>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</si>
  <si>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</si>
  <si>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</si>
  <si>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</si>
  <si>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</si>
  <si>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</si>
  <si>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</si>
  <si>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</si>
  <si>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</si>
  <si>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 xml:space="preserve">ESTRATIFICACIÓN DE DEPÓSITOS A PLAZO FIJO </t>
  </si>
  <si>
    <t>EMPRESAS DE ARRENDAMIENTO FINANCIERO</t>
  </si>
  <si>
    <t>LBI</t>
  </si>
  <si>
    <t>LFO</t>
  </si>
  <si>
    <t>LBN</t>
  </si>
  <si>
    <t xml:space="preserve">TOTAL                                         </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</si>
  <si>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</si>
  <si>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</si>
  <si>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</si>
  <si>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</si>
  <si>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</si>
  <si>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</si>
  <si>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</si>
  <si>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</si>
  <si>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</si>
  <si>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</si>
  <si>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</si>
  <si>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</si>
  <si>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</si>
  <si>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</si>
  <si>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</si>
  <si>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</si>
  <si>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</si>
  <si>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</si>
  <si>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</si>
  <si>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</si>
  <si>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</si>
  <si>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</si>
  <si>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</si>
  <si>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</si>
  <si>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</si>
  <si>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</si>
  <si>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</si>
  <si>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</si>
  <si>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</si>
  <si>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</si>
  <si>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</si>
  <si>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</si>
  <si>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</si>
  <si>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</si>
  <si>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</si>
  <si>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</si>
  <si>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</si>
  <si>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</si>
  <si>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</si>
  <si>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</si>
  <si>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</si>
  <si>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</si>
  <si>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</si>
  <si>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</si>
  <si>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</si>
  <si>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</si>
  <si>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</si>
  <si>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</si>
  <si>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</si>
  <si>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</si>
  <si>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</si>
  <si>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</si>
  <si>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</si>
  <si>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</si>
  <si>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</si>
  <si>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</si>
  <si>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</si>
  <si>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</si>
  <si>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</si>
  <si>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</si>
  <si>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</si>
  <si>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</si>
  <si>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</si>
  <si>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</si>
  <si>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</si>
  <si>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</si>
  <si>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</si>
  <si>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</si>
  <si>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</si>
  <si>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FIDEICOMISOS CONSTITUIDOS</t>
  </si>
  <si>
    <t>BDR</t>
  </si>
  <si>
    <t>RANKING DE DEPÓSITOS DEL PÚBLICO Y DE EMPRESAS CON PARTICIPACIÓN ESTATAL(1)</t>
  </si>
  <si>
    <t>INSTITUCIÓN</t>
  </si>
  <si>
    <t>DEPÓSITOS</t>
  </si>
  <si>
    <t>% DE PARTICIP.</t>
  </si>
  <si>
    <t>LUGAR RANKING</t>
  </si>
  <si>
    <t xml:space="preserve"> - - -</t>
  </si>
  <si>
    <t>SUB-TOTAL</t>
  </si>
  <si>
    <t>RANKING DE CARTERA (1)</t>
  </si>
  <si>
    <t>CARTERA</t>
  </si>
  <si>
    <t>RANKING DE CONTINGENTE</t>
  </si>
  <si>
    <t xml:space="preserve">TOTAL CONTINGENTE </t>
  </si>
  <si>
    <t>- - -</t>
  </si>
  <si>
    <t>BOLETÍN INFORMATIVO</t>
  </si>
  <si>
    <t>SISTEMA DE INTERMEDIACIÓN FINANCIERA</t>
  </si>
  <si>
    <t>BANCO CENTRAL DE BOLIVIA</t>
  </si>
  <si>
    <t>SISTEMA NO BANCARIO</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</si>
  <si>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</si>
  <si>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</si>
  <si>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</si>
  <si>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</si>
  <si>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</si>
  <si>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</si>
  <si>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</si>
  <si>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</si>
  <si>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</si>
  <si>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</si>
  <si>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</si>
  <si>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</si>
  <si>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</si>
  <si>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</si>
  <si>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</si>
  <si>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</si>
  <si>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</si>
  <si>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</si>
  <si>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</si>
  <si>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</si>
  <si>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</si>
  <si>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</si>
  <si>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</si>
  <si>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</si>
  <si>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</si>
  <si>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</si>
  <si>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</si>
  <si>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</si>
  <si>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</si>
  <si>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</si>
  <si>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</si>
  <si>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</si>
  <si>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</si>
  <si>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</si>
  <si>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</si>
  <si>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</si>
  <si>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</si>
  <si>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</si>
  <si>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</si>
  <si>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</si>
  <si>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</si>
  <si>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</si>
  <si>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</si>
  <si>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</si>
  <si>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</si>
  <si>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</si>
  <si>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</si>
  <si>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</si>
  <si>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</si>
  <si>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</si>
  <si>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</si>
  <si>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</si>
  <si>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</si>
  <si>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</si>
  <si>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</si>
  <si>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</si>
  <si>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</si>
  <si>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</si>
  <si>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</si>
  <si>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</si>
  <si>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</si>
  <si>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</si>
  <si>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</si>
  <si>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</si>
  <si>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</si>
  <si>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</si>
  <si>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</si>
  <si>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</si>
  <si>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</si>
  <si>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</si>
  <si>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</si>
  <si>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</si>
  <si>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</si>
  <si>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</si>
  <si>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</si>
  <si>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</si>
  <si>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</si>
  <si>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</si>
  <si>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</si>
  <si>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</si>
  <si>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</si>
  <si>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</si>
  <si>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</si>
  <si>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</si>
  <si>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</si>
  <si>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</si>
  <si>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</si>
  <si>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</si>
  <si>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</si>
  <si>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</si>
  <si>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</si>
  <si>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</si>
  <si>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</si>
  <si>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(1) Depósitos del Público: a la vista, en caja de ahorros, a plazo fijo y otros depósitos</t>
  </si>
  <si>
    <t>Í N D I C E</t>
  </si>
  <si>
    <t>BANCOS MÚLTIPLES</t>
  </si>
  <si>
    <t>BANCOS PYME</t>
  </si>
  <si>
    <t>BFS</t>
  </si>
  <si>
    <t>BPR</t>
  </si>
  <si>
    <t>PLA</t>
  </si>
  <si>
    <t>PEF</t>
  </si>
  <si>
    <t>PCO</t>
  </si>
  <si>
    <t>BANCO FASSIL S.A.</t>
  </si>
  <si>
    <t>BANCO PRODEM S.A.</t>
  </si>
  <si>
    <t>BANCO PYME DE LA COMUNIDAD S.A.</t>
  </si>
  <si>
    <t>BANCO PYME ECOFUTURO S.A.</t>
  </si>
  <si>
    <t xml:space="preserve">  BFS</t>
  </si>
  <si>
    <t xml:space="preserve">  BPR</t>
  </si>
  <si>
    <t xml:space="preserve">  PEF</t>
  </si>
  <si>
    <t xml:space="preserve">  PCO</t>
  </si>
  <si>
    <t>(1) Cartera vigente, vencida y en ejecución</t>
  </si>
  <si>
    <t>51-1</t>
  </si>
  <si>
    <t>51-2</t>
  </si>
  <si>
    <t>Banco Fassil S.A.</t>
  </si>
  <si>
    <t xml:space="preserve">Banco Prodem S.A. </t>
  </si>
  <si>
    <t>Banco Bisa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</si>
  <si>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</si>
  <si>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</si>
  <si>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</si>
  <si>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</si>
  <si>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</si>
  <si>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</si>
  <si>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</si>
  <si>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</si>
  <si>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</si>
  <si>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</si>
  <si>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</si>
  <si>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</si>
  <si>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</si>
  <si>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</si>
  <si>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</si>
  <si>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</si>
  <si>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</si>
  <si>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</si>
  <si>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</si>
  <si>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</si>
  <si>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</si>
  <si>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</si>
  <si>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</si>
  <si>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</si>
  <si>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600.00                                                                                                                                                                                                                                                         </t>
  </si>
  <si>
    <t>50-1</t>
  </si>
  <si>
    <t>50-2</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</si>
  <si>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</si>
  <si>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</si>
  <si>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</si>
  <si>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</si>
  <si>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</si>
  <si>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</si>
  <si>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</si>
  <si>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</si>
  <si>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</si>
  <si>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</si>
  <si>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</si>
  <si>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</si>
  <si>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</si>
  <si>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</si>
  <si>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</si>
  <si>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</si>
  <si>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</si>
  <si>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</si>
  <si>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</si>
  <si>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</si>
  <si>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</si>
  <si>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</si>
  <si>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</si>
  <si>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</si>
  <si>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</si>
  <si>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</si>
  <si>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</si>
  <si>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</si>
  <si>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</si>
  <si>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</si>
  <si>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</si>
  <si>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Dic-14</t>
  </si>
  <si>
    <t>Bancos Múltiples (5)</t>
  </si>
  <si>
    <t>Bancos PYME (5)</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</si>
  <si>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</si>
  <si>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</si>
  <si>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</si>
  <si>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</si>
  <si>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</si>
  <si>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</si>
  <si>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</si>
  <si>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</si>
  <si>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</si>
  <si>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</si>
  <si>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</si>
  <si>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</si>
  <si>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</si>
  <si>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</si>
  <si>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</si>
  <si>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</si>
  <si>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</si>
  <si>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</si>
  <si>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</si>
  <si>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</si>
  <si>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</si>
  <si>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</si>
  <si>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</si>
  <si>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</si>
  <si>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</si>
  <si>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</si>
  <si>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</si>
  <si>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</si>
  <si>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</si>
  <si>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</si>
  <si>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</si>
  <si>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</si>
  <si>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</si>
  <si>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</si>
  <si>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</si>
  <si>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</si>
  <si>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</si>
  <si>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</si>
  <si>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</si>
  <si>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</si>
  <si>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</si>
  <si>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</si>
  <si>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</si>
  <si>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</si>
  <si>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</si>
  <si>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</si>
  <si>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</si>
  <si>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</si>
  <si>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</si>
  <si>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</si>
  <si>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</si>
  <si>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</si>
  <si>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</si>
  <si>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</si>
  <si>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</si>
  <si>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</si>
  <si>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</si>
  <si>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</si>
  <si>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</si>
  <si>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</si>
  <si>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</si>
  <si>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</si>
  <si>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</si>
  <si>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</si>
  <si>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</si>
  <si>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</si>
  <si>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</si>
  <si>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</si>
  <si>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</si>
  <si>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</si>
  <si>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</si>
  <si>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</si>
  <si>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</si>
  <si>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</si>
  <si>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 xml:space="preserve">    SECTOR PRIVADO</t>
  </si>
  <si>
    <t xml:space="preserve"> TOTAL PATRIMONIO NETO</t>
  </si>
  <si>
    <t xml:space="preserve"> TOTAL ACTIVO</t>
  </si>
  <si>
    <t>CARTERA DE CRÉDITOS POR DEPARTAMENTO</t>
  </si>
  <si>
    <t xml:space="preserve">  CUENTAS DE AJUSTE</t>
  </si>
  <si>
    <t>BANCO PARA EL FOMENTO A INICIATIVAS ECONÓMICAS S.A.</t>
  </si>
  <si>
    <t xml:space="preserve">      Depósitos fiduciarios en caja de ahorro</t>
  </si>
  <si>
    <t>COOPERATIVA DE AHORRO Y CRÉDITO ABIERTAS</t>
  </si>
  <si>
    <t>ENTIDADES FINANCIERAS DE VIVIENDA</t>
  </si>
  <si>
    <t>VL1</t>
  </si>
  <si>
    <t>VPA</t>
  </si>
  <si>
    <t>VPD</t>
  </si>
  <si>
    <t>VPG</t>
  </si>
  <si>
    <t>VPR</t>
  </si>
  <si>
    <t>VPT</t>
  </si>
  <si>
    <t>VPY</t>
  </si>
  <si>
    <t xml:space="preserve">211.03+211.04+211.05+211.06+211.07+211.08+211.09+211.10+211.11+211.12+211.13+211.14+211.15+211.16+211.17+211.99                                                                                                                                                            </t>
  </si>
  <si>
    <t>214.00</t>
  </si>
  <si>
    <t xml:space="preserve">      Cargos por Obligaciones con el público a plazo fijo con anotación en cuenta</t>
  </si>
  <si>
    <t>ENTIDADES FINANCIERAS DE VIVIENDA Y COOPERATIVAS DE AHORRO Y CRÉDITO ABIERTAS</t>
  </si>
  <si>
    <t>ENTIDADES FINANCIERAS DE VIVIVIENDA</t>
  </si>
  <si>
    <t>BANCOS DE DESARROLLO PRODUCTIVO</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</si>
  <si>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</si>
  <si>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</si>
  <si>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</si>
  <si>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</si>
  <si>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</si>
  <si>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</si>
  <si>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</si>
  <si>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</si>
  <si>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</si>
  <si>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</si>
  <si>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</si>
  <si>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</si>
  <si>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</si>
  <si>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</si>
  <si>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</si>
  <si>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(PREVISIÓN  PARA CARTERA INCOBRABLE Y CONTINGENTES) (2)</t>
  </si>
  <si>
    <t>CARTERA Y CONTINGENTE (3)</t>
  </si>
  <si>
    <t>(2) Incluye 139.00+251.00</t>
  </si>
  <si>
    <t>(3) Incluye 130.00+600.00-251.00</t>
  </si>
  <si>
    <t>DIC-15</t>
  </si>
  <si>
    <t xml:space="preserve">          Bancos de Desarrollo Productivo</t>
  </si>
  <si>
    <t>Ranking de depósitos</t>
  </si>
  <si>
    <t>Ranking de cartera  de créditos</t>
  </si>
  <si>
    <t>Ranking de contingente</t>
  </si>
  <si>
    <t>2016</t>
  </si>
  <si>
    <t>CCF</t>
  </si>
  <si>
    <t>(en miles dólares estadounidenses)</t>
  </si>
  <si>
    <t>(en dólares estadounidenses)</t>
  </si>
  <si>
    <t xml:space="preserve">  PASIVOS DE RESERVA</t>
  </si>
  <si>
    <t xml:space="preserve">     OBLIGACIONES CON BANCOS CENTRALES</t>
  </si>
  <si>
    <t>Cooperativa Abierta “Cacef” Ltda. (7)</t>
  </si>
  <si>
    <t>(7) Con licencia de funcionamiento a partir de marzo de 2016.</t>
  </si>
  <si>
    <t>(en miles de bolivianos)</t>
  </si>
  <si>
    <t>(en bolivianos)</t>
  </si>
  <si>
    <t>SISTEMA DE INTERMEDACIÓN FINANCIERA</t>
  </si>
  <si>
    <t>CPG</t>
  </si>
  <si>
    <t>CAPITAL REGULATORIO</t>
  </si>
  <si>
    <t>Cooperativa Abierta “Progreso” Ltda. (8)</t>
  </si>
  <si>
    <t>(8) Con licencia de funcionamiento a partir de junio de 2016.</t>
  </si>
  <si>
    <t>BANCO ECONÓMICO S. A.</t>
  </si>
  <si>
    <t>(1) Excluye Cargos Financieros Devengados por Pagar</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</si>
  <si>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</si>
  <si>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</si>
  <si>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</si>
  <si>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</si>
  <si>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</si>
  <si>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</si>
  <si>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SANTA CRUZ </t>
  </si>
  <si>
    <t xml:space="preserve">TOTAL   </t>
  </si>
  <si>
    <t>INSTITUCIONES FINANCIERAS DE DESARROLLO</t>
  </si>
  <si>
    <t>ICI</t>
  </si>
  <si>
    <t>ICR</t>
  </si>
  <si>
    <t>IDI</t>
  </si>
  <si>
    <t>IFO</t>
  </si>
  <si>
    <t>IFU</t>
  </si>
  <si>
    <t>IID</t>
  </si>
  <si>
    <t>IIM</t>
  </si>
  <si>
    <t xml:space="preserve">      ADMIN. DE TRASPASO DE CTAS. DE ENCAJE LEGAL DE ENT. DE INTERM. FINANC.</t>
  </si>
  <si>
    <t xml:space="preserve">          Instituciones Financieras de Desarrollo</t>
  </si>
  <si>
    <t>Institución Financiera de Desarrollo CIDRE</t>
  </si>
  <si>
    <t>Institución Financiera de Desarrollo CRECER</t>
  </si>
  <si>
    <t>Institución Financiera de Desarrollo DIACONIA</t>
  </si>
  <si>
    <t>Institución Financiera de Desarrollo FONDECO</t>
  </si>
  <si>
    <t>Institución Financiera de Desarrollo FUBODE</t>
  </si>
  <si>
    <t>Institución Financiera de Desarrollo IDEPRO</t>
  </si>
  <si>
    <t>Institución Financiera de Desarrollo IMPRO</t>
  </si>
  <si>
    <t>Instituciones Financieras de Desarrollo (9)</t>
  </si>
  <si>
    <t>(9) A partir de noviembre de 2016.</t>
  </si>
  <si>
    <t>Dic-16</t>
  </si>
  <si>
    <t>DIC-16</t>
  </si>
  <si>
    <t>CLS</t>
  </si>
  <si>
    <t>CMD</t>
  </si>
  <si>
    <t>2017</t>
  </si>
  <si>
    <t xml:space="preserve">  RESULTADOS DEL PERIODO</t>
  </si>
  <si>
    <t>Banco PYME De La Comunidad S.A.</t>
  </si>
  <si>
    <t>Cooperativa Abierta “La Sagrada Famila” R.L. (10)</t>
  </si>
  <si>
    <t>Cooperativa Abierta “Magisterio Rural de Chuquisaca” R.L. (11)</t>
  </si>
  <si>
    <t>(10) Con Resolucion ASFI/1047/2016 de 04.11.16 se dispone inicio de operaciones el 16.01.17.</t>
  </si>
  <si>
    <t>(11) Con Resolucion ASFI/1099/2016 de 21.11.16 se dispone inicio de operaciones el 16.01.17.</t>
  </si>
  <si>
    <t>Estados financieros Cámaras de compensación y liquidación</t>
  </si>
  <si>
    <t>Estados financieros Burós de información</t>
  </si>
  <si>
    <t>Estados financieros Empresas de pago móvil</t>
  </si>
  <si>
    <t>Estados financieros Empresas de transporte de material monetario y valores</t>
  </si>
  <si>
    <t>CÁMARAS DE COMPENSACIÓN Y LIQUIDACIÓN</t>
  </si>
  <si>
    <t>ACC</t>
  </si>
  <si>
    <t>BURÓS DE INFORMACIÓN</t>
  </si>
  <si>
    <t>ESB</t>
  </si>
  <si>
    <t>IFC</t>
  </si>
  <si>
    <t>MEF</t>
  </si>
  <si>
    <t>EMPRESAS DE TRANSPORTE DE MATERIAL MONETARIO Y VALORES</t>
  </si>
  <si>
    <t>ETV</t>
  </si>
  <si>
    <t>TBK</t>
  </si>
  <si>
    <t>(-)  Gastos financieros</t>
  </si>
  <si>
    <t>(-)  Cargos por incobrabilidad y desvalorización de activos financieros</t>
  </si>
  <si>
    <t xml:space="preserve">          Empresas de Servicios Financieros Complementarios</t>
  </si>
  <si>
    <t>Empresas de Servicios Financieros Complementarios</t>
  </si>
  <si>
    <t>Empresas de transporte de material monetario y valores</t>
  </si>
  <si>
    <t>Empresa de Transporte de Material Monetario y Valores BRINK’S BOLIVIA S.A.</t>
  </si>
  <si>
    <t xml:space="preserve">Empresa de Transporte de Material Monetario y Valores E.T.V. S.A. </t>
  </si>
  <si>
    <t xml:space="preserve">BRINK’S BOLIVIA S.A.  </t>
  </si>
  <si>
    <t xml:space="preserve">E.T.V. S.A. </t>
  </si>
  <si>
    <t>Entidades de servicio de pago móvil</t>
  </si>
  <si>
    <t>E-fectivo ESPM S.A.</t>
  </si>
  <si>
    <t>RANKING DE DEPÓSITOS, CARTERA Y CONTINGENTE</t>
  </si>
  <si>
    <t xml:space="preserve">  MATERIAL MONETARIO</t>
  </si>
  <si>
    <t>(12) Con Resolución ASFI/129/2017 de 31 .01.17 se revocó la licencia de  funcionamiento del PLA como efecto de la fusión por absorción con el BME.</t>
  </si>
  <si>
    <t>ENTIDADES FINANCIERAS DE VIVIENDA (2)</t>
  </si>
  <si>
    <t>(2) A partir del 23 de noviembre de 2015 se transformaron de mutuales de ahorro y préstamo a entidades financieras de vivienda.</t>
  </si>
  <si>
    <t>La Plata (13)</t>
  </si>
  <si>
    <t>(13) Con Resolución ASFI/414/2017 de 30.03.17 se revocó la licencia de  funcionamiento del VPA como efecto de la fusión por absorción con VL1 con efecto a partir del 01.04.17.</t>
  </si>
  <si>
    <t>ESTADOS FINANCIEROS, POR DENOMINACIÓN MONETARIA</t>
  </si>
  <si>
    <t>BANCO PÚBLICO</t>
  </si>
  <si>
    <t>BANCO DE DESARROLLO PRODUCTIVO</t>
  </si>
  <si>
    <t xml:space="preserve">(1) A partir de la promulgación de la Ley 2297 de 20.12.01 los Almacenes Generales de Depósito vinculados patrimonialmente a una entidad </t>
  </si>
  <si>
    <t xml:space="preserve">     bancaria, se regulan por esta Ley y el Código de Comercio</t>
  </si>
  <si>
    <t>INDICADORES FINANCIEROS</t>
  </si>
  <si>
    <t>ESTRATIFICACIÓN DE DEPÓSITOS A LA VISTA, 
CAJA DE AHORROS, PLAZO FIJO Y EN GARANTÍA</t>
  </si>
  <si>
    <t>Banco Público</t>
  </si>
  <si>
    <t xml:space="preserve">    los ingresos provenientes de cartera vencida (515.00), cuentas por cobrar (517.00) y disponibilidades (511.00)</t>
  </si>
  <si>
    <t xml:space="preserve">CHUQUISACA   </t>
  </si>
  <si>
    <t xml:space="preserve">LA PAZ   </t>
  </si>
  <si>
    <t xml:space="preserve">COCHABAMBA  </t>
  </si>
  <si>
    <t xml:space="preserve">ORURO    </t>
  </si>
  <si>
    <t xml:space="preserve">POTOSÍ             </t>
  </si>
  <si>
    <t xml:space="preserve">TARIJA                </t>
  </si>
  <si>
    <t xml:space="preserve">BENI                 </t>
  </si>
  <si>
    <t xml:space="preserve">PANDO     </t>
  </si>
  <si>
    <t>(En Miles de Bolivianos)</t>
  </si>
  <si>
    <t>OBLIGACIONES CON EMPRESAS CON PARTICIP. ESTATAL</t>
  </si>
  <si>
    <r>
      <t xml:space="preserve">     </t>
    </r>
    <r>
      <rPr>
        <sz val="12"/>
        <color indexed="8"/>
        <rFont val="Arial"/>
        <family val="2"/>
      </rPr>
      <t>Cargos por diferencia de  cambio</t>
    </r>
  </si>
  <si>
    <t>ESTRATIFICACIÓN DE DEPÓSITOS EN CAJA  DE AHORROS</t>
  </si>
  <si>
    <t>ALMACENES GENERALES DE DEPÓSITO</t>
  </si>
  <si>
    <t>BANCO DE CRÉDITO DE BOLIVIA S. A.</t>
  </si>
  <si>
    <t xml:space="preserve">     REGULACIÓN MONETARIA</t>
  </si>
  <si>
    <t xml:space="preserve">     OTRAS OPERACIONES DE MERCADO ABIERTO </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</si>
  <si>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</si>
  <si>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</si>
  <si>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</si>
  <si>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</si>
  <si>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</si>
  <si>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</si>
  <si>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</si>
  <si>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No incluye al Banco de Desarrollo Productivo S.A.M</t>
  </si>
  <si>
    <t>Dic-17</t>
  </si>
  <si>
    <t xml:space="preserve">      RENDIMIENTOS POR COBRAR POR FIDEICOMISOS</t>
  </si>
  <si>
    <t xml:space="preserve">          Obligaciones con el BCB a plazo</t>
  </si>
  <si>
    <t>(1)Incluye al Banco Público Unión S.A.</t>
  </si>
  <si>
    <t>2018</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</si>
  <si>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</si>
  <si>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</si>
  <si>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</si>
  <si>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</si>
  <si>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</si>
  <si>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</si>
  <si>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</si>
  <si>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</si>
  <si>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</si>
  <si>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</si>
  <si>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</si>
  <si>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</si>
  <si>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MUTUALES</t>
  </si>
  <si>
    <t>SCO</t>
  </si>
  <si>
    <t>1</t>
  </si>
  <si>
    <t>DIC-17</t>
  </si>
  <si>
    <t>VPZ (3)</t>
  </si>
  <si>
    <t>VPA (5)</t>
  </si>
  <si>
    <t>(3) A partir de mayo de 2016 no se incluye la información de VPZ, debido a su intervención, en cumplimiento de la Resolución ASFI/302/2016 de 11.05.16.</t>
  </si>
  <si>
    <t xml:space="preserve">(4) Con Resolución ASFI/129/2017 de 31 .01.17 se revocó la licencia de  funcionamiento de PLA como efecto de la fusión por absorción con el BME. </t>
  </si>
  <si>
    <t>(5) Con Resolución ASFI/414/2017 de 30.03.17 se revocó la licencia de funcionamiento como efecto de la fusión por absorción con  “La Primera” Entidad Financiera de Vivienda.</t>
  </si>
  <si>
    <t>PLA (3)</t>
  </si>
  <si>
    <t>ENTIDADES FINANCIERAS DE VIVIENDAS (1)</t>
  </si>
  <si>
    <t>VPZ (2)</t>
  </si>
  <si>
    <t>(1) A partir del 23 de noviembre de 2015 se transformaron de mutuales de ahorro y préstamo a entidades financieras de vivienda.</t>
  </si>
  <si>
    <t>(2) A partir de mayo de 2016 no se incluye la información de VPZ, debido a su intervención, en cumplimiento de la Resolución ASFI/302/2016 de 11.05.16.</t>
  </si>
  <si>
    <t xml:space="preserve">(3) Con Resolución ASFI/129/2017 de 31 .01.17 se revocó la licencia de  funcionamiento de PLA como efecto de la fusión por absorción con el BME. </t>
  </si>
  <si>
    <t>(4) Con Resolución ASFI/414/2017 de 30.03.17 se revocó la licencia de funcionamiento como efecto de la fusión por absorción con  “La Primera” Entidad Financiera de Vivienda.</t>
  </si>
  <si>
    <t xml:space="preserve">     SECTOR PÚBLICO</t>
  </si>
  <si>
    <t>IPM</t>
  </si>
  <si>
    <t>(1) A partir de 31-01-2004 se expone en cuentas separadas la cartera reprogramada y reestructurada de acuerdo a Ley  2495 de 4 de agosto de 2003</t>
  </si>
  <si>
    <t xml:space="preserve">BANCOS MÚLTIPLES </t>
  </si>
  <si>
    <t>PLA (4)</t>
  </si>
  <si>
    <t>ENTIDADES FINANCIERAS DE VIVIENDAS (2)</t>
  </si>
  <si>
    <t>VPA (4)</t>
  </si>
  <si>
    <t xml:space="preserve">  INGRESOS DE  GESTIONES ANTERIORES</t>
  </si>
  <si>
    <t>CARTERA REPROGRAMADA O REESTRUCTURADA VIGENTE</t>
  </si>
  <si>
    <t xml:space="preserve">     RENDIMIENTOS EN FIDEICOMISOS CONSTITUIDOS</t>
  </si>
  <si>
    <t xml:space="preserve">     CARGOS POR FIDEICOMISOS CONSTITUIDOS</t>
  </si>
  <si>
    <t>MEN</t>
  </si>
  <si>
    <t>(1) Depósitos en cuenta corriente, caja de ahorros y a plazo fijo del público y de empresas con participación estatal</t>
  </si>
  <si>
    <t>Banco PYME Los Andes Procredit S.A. (12)</t>
  </si>
  <si>
    <t xml:space="preserve">Banco PYME EcoFuturo S.A. </t>
  </si>
  <si>
    <t>Institución Financiera de Desarrollo PRO MUJER (14)</t>
  </si>
  <si>
    <t>Entel Financiera S.R.L.</t>
  </si>
  <si>
    <t xml:space="preserve">(14) Con Resolución ASFI/1325/2017 de 15.11.17 se otorga licencia de funcionamiento, con inicio de operación el 11.02.18.
</t>
  </si>
  <si>
    <t>AL 30 DE ABRIL DE  2018</t>
  </si>
  <si>
    <t>AL 30 DE ABRIL DE 2018</t>
  </si>
  <si>
    <t>Abr-17</t>
  </si>
  <si>
    <t>Abr-18</t>
  </si>
  <si>
    <t>FFP FASSIL S.A.</t>
  </si>
  <si>
    <t>FFP PRODEM S.A.</t>
  </si>
  <si>
    <t>FFP DE LA COMUNIDAD S.A.</t>
  </si>
  <si>
    <t>FFP ECOFUTURO S.A.</t>
  </si>
  <si>
    <t>BANCOS MÚLTIPLES Y PYME</t>
  </si>
  <si>
    <t>(En Bolivianos)</t>
  </si>
  <si>
    <t xml:space="preserve">      DISMINUCIÓN DE PREVISIÓN PARA FIDEICOMISOS</t>
  </si>
  <si>
    <t>EMPRESAS DE SERVICIO DE PAGO MÓVIL</t>
  </si>
  <si>
    <t xml:space="preserve">MEN  </t>
  </si>
  <si>
    <t>VARIACIÓN RELATIVA</t>
  </si>
  <si>
    <t>NOMINAL %</t>
  </si>
  <si>
    <t>REAL %</t>
  </si>
  <si>
    <t>ABR-18</t>
  </si>
  <si>
    <t>ESTADO DE SITUACION PATRIMONIAL</t>
  </si>
  <si>
    <t>ESTADO DE GANANCIAS Y PERDIDAS</t>
  </si>
  <si>
    <t>UTILIDAD DE OPERACIÓN ANTES DE TRANSFERENCIAS</t>
  </si>
  <si>
    <t>TOTAL DEPÓSITOS</t>
  </si>
  <si>
    <t>ESTRATIFICACIÓN DE DEPÓSITOS EN CAJA DE AHORROS</t>
  </si>
  <si>
    <t>BANCOS MÚTIPLES</t>
  </si>
  <si>
    <t xml:space="preserve">ESTADO DE SITUACIÓN PATRIMONIAL SEGÚN DENOMINACIÓN MONETARIA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</si>
</sst>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4">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s>
  <fonts count="139">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b/>
      <sz val="20"/>
      <color indexed="9"/>
      <name val="Arial"/>
      <family val="2"/>
    </font>
    <font>
      <sz val="10"/>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sz val="20"/>
      <color indexed="9"/>
      <name val="Arial"/>
      <family val="2"/>
    </font>
    <font>
      <b/>
      <sz val="18"/>
      <name val="Arial"/>
      <family val="2"/>
    </font>
    <font>
      <b/>
      <sz val="22"/>
      <name val="Arial"/>
      <family val="2"/>
    </font>
    <font>
      <sz val="18"/>
      <name val="Arial"/>
      <family val="2"/>
    </font>
    <font>
      <sz val="16"/>
      <name val="Helv"/>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2"/>
      <color indexed="10"/>
      <name val="Arial"/>
      <family val="2"/>
    </font>
    <font>
      <sz val="12"/>
      <color indexed="12"/>
      <name val="Arial"/>
      <family val="2"/>
    </font>
    <font>
      <b/>
      <sz val="13"/>
      <color indexed="9"/>
      <name val="Arial"/>
      <family val="2"/>
    </font>
    <font>
      <sz val="13"/>
      <color indexed="9"/>
      <name val="Arial"/>
      <family val="2"/>
    </font>
    <font>
      <sz val="10"/>
      <name val="Arial"/>
      <family val="2"/>
    </font>
    <font>
      <sz val="11"/>
      <name val="Univers Condensed"/>
      <family val="2"/>
    </font>
    <font>
      <sz val="7"/>
      <color theme="1"/>
      <name val="Arial"/>
      <family val="2"/>
    </font>
    <font>
      <b/>
      <sz val="10"/>
      <name val="Arial"/>
      <family val="2"/>
    </font>
    <font>
      <sz val="10"/>
      <color indexed="12"/>
      <name val="Arial"/>
      <family val="2"/>
    </font>
    <font>
      <sz val="14"/>
      <name val="Helv"/>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62"/>
      <name val="Arial"/>
      <family val="2"/>
    </font>
    <font>
      <sz val="10"/>
      <color indexed="52"/>
      <name val="Arial"/>
      <family val="2"/>
    </font>
    <font>
      <b/>
      <sz val="10"/>
      <color indexed="63"/>
      <name val="Arial"/>
      <family val="2"/>
    </font>
    <font>
      <b/>
      <sz val="18"/>
      <color indexed="56"/>
      <name val="Cambria"/>
      <family val="2"/>
    </font>
    <font>
      <i/>
      <sz val="10"/>
      <name val="Univers Condensed"/>
    </font>
    <font>
      <sz val="9"/>
      <name val="Helv"/>
    </font>
    <font>
      <sz val="10"/>
      <name val="Arial"/>
      <family val="2"/>
    </font>
    <font>
      <b/>
      <sz val="10"/>
      <name val="Arial"/>
      <family val="2"/>
    </font>
    <font>
      <sz val="8"/>
      <color indexed="18"/>
      <name val="Helv"/>
    </font>
    <font>
      <b/>
      <sz val="12"/>
      <name val="Times New Roman"/>
      <family val="1"/>
    </font>
    <font>
      <b/>
      <sz val="16"/>
      <name val="Times New Roman"/>
      <family val="1"/>
    </font>
    <font>
      <sz val="10"/>
      <color theme="0"/>
      <name val="Arial"/>
      <family val="2"/>
    </font>
    <font>
      <sz val="8"/>
      <color theme="0"/>
      <name val="Arial"/>
      <family val="2"/>
    </font>
    <font>
      <sz val="10"/>
      <name val="Univers Condensed"/>
    </font>
    <font>
      <sz val="9"/>
      <color indexed="18"/>
      <name val="Arial"/>
      <family val="2"/>
    </font>
    <font>
      <sz val="9"/>
      <color theme="1"/>
      <name val="Calibri"/>
      <family val="2"/>
      <scheme val="minor"/>
    </font>
    <font>
      <sz val="9"/>
      <color indexed="18"/>
      <name val="Helv"/>
    </font>
  </fonts>
  <fills count="36">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1" tint="0.499984740745262"/>
        <bgColor indexed="22"/>
      </patternFill>
    </fill>
    <fill>
      <patternFill patternType="solid">
        <fgColor theme="1" tint="0.49998474074526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theme="0" tint="-0.499984740745262"/>
        <bgColor indexed="64"/>
      </patternFill>
    </fill>
    <fill>
      <patternFill patternType="solid">
        <fgColor indexed="23"/>
        <bgColor indexed="64"/>
      </patternFill>
    </fill>
    <fill>
      <patternFill patternType="solid">
        <fgColor rgb="FFFFC000"/>
        <bgColor indexed="64"/>
      </patternFill>
    </fill>
  </fills>
  <borders count="23">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diagonal/>
    </border>
    <border>
      <left/>
      <right/>
      <top style="thin">
        <color indexed="64"/>
      </top>
      <bottom/>
      <diagonal/>
    </border>
  </borders>
  <cellStyleXfs count="343">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8" fillId="0" borderId="0"/>
    <xf numFmtId="0" fontId="1" fillId="0" borderId="0"/>
    <xf numFmtId="0" fontId="8" fillId="0" borderId="0"/>
    <xf numFmtId="0" fontId="86" fillId="0" borderId="0" applyNumberFormat="0" applyFill="0" applyBorder="0" applyAlignment="0" applyProtection="0">
      <alignment vertical="top"/>
      <protection locked="0"/>
    </xf>
    <xf numFmtId="0" fontId="9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92"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9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3" fillId="0" borderId="0"/>
    <xf numFmtId="0" fontId="93"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95" fillId="0" borderId="0"/>
    <xf numFmtId="0" fontId="95" fillId="0" borderId="0"/>
    <xf numFmtId="0" fontId="1" fillId="0" borderId="0"/>
    <xf numFmtId="0" fontId="94" fillId="0" borderId="0"/>
    <xf numFmtId="37" fontId="96" fillId="8" borderId="9"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08" fillId="0" borderId="0"/>
    <xf numFmtId="9" fontId="1" fillId="0" borderId="0" applyFont="0" applyFill="0" applyBorder="0" applyAlignment="0" applyProtection="0"/>
    <xf numFmtId="0" fontId="4" fillId="0" borderId="0"/>
    <xf numFmtId="0" fontId="28" fillId="12"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8" fillId="15" borderId="0" applyNumberFormat="0" applyBorder="0" applyAlignment="0" applyProtection="0"/>
    <xf numFmtId="0" fontId="28" fillId="16" borderId="0" applyNumberFormat="0" applyBorder="0" applyAlignment="0" applyProtection="0"/>
    <xf numFmtId="0" fontId="28" fillId="17" borderId="0" applyNumberFormat="0" applyBorder="0" applyAlignment="0" applyProtection="0"/>
    <xf numFmtId="0" fontId="28" fillId="18" borderId="0" applyNumberFormat="0" applyBorder="0" applyAlignment="0" applyProtection="0"/>
    <xf numFmtId="0" fontId="28" fillId="19" borderId="0" applyNumberFormat="0" applyBorder="0" applyAlignment="0" applyProtection="0"/>
    <xf numFmtId="0" fontId="28" fillId="20" borderId="0" applyNumberFormat="0" applyBorder="0" applyAlignment="0" applyProtection="0"/>
    <xf numFmtId="0" fontId="28" fillId="15" borderId="0" applyNumberFormat="0" applyBorder="0" applyAlignment="0" applyProtection="0"/>
    <xf numFmtId="0" fontId="28" fillId="18" borderId="0" applyNumberFormat="0" applyBorder="0" applyAlignment="0" applyProtection="0"/>
    <xf numFmtId="0" fontId="28" fillId="21" borderId="0" applyNumberFormat="0" applyBorder="0" applyAlignment="0" applyProtection="0"/>
    <xf numFmtId="0" fontId="23" fillId="22" borderId="0" applyNumberFormat="0" applyBorder="0" applyAlignment="0" applyProtection="0"/>
    <xf numFmtId="0" fontId="23" fillId="19" borderId="0" applyNumberFormat="0" applyBorder="0" applyAlignment="0" applyProtection="0"/>
    <xf numFmtId="0" fontId="23" fillId="20" borderId="0" applyNumberFormat="0" applyBorder="0" applyAlignment="0" applyProtection="0"/>
    <xf numFmtId="0" fontId="23" fillId="23"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23" fillId="26" borderId="0" applyNumberFormat="0" applyBorder="0" applyAlignment="0" applyProtection="0"/>
    <xf numFmtId="0" fontId="23" fillId="27" borderId="0" applyNumberFormat="0" applyBorder="0" applyAlignment="0" applyProtection="0"/>
    <xf numFmtId="0" fontId="23" fillId="28" borderId="0" applyNumberFormat="0" applyBorder="0" applyAlignment="0" applyProtection="0"/>
    <xf numFmtId="0" fontId="23" fillId="23" borderId="0" applyNumberFormat="0" applyBorder="0" applyAlignment="0" applyProtection="0"/>
    <xf numFmtId="0" fontId="23" fillId="24" borderId="0" applyNumberFormat="0" applyBorder="0" applyAlignment="0" applyProtection="0"/>
    <xf numFmtId="0" fontId="23" fillId="29" borderId="0" applyNumberFormat="0" applyBorder="0" applyAlignment="0" applyProtection="0"/>
    <xf numFmtId="0" fontId="114" fillId="13" borderId="0" applyNumberFormat="0" applyBorder="0" applyAlignment="0" applyProtection="0"/>
    <xf numFmtId="0" fontId="115" fillId="30" borderId="13" applyNumberFormat="0" applyAlignment="0" applyProtection="0"/>
    <xf numFmtId="0" fontId="116" fillId="31" borderId="14"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169" fontId="4" fillId="0" borderId="0" applyFont="0" applyFill="0" applyBorder="0" applyAlignment="0" applyProtection="0"/>
    <xf numFmtId="43"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70" fontId="4" fillId="0" borderId="0" applyFont="0" applyFill="0" applyBorder="0" applyAlignment="0" applyProtection="0"/>
    <xf numFmtId="171" fontId="4" fillId="0" borderId="0" applyFont="0" applyFill="0" applyBorder="0" applyAlignment="0" applyProtection="0"/>
    <xf numFmtId="170" fontId="4" fillId="0" borderId="0" applyFont="0" applyFill="0" applyBorder="0" applyAlignment="0" applyProtection="0"/>
    <xf numFmtId="0" fontId="117" fillId="0" borderId="0" applyNumberFormat="0" applyFill="0" applyBorder="0" applyAlignment="0" applyProtection="0"/>
    <xf numFmtId="0" fontId="118" fillId="14" borderId="0" applyNumberFormat="0" applyBorder="0" applyAlignment="0" applyProtection="0"/>
    <xf numFmtId="0" fontId="119" fillId="0" borderId="15" applyNumberFormat="0" applyFill="0" applyAlignment="0" applyProtection="0"/>
    <xf numFmtId="0" fontId="120" fillId="0" borderId="16" applyNumberFormat="0" applyFill="0" applyAlignment="0" applyProtection="0"/>
    <xf numFmtId="0" fontId="121" fillId="0" borderId="17" applyNumberFormat="0" applyFill="0" applyAlignment="0" applyProtection="0"/>
    <xf numFmtId="0" fontId="121" fillId="0" borderId="0" applyNumberFormat="0" applyFill="0" applyBorder="0" applyAlignment="0" applyProtection="0"/>
    <xf numFmtId="0" fontId="122" fillId="17" borderId="13" applyNumberFormat="0" applyAlignment="0" applyProtection="0"/>
    <xf numFmtId="0" fontId="123" fillId="0" borderId="18" applyNumberFormat="0" applyFill="0" applyAlignment="0" applyProtection="0"/>
    <xf numFmtId="174" fontId="4" fillId="0" borderId="0" applyFont="0" applyFill="0" applyBorder="0" applyAlignment="0" applyProtection="0"/>
    <xf numFmtId="174" fontId="4" fillId="0" borderId="0" applyFont="0" applyFill="0" applyBorder="0" applyAlignment="0" applyProtection="0"/>
    <xf numFmtId="172"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73" fontId="92" fillId="0" borderId="0" applyFont="0" applyFill="0" applyBorder="0" applyAlignment="0" applyProtection="0"/>
    <xf numFmtId="173" fontId="92" fillId="0" borderId="0" applyFont="0" applyFill="0" applyBorder="0" applyAlignment="0" applyProtection="0"/>
    <xf numFmtId="173" fontId="92" fillId="0" borderId="0" applyFont="0" applyFill="0" applyBorder="0" applyAlignment="0" applyProtection="0"/>
    <xf numFmtId="173" fontId="92" fillId="0" borderId="0" applyFont="0" applyFill="0" applyBorder="0" applyAlignment="0" applyProtection="0"/>
    <xf numFmtId="17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4" fillId="0" borderId="0"/>
    <xf numFmtId="0" fontId="4" fillId="0" borderId="0"/>
    <xf numFmtId="0" fontId="4" fillId="0" borderId="0"/>
    <xf numFmtId="0" fontId="1"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94" fillId="0" borderId="0"/>
    <xf numFmtId="0" fontId="93" fillId="32" borderId="19" applyNumberFormat="0" applyFont="0" applyAlignment="0" applyProtection="0"/>
    <xf numFmtId="0" fontId="124" fillId="30" borderId="20" applyNumberFormat="0" applyAlignment="0" applyProtection="0"/>
    <xf numFmtId="9" fontId="92" fillId="0" borderId="0" applyFont="0" applyFill="0" applyBorder="0" applyAlignment="0" applyProtection="0"/>
    <xf numFmtId="9" fontId="92" fillId="0" borderId="0" applyFont="0" applyFill="0" applyBorder="0" applyAlignment="0" applyProtection="0"/>
    <xf numFmtId="9" fontId="4" fillId="0" borderId="0" applyFont="0" applyFill="0" applyBorder="0" applyAlignment="0" applyProtection="0"/>
    <xf numFmtId="9" fontId="92" fillId="0" borderId="0" applyFont="0" applyFill="0" applyBorder="0" applyAlignment="0" applyProtection="0"/>
    <xf numFmtId="9" fontId="92" fillId="0" borderId="0" applyFont="0" applyFill="0" applyBorder="0" applyAlignment="0" applyProtection="0"/>
    <xf numFmtId="9" fontId="92" fillId="0" borderId="0" applyFont="0" applyFill="0" applyBorder="0" applyAlignment="0" applyProtection="0"/>
    <xf numFmtId="9" fontId="4" fillId="0" borderId="0" applyFont="0" applyFill="0" applyBorder="0" applyAlignment="0" applyProtection="0"/>
    <xf numFmtId="0" fontId="125" fillId="0" borderId="0" applyNumberFormat="0" applyFill="0" applyBorder="0" applyAlignment="0" applyProtection="0"/>
    <xf numFmtId="0" fontId="60" fillId="0" borderId="0" applyNumberFormat="0" applyFill="0" applyBorder="0" applyAlignment="0" applyProtection="0"/>
    <xf numFmtId="43" fontId="1" fillId="0" borderId="0" applyFont="0" applyFill="0" applyBorder="0" applyAlignment="0" applyProtection="0"/>
  </cellStyleXfs>
  <cellXfs count="1181">
    <xf numFmtId="0" fontId="0" fillId="0" borderId="0" xfId="0"/>
    <xf numFmtId="0" fontId="28" fillId="0" borderId="5" xfId="4" applyFont="1" applyFill="1" applyBorder="1" applyAlignment="1">
      <alignment horizontal="left"/>
    </xf>
    <xf numFmtId="0" fontId="29" fillId="0" borderId="0" xfId="4" applyFont="1" applyFill="1" applyBorder="1" applyAlignment="1">
      <alignment horizontal="left"/>
    </xf>
    <xf numFmtId="0" fontId="28" fillId="0" borderId="0" xfId="4" applyFont="1" applyFill="1" applyBorder="1" applyAlignment="1">
      <alignment horizontal="left"/>
    </xf>
    <xf numFmtId="0" fontId="28" fillId="0" borderId="5" xfId="4" applyFont="1" applyFill="1" applyBorder="1" applyAlignment="1">
      <alignment horizontal="left" vertical="center"/>
    </xf>
    <xf numFmtId="0" fontId="29" fillId="0" borderId="0" xfId="4" applyFont="1" applyFill="1" applyBorder="1" applyAlignment="1">
      <alignment horizontal="left" vertical="center"/>
    </xf>
    <xf numFmtId="0" fontId="28" fillId="0" borderId="5" xfId="4" applyFont="1" applyFill="1" applyBorder="1" applyAlignment="1">
      <alignment horizontal="left" vertical="top"/>
    </xf>
    <xf numFmtId="0" fontId="29" fillId="0" borderId="0" xfId="4" applyFont="1" applyFill="1" applyBorder="1" applyAlignment="1">
      <alignment horizontal="left" vertical="top"/>
    </xf>
    <xf numFmtId="0" fontId="28"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8" fillId="0" borderId="6" xfId="4" applyFont="1" applyFill="1" applyBorder="1" applyAlignment="1">
      <alignment horizontal="left"/>
    </xf>
    <xf numFmtId="0" fontId="8" fillId="0" borderId="0" xfId="6"/>
    <xf numFmtId="0" fontId="85" fillId="6" borderId="0" xfId="5" applyFont="1" applyFill="1" applyAlignment="1">
      <alignment horizontal="center" vertical="center"/>
    </xf>
    <xf numFmtId="0" fontId="3" fillId="7" borderId="0" xfId="5" applyFont="1" applyFill="1"/>
    <xf numFmtId="0" fontId="29" fillId="4" borderId="0" xfId="5" applyFont="1" applyFill="1"/>
    <xf numFmtId="0" fontId="29" fillId="7" borderId="0" xfId="5" applyFont="1" applyFill="1"/>
    <xf numFmtId="0" fontId="87" fillId="4" borderId="0" xfId="7" applyFont="1" applyFill="1" applyAlignment="1" applyProtection="1">
      <alignment horizontal="left" indent="11"/>
    </xf>
    <xf numFmtId="0" fontId="29" fillId="4" borderId="0" xfId="5" applyFont="1" applyFill="1" applyAlignment="1"/>
    <xf numFmtId="0" fontId="88" fillId="4" borderId="0" xfId="7" applyFont="1" applyFill="1" applyAlignment="1" applyProtection="1">
      <alignment horizontal="left" indent="11"/>
    </xf>
    <xf numFmtId="0" fontId="89" fillId="7" borderId="0" xfId="5" applyFont="1" applyFill="1" applyAlignment="1"/>
    <xf numFmtId="0" fontId="29" fillId="7" borderId="0" xfId="5" applyFont="1" applyFill="1" applyAlignment="1"/>
    <xf numFmtId="0" fontId="8" fillId="0" borderId="0" xfId="6" applyFill="1"/>
    <xf numFmtId="0" fontId="90" fillId="4" borderId="0" xfId="5" applyFont="1" applyFill="1" applyAlignment="1">
      <alignment horizontal="left" indent="11"/>
    </xf>
    <xf numFmtId="0" fontId="12" fillId="0" borderId="0" xfId="0" applyFont="1"/>
    <xf numFmtId="0" fontId="12" fillId="0" borderId="0" xfId="0" applyFont="1" applyAlignment="1">
      <alignment horizontal="center"/>
    </xf>
    <xf numFmtId="37" fontId="15" fillId="3" borderId="3" xfId="0" applyNumberFormat="1" applyFont="1" applyFill="1" applyBorder="1" applyAlignment="1">
      <alignment horizontal="left"/>
    </xf>
    <xf numFmtId="0" fontId="18" fillId="0" borderId="0" xfId="0" applyFont="1"/>
    <xf numFmtId="37" fontId="14" fillId="3" borderId="3" xfId="0" applyNumberFormat="1" applyFont="1" applyFill="1" applyBorder="1" applyAlignment="1">
      <alignment vertical="center"/>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0" fontId="12" fillId="0" borderId="0" xfId="0" applyFont="1" applyBorder="1"/>
    <xf numFmtId="166" fontId="0" fillId="0" borderId="0" xfId="0" applyNumberFormat="1"/>
    <xf numFmtId="166" fontId="0" fillId="0" borderId="0" xfId="0" applyNumberFormat="1" applyFill="1"/>
    <xf numFmtId="166" fontId="25" fillId="0" borderId="0" xfId="0" applyNumberFormat="1" applyFont="1" applyFill="1"/>
    <xf numFmtId="0" fontId="7" fillId="0" borderId="0" xfId="0" applyFont="1" applyFill="1"/>
    <xf numFmtId="0" fontId="55" fillId="0" borderId="0" xfId="0" applyFont="1"/>
    <xf numFmtId="0" fontId="64" fillId="3" borderId="3" xfId="0" applyFont="1" applyFill="1" applyBorder="1"/>
    <xf numFmtId="0" fontId="30" fillId="0" borderId="0" xfId="0" applyFont="1"/>
    <xf numFmtId="0" fontId="30" fillId="0" borderId="0" xfId="0" applyFont="1" applyAlignment="1">
      <alignment horizontal="left"/>
    </xf>
    <xf numFmtId="0" fontId="64" fillId="3" borderId="2" xfId="0" applyFont="1" applyFill="1" applyBorder="1" applyAlignment="1">
      <alignment vertical="center"/>
    </xf>
    <xf numFmtId="0" fontId="64" fillId="3" borderId="3" xfId="0" applyFont="1" applyFill="1" applyBorder="1" applyAlignment="1">
      <alignment horizontal="left"/>
    </xf>
    <xf numFmtId="0" fontId="64" fillId="3" borderId="3" xfId="0" applyFont="1" applyFill="1" applyBorder="1" applyAlignment="1">
      <alignment horizontal="left" wrapText="1"/>
    </xf>
    <xf numFmtId="0" fontId="64" fillId="0" borderId="0" xfId="0" applyFont="1"/>
    <xf numFmtId="0" fontId="64" fillId="3" borderId="2" xfId="0" applyFont="1" applyFill="1" applyBorder="1"/>
    <xf numFmtId="0" fontId="64" fillId="0" borderId="0" xfId="0" applyFont="1" applyAlignment="1">
      <alignment horizontal="left"/>
    </xf>
    <xf numFmtId="0" fontId="38" fillId="3" borderId="2" xfId="0" applyFont="1" applyFill="1" applyBorder="1"/>
    <xf numFmtId="164" fontId="64" fillId="3" borderId="2" xfId="0" applyNumberFormat="1" applyFont="1" applyFill="1" applyBorder="1"/>
    <xf numFmtId="0" fontId="35" fillId="0" borderId="0" xfId="0" applyFont="1"/>
    <xf numFmtId="0" fontId="35" fillId="0" borderId="0" xfId="0" applyFont="1" applyAlignment="1">
      <alignment vertical="top"/>
    </xf>
    <xf numFmtId="37" fontId="49" fillId="0" borderId="4" xfId="0" applyNumberFormat="1" applyFont="1" applyBorder="1"/>
    <xf numFmtId="3" fontId="4" fillId="0" borderId="4" xfId="0" applyNumberFormat="1" applyFont="1" applyBorder="1"/>
    <xf numFmtId="37" fontId="49" fillId="0" borderId="0" xfId="0" applyNumberFormat="1" applyFont="1" applyBorder="1"/>
    <xf numFmtId="37" fontId="26" fillId="0" borderId="0" xfId="0" quotePrefix="1" applyNumberFormat="1" applyFont="1" applyBorder="1" applyAlignment="1" applyProtection="1">
      <alignment horizontal="left"/>
    </xf>
    <xf numFmtId="0" fontId="0" fillId="0" borderId="0" xfId="0" applyAlignment="1">
      <alignment horizontal="right"/>
    </xf>
    <xf numFmtId="0" fontId="38" fillId="0" borderId="0" xfId="0" applyFont="1"/>
    <xf numFmtId="0" fontId="56" fillId="2" borderId="0" xfId="0" applyFont="1" applyFill="1"/>
    <xf numFmtId="0" fontId="18" fillId="2" borderId="0" xfId="0" applyFont="1" applyFill="1"/>
    <xf numFmtId="0" fontId="42" fillId="0" borderId="0" xfId="0" applyFont="1"/>
    <xf numFmtId="0" fontId="7" fillId="0" borderId="0" xfId="0" applyFont="1" applyAlignment="1">
      <alignment horizontal="left"/>
    </xf>
    <xf numFmtId="37" fontId="9" fillId="3" borderId="2" xfId="0" applyNumberFormat="1" applyFont="1" applyFill="1" applyBorder="1" applyAlignment="1">
      <alignment horizontal="left"/>
    </xf>
    <xf numFmtId="0" fontId="49" fillId="0" borderId="0" xfId="0" applyFont="1"/>
    <xf numFmtId="3" fontId="0" fillId="0" borderId="0" xfId="0" applyNumberFormat="1"/>
    <xf numFmtId="0" fontId="35" fillId="0" borderId="0" xfId="0" applyFont="1" applyAlignment="1">
      <alignment vertical="center"/>
    </xf>
    <xf numFmtId="37" fontId="7" fillId="3" borderId="3" xfId="0" applyNumberFormat="1" applyFont="1" applyFill="1" applyBorder="1" applyAlignment="1" applyProtection="1">
      <alignment horizontal="left"/>
    </xf>
    <xf numFmtId="37" fontId="33" fillId="0" borderId="0" xfId="0" applyNumberFormat="1" applyFont="1" applyFill="1" applyBorder="1" applyAlignment="1" applyProtection="1">
      <alignment horizontal="left"/>
    </xf>
    <xf numFmtId="37" fontId="65"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0" fillId="0" borderId="0" xfId="0" applyNumberFormat="1" applyFont="1" applyFill="1" applyBorder="1"/>
    <xf numFmtId="37" fontId="31" fillId="0" borderId="0" xfId="0" applyNumberFormat="1" applyFont="1" applyFill="1" applyBorder="1" applyAlignment="1" applyProtection="1">
      <alignment horizontal="left"/>
      <protection locked="0"/>
    </xf>
    <xf numFmtId="0" fontId="30" fillId="0" borderId="0" xfId="0" applyFont="1" applyFill="1" applyAlignment="1"/>
    <xf numFmtId="37" fontId="7" fillId="3" borderId="2" xfId="0" applyNumberFormat="1" applyFont="1" applyFill="1" applyBorder="1" applyAlignment="1" applyProtection="1">
      <alignment horizontal="left"/>
      <protection locked="0"/>
    </xf>
    <xf numFmtId="0" fontId="0" fillId="0" borderId="0" xfId="0" applyAlignment="1">
      <alignment vertical="top"/>
    </xf>
    <xf numFmtId="37" fontId="30" fillId="0" borderId="0" xfId="0" applyNumberFormat="1" applyFont="1" applyBorder="1"/>
    <xf numFmtId="17" fontId="6" fillId="3" borderId="3" xfId="0" quotePrefix="1" applyNumberFormat="1" applyFont="1" applyFill="1" applyBorder="1" applyAlignment="1">
      <alignment horizontal="right"/>
    </xf>
    <xf numFmtId="37" fontId="15" fillId="0" borderId="0" xfId="0" applyNumberFormat="1" applyFont="1" applyBorder="1" applyAlignment="1">
      <alignment horizontal="left" vertical="center"/>
    </xf>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20" fillId="0" borderId="0" xfId="0" quotePrefix="1" applyNumberFormat="1" applyFont="1" applyBorder="1" applyAlignment="1">
      <alignment horizontal="left"/>
    </xf>
    <xf numFmtId="0" fontId="21" fillId="0" borderId="0" xfId="0" applyFont="1" applyAlignment="1">
      <alignment horizontal="left"/>
    </xf>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0" fontId="23" fillId="2" borderId="0" xfId="0" applyFont="1" applyFill="1" applyBorder="1" applyAlignment="1"/>
    <xf numFmtId="0" fontId="0" fillId="0" borderId="0" xfId="0" applyBorder="1" applyAlignment="1"/>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5" fillId="3" borderId="3" xfId="0" applyFont="1" applyFill="1" applyBorder="1" applyAlignment="1">
      <alignment horizontal="right" vertical="center"/>
    </xf>
    <xf numFmtId="0" fontId="14" fillId="0" borderId="0" xfId="0" applyFont="1" applyAlignment="1">
      <alignment vertical="center"/>
    </xf>
    <xf numFmtId="10" fontId="25" fillId="0" borderId="0" xfId="0" applyNumberFormat="1" applyFont="1" applyBorder="1" applyAlignment="1">
      <alignment horizontal="right"/>
    </xf>
    <xf numFmtId="0" fontId="25" fillId="0" borderId="0" xfId="0" applyFont="1" applyBorder="1" applyAlignment="1">
      <alignment horizontal="right"/>
    </xf>
    <xf numFmtId="0" fontId="14" fillId="0" borderId="0" xfId="0" applyFont="1"/>
    <xf numFmtId="10" fontId="25" fillId="0" borderId="0" xfId="0" applyNumberFormat="1" applyFont="1" applyBorder="1" applyAlignment="1">
      <alignment horizontal="right" vertical="center"/>
    </xf>
    <xf numFmtId="10" fontId="25" fillId="0" borderId="0" xfId="0" applyNumberFormat="1" applyFont="1" applyBorder="1" applyAlignment="1">
      <alignment horizontal="right" vertical="top"/>
    </xf>
    <xf numFmtId="1" fontId="25" fillId="0" borderId="0" xfId="0" applyNumberFormat="1" applyFont="1" applyBorder="1" applyAlignment="1">
      <alignment horizontal="right" vertical="top"/>
    </xf>
    <xf numFmtId="1" fontId="0" fillId="0" borderId="0" xfId="0" applyNumberFormat="1" applyAlignment="1">
      <alignment vertical="top"/>
    </xf>
    <xf numFmtId="165" fontId="25"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0" fillId="0" borderId="0" xfId="0" applyNumberFormat="1" applyFont="1"/>
    <xf numFmtId="0" fontId="32" fillId="4" borderId="0" xfId="0" applyFont="1" applyFill="1" applyAlignment="1">
      <alignment horizontal="center"/>
    </xf>
    <xf numFmtId="0" fontId="18" fillId="3" borderId="3" xfId="0" quotePrefix="1" applyFont="1" applyFill="1" applyBorder="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3" fillId="0" borderId="0" xfId="0" applyFont="1" applyFill="1" applyBorder="1"/>
    <xf numFmtId="0" fontId="18" fillId="0" borderId="0" xfId="0" applyFont="1" applyAlignment="1"/>
    <xf numFmtId="0" fontId="12" fillId="3" borderId="2" xfId="0" applyFont="1" applyFill="1" applyBorder="1"/>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1" fillId="2" borderId="0" xfId="0" applyFont="1" applyFill="1" applyAlignment="1"/>
    <xf numFmtId="0" fontId="42" fillId="0" borderId="0" xfId="0" applyFont="1" applyAlignment="1">
      <alignment vertical="top"/>
    </xf>
    <xf numFmtId="49" fontId="38" fillId="0" borderId="0" xfId="0" applyNumberFormat="1" applyFont="1"/>
    <xf numFmtId="49" fontId="45" fillId="0" borderId="0" xfId="0" applyNumberFormat="1" applyFont="1"/>
    <xf numFmtId="3" fontId="46" fillId="0" borderId="0" xfId="0" applyNumberFormat="1" applyFont="1" applyAlignment="1">
      <alignment horizontal="right"/>
    </xf>
    <xf numFmtId="0" fontId="46" fillId="0" borderId="0" xfId="0" applyFont="1"/>
    <xf numFmtId="3" fontId="47" fillId="3" borderId="3" xfId="0" applyNumberFormat="1" applyFont="1" applyFill="1" applyBorder="1" applyAlignment="1">
      <alignment horizontal="center"/>
    </xf>
    <xf numFmtId="3" fontId="45" fillId="0" borderId="0" xfId="0" applyNumberFormat="1" applyFont="1"/>
    <xf numFmtId="3" fontId="45" fillId="0" borderId="0" xfId="0" applyNumberFormat="1" applyFont="1" applyAlignment="1">
      <alignment horizontal="right"/>
    </xf>
    <xf numFmtId="10" fontId="45" fillId="0" borderId="0" xfId="0" applyNumberFormat="1" applyFont="1" applyAlignment="1">
      <alignment horizontal="right"/>
    </xf>
    <xf numFmtId="3" fontId="48" fillId="3" borderId="3" xfId="0" applyNumberFormat="1" applyFont="1" applyFill="1" applyBorder="1" applyAlignment="1">
      <alignment vertical="center"/>
    </xf>
    <xf numFmtId="10" fontId="45" fillId="3" borderId="3" xfId="0" applyNumberFormat="1" applyFont="1" applyFill="1" applyBorder="1" applyAlignment="1">
      <alignment horizontal="right" vertical="center"/>
    </xf>
    <xf numFmtId="3" fontId="48" fillId="0" borderId="0" xfId="0" applyNumberFormat="1" applyFont="1" applyAlignment="1">
      <alignment vertical="center"/>
    </xf>
    <xf numFmtId="10" fontId="48" fillId="0" borderId="4" xfId="0" applyNumberFormat="1" applyFont="1" applyBorder="1" applyAlignment="1">
      <alignment vertical="center"/>
    </xf>
    <xf numFmtId="10" fontId="45" fillId="0" borderId="4" xfId="0" applyNumberFormat="1" applyFont="1" applyBorder="1" applyAlignment="1">
      <alignment horizontal="right" vertical="center"/>
    </xf>
    <xf numFmtId="10" fontId="0" fillId="0" borderId="0" xfId="0" applyNumberFormat="1"/>
    <xf numFmtId="10" fontId="49" fillId="0" borderId="0" xfId="0" applyNumberFormat="1" applyFont="1" applyFill="1" applyAlignment="1">
      <alignment horizontal="right"/>
    </xf>
    <xf numFmtId="3" fontId="49" fillId="0" borderId="0" xfId="0" applyNumberFormat="1" applyFont="1" applyFill="1" applyAlignment="1">
      <alignment horizontal="right"/>
    </xf>
    <xf numFmtId="49" fontId="49" fillId="0" borderId="0" xfId="0" applyNumberFormat="1" applyFont="1" applyBorder="1"/>
    <xf numFmtId="3" fontId="49" fillId="0" borderId="0" xfId="0" applyNumberFormat="1" applyFont="1" applyAlignment="1">
      <alignment horizontal="right"/>
    </xf>
    <xf numFmtId="49" fontId="52" fillId="0" borderId="0" xfId="0" quotePrefix="1" applyNumberFormat="1" applyFont="1" applyBorder="1" applyAlignment="1">
      <alignment horizontal="left"/>
    </xf>
    <xf numFmtId="49" fontId="49" fillId="0" borderId="0" xfId="0" quotePrefix="1" applyNumberFormat="1" applyFont="1" applyBorder="1"/>
    <xf numFmtId="49" fontId="49" fillId="0" borderId="0" xfId="0" applyNumberFormat="1" applyFont="1"/>
    <xf numFmtId="49" fontId="52" fillId="0" borderId="0" xfId="0" applyNumberFormat="1" applyFont="1" applyBorder="1"/>
    <xf numFmtId="49" fontId="30" fillId="0" borderId="0" xfId="0" applyNumberFormat="1" applyFont="1"/>
    <xf numFmtId="49" fontId="26" fillId="0" borderId="0" xfId="0" quotePrefix="1" applyNumberFormat="1" applyFont="1" applyBorder="1" applyAlignment="1" applyProtection="1">
      <alignment horizontal="left"/>
    </xf>
    <xf numFmtId="0" fontId="41" fillId="0" borderId="0" xfId="0" applyFont="1" applyFill="1" applyAlignment="1">
      <alignment horizontal="center"/>
    </xf>
    <xf numFmtId="37" fontId="18" fillId="0" borderId="0" xfId="0" applyNumberFormat="1" applyFont="1" applyAlignment="1">
      <alignment horizontal="right"/>
    </xf>
    <xf numFmtId="0" fontId="52" fillId="0" borderId="4" xfId="0" quotePrefix="1" applyFont="1" applyBorder="1" applyAlignment="1" applyProtection="1">
      <alignment horizontal="left"/>
    </xf>
    <xf numFmtId="37" fontId="49" fillId="0" borderId="4" xfId="0" applyNumberFormat="1" applyFont="1" applyBorder="1" applyAlignment="1">
      <alignment horizontal="right"/>
    </xf>
    <xf numFmtId="3" fontId="49" fillId="0" borderId="0" xfId="0" applyNumberFormat="1" applyFont="1"/>
    <xf numFmtId="3" fontId="14" fillId="0" borderId="0" xfId="0" applyNumberFormat="1" applyFont="1" applyAlignment="1">
      <alignment horizontal="left"/>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59" fillId="0" borderId="4" xfId="0" applyNumberFormat="1" applyFont="1" applyBorder="1"/>
    <xf numFmtId="3" fontId="60"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5" fillId="0" borderId="0" xfId="0" applyFont="1" applyAlignment="1"/>
    <xf numFmtId="0" fontId="55" fillId="0" borderId="0" xfId="0" applyFont="1" applyBorder="1" applyAlignment="1"/>
    <xf numFmtId="0" fontId="7" fillId="0" borderId="0" xfId="0" applyFont="1" applyBorder="1"/>
    <xf numFmtId="0" fontId="7" fillId="0" borderId="0" xfId="0" applyFont="1" applyBorder="1" applyAlignment="1"/>
    <xf numFmtId="0" fontId="61" fillId="0" borderId="0" xfId="0" applyFont="1"/>
    <xf numFmtId="0" fontId="62" fillId="0" borderId="0" xfId="0" applyFont="1"/>
    <xf numFmtId="0" fontId="14" fillId="3" borderId="0" xfId="0" applyFont="1" applyFill="1"/>
    <xf numFmtId="0" fontId="62"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6" fillId="0" borderId="0" xfId="0" applyNumberFormat="1" applyFont="1" applyAlignment="1" applyProtection="1">
      <alignment horizontal="center"/>
    </xf>
    <xf numFmtId="10" fontId="26" fillId="0" borderId="0" xfId="0" applyNumberFormat="1" applyFont="1" applyAlignment="1" applyProtection="1">
      <alignment horizontal="center"/>
    </xf>
    <xf numFmtId="0" fontId="62"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0" fontId="0" fillId="0" borderId="4" xfId="0" applyBorder="1" applyAlignment="1" applyProtection="1">
      <alignment horizontal="left"/>
    </xf>
    <xf numFmtId="3" fontId="26" fillId="0" borderId="0" xfId="0" applyNumberFormat="1" applyFont="1" applyAlignment="1" applyProtection="1">
      <alignment horizontal="left"/>
    </xf>
    <xf numFmtId="37" fontId="63" fillId="0" borderId="0" xfId="0" applyNumberFormat="1" applyFont="1" applyFill="1" applyBorder="1" applyAlignment="1" applyProtection="1">
      <alignment horizontal="left"/>
    </xf>
    <xf numFmtId="0" fontId="25" fillId="0" borderId="0" xfId="0" applyFont="1"/>
    <xf numFmtId="0" fontId="18" fillId="0" borderId="0" xfId="0" applyFont="1" applyBorder="1" applyAlignment="1" applyProtection="1">
      <alignment horizontal="left" wrapText="1"/>
    </xf>
    <xf numFmtId="3" fontId="70" fillId="3" borderId="0" xfId="0" applyNumberFormat="1" applyFont="1" applyFill="1" applyAlignment="1">
      <alignment horizontal="center"/>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49" fillId="0" borderId="0" xfId="0" applyNumberFormat="1" applyFont="1" applyAlignment="1">
      <alignment horizontal="right"/>
    </xf>
    <xf numFmtId="10" fontId="49" fillId="0" borderId="0" xfId="0" applyNumberFormat="1" applyFont="1"/>
    <xf numFmtId="37" fontId="7" fillId="0" borderId="0" xfId="0" applyNumberFormat="1" applyFont="1" applyFill="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72" fillId="3" borderId="3" xfId="0" applyFont="1" applyFill="1" applyBorder="1" applyAlignment="1">
      <alignment horizontal="left"/>
    </xf>
    <xf numFmtId="0" fontId="72"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1" fillId="2" borderId="0" xfId="0" applyFont="1" applyFill="1"/>
    <xf numFmtId="0" fontId="42" fillId="2" borderId="0" xfId="0" applyFont="1" applyFill="1"/>
    <xf numFmtId="0" fontId="42" fillId="0" borderId="0" xfId="0" applyFont="1" applyAlignment="1">
      <alignment horizontal="left" vertical="top"/>
    </xf>
    <xf numFmtId="3" fontId="47" fillId="3" borderId="0" xfId="0" applyNumberFormat="1" applyFont="1" applyFill="1" applyAlignment="1">
      <alignment horizontal="center"/>
    </xf>
    <xf numFmtId="3" fontId="48" fillId="3" borderId="0" xfId="0" applyNumberFormat="1" applyFont="1" applyFill="1" applyAlignment="1">
      <alignment vertical="center"/>
    </xf>
    <xf numFmtId="10" fontId="48" fillId="0" borderId="8" xfId="0" applyNumberFormat="1" applyFont="1" applyFill="1" applyBorder="1" applyAlignment="1">
      <alignment vertical="center"/>
    </xf>
    <xf numFmtId="10" fontId="45" fillId="0" borderId="8" xfId="0" applyNumberFormat="1" applyFont="1" applyFill="1" applyBorder="1" applyAlignment="1">
      <alignment horizontal="right" vertical="center"/>
    </xf>
    <xf numFmtId="0" fontId="52" fillId="0" borderId="0" xfId="0" applyFont="1" applyAlignment="1">
      <alignment horizontal="left"/>
    </xf>
    <xf numFmtId="3" fontId="48" fillId="3" borderId="0" xfId="0" applyNumberFormat="1" applyFont="1" applyFill="1"/>
    <xf numFmtId="10" fontId="45" fillId="3" borderId="0" xfId="0" applyNumberFormat="1" applyFont="1" applyFill="1" applyAlignment="1">
      <alignment horizontal="right"/>
    </xf>
    <xf numFmtId="3" fontId="48" fillId="0" borderId="0" xfId="0" applyNumberFormat="1" applyFont="1"/>
    <xf numFmtId="10" fontId="48" fillId="0" borderId="8" xfId="0" applyNumberFormat="1" applyFont="1" applyBorder="1"/>
    <xf numFmtId="10" fontId="45" fillId="0" borderId="8" xfId="0" applyNumberFormat="1" applyFont="1" applyBorder="1" applyAlignment="1">
      <alignment horizontal="right"/>
    </xf>
    <xf numFmtId="0" fontId="7" fillId="3" borderId="2" xfId="0" applyFont="1" applyFill="1" applyBorder="1"/>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0" fontId="14" fillId="0" borderId="0" xfId="0" applyFont="1" applyAlignment="1">
      <alignment vertical="top"/>
    </xf>
    <xf numFmtId="0" fontId="14" fillId="3" borderId="3" xfId="0" applyFont="1" applyFill="1" applyBorder="1" applyAlignment="1">
      <alignment vertical="center"/>
    </xf>
    <xf numFmtId="0" fontId="76" fillId="3" borderId="2" xfId="0" applyFont="1" applyFill="1" applyBorder="1" applyAlignment="1">
      <alignment horizontal="right"/>
    </xf>
    <xf numFmtId="0" fontId="6" fillId="3" borderId="3" xfId="0" applyFont="1" applyFill="1" applyBorder="1"/>
    <xf numFmtId="168" fontId="78" fillId="3" borderId="3" xfId="0" applyNumberFormat="1" applyFont="1" applyFill="1" applyBorder="1" applyAlignment="1">
      <alignment horizontal="center"/>
    </xf>
    <xf numFmtId="37" fontId="6" fillId="0" borderId="0" xfId="0" applyNumberFormat="1" applyFont="1" applyBorder="1" applyAlignment="1">
      <alignment horizontal="center"/>
    </xf>
    <xf numFmtId="0" fontId="78" fillId="0" borderId="0" xfId="0" applyFont="1"/>
    <xf numFmtId="168" fontId="78" fillId="0" borderId="0" xfId="0" applyNumberFormat="1" applyFont="1" applyAlignment="1">
      <alignment horizontal="right"/>
    </xf>
    <xf numFmtId="0" fontId="6" fillId="3" borderId="3" xfId="0" applyFont="1" applyFill="1" applyBorder="1" applyAlignment="1">
      <alignment vertical="center"/>
    </xf>
    <xf numFmtId="37" fontId="78" fillId="3" borderId="3" xfId="0" applyNumberFormat="1" applyFont="1" applyFill="1" applyBorder="1" applyAlignment="1">
      <alignment vertical="center"/>
    </xf>
    <xf numFmtId="0" fontId="6" fillId="0" borderId="0" xfId="0" applyFont="1" applyAlignment="1">
      <alignment vertical="center"/>
    </xf>
    <xf numFmtId="37" fontId="78" fillId="0" borderId="0" xfId="0" applyNumberFormat="1" applyFont="1" applyAlignment="1">
      <alignment vertical="center"/>
    </xf>
    <xf numFmtId="0" fontId="6" fillId="0" borderId="0" xfId="0" applyFont="1" applyAlignment="1">
      <alignment vertical="top"/>
    </xf>
    <xf numFmtId="37" fontId="78" fillId="0" borderId="0" xfId="0" applyNumberFormat="1" applyFont="1" applyAlignment="1">
      <alignment vertical="top"/>
    </xf>
    <xf numFmtId="37" fontId="78" fillId="3" borderId="3" xfId="0" applyNumberFormat="1" applyFont="1" applyFill="1" applyBorder="1"/>
    <xf numFmtId="0" fontId="67" fillId="0" borderId="0" xfId="0" applyFont="1" applyAlignment="1">
      <alignment vertical="top"/>
    </xf>
    <xf numFmtId="0" fontId="6" fillId="0" borderId="0" xfId="0" quotePrefix="1" applyFont="1" applyAlignment="1">
      <alignment horizontal="left" vertical="top"/>
    </xf>
    <xf numFmtId="0" fontId="67" fillId="0" borderId="0" xfId="0" applyFont="1" applyAlignment="1">
      <alignment horizontal="left" vertical="top"/>
    </xf>
    <xf numFmtId="0" fontId="6" fillId="3" borderId="3" xfId="0" quotePrefix="1" applyFont="1" applyFill="1" applyBorder="1" applyAlignment="1">
      <alignment horizontal="left" vertical="center"/>
    </xf>
    <xf numFmtId="0" fontId="78" fillId="3" borderId="3" xfId="0" applyFont="1" applyFill="1" applyBorder="1" applyAlignment="1">
      <alignment vertical="center"/>
    </xf>
    <xf numFmtId="0" fontId="67" fillId="0" borderId="0" xfId="0" quotePrefix="1" applyFont="1" applyAlignment="1">
      <alignment horizontal="left" vertical="center"/>
    </xf>
    <xf numFmtId="0" fontId="67" fillId="0" borderId="0" xfId="0" applyFont="1" applyAlignment="1">
      <alignment vertical="center"/>
    </xf>
    <xf numFmtId="0" fontId="6" fillId="0" borderId="0" xfId="0" quotePrefix="1" applyFont="1" applyAlignment="1">
      <alignment horizontal="left" vertical="center"/>
    </xf>
    <xf numFmtId="0" fontId="67" fillId="0" borderId="0" xfId="0" applyFont="1" applyAlignment="1">
      <alignment horizontal="left" vertical="center"/>
    </xf>
    <xf numFmtId="0" fontId="6" fillId="3" borderId="2" xfId="0" applyFont="1" applyFill="1" applyBorder="1" applyAlignment="1">
      <alignment vertical="center"/>
    </xf>
    <xf numFmtId="37" fontId="78" fillId="3" borderId="2" xfId="0" applyNumberFormat="1" applyFont="1" applyFill="1" applyBorder="1" applyAlignment="1">
      <alignment vertical="center"/>
    </xf>
    <xf numFmtId="0" fontId="52" fillId="3" borderId="3" xfId="0" applyFont="1" applyFill="1" applyBorder="1"/>
    <xf numFmtId="37" fontId="12" fillId="3" borderId="3" xfId="0" applyNumberFormat="1" applyFont="1" applyFill="1" applyBorder="1"/>
    <xf numFmtId="37" fontId="49" fillId="3" borderId="3" xfId="0" applyNumberFormat="1" applyFont="1" applyFill="1" applyBorder="1"/>
    <xf numFmtId="37" fontId="0" fillId="0" borderId="0" xfId="0" applyNumberFormat="1" applyBorder="1"/>
    <xf numFmtId="37" fontId="6" fillId="0" borderId="0" xfId="0" applyNumberFormat="1" applyFont="1" applyBorder="1"/>
    <xf numFmtId="37" fontId="78" fillId="0" borderId="0" xfId="0" applyNumberFormat="1" applyFont="1"/>
    <xf numFmtId="0" fontId="67" fillId="0" borderId="0" xfId="0" applyFont="1"/>
    <xf numFmtId="0" fontId="6" fillId="0" borderId="0" xfId="0" applyFont="1"/>
    <xf numFmtId="37" fontId="79"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3" fillId="0" borderId="8" xfId="0" quotePrefix="1" applyNumberFormat="1" applyFont="1" applyBorder="1" applyAlignment="1" applyProtection="1">
      <alignment horizontal="left"/>
    </xf>
    <xf numFmtId="3" fontId="55" fillId="0" borderId="8" xfId="0" applyNumberFormat="1" applyFont="1" applyBorder="1"/>
    <xf numFmtId="37" fontId="63" fillId="0" borderId="0" xfId="0" quotePrefix="1" applyNumberFormat="1" applyFont="1" applyBorder="1" applyAlignment="1" applyProtection="1">
      <alignment horizontal="left"/>
    </xf>
    <xf numFmtId="0" fontId="18" fillId="3" borderId="0" xfId="0" applyFont="1" applyFill="1" applyAlignment="1">
      <alignment vertical="center"/>
    </xf>
    <xf numFmtId="0" fontId="14" fillId="3" borderId="0" xfId="0" applyFont="1" applyFill="1" applyAlignment="1">
      <alignment vertical="center"/>
    </xf>
    <xf numFmtId="0" fontId="52" fillId="0" borderId="0" xfId="0" applyFont="1"/>
    <xf numFmtId="0" fontId="32" fillId="2" borderId="0" xfId="0" applyFont="1" applyFill="1"/>
    <xf numFmtId="0" fontId="80" fillId="2" borderId="0" xfId="0" applyFont="1" applyFill="1"/>
    <xf numFmtId="0" fontId="42" fillId="0" borderId="0" xfId="0" applyFont="1" applyAlignment="1">
      <alignment vertical="center"/>
    </xf>
    <xf numFmtId="0" fontId="52"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0" borderId="0" xfId="0" applyNumberFormat="1" applyFont="1"/>
    <xf numFmtId="37" fontId="49" fillId="0" borderId="0" xfId="0" quotePrefix="1" applyNumberFormat="1" applyFont="1" applyBorder="1" applyAlignment="1" applyProtection="1">
      <alignment horizontal="left"/>
    </xf>
    <xf numFmtId="0" fontId="80" fillId="2" borderId="0" xfId="0" applyFont="1" applyFill="1" applyAlignment="1">
      <alignment horizontal="right"/>
    </xf>
    <xf numFmtId="0" fontId="49" fillId="0" borderId="0" xfId="0" applyFont="1" applyAlignment="1">
      <alignment horizontal="right"/>
    </xf>
    <xf numFmtId="0" fontId="55" fillId="3" borderId="0" xfId="0" applyFont="1" applyFill="1" applyBorder="1" applyAlignment="1">
      <alignment horizontal="center"/>
    </xf>
    <xf numFmtId="0" fontId="18" fillId="3" borderId="0" xfId="0" applyFont="1" applyFill="1"/>
    <xf numFmtId="0" fontId="18" fillId="0" borderId="0" xfId="0" applyFont="1" applyAlignment="1">
      <alignment horizontal="right"/>
    </xf>
    <xf numFmtId="10" fontId="18" fillId="3" borderId="0" xfId="0" applyNumberFormat="1" applyFont="1" applyFill="1" applyAlignment="1">
      <alignment horizontal="right"/>
    </xf>
    <xf numFmtId="3" fontId="18" fillId="0" borderId="0" xfId="0" quotePrefix="1" applyNumberFormat="1" applyFont="1" applyAlignment="1">
      <alignment horizontal="right"/>
    </xf>
    <xf numFmtId="0" fontId="49" fillId="0" borderId="4" xfId="0" applyFont="1" applyBorder="1"/>
    <xf numFmtId="10" fontId="49" fillId="0" borderId="4" xfId="0" applyNumberFormat="1" applyFont="1" applyBorder="1"/>
    <xf numFmtId="3" fontId="49" fillId="0" borderId="4" xfId="0" applyNumberFormat="1" applyFont="1" applyBorder="1" applyAlignment="1">
      <alignment horizontal="right"/>
    </xf>
    <xf numFmtId="0" fontId="81" fillId="0" borderId="0" xfId="0" applyFont="1"/>
    <xf numFmtId="0" fontId="82" fillId="2" borderId="0" xfId="0" applyFont="1" applyFill="1"/>
    <xf numFmtId="0" fontId="83" fillId="2" borderId="0" xfId="0" applyFont="1" applyFill="1"/>
    <xf numFmtId="0" fontId="98" fillId="4" borderId="0" xfId="7" applyFont="1" applyFill="1" applyAlignment="1" applyProtection="1">
      <alignment horizontal="left" indent="11"/>
    </xf>
    <xf numFmtId="0" fontId="95" fillId="4" borderId="0" xfId="5" applyFont="1" applyFill="1" applyAlignment="1"/>
    <xf numFmtId="0" fontId="95" fillId="4" borderId="0" xfId="5" applyFont="1" applyFill="1"/>
    <xf numFmtId="0" fontId="30"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0" fontId="4" fillId="0" borderId="0" xfId="0" applyFont="1" applyBorder="1"/>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0" fontId="14" fillId="0" borderId="0" xfId="0" applyFont="1" applyAlignment="1">
      <alignment horizontal="right"/>
    </xf>
    <xf numFmtId="10" fontId="14" fillId="0" borderId="0" xfId="0" applyNumberFormat="1" applyFont="1" applyAlignment="1">
      <alignment horizontal="right"/>
    </xf>
    <xf numFmtId="3" fontId="18" fillId="0" borderId="4" xfId="0" applyNumberFormat="1" applyFont="1" applyBorder="1" applyAlignment="1">
      <alignment horizontal="righ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0" fontId="103" fillId="2" borderId="0" xfId="0" applyFont="1" applyFill="1"/>
    <xf numFmtId="0" fontId="102" fillId="0" borderId="0" xfId="0" applyFont="1"/>
    <xf numFmtId="0" fontId="102"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0" fillId="0" borderId="0" xfId="0" applyFont="1"/>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 fontId="70"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10" fontId="0" fillId="0" borderId="0" xfId="0" applyNumberFormat="1" applyBorder="1" applyAlignment="1">
      <alignment horizontal="center"/>
    </xf>
    <xf numFmtId="43" fontId="0" fillId="0" borderId="0" xfId="0" applyNumberFormat="1" applyAlignment="1"/>
    <xf numFmtId="0" fontId="38" fillId="0" borderId="0" xfId="0" applyFont="1" applyFill="1"/>
    <xf numFmtId="0" fontId="0" fillId="3" borderId="3" xfId="0" applyFill="1" applyBorder="1" applyAlignment="1">
      <alignment vertical="center"/>
    </xf>
    <xf numFmtId="0" fontId="0" fillId="3" borderId="2" xfId="0" applyFill="1" applyBorder="1" applyAlignment="1">
      <alignment vertical="center"/>
    </xf>
    <xf numFmtId="166" fontId="4" fillId="0" borderId="0" xfId="0" applyNumberFormat="1" applyFont="1" applyFill="1"/>
    <xf numFmtId="10" fontId="4" fillId="3" borderId="0" xfId="0" applyNumberFormat="1" applyFont="1" applyFill="1" applyAlignment="1">
      <alignment horizontal="right"/>
    </xf>
    <xf numFmtId="0" fontId="95" fillId="4" borderId="0" xfId="5" applyFont="1" applyFill="1" applyAlignment="1">
      <alignment horizontal="right"/>
    </xf>
    <xf numFmtId="3" fontId="45" fillId="3" borderId="3" xfId="0" applyNumberFormat="1" applyFont="1" applyFill="1" applyBorder="1" applyAlignment="1">
      <alignment horizontal="right" vertical="center"/>
    </xf>
    <xf numFmtId="3" fontId="45" fillId="0" borderId="0" xfId="0" applyNumberFormat="1" applyFont="1" applyAlignment="1">
      <alignment horizontal="right" vertical="center"/>
    </xf>
    <xf numFmtId="37" fontId="4" fillId="0" borderId="0" xfId="0" applyNumberFormat="1" applyFont="1" applyProtection="1"/>
    <xf numFmtId="0" fontId="72" fillId="3" borderId="3" xfId="0" applyFont="1" applyFill="1" applyBorder="1"/>
    <xf numFmtId="0" fontId="72" fillId="3" borderId="2" xfId="0"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0" fillId="0" borderId="11" xfId="0" applyNumberFormat="1" applyFont="1" applyBorder="1" applyAlignment="1">
      <alignment horizontal="left" vertical="top" wrapText="1"/>
    </xf>
    <xf numFmtId="37" fontId="4" fillId="3" borderId="2" xfId="0" applyNumberFormat="1" applyFont="1" applyFill="1" applyBorder="1" applyAlignment="1" applyProtection="1">
      <alignment horizontal="left"/>
      <protection locked="0"/>
    </xf>
    <xf numFmtId="164" fontId="64" fillId="3" borderId="3" xfId="0" applyNumberFormat="1" applyFont="1" applyFill="1" applyBorder="1"/>
    <xf numFmtId="37" fontId="64" fillId="3" borderId="2" xfId="0" applyNumberFormat="1" applyFont="1" applyFill="1" applyBorder="1" applyAlignment="1">
      <alignment horizontal="left"/>
    </xf>
    <xf numFmtId="37" fontId="64" fillId="3" borderId="3" xfId="0" applyNumberFormat="1" applyFont="1" applyFill="1" applyBorder="1"/>
    <xf numFmtId="37" fontId="64" fillId="3" borderId="2" xfId="0" applyNumberFormat="1" applyFont="1" applyFill="1" applyBorder="1"/>
    <xf numFmtId="37" fontId="64" fillId="3" borderId="3" xfId="0" applyNumberFormat="1" applyFont="1" applyFill="1" applyBorder="1" applyAlignment="1">
      <alignment horizontal="left"/>
    </xf>
    <xf numFmtId="0" fontId="30" fillId="2" borderId="0" xfId="0" applyFont="1" applyFill="1"/>
    <xf numFmtId="0" fontId="41" fillId="5" borderId="0" xfId="0" applyFont="1" applyFill="1" applyAlignment="1"/>
    <xf numFmtId="0" fontId="42" fillId="5" borderId="0" xfId="0" applyFont="1" applyFill="1" applyAlignment="1"/>
    <xf numFmtId="0" fontId="42" fillId="0" borderId="0" xfId="0" applyFont="1" applyAlignment="1">
      <alignment horizontal="left"/>
    </xf>
    <xf numFmtId="0" fontId="42" fillId="0" borderId="0" xfId="0" applyFont="1" applyFill="1"/>
    <xf numFmtId="0" fontId="42" fillId="0" borderId="0" xfId="0" applyFont="1" applyFill="1" applyAlignment="1">
      <alignment horizontal="left"/>
    </xf>
    <xf numFmtId="0" fontId="49" fillId="3" borderId="3" xfId="0" applyFont="1" applyFill="1" applyBorder="1" applyAlignment="1">
      <alignment horizontal="center" vertical="center"/>
    </xf>
    <xf numFmtId="3" fontId="52" fillId="3" borderId="2" xfId="0" applyNumberFormat="1" applyFont="1" applyFill="1" applyBorder="1" applyAlignment="1">
      <alignment horizontal="center" vertical="center"/>
    </xf>
    <xf numFmtId="3" fontId="52" fillId="0" borderId="0" xfId="0" applyNumberFormat="1" applyFont="1" applyAlignment="1">
      <alignment horizontal="center" vertical="center"/>
    </xf>
    <xf numFmtId="3" fontId="10" fillId="9" borderId="12" xfId="0" applyNumberFormat="1" applyFont="1" applyFill="1" applyBorder="1" applyAlignment="1">
      <alignment horizontal="center" vertical="center"/>
    </xf>
    <xf numFmtId="0" fontId="49" fillId="0" borderId="0" xfId="0" applyFont="1" applyAlignment="1">
      <alignment horizontal="left"/>
    </xf>
    <xf numFmtId="37" fontId="30" fillId="0" borderId="0" xfId="0" applyNumberFormat="1" applyFont="1" applyBorder="1" applyAlignment="1">
      <alignment horizontal="left"/>
    </xf>
    <xf numFmtId="37" fontId="64" fillId="0" borderId="0" xfId="0" applyNumberFormat="1" applyFont="1" applyBorder="1"/>
    <xf numFmtId="0" fontId="100" fillId="0" borderId="0" xfId="0" applyFont="1"/>
    <xf numFmtId="0" fontId="100" fillId="0" borderId="0" xfId="0" applyFont="1" applyAlignment="1">
      <alignment vertical="center"/>
    </xf>
    <xf numFmtId="0" fontId="49" fillId="0" borderId="0" xfId="0" applyFont="1" applyBorder="1"/>
    <xf numFmtId="0" fontId="72" fillId="3" borderId="0" xfId="0" applyFont="1" applyFill="1" applyBorder="1" applyAlignment="1">
      <alignment horizontal="center"/>
    </xf>
    <xf numFmtId="0" fontId="72" fillId="3" borderId="0" xfId="0" applyFont="1" applyFill="1" applyBorder="1" applyAlignment="1">
      <alignment vertical="center"/>
    </xf>
    <xf numFmtId="0" fontId="72" fillId="3" borderId="0" xfId="0" applyFont="1" applyFill="1" applyBorder="1" applyAlignment="1">
      <alignment horizontal="center" vertical="center" wrapText="1"/>
    </xf>
    <xf numFmtId="0" fontId="72" fillId="0" borderId="0" xfId="0" applyFont="1" applyBorder="1" applyAlignment="1">
      <alignment horizontal="centerContinuous"/>
    </xf>
    <xf numFmtId="0" fontId="14" fillId="3" borderId="0" xfId="0" applyFont="1" applyFill="1" applyAlignment="1">
      <alignment horizontal="left" vertical="center"/>
    </xf>
    <xf numFmtId="0" fontId="14" fillId="0" borderId="0" xfId="0" applyFont="1" applyBorder="1" applyAlignment="1">
      <alignment horizontal="center" vertical="center"/>
    </xf>
    <xf numFmtId="0" fontId="12" fillId="0" borderId="4" xfId="0" applyFont="1" applyBorder="1"/>
    <xf numFmtId="166" fontId="0" fillId="0" borderId="0" xfId="2" applyNumberFormat="1" applyFont="1"/>
    <xf numFmtId="37" fontId="64" fillId="0" borderId="0" xfId="0" applyNumberFormat="1" applyFont="1" applyBorder="1" applyAlignment="1">
      <alignment horizontal="left"/>
    </xf>
    <xf numFmtId="164" fontId="30" fillId="0" borderId="0" xfId="0" applyNumberFormat="1" applyFont="1" applyBorder="1"/>
    <xf numFmtId="164" fontId="64" fillId="0" borderId="0" xfId="0" applyNumberFormat="1" applyFont="1" applyBorder="1"/>
    <xf numFmtId="164" fontId="30" fillId="0" borderId="0" xfId="0" applyNumberFormat="1" applyFont="1" applyBorder="1" applyAlignment="1">
      <alignment horizontal="left"/>
    </xf>
    <xf numFmtId="37" fontId="64" fillId="3" borderId="2" xfId="0" applyNumberFormat="1" applyFont="1" applyFill="1" applyBorder="1" applyAlignment="1" applyProtection="1">
      <alignment horizontal="left"/>
    </xf>
    <xf numFmtId="37" fontId="64" fillId="3" borderId="3" xfId="0" applyNumberFormat="1" applyFont="1" applyFill="1" applyBorder="1" applyAlignment="1" applyProtection="1">
      <alignment horizontal="left"/>
    </xf>
    <xf numFmtId="37" fontId="67" fillId="0" borderId="0" xfId="0" applyNumberFormat="1" applyFont="1" applyAlignment="1">
      <alignment horizontal="right"/>
    </xf>
    <xf numFmtId="10" fontId="67" fillId="0" borderId="0" xfId="0" applyNumberFormat="1" applyFont="1" applyAlignment="1">
      <alignment horizontal="right"/>
    </xf>
    <xf numFmtId="37" fontId="67" fillId="3" borderId="3" xfId="0" applyNumberFormat="1" applyFont="1" applyFill="1" applyBorder="1" applyAlignment="1">
      <alignment horizontal="right"/>
    </xf>
    <xf numFmtId="0" fontId="72" fillId="0" borderId="0" xfId="5" applyFont="1" applyFill="1" applyAlignment="1"/>
    <xf numFmtId="0" fontId="4" fillId="0" borderId="0" xfId="6" applyFont="1"/>
    <xf numFmtId="0" fontId="72" fillId="4" borderId="0" xfId="5" applyFont="1" applyFill="1" applyAlignment="1">
      <alignment horizontal="left" indent="11"/>
    </xf>
    <xf numFmtId="3" fontId="104" fillId="0" borderId="0" xfId="0" applyNumberFormat="1" applyFont="1" applyAlignment="1">
      <alignment horizontal="left"/>
    </xf>
    <xf numFmtId="10" fontId="4" fillId="0" borderId="4" xfId="0" applyNumberFormat="1" applyFont="1" applyBorder="1" applyAlignment="1">
      <alignment horizontal="right"/>
    </xf>
    <xf numFmtId="37" fontId="49" fillId="0" borderId="0" xfId="0" applyNumberFormat="1" applyFont="1" applyBorder="1" applyAlignment="1">
      <alignment horizontal="right"/>
    </xf>
    <xf numFmtId="0" fontId="43" fillId="5" borderId="0" xfId="0" applyFont="1" applyFill="1" applyAlignment="1">
      <alignment horizontal="center"/>
    </xf>
    <xf numFmtId="0" fontId="44" fillId="5" borderId="0" xfId="0" applyFont="1" applyFill="1" applyAlignment="1">
      <alignment horizontal="center" vertical="top"/>
    </xf>
    <xf numFmtId="0" fontId="49" fillId="0" borderId="0" xfId="0" applyFont="1" applyAlignment="1">
      <alignment horizontal="center" vertical="center"/>
    </xf>
    <xf numFmtId="0" fontId="10" fillId="9" borderId="12"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0" fontId="0" fillId="0" borderId="0" xfId="0" applyAlignment="1">
      <alignment horizontal="left" wrapText="1"/>
    </xf>
    <xf numFmtId="37" fontId="49" fillId="0" borderId="0" xfId="0" applyNumberFormat="1" applyFont="1" applyAlignment="1">
      <alignment horizontal="right"/>
    </xf>
    <xf numFmtId="3" fontId="18" fillId="0" borderId="0" xfId="0" quotePrefix="1" applyNumberFormat="1" applyFont="1" applyAlignment="1">
      <alignment horizontal="right" vertical="center"/>
    </xf>
    <xf numFmtId="0" fontId="25" fillId="3" borderId="0" xfId="0" applyFont="1" applyFill="1"/>
    <xf numFmtId="37" fontId="105" fillId="0" borderId="0" xfId="0" applyNumberFormat="1" applyFont="1" applyAlignment="1" applyProtection="1">
      <alignment vertical="center"/>
    </xf>
    <xf numFmtId="37" fontId="105" fillId="0" borderId="0" xfId="0" applyNumberFormat="1" applyFont="1" applyProtection="1"/>
    <xf numFmtId="0" fontId="30" fillId="0" borderId="0" xfId="0" applyFont="1" applyAlignment="1">
      <alignment vertical="center"/>
    </xf>
    <xf numFmtId="166" fontId="0" fillId="0" borderId="0" xfId="0" applyNumberFormat="1" applyFont="1" applyFill="1"/>
    <xf numFmtId="0" fontId="14" fillId="0" borderId="0" xfId="0" applyFont="1" applyFill="1" applyAlignment="1" applyProtection="1">
      <alignment horizontal="center"/>
    </xf>
    <xf numFmtId="0" fontId="14" fillId="0" borderId="0" xfId="0" applyFont="1" applyAlignment="1" applyProtection="1">
      <alignment horizontal="left"/>
    </xf>
    <xf numFmtId="0" fontId="64" fillId="0" borderId="0" xfId="0" applyFont="1" applyFill="1" applyAlignment="1">
      <alignment horizontal="right"/>
    </xf>
    <xf numFmtId="37" fontId="10" fillId="3" borderId="3" xfId="0" applyNumberFormat="1" applyFont="1" applyFill="1" applyBorder="1" applyAlignment="1">
      <alignment horizontal="left"/>
    </xf>
    <xf numFmtId="37" fontId="14" fillId="0" borderId="0" xfId="0" applyNumberFormat="1" applyFont="1" applyBorder="1" applyAlignment="1">
      <alignment horizontal="left" vertical="center"/>
    </xf>
    <xf numFmtId="37" fontId="16" fillId="0" borderId="0" xfId="0" applyNumberFormat="1" applyFont="1" applyBorder="1" applyAlignment="1">
      <alignment horizontal="left" vertical="center"/>
    </xf>
    <xf numFmtId="37" fontId="15" fillId="0" borderId="0" xfId="0" applyNumberFormat="1" applyFont="1" applyBorder="1" applyAlignment="1">
      <alignment horizontal="left" vertical="top"/>
    </xf>
    <xf numFmtId="37" fontId="16" fillId="0" borderId="0" xfId="0" applyNumberFormat="1" applyFont="1" applyBorder="1" applyAlignment="1">
      <alignment horizontal="left" vertical="top"/>
    </xf>
    <xf numFmtId="37" fontId="17" fillId="3" borderId="3" xfId="0" applyNumberFormat="1" applyFont="1" applyFill="1" applyBorder="1" applyAlignment="1">
      <alignment horizontal="left"/>
    </xf>
    <xf numFmtId="37" fontId="15" fillId="0" borderId="0" xfId="0" applyNumberFormat="1" applyFont="1" applyBorder="1" applyAlignment="1">
      <alignment horizontal="left"/>
    </xf>
    <xf numFmtId="0" fontId="18" fillId="0" borderId="4" xfId="0" applyFont="1" applyBorder="1" applyAlignment="1">
      <alignment horizontal="left"/>
    </xf>
    <xf numFmtId="37" fontId="18" fillId="0" borderId="0" xfId="0" applyNumberFormat="1" applyFont="1" applyBorder="1" applyAlignment="1">
      <alignment horizontal="left"/>
    </xf>
    <xf numFmtId="37" fontId="19" fillId="0" borderId="0" xfId="0" applyNumberFormat="1" applyFont="1" applyBorder="1" applyAlignment="1">
      <alignment horizontal="left"/>
    </xf>
    <xf numFmtId="37" fontId="20" fillId="0" borderId="0" xfId="0" applyNumberFormat="1" applyFont="1" applyBorder="1" applyAlignment="1">
      <alignment horizontal="left"/>
    </xf>
    <xf numFmtId="37" fontId="22" fillId="0" borderId="0" xfId="0" applyNumberFormat="1" applyFont="1" applyBorder="1" applyAlignment="1">
      <alignment horizontal="left"/>
    </xf>
    <xf numFmtId="0" fontId="12" fillId="0" borderId="0" xfId="0" applyFont="1" applyAlignment="1">
      <alignment horizontal="left"/>
    </xf>
    <xf numFmtId="0" fontId="34" fillId="5" borderId="0" xfId="0" applyFont="1" applyFill="1" applyAlignment="1">
      <alignment horizontal="left"/>
    </xf>
    <xf numFmtId="0" fontId="37" fillId="2" borderId="0" xfId="0" applyFont="1" applyFill="1" applyAlignment="1">
      <alignment horizontal="left"/>
    </xf>
    <xf numFmtId="0" fontId="38"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38" fillId="0" borderId="4" xfId="0" applyFont="1" applyBorder="1" applyAlignment="1">
      <alignment horizontal="left"/>
    </xf>
    <xf numFmtId="3" fontId="47" fillId="3" borderId="3" xfId="0" applyNumberFormat="1" applyFont="1" applyFill="1" applyBorder="1" applyAlignment="1">
      <alignment horizontal="right"/>
    </xf>
    <xf numFmtId="3" fontId="47" fillId="3" borderId="3" xfId="0" applyNumberFormat="1" applyFont="1" applyFill="1" applyBorder="1" applyAlignment="1">
      <alignment horizontal="right" wrapText="1"/>
    </xf>
    <xf numFmtId="10" fontId="47" fillId="3" borderId="3" xfId="0" applyNumberFormat="1" applyFont="1" applyFill="1" applyBorder="1" applyAlignment="1">
      <alignment horizontal="right"/>
    </xf>
    <xf numFmtId="0" fontId="7" fillId="0" borderId="0" xfId="0" applyFont="1" applyAlignment="1">
      <alignment horizontal="right"/>
    </xf>
    <xf numFmtId="0" fontId="35" fillId="5" borderId="0" xfId="0" applyFont="1" applyFill="1" applyAlignment="1">
      <alignment horizontal="right"/>
    </xf>
    <xf numFmtId="0" fontId="10" fillId="3" borderId="2" xfId="0" applyFont="1" applyFill="1" applyBorder="1" applyAlignment="1">
      <alignment horizontal="right"/>
    </xf>
    <xf numFmtId="37" fontId="0" fillId="0" borderId="0" xfId="0" applyNumberFormat="1" applyAlignment="1">
      <alignment horizontal="right"/>
    </xf>
    <xf numFmtId="0" fontId="73" fillId="2" borderId="0" xfId="0" applyFont="1" applyFill="1" applyAlignment="1">
      <alignment horizontal="left"/>
    </xf>
    <xf numFmtId="0" fontId="14" fillId="3" borderId="3" xfId="0" applyFont="1" applyFill="1" applyBorder="1" applyAlignment="1" applyProtection="1">
      <alignment horizontal="left"/>
    </xf>
    <xf numFmtId="0" fontId="74" fillId="0" borderId="0" xfId="0" applyFont="1" applyAlignment="1">
      <alignment horizontal="left"/>
    </xf>
    <xf numFmtId="0" fontId="4" fillId="0" borderId="0" xfId="0" applyFont="1" applyAlignment="1">
      <alignment horizontal="right"/>
    </xf>
    <xf numFmtId="0" fontId="10" fillId="3" borderId="2" xfId="0" applyFont="1" applyFill="1" applyBorder="1" applyAlignment="1">
      <alignment horizontal="right" wrapText="1"/>
    </xf>
    <xf numFmtId="3" fontId="18" fillId="3" borderId="0" xfId="0" applyNumberFormat="1" applyFont="1" applyFill="1" applyAlignment="1">
      <alignment horizontal="right" vertical="center"/>
    </xf>
    <xf numFmtId="3" fontId="49" fillId="0" borderId="4" xfId="0" applyNumberFormat="1" applyFont="1" applyBorder="1"/>
    <xf numFmtId="49" fontId="7" fillId="0" borderId="4" xfId="0" quotePrefix="1" applyNumberFormat="1" applyFont="1" applyBorder="1" applyAlignment="1">
      <alignment horizontal="left"/>
    </xf>
    <xf numFmtId="0" fontId="72" fillId="3" borderId="0" xfId="0" quotePrefix="1" applyFont="1" applyFill="1" applyBorder="1" applyAlignment="1">
      <alignment horizontal="center" vertical="center" wrapText="1"/>
    </xf>
    <xf numFmtId="0" fontId="18" fillId="3" borderId="0" xfId="0" applyFont="1" applyFill="1" applyAlignment="1">
      <alignment horizontal="left" vertical="center"/>
    </xf>
    <xf numFmtId="0" fontId="9" fillId="3" borderId="1" xfId="0" applyFont="1" applyFill="1" applyBorder="1" applyAlignment="1">
      <alignment vertical="center"/>
    </xf>
    <xf numFmtId="3" fontId="52" fillId="3" borderId="3" xfId="0" applyNumberFormat="1" applyFont="1" applyFill="1" applyBorder="1" applyAlignment="1">
      <alignment horizontal="center"/>
    </xf>
    <xf numFmtId="3" fontId="14" fillId="3" borderId="0" xfId="0" applyNumberFormat="1" applyFont="1" applyFill="1" applyBorder="1"/>
    <xf numFmtId="0" fontId="14" fillId="3" borderId="2" xfId="0" applyFont="1" applyFill="1" applyBorder="1" applyAlignment="1">
      <alignment vertical="center"/>
    </xf>
    <xf numFmtId="0" fontId="18" fillId="3" borderId="0" xfId="0" applyFont="1" applyFill="1" applyAlignment="1">
      <alignment horizontal="right" vertical="center"/>
    </xf>
    <xf numFmtId="37" fontId="18" fillId="0" borderId="0" xfId="0" quotePrefix="1" applyNumberFormat="1" applyFont="1" applyBorder="1" applyAlignment="1" applyProtection="1">
      <alignment horizontal="left"/>
    </xf>
    <xf numFmtId="3" fontId="45" fillId="0" borderId="0" xfId="0" applyNumberFormat="1" applyFont="1" applyAlignment="1">
      <alignment vertical="center"/>
    </xf>
    <xf numFmtId="10" fontId="52" fillId="0" borderId="0" xfId="0" applyNumberFormat="1" applyFont="1" applyAlignment="1">
      <alignment horizontal="left"/>
    </xf>
    <xf numFmtId="37" fontId="14" fillId="3" borderId="3" xfId="0" applyNumberFormat="1" applyFont="1" applyFill="1" applyBorder="1" applyAlignment="1" applyProtection="1">
      <alignment horizontal="left"/>
    </xf>
    <xf numFmtId="37" fontId="18" fillId="0" borderId="0" xfId="0" applyNumberFormat="1" applyFont="1" applyAlignment="1" applyProtection="1">
      <alignment horizontal="left"/>
    </xf>
    <xf numFmtId="10" fontId="14" fillId="0" borderId="0" xfId="0" applyNumberFormat="1" applyFont="1" applyBorder="1" applyAlignment="1" applyProtection="1">
      <alignment horizontal="left" vertical="center"/>
    </xf>
    <xf numFmtId="37" fontId="14" fillId="3" borderId="3" xfId="0" applyNumberFormat="1" applyFont="1" applyFill="1" applyBorder="1" applyAlignment="1" applyProtection="1">
      <alignment horizontal="left" wrapText="1"/>
    </xf>
    <xf numFmtId="49" fontId="14" fillId="0" borderId="4" xfId="0" quotePrefix="1" applyNumberFormat="1" applyFont="1" applyBorder="1" applyAlignment="1">
      <alignment horizontal="left"/>
    </xf>
    <xf numFmtId="10" fontId="14" fillId="3" borderId="3" xfId="0" applyNumberFormat="1" applyFont="1" applyFill="1" applyBorder="1" applyAlignment="1" applyProtection="1">
      <alignment horizontal="left"/>
    </xf>
    <xf numFmtId="0" fontId="5" fillId="5" borderId="0" xfId="0" applyFont="1" applyFill="1" applyAlignment="1">
      <alignment horizontal="left"/>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3" fontId="12" fillId="0" borderId="4" xfId="0" applyNumberFormat="1" applyFont="1" applyBorder="1"/>
    <xf numFmtId="0" fontId="4" fillId="0" borderId="0" xfId="0" applyFont="1" applyAlignment="1"/>
    <xf numFmtId="0" fontId="95" fillId="0" borderId="0" xfId="5" applyFont="1" applyFill="1" applyAlignment="1"/>
    <xf numFmtId="0" fontId="109" fillId="0" borderId="0" xfId="0" applyFont="1"/>
    <xf numFmtId="0" fontId="25" fillId="3" borderId="2" xfId="0" applyFont="1" applyFill="1" applyBorder="1"/>
    <xf numFmtId="0" fontId="72" fillId="3" borderId="2" xfId="0" applyFont="1" applyFill="1" applyBorder="1" applyAlignment="1">
      <alignment horizontal="right"/>
    </xf>
    <xf numFmtId="168" fontId="25" fillId="3" borderId="3" xfId="0" applyNumberFormat="1" applyFont="1" applyFill="1" applyBorder="1" applyAlignment="1">
      <alignment horizontal="center"/>
    </xf>
    <xf numFmtId="37" fontId="72" fillId="0" borderId="0" xfId="0" applyNumberFormat="1" applyFont="1" applyBorder="1" applyAlignment="1">
      <alignment horizontal="center"/>
    </xf>
    <xf numFmtId="0" fontId="72" fillId="3" borderId="3" xfId="0" applyFont="1" applyFill="1" applyBorder="1" applyAlignment="1">
      <alignment vertical="center"/>
    </xf>
    <xf numFmtId="0" fontId="72" fillId="0" borderId="0" xfId="0" applyFont="1" applyAlignment="1">
      <alignment vertical="center"/>
    </xf>
    <xf numFmtId="0" fontId="72" fillId="0" borderId="0" xfId="0" applyFont="1" applyAlignment="1">
      <alignment vertical="top"/>
    </xf>
    <xf numFmtId="0" fontId="25" fillId="0" borderId="0" xfId="0" applyFont="1" applyAlignment="1">
      <alignment vertical="top"/>
    </xf>
    <xf numFmtId="0" fontId="72" fillId="3" borderId="3" xfId="0" quotePrefix="1" applyFont="1" applyFill="1" applyBorder="1" applyAlignment="1">
      <alignment horizontal="left" vertical="center"/>
    </xf>
    <xf numFmtId="0" fontId="25" fillId="0" borderId="0" xfId="0" quotePrefix="1" applyFont="1" applyAlignment="1">
      <alignment horizontal="left" vertical="center"/>
    </xf>
    <xf numFmtId="0" fontId="25" fillId="0" borderId="0" xfId="0" applyFont="1" applyAlignment="1">
      <alignment vertical="center"/>
    </xf>
    <xf numFmtId="0" fontId="72" fillId="0" borderId="0" xfId="0" quotePrefix="1" applyFont="1" applyAlignment="1">
      <alignment horizontal="left" vertical="center"/>
    </xf>
    <xf numFmtId="0" fontId="25" fillId="0" borderId="0" xfId="0" applyFont="1" applyAlignment="1">
      <alignment horizontal="left" vertical="center"/>
    </xf>
    <xf numFmtId="0" fontId="72" fillId="3" borderId="2" xfId="0" applyFont="1" applyFill="1" applyBorder="1" applyAlignment="1">
      <alignment vertical="center"/>
    </xf>
    <xf numFmtId="37" fontId="27" fillId="0" borderId="0" xfId="0" quotePrefix="1" applyNumberFormat="1" applyFont="1" applyBorder="1" applyAlignment="1" applyProtection="1">
      <alignment horizontal="left"/>
    </xf>
    <xf numFmtId="0" fontId="30" fillId="0" borderId="0" xfId="0" applyFont="1" applyFill="1"/>
    <xf numFmtId="166" fontId="30" fillId="0" borderId="0" xfId="0" applyNumberFormat="1" applyFont="1" applyFill="1"/>
    <xf numFmtId="0" fontId="14" fillId="3" borderId="0" xfId="0" applyFont="1" applyFill="1" applyBorder="1" applyAlignment="1">
      <alignment horizontal="center" vertical="center" wrapText="1"/>
    </xf>
    <xf numFmtId="0" fontId="50" fillId="0" borderId="0" xfId="0" applyFont="1"/>
    <xf numFmtId="0" fontId="89" fillId="7" borderId="0" xfId="5" applyFont="1" applyFill="1"/>
    <xf numFmtId="0" fontId="42" fillId="2" borderId="0" xfId="0" applyFont="1" applyFill="1" applyAlignment="1"/>
    <xf numFmtId="10" fontId="45" fillId="0" borderId="0" xfId="0" applyNumberFormat="1" applyFont="1" applyAlignment="1">
      <alignment vertical="center"/>
    </xf>
    <xf numFmtId="10" fontId="45" fillId="0" borderId="4" xfId="0" applyNumberFormat="1" applyFont="1" applyBorder="1" applyAlignment="1">
      <alignment vertical="center"/>
    </xf>
    <xf numFmtId="0" fontId="4" fillId="3" borderId="0" xfId="0" applyFont="1" applyFill="1"/>
    <xf numFmtId="0" fontId="0" fillId="0" borderId="0" xfId="0"/>
    <xf numFmtId="3" fontId="70" fillId="0" borderId="0" xfId="0" applyNumberFormat="1" applyFont="1" applyAlignment="1">
      <alignment horizontal="center"/>
    </xf>
    <xf numFmtId="0" fontId="8" fillId="11" borderId="0" xfId="6" applyFill="1"/>
    <xf numFmtId="0" fontId="108" fillId="0" borderId="0" xfId="0" applyFont="1"/>
    <xf numFmtId="0" fontId="111" fillId="0" borderId="0" xfId="0" applyFont="1" applyAlignment="1">
      <alignment horizontal="left"/>
    </xf>
    <xf numFmtId="164" fontId="30" fillId="0" borderId="0" xfId="0" applyNumberFormat="1" applyFont="1" applyBorder="1" applyAlignment="1">
      <alignment vertical="center"/>
    </xf>
    <xf numFmtId="0" fontId="6" fillId="3" borderId="3" xfId="0" quotePrefix="1" applyFont="1" applyFill="1" applyBorder="1" applyAlignment="1">
      <alignment horizontal="center"/>
    </xf>
    <xf numFmtId="10" fontId="12" fillId="3" borderId="3" xfId="0" applyNumberFormat="1" applyFont="1" applyFill="1" applyBorder="1" applyAlignment="1">
      <alignment vertical="center"/>
    </xf>
    <xf numFmtId="37" fontId="0" fillId="0" borderId="0" xfId="0" applyNumberFormat="1"/>
    <xf numFmtId="37" fontId="25" fillId="0" borderId="0" xfId="0" applyNumberFormat="1" applyFont="1" applyBorder="1"/>
    <xf numFmtId="37" fontId="112" fillId="0" borderId="0" xfId="0" applyNumberFormat="1" applyFont="1" applyProtection="1"/>
    <xf numFmtId="0" fontId="0" fillId="0" borderId="0" xfId="0"/>
    <xf numFmtId="166" fontId="7" fillId="3"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166" fontId="4"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7" fillId="3" borderId="0" xfId="2" applyNumberFormat="1" applyFont="1" applyFill="1" applyAlignment="1">
      <alignment horizontal="right"/>
    </xf>
    <xf numFmtId="166" fontId="4" fillId="0" borderId="0" xfId="2" applyNumberFormat="1" applyFont="1" applyFill="1" applyAlignment="1">
      <alignment horizontal="left"/>
    </xf>
    <xf numFmtId="166" fontId="7" fillId="3" borderId="0" xfId="2" applyNumberFormat="1" applyFont="1" applyFill="1" applyAlignment="1">
      <alignment horizontal="left"/>
    </xf>
    <xf numFmtId="166" fontId="49" fillId="0" borderId="4" xfId="0" applyNumberFormat="1" applyFont="1" applyFill="1" applyBorder="1"/>
    <xf numFmtId="166" fontId="30" fillId="0" borderId="11" xfId="0" applyNumberFormat="1" applyFont="1" applyBorder="1" applyAlignment="1">
      <alignment horizontal="left" vertical="top"/>
    </xf>
    <xf numFmtId="166" fontId="72" fillId="3" borderId="3" xfId="0" applyNumberFormat="1" applyFont="1" applyFill="1" applyBorder="1" applyAlignment="1">
      <alignment horizontal="left" vertical="center"/>
    </xf>
    <xf numFmtId="166" fontId="72" fillId="3" borderId="3" xfId="0" applyNumberFormat="1" applyFont="1" applyFill="1" applyBorder="1" applyAlignment="1">
      <alignment horizontal="right"/>
    </xf>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8" fillId="0" borderId="0" xfId="0" applyNumberFormat="1" applyFont="1" applyBorder="1" applyAlignment="1"/>
    <xf numFmtId="37" fontId="19" fillId="0" borderId="0" xfId="0" applyNumberFormat="1" applyFont="1" applyBorder="1" applyAlignment="1"/>
    <xf numFmtId="37" fontId="20" fillId="0" borderId="0" xfId="0" applyNumberFormat="1" applyFont="1" applyBorder="1" applyAlignment="1"/>
    <xf numFmtId="37" fontId="20" fillId="0" borderId="0" xfId="0" quotePrefix="1" applyNumberFormat="1" applyFont="1" applyBorder="1" applyAlignment="1"/>
    <xf numFmtId="0" fontId="21" fillId="0" borderId="0" xfId="0" applyFont="1" applyAlignment="1"/>
    <xf numFmtId="37" fontId="19" fillId="0" borderId="0" xfId="0" quotePrefix="1" applyNumberFormat="1" applyFont="1" applyBorder="1" applyAlignment="1"/>
    <xf numFmtId="37" fontId="20" fillId="0" borderId="0" xfId="0" quotePrefix="1" applyNumberFormat="1" applyFont="1" applyBorder="1" applyAlignment="1" applyProtection="1"/>
    <xf numFmtId="37" fontId="22" fillId="0" borderId="0" xfId="0" applyNumberFormat="1" applyFont="1" applyBorder="1" applyAlignment="1"/>
    <xf numFmtId="0" fontId="12" fillId="0" borderId="0" xfId="0" applyFont="1" applyAlignment="1"/>
    <xf numFmtId="37" fontId="18" fillId="3" borderId="2" xfId="0" applyNumberFormat="1" applyFont="1" applyFill="1" applyBorder="1" applyAlignment="1">
      <alignment horizontal="right" vertical="center"/>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7" fontId="0" fillId="0" borderId="0" xfId="0" applyNumberFormat="1" applyFill="1"/>
    <xf numFmtId="37" fontId="6" fillId="3" borderId="3" xfId="0" applyNumberFormat="1" applyFont="1" applyFill="1" applyBorder="1" applyAlignment="1" applyProtection="1">
      <alignment horizontal="left"/>
    </xf>
    <xf numFmtId="37" fontId="67" fillId="0" borderId="0" xfId="0" applyNumberFormat="1" applyFont="1" applyAlignment="1" applyProtection="1">
      <alignment horizontal="lef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2" fillId="0" borderId="7" xfId="0" quotePrefix="1" applyNumberFormat="1" applyFont="1" applyBorder="1" applyAlignment="1">
      <alignment horizontal="left"/>
    </xf>
    <xf numFmtId="3" fontId="47" fillId="0" borderId="0" xfId="0" applyNumberFormat="1" applyFont="1" applyAlignment="1">
      <alignment horizontal="center"/>
    </xf>
    <xf numFmtId="3" fontId="45" fillId="3" borderId="3" xfId="0" applyNumberFormat="1" applyFont="1" applyFill="1" applyBorder="1" applyAlignment="1">
      <alignment vertical="center"/>
    </xf>
    <xf numFmtId="9" fontId="4" fillId="0" borderId="0" xfId="0" applyNumberFormat="1" applyFont="1" applyAlignment="1">
      <alignment horizontal="right"/>
    </xf>
    <xf numFmtId="37" fontId="101" fillId="0" borderId="0" xfId="0" applyNumberFormat="1" applyFont="1" applyAlignment="1" applyProtection="1">
      <alignment horizontal="left"/>
    </xf>
    <xf numFmtId="3" fontId="101" fillId="0" borderId="0" xfId="0" applyNumberFormat="1" applyFont="1" applyAlignment="1">
      <alignment horizontal="right"/>
    </xf>
    <xf numFmtId="37" fontId="71" fillId="3" borderId="3" xfId="0" applyNumberFormat="1" applyFont="1" applyFill="1" applyBorder="1" applyAlignment="1" applyProtection="1">
      <alignment horizontal="left"/>
    </xf>
    <xf numFmtId="10" fontId="71" fillId="0" borderId="0" xfId="0" applyNumberFormat="1" applyFont="1" applyBorder="1" applyAlignment="1" applyProtection="1">
      <alignment horizontal="left" vertical="center"/>
    </xf>
    <xf numFmtId="37" fontId="71" fillId="3" borderId="3" xfId="0" applyNumberFormat="1" applyFont="1" applyFill="1" applyBorder="1" applyAlignment="1" applyProtection="1">
      <alignment horizontal="left" wrapText="1"/>
    </xf>
    <xf numFmtId="10" fontId="71" fillId="0" borderId="0" xfId="0" applyNumberFormat="1" applyFont="1" applyBorder="1" applyAlignment="1" applyProtection="1">
      <alignment horizontal="left"/>
    </xf>
    <xf numFmtId="0" fontId="0" fillId="0" borderId="0" xfId="0" applyAlignment="1">
      <alignment horizontal="right" vertical="center"/>
    </xf>
    <xf numFmtId="0" fontId="4" fillId="0" borderId="0" xfId="0" applyFont="1" applyBorder="1" applyAlignment="1">
      <alignment horizontal="right"/>
    </xf>
    <xf numFmtId="0" fontId="7" fillId="0" borderId="0" xfId="0" applyFont="1" applyAlignment="1">
      <alignment horizontal="left" vertical="top"/>
    </xf>
    <xf numFmtId="3" fontId="4" fillId="0" borderId="0" xfId="0" applyNumberFormat="1" applyFont="1"/>
    <xf numFmtId="0" fontId="12" fillId="0" borderId="0" xfId="0" applyNumberFormat="1" applyFont="1" applyBorder="1" applyAlignment="1">
      <alignment horizontal="center" vertical="center"/>
    </xf>
    <xf numFmtId="0" fontId="126" fillId="0" borderId="0" xfId="0" applyFont="1" applyFill="1"/>
    <xf numFmtId="10" fontId="49" fillId="0" borderId="0" xfId="0" applyNumberFormat="1" applyFont="1" applyFill="1"/>
    <xf numFmtId="0" fontId="49" fillId="0" borderId="0" xfId="0" applyFont="1" applyFill="1"/>
    <xf numFmtId="0" fontId="64" fillId="0" borderId="0" xfId="0" applyFont="1" applyFill="1" applyAlignment="1">
      <alignment horizontal="center"/>
    </xf>
    <xf numFmtId="37" fontId="0" fillId="0" borderId="4" xfId="0" applyNumberFormat="1" applyBorder="1" applyAlignment="1" applyProtection="1">
      <alignment horizontal="left"/>
    </xf>
    <xf numFmtId="0" fontId="64" fillId="0" borderId="0" xfId="0" applyFont="1" applyAlignment="1">
      <alignment horizontal="center"/>
    </xf>
    <xf numFmtId="0" fontId="7" fillId="3" borderId="3" xfId="0" applyFont="1" applyFill="1" applyBorder="1" applyAlignment="1">
      <alignment horizontal="center" wrapText="1"/>
    </xf>
    <xf numFmtId="0" fontId="7" fillId="0" borderId="0" xfId="0" applyFont="1" applyAlignment="1">
      <alignment horizontal="center"/>
    </xf>
    <xf numFmtId="168" fontId="4" fillId="0" borderId="4" xfId="0" applyNumberFormat="1" applyFont="1" applyBorder="1"/>
    <xf numFmtId="37" fontId="31" fillId="0" borderId="0" xfId="0" applyNumberFormat="1" applyFont="1" applyFill="1" applyBorder="1" applyAlignment="1" applyProtection="1">
      <alignment horizontal="justify" vertical="top"/>
      <protection locked="0"/>
    </xf>
    <xf numFmtId="37" fontId="97"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2" xfId="0" applyNumberFormat="1" applyFont="1" applyFill="1" applyBorder="1" applyAlignment="1">
      <alignment horizontal="center" wrapText="1"/>
    </xf>
    <xf numFmtId="10" fontId="7" fillId="3" borderId="3" xfId="0" applyNumberFormat="1" applyFont="1" applyFill="1" applyBorder="1" applyAlignment="1">
      <alignment horizontal="center"/>
    </xf>
    <xf numFmtId="10" fontId="4" fillId="0" borderId="0" xfId="0" applyNumberFormat="1" applyFont="1" applyAlignment="1">
      <alignment horizontal="center"/>
    </xf>
    <xf numFmtId="10" fontId="4" fillId="3" borderId="3" xfId="0" applyNumberFormat="1" applyFont="1" applyFill="1" applyBorder="1" applyAlignment="1">
      <alignment horizontal="center"/>
    </xf>
    <xf numFmtId="0" fontId="100" fillId="0" borderId="0" xfId="0" applyFont="1" applyAlignment="1">
      <alignment vertical="top"/>
    </xf>
    <xf numFmtId="10" fontId="67" fillId="3" borderId="3" xfId="0" applyNumberFormat="1" applyFont="1" applyFill="1" applyBorder="1" applyAlignment="1">
      <alignment horizontal="right"/>
    </xf>
    <xf numFmtId="0" fontId="4" fillId="0" borderId="0" xfId="171" applyFill="1"/>
    <xf numFmtId="41" fontId="14" fillId="0" borderId="0" xfId="171" applyNumberFormat="1" applyFont="1" applyFill="1"/>
    <xf numFmtId="41" fontId="18" fillId="0" borderId="0" xfId="171" applyNumberFormat="1" applyFont="1" applyFill="1"/>
    <xf numFmtId="0" fontId="18" fillId="0" borderId="0" xfId="171" applyFont="1" applyFill="1"/>
    <xf numFmtId="0" fontId="38" fillId="0" borderId="0" xfId="171" applyFont="1" applyFill="1"/>
    <xf numFmtId="41" fontId="18" fillId="0" borderId="0" xfId="171" applyNumberFormat="1" applyFont="1" applyFill="1" applyBorder="1"/>
    <xf numFmtId="41" fontId="18" fillId="0" borderId="0" xfId="171" applyNumberFormat="1" applyFont="1" applyFill="1" applyBorder="1" applyAlignment="1">
      <alignment wrapText="1"/>
    </xf>
    <xf numFmtId="41" fontId="18" fillId="0" borderId="0" xfId="171" applyNumberFormat="1" applyFont="1" applyFill="1" applyAlignment="1">
      <alignment wrapText="1"/>
    </xf>
    <xf numFmtId="41" fontId="18" fillId="0" borderId="10" xfId="171" applyNumberFormat="1" applyFont="1" applyFill="1" applyBorder="1"/>
    <xf numFmtId="41" fontId="38" fillId="0" borderId="0" xfId="171" applyNumberFormat="1" applyFont="1" applyFill="1" applyBorder="1"/>
    <xf numFmtId="41" fontId="38" fillId="0" borderId="0" xfId="171" applyNumberFormat="1" applyFont="1" applyFill="1"/>
    <xf numFmtId="0" fontId="18" fillId="0" borderId="0" xfId="171" applyFont="1" applyFill="1" applyBorder="1"/>
    <xf numFmtId="37" fontId="18" fillId="0" borderId="0" xfId="171" applyNumberFormat="1" applyFont="1" applyFill="1" applyBorder="1"/>
    <xf numFmtId="37" fontId="18" fillId="0" borderId="0" xfId="171" applyNumberFormat="1" applyFont="1" applyFill="1"/>
    <xf numFmtId="0" fontId="38" fillId="0" borderId="7" xfId="171" applyFont="1" applyFill="1" applyBorder="1"/>
    <xf numFmtId="0" fontId="4" fillId="0" borderId="7" xfId="171" applyFill="1" applyBorder="1"/>
    <xf numFmtId="0" fontId="18" fillId="0" borderId="7" xfId="171" applyFont="1" applyFill="1" applyBorder="1"/>
    <xf numFmtId="0" fontId="4" fillId="0" borderId="7" xfId="171" applyFont="1" applyFill="1" applyBorder="1"/>
    <xf numFmtId="0" fontId="37" fillId="0" borderId="0" xfId="0" applyFont="1" applyFill="1" applyBorder="1" applyAlignment="1">
      <alignment horizontal="left"/>
    </xf>
    <xf numFmtId="0" fontId="14" fillId="3" borderId="2" xfId="0" applyFont="1" applyFill="1" applyBorder="1" applyAlignment="1" applyProtection="1">
      <alignment horizontal="left"/>
    </xf>
    <xf numFmtId="0" fontId="38" fillId="0" borderId="8" xfId="0" applyFont="1" applyBorder="1" applyAlignment="1">
      <alignment horizontal="left"/>
    </xf>
    <xf numFmtId="0" fontId="68" fillId="0" borderId="0" xfId="0" applyFont="1" applyAlignment="1">
      <alignment horizontal="left"/>
    </xf>
    <xf numFmtId="10" fontId="101" fillId="0" borderId="0" xfId="0" applyNumberFormat="1" applyFont="1" applyAlignment="1">
      <alignment horizontal="right"/>
    </xf>
    <xf numFmtId="3" fontId="101" fillId="3" borderId="3" xfId="0" applyNumberFormat="1" applyFont="1" applyFill="1" applyBorder="1" applyAlignment="1">
      <alignment horizontal="right"/>
    </xf>
    <xf numFmtId="0" fontId="38" fillId="0" borderId="0" xfId="171" applyFont="1"/>
    <xf numFmtId="0" fontId="4" fillId="0" borderId="0" xfId="171"/>
    <xf numFmtId="37" fontId="127" fillId="0" borderId="0" xfId="0" quotePrefix="1" applyNumberFormat="1" applyFont="1" applyBorder="1" applyAlignment="1" applyProtection="1">
      <alignment horizontal="left"/>
    </xf>
    <xf numFmtId="0" fontId="14" fillId="3" borderId="3" xfId="0" applyFont="1" applyFill="1" applyBorder="1" applyAlignment="1" applyProtection="1">
      <alignment horizontal="left" vertical="center"/>
    </xf>
    <xf numFmtId="37" fontId="10" fillId="3" borderId="3" xfId="0" applyNumberFormat="1" applyFont="1" applyFill="1" applyBorder="1" applyAlignment="1"/>
    <xf numFmtId="164" fontId="64" fillId="3" borderId="2" xfId="0" applyNumberFormat="1" applyFont="1" applyFill="1" applyBorder="1" applyAlignment="1">
      <alignment horizontal="right"/>
    </xf>
    <xf numFmtId="0" fontId="7" fillId="3" borderId="0" xfId="0" applyFont="1" applyFill="1"/>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3" fontId="7" fillId="0" borderId="0" xfId="0" applyNumberFormat="1" applyFont="1" applyFill="1" applyProtection="1"/>
    <xf numFmtId="10"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4" fillId="0" borderId="0" xfId="0" applyNumberFormat="1" applyFont="1" applyBorder="1"/>
    <xf numFmtId="0" fontId="72" fillId="3" borderId="2" xfId="0" applyFont="1" applyFill="1" applyBorder="1" applyAlignment="1">
      <alignment horizontal="right" wrapText="1"/>
    </xf>
    <xf numFmtId="166" fontId="25" fillId="3" borderId="3" xfId="220" applyNumberFormat="1" applyFont="1" applyFill="1" applyBorder="1" applyAlignment="1">
      <alignment vertical="center"/>
    </xf>
    <xf numFmtId="166" fontId="25" fillId="0" borderId="0" xfId="220" applyNumberFormat="1" applyFont="1"/>
    <xf numFmtId="166" fontId="25" fillId="0" borderId="0" xfId="220" applyNumberFormat="1" applyFont="1" applyFill="1"/>
    <xf numFmtId="166" fontId="25" fillId="3" borderId="2" xfId="220" applyNumberFormat="1" applyFont="1" applyFill="1" applyBorder="1" applyAlignment="1">
      <alignment vertical="center"/>
    </xf>
    <xf numFmtId="0" fontId="0" fillId="0" borderId="0" xfId="0"/>
    <xf numFmtId="10" fontId="4" fillId="0" borderId="4" xfId="0" applyNumberFormat="1" applyFont="1" applyBorder="1" applyAlignment="1">
      <alignment horizontal="center"/>
    </xf>
    <xf numFmtId="0" fontId="0" fillId="0" borderId="0" xfId="0"/>
    <xf numFmtId="166" fontId="7" fillId="0" borderId="0" xfId="0" applyNumberFormat="1" applyFont="1" applyFill="1"/>
    <xf numFmtId="0" fontId="128" fillId="0" borderId="0" xfId="0" applyFont="1" applyAlignment="1">
      <alignment horizontal="left"/>
    </xf>
    <xf numFmtId="0" fontId="129" fillId="0" borderId="0" xfId="0" applyFont="1" applyAlignment="1">
      <alignment horizontal="left"/>
    </xf>
    <xf numFmtId="37" fontId="14" fillId="0" borderId="0" xfId="0" applyNumberFormat="1" applyFont="1" applyBorder="1" applyAlignment="1">
      <alignment vertical="center"/>
    </xf>
    <xf numFmtId="37" fontId="15" fillId="3" borderId="3" xfId="0" applyNumberFormat="1" applyFont="1" applyFill="1" applyBorder="1" applyAlignment="1"/>
    <xf numFmtId="37" fontId="17" fillId="3" borderId="3" xfId="0" applyNumberFormat="1" applyFont="1" applyFill="1" applyBorder="1" applyAlignment="1"/>
    <xf numFmtId="37" fontId="16" fillId="0" borderId="0" xfId="0" quotePrefix="1" applyNumberFormat="1" applyFont="1" applyBorder="1" applyAlignment="1"/>
    <xf numFmtId="37" fontId="16" fillId="0" borderId="0" xfId="0" applyNumberFormat="1" applyFont="1" applyBorder="1" applyAlignment="1"/>
    <xf numFmtId="37" fontId="15" fillId="0" borderId="0" xfId="0" applyNumberFormat="1" applyFont="1" applyBorder="1" applyAlignment="1"/>
    <xf numFmtId="37" fontId="15" fillId="0" borderId="0" xfId="0" quotePrefix="1" applyNumberFormat="1" applyFont="1" applyBorder="1" applyAlignment="1"/>
    <xf numFmtId="0" fontId="18" fillId="0" borderId="4" xfId="0" applyFont="1" applyBorder="1" applyAlignment="1"/>
    <xf numFmtId="0" fontId="0" fillId="0" borderId="0" xfId="0" quotePrefix="1"/>
    <xf numFmtId="0" fontId="7" fillId="3" borderId="3" xfId="0" applyFont="1" applyFill="1" applyBorder="1" applyAlignment="1">
      <alignment horizontal="center"/>
    </xf>
    <xf numFmtId="10" fontId="25" fillId="0" borderId="0" xfId="0" quotePrefix="1" applyNumberFormat="1" applyFont="1" applyBorder="1" applyAlignment="1">
      <alignment horizontal="right" vertical="top"/>
    </xf>
    <xf numFmtId="37" fontId="130" fillId="0" borderId="0" xfId="0" applyNumberFormat="1" applyFont="1" applyFill="1" applyBorder="1" applyAlignment="1" applyProtection="1">
      <alignment horizontal="left"/>
      <protection locked="0"/>
    </xf>
    <xf numFmtId="10" fontId="101" fillId="3" borderId="3" xfId="0" applyNumberFormat="1" applyFont="1" applyFill="1" applyBorder="1" applyAlignment="1">
      <alignment horizontal="right"/>
    </xf>
    <xf numFmtId="0" fontId="131" fillId="0" borderId="0" xfId="0" applyFont="1" applyAlignment="1">
      <alignment horizontal="left"/>
    </xf>
    <xf numFmtId="0" fontId="70" fillId="0" borderId="0" xfId="0" applyFont="1" applyAlignment="1">
      <alignment horizontal="left"/>
    </xf>
    <xf numFmtId="0" fontId="14" fillId="0" borderId="0" xfId="0" applyFont="1" applyAlignment="1">
      <alignment horizontal="left"/>
    </xf>
    <xf numFmtId="10" fontId="14" fillId="0" borderId="0" xfId="0" applyNumberFormat="1" applyFont="1" applyAlignment="1">
      <alignment horizontal="left"/>
    </xf>
    <xf numFmtId="0" fontId="14" fillId="3" borderId="3" xfId="0" applyFont="1" applyFill="1" applyBorder="1"/>
    <xf numFmtId="3" fontId="14" fillId="0" borderId="0" xfId="0" applyNumberFormat="1" applyFont="1" applyAlignment="1">
      <alignment horizontal="right"/>
    </xf>
    <xf numFmtId="0" fontId="131" fillId="0" borderId="0" xfId="0" applyFont="1" applyAlignment="1">
      <alignment horizontal="left" vertical="center"/>
    </xf>
    <xf numFmtId="0" fontId="14" fillId="0" borderId="0" xfId="0" applyFont="1" applyBorder="1" applyAlignment="1">
      <alignment horizontal="left"/>
    </xf>
    <xf numFmtId="0" fontId="14" fillId="0" borderId="0" xfId="0" applyFont="1" applyBorder="1" applyAlignment="1">
      <alignment horizontal="left" vertical="center"/>
    </xf>
    <xf numFmtId="0" fontId="14" fillId="0" borderId="0" xfId="0" applyFont="1" applyAlignment="1">
      <alignment horizontal="left" vertical="center"/>
    </xf>
    <xf numFmtId="0" fontId="43" fillId="33" borderId="0" xfId="171" applyFont="1" applyFill="1"/>
    <xf numFmtId="0" fontId="102" fillId="33" borderId="0" xfId="171" applyFont="1" applyFill="1"/>
    <xf numFmtId="0" fontId="131" fillId="0" borderId="0" xfId="171" applyFont="1" applyAlignment="1">
      <alignment horizontal="left"/>
    </xf>
    <xf numFmtId="0" fontId="42" fillId="0" borderId="0" xfId="171" applyFont="1" applyFill="1"/>
    <xf numFmtId="0" fontId="42" fillId="0" borderId="0" xfId="171" applyFont="1"/>
    <xf numFmtId="0" fontId="132" fillId="0" borderId="0" xfId="171" applyFont="1" applyAlignment="1">
      <alignment horizontal="left"/>
    </xf>
    <xf numFmtId="0" fontId="35" fillId="0" borderId="0" xfId="171" applyFont="1" applyFill="1"/>
    <xf numFmtId="0" fontId="35" fillId="0" borderId="0" xfId="171" applyFont="1"/>
    <xf numFmtId="0" fontId="132" fillId="0" borderId="0" xfId="171" applyFont="1" applyAlignment="1">
      <alignment horizontal="left" vertical="center"/>
    </xf>
    <xf numFmtId="0" fontId="35" fillId="0" borderId="0" xfId="171" applyFont="1" applyFill="1" applyAlignment="1">
      <alignment vertical="center"/>
    </xf>
    <xf numFmtId="0" fontId="35" fillId="0" borderId="0" xfId="171" applyFont="1" applyAlignment="1">
      <alignment vertical="center"/>
    </xf>
    <xf numFmtId="0" fontId="7" fillId="0" borderId="0" xfId="171" applyFont="1" applyAlignment="1">
      <alignment horizontal="left"/>
    </xf>
    <xf numFmtId="0" fontId="7" fillId="0" borderId="0" xfId="171" applyFont="1" applyBorder="1" applyAlignment="1">
      <alignment horizontal="left"/>
    </xf>
    <xf numFmtId="0" fontId="7" fillId="0" borderId="0" xfId="171" applyFont="1" applyFill="1" applyAlignment="1">
      <alignment horizontal="left"/>
    </xf>
    <xf numFmtId="175" fontId="7" fillId="0" borderId="0" xfId="171" applyNumberFormat="1" applyFont="1" applyFill="1" applyAlignment="1">
      <alignment horizontal="left"/>
    </xf>
    <xf numFmtId="175" fontId="4" fillId="0" borderId="0" xfId="171" applyNumberFormat="1" applyFill="1"/>
    <xf numFmtId="175" fontId="18" fillId="0" borderId="0" xfId="171" applyNumberFormat="1" applyFont="1" applyFill="1"/>
    <xf numFmtId="41" fontId="4" fillId="0" borderId="0" xfId="171" applyNumberFormat="1" applyFill="1"/>
    <xf numFmtId="169" fontId="4" fillId="0" borderId="0" xfId="171" applyNumberFormat="1" applyFill="1"/>
    <xf numFmtId="175" fontId="7" fillId="0" borderId="0" xfId="171" applyNumberFormat="1" applyFont="1" applyFill="1" applyBorder="1" applyAlignment="1">
      <alignment horizontal="left"/>
    </xf>
    <xf numFmtId="175" fontId="14" fillId="0" borderId="0" xfId="171" applyNumberFormat="1" applyFont="1" applyFill="1"/>
    <xf numFmtId="0" fontId="6" fillId="0" borderId="0" xfId="171" applyFont="1" applyFill="1"/>
    <xf numFmtId="175" fontId="18" fillId="0" borderId="0" xfId="171" applyNumberFormat="1" applyFont="1" applyFill="1" applyBorder="1"/>
    <xf numFmtId="0" fontId="4" fillId="0" borderId="0" xfId="171" applyFill="1" applyBorder="1"/>
    <xf numFmtId="0" fontId="7" fillId="0" borderId="0" xfId="171" applyFont="1" applyFill="1"/>
    <xf numFmtId="37" fontId="55" fillId="3" borderId="2" xfId="0" applyNumberFormat="1" applyFont="1" applyFill="1" applyBorder="1" applyAlignment="1">
      <alignment horizontal="right"/>
    </xf>
    <xf numFmtId="164" fontId="52" fillId="3" borderId="3" xfId="0" applyNumberFormat="1" applyFont="1" applyFill="1" applyBorder="1"/>
    <xf numFmtId="37" fontId="55" fillId="3" borderId="3" xfId="0" applyNumberFormat="1" applyFont="1" applyFill="1" applyBorder="1" applyAlignment="1">
      <alignment horizontal="right"/>
    </xf>
    <xf numFmtId="37" fontId="55" fillId="0" borderId="0" xfId="0" applyNumberFormat="1" applyFont="1" applyAlignment="1">
      <alignment horizontal="right"/>
    </xf>
    <xf numFmtId="37" fontId="55" fillId="0" borderId="0" xfId="0" applyNumberFormat="1" applyFont="1" applyBorder="1" applyAlignment="1">
      <alignment horizontal="right"/>
    </xf>
    <xf numFmtId="37" fontId="9" fillId="0" borderId="0" xfId="0" applyNumberFormat="1" applyFont="1" applyBorder="1"/>
    <xf numFmtId="37" fontId="55" fillId="0" borderId="0" xfId="0" applyNumberFormat="1" applyFont="1" applyBorder="1"/>
    <xf numFmtId="3" fontId="55" fillId="0" borderId="0" xfId="0" applyNumberFormat="1" applyFont="1" applyAlignment="1">
      <alignment horizontal="right"/>
    </xf>
    <xf numFmtId="3" fontId="55" fillId="0" borderId="0" xfId="0" applyNumberFormat="1" applyFont="1" applyBorder="1" applyAlignment="1">
      <alignment horizontal="right"/>
    </xf>
    <xf numFmtId="37" fontId="55" fillId="3" borderId="2" xfId="0" applyNumberFormat="1" applyFont="1" applyFill="1" applyBorder="1" applyAlignment="1">
      <alignment horizontal="right" vertical="center"/>
    </xf>
    <xf numFmtId="3" fontId="55" fillId="3" borderId="3" xfId="0" applyNumberFormat="1" applyFont="1" applyFill="1" applyBorder="1" applyAlignment="1">
      <alignment horizontal="right"/>
    </xf>
    <xf numFmtId="37" fontId="30" fillId="4" borderId="0" xfId="0" applyNumberFormat="1" applyFont="1" applyFill="1" applyBorder="1" applyAlignment="1">
      <alignment horizontal="left"/>
    </xf>
    <xf numFmtId="37" fontId="49" fillId="3" borderId="2" xfId="0" applyNumberFormat="1" applyFont="1" applyFill="1" applyBorder="1" applyAlignment="1">
      <alignment horizontal="right"/>
    </xf>
    <xf numFmtId="37" fontId="49" fillId="3" borderId="3" xfId="0" applyNumberFormat="1" applyFont="1" applyFill="1" applyBorder="1" applyAlignment="1">
      <alignment horizontal="right"/>
    </xf>
    <xf numFmtId="164" fontId="49" fillId="0" borderId="0" xfId="0" applyNumberFormat="1" applyFont="1" applyBorder="1"/>
    <xf numFmtId="164" fontId="52" fillId="0" borderId="0" xfId="0" applyNumberFormat="1" applyFont="1" applyBorder="1"/>
    <xf numFmtId="164" fontId="49" fillId="0" borderId="0" xfId="0" applyNumberFormat="1" applyFont="1" applyBorder="1" applyAlignment="1">
      <alignment horizontal="left"/>
    </xf>
    <xf numFmtId="37" fontId="52" fillId="3" borderId="2" xfId="0" applyNumberFormat="1" applyFont="1" applyFill="1" applyBorder="1" applyAlignment="1">
      <alignment horizontal="left"/>
    </xf>
    <xf numFmtId="37" fontId="52" fillId="3" borderId="3" xfId="0" applyNumberFormat="1" applyFont="1" applyFill="1" applyBorder="1"/>
    <xf numFmtId="37" fontId="49" fillId="0" borderId="0" xfId="0" applyNumberFormat="1" applyFont="1" applyBorder="1" applyAlignment="1">
      <alignment horizontal="left"/>
    </xf>
    <xf numFmtId="37" fontId="52" fillId="3" borderId="2" xfId="0" applyNumberFormat="1" applyFont="1" applyFill="1" applyBorder="1"/>
    <xf numFmtId="37" fontId="52" fillId="3" borderId="3" xfId="0" applyNumberFormat="1" applyFont="1" applyFill="1" applyBorder="1" applyAlignment="1">
      <alignment horizontal="left"/>
    </xf>
    <xf numFmtId="37" fontId="52" fillId="0" borderId="0" xfId="0" applyNumberFormat="1" applyFont="1" applyBorder="1"/>
    <xf numFmtId="37" fontId="52" fillId="3" borderId="2" xfId="0" applyNumberFormat="1" applyFont="1" applyFill="1" applyBorder="1" applyAlignment="1" applyProtection="1">
      <alignment horizontal="left"/>
    </xf>
    <xf numFmtId="37" fontId="52" fillId="3" borderId="3" xfId="0" applyNumberFormat="1" applyFont="1" applyFill="1" applyBorder="1" applyAlignment="1" applyProtection="1">
      <alignment horizontal="left"/>
    </xf>
    <xf numFmtId="37" fontId="52" fillId="0" borderId="0" xfId="0" applyNumberFormat="1" applyFont="1" applyBorder="1" applyAlignment="1">
      <alignment horizontal="left"/>
    </xf>
    <xf numFmtId="3" fontId="49" fillId="0" borderId="0" xfId="0" applyNumberFormat="1" applyFont="1" applyBorder="1" applyAlignment="1">
      <alignment horizontal="right"/>
    </xf>
    <xf numFmtId="0" fontId="52" fillId="3" borderId="2" xfId="0" applyFont="1" applyFill="1" applyBorder="1" applyAlignment="1">
      <alignment vertical="center"/>
    </xf>
    <xf numFmtId="37" fontId="49" fillId="3" borderId="2" xfId="0" applyNumberFormat="1" applyFont="1" applyFill="1" applyBorder="1" applyAlignment="1">
      <alignment horizontal="right" vertical="center"/>
    </xf>
    <xf numFmtId="0" fontId="52" fillId="3" borderId="3" xfId="0" applyFont="1" applyFill="1" applyBorder="1" applyAlignment="1">
      <alignment horizontal="left"/>
    </xf>
    <xf numFmtId="0" fontId="52" fillId="3" borderId="3" xfId="0" applyFont="1" applyFill="1" applyBorder="1" applyAlignment="1">
      <alignment horizontal="left" wrapText="1"/>
    </xf>
    <xf numFmtId="0" fontId="52" fillId="3" borderId="2" xfId="0" applyFont="1" applyFill="1" applyBorder="1"/>
    <xf numFmtId="37" fontId="49" fillId="0" borderId="0" xfId="0" applyNumberFormat="1" applyFont="1"/>
    <xf numFmtId="3" fontId="49" fillId="3" borderId="3" xfId="0" applyNumberFormat="1" applyFont="1" applyFill="1" applyBorder="1"/>
    <xf numFmtId="37" fontId="49" fillId="0" borderId="0" xfId="0" applyNumberFormat="1" applyFont="1" applyBorder="1" applyAlignment="1" applyProtection="1">
      <alignment horizontal="left"/>
    </xf>
    <xf numFmtId="0" fontId="52" fillId="0" borderId="0" xfId="0" applyFont="1" applyBorder="1"/>
    <xf numFmtId="37" fontId="49" fillId="0" borderId="0" xfId="0" applyNumberFormat="1" applyFont="1" applyBorder="1" applyAlignment="1">
      <alignment horizontal="left" wrapText="1"/>
    </xf>
    <xf numFmtId="166" fontId="4" fillId="0" borderId="0" xfId="220" applyNumberFormat="1" applyFont="1" applyAlignment="1">
      <alignment horizontal="right"/>
    </xf>
    <xf numFmtId="166" fontId="4" fillId="3" borderId="3" xfId="220" applyNumberFormat="1" applyFont="1" applyFill="1" applyBorder="1" applyAlignment="1">
      <alignment horizontal="right"/>
    </xf>
    <xf numFmtId="37" fontId="12" fillId="3" borderId="3" xfId="220" applyNumberFormat="1" applyFont="1" applyFill="1" applyBorder="1" applyAlignment="1">
      <alignment horizontal="right"/>
    </xf>
    <xf numFmtId="37" fontId="12" fillId="0" borderId="0" xfId="220" applyNumberFormat="1" applyFont="1" applyBorder="1" applyAlignment="1">
      <alignment horizontal="right" vertical="center"/>
    </xf>
    <xf numFmtId="37" fontId="12" fillId="0" borderId="0" xfId="220" applyNumberFormat="1" applyFont="1" applyBorder="1" applyAlignment="1">
      <alignment horizontal="right" vertical="top"/>
    </xf>
    <xf numFmtId="37" fontId="12" fillId="0" borderId="0" xfId="220" applyNumberFormat="1" applyFont="1" applyBorder="1" applyAlignment="1">
      <alignment horizontal="right"/>
    </xf>
    <xf numFmtId="39" fontId="12" fillId="0" borderId="4" xfId="220" applyNumberFormat="1" applyFont="1" applyBorder="1" applyAlignment="1">
      <alignment horizontal="right"/>
    </xf>
    <xf numFmtId="37" fontId="39" fillId="3" borderId="3" xfId="220" applyNumberFormat="1" applyFont="1" applyFill="1" applyBorder="1" applyAlignment="1" applyProtection="1">
      <alignment horizontal="right" vertical="center"/>
    </xf>
    <xf numFmtId="0" fontId="49" fillId="3" borderId="2" xfId="0" applyFont="1" applyFill="1" applyBorder="1"/>
    <xf numFmtId="164" fontId="52" fillId="3" borderId="2" xfId="0" applyNumberFormat="1" applyFont="1" applyFill="1" applyBorder="1"/>
    <xf numFmtId="0" fontId="4" fillId="0" borderId="0" xfId="0" applyFont="1" applyAlignment="1">
      <alignment horizontal="left"/>
    </xf>
    <xf numFmtId="164" fontId="49" fillId="0" borderId="0" xfId="0" applyNumberFormat="1" applyFont="1" applyBorder="1" applyAlignment="1">
      <alignment vertical="center"/>
    </xf>
    <xf numFmtId="37" fontId="49" fillId="0" borderId="0" xfId="0" applyNumberFormat="1" applyFont="1" applyAlignment="1">
      <alignment horizontal="right" vertical="center"/>
    </xf>
    <xf numFmtId="164" fontId="52" fillId="3" borderId="3" xfId="0" applyNumberFormat="1" applyFont="1" applyFill="1" applyBorder="1" applyAlignment="1">
      <alignment vertical="center"/>
    </xf>
    <xf numFmtId="37" fontId="49" fillId="3" borderId="3" xfId="0" applyNumberFormat="1" applyFont="1" applyFill="1" applyBorder="1" applyAlignment="1">
      <alignment horizontal="right" vertical="center"/>
    </xf>
    <xf numFmtId="164" fontId="52" fillId="0" borderId="0" xfId="0" applyNumberFormat="1" applyFont="1" applyBorder="1" applyAlignment="1">
      <alignment vertical="center"/>
    </xf>
    <xf numFmtId="164" fontId="49" fillId="0" borderId="0" xfId="0" applyNumberFormat="1" applyFont="1" applyBorder="1" applyAlignment="1">
      <alignment horizontal="left" vertical="center"/>
    </xf>
    <xf numFmtId="37" fontId="49" fillId="3" borderId="3" xfId="0" applyNumberFormat="1" applyFont="1" applyFill="1" applyBorder="1" applyAlignment="1">
      <alignment vertical="center"/>
    </xf>
    <xf numFmtId="37" fontId="52" fillId="3" borderId="3" xfId="0" applyNumberFormat="1" applyFont="1" applyFill="1" applyBorder="1" applyAlignment="1">
      <alignment vertical="center"/>
    </xf>
    <xf numFmtId="37" fontId="52" fillId="3" borderId="2" xfId="0" applyNumberFormat="1" applyFont="1" applyFill="1" applyBorder="1" applyAlignment="1">
      <alignment horizontal="left" vertical="center"/>
    </xf>
    <xf numFmtId="37" fontId="49" fillId="0" borderId="0" xfId="0" applyNumberFormat="1" applyFont="1" applyBorder="1" applyAlignment="1">
      <alignment horizontal="left" vertical="center" wrapText="1"/>
    </xf>
    <xf numFmtId="37" fontId="49" fillId="0" borderId="0" xfId="0" applyNumberFormat="1" applyFont="1" applyBorder="1" applyAlignment="1">
      <alignment vertical="top"/>
    </xf>
    <xf numFmtId="37" fontId="49" fillId="0" borderId="0" xfId="0" applyNumberFormat="1" applyFont="1" applyAlignment="1">
      <alignment horizontal="right" vertical="top"/>
    </xf>
    <xf numFmtId="37" fontId="52" fillId="0" borderId="0" xfId="0" applyNumberFormat="1" applyFont="1" applyBorder="1" applyAlignment="1">
      <alignment vertical="center"/>
    </xf>
    <xf numFmtId="37" fontId="49" fillId="0" borderId="0" xfId="0" applyNumberFormat="1" applyFont="1" applyBorder="1" applyAlignment="1">
      <alignment vertical="center"/>
    </xf>
    <xf numFmtId="37" fontId="49" fillId="0" borderId="0" xfId="0" applyNumberFormat="1" applyFont="1" applyBorder="1" applyAlignment="1">
      <alignment horizontal="left" vertical="center"/>
    </xf>
    <xf numFmtId="37" fontId="52" fillId="3" borderId="2" xfId="0" applyNumberFormat="1" applyFont="1" applyFill="1" applyBorder="1" applyAlignment="1">
      <alignment vertical="center"/>
    </xf>
    <xf numFmtId="37" fontId="49" fillId="0" borderId="0" xfId="0" applyNumberFormat="1" applyFont="1" applyBorder="1" applyAlignment="1">
      <alignment horizontal="left" vertical="top"/>
    </xf>
    <xf numFmtId="37" fontId="52" fillId="3" borderId="3" xfId="0" applyNumberFormat="1" applyFont="1" applyFill="1" applyBorder="1" applyAlignment="1">
      <alignment horizontal="left" vertical="center"/>
    </xf>
    <xf numFmtId="37" fontId="52" fillId="0" borderId="0" xfId="0" applyNumberFormat="1" applyFont="1" applyBorder="1" applyAlignment="1">
      <alignment horizontal="left" vertical="center"/>
    </xf>
    <xf numFmtId="10" fontId="26" fillId="0" borderId="0" xfId="335" applyNumberFormat="1" applyFont="1" applyFill="1" applyBorder="1" applyAlignment="1">
      <alignment horizontal="right" vertical="center"/>
    </xf>
    <xf numFmtId="10" fontId="27" fillId="3" borderId="3" xfId="335" applyNumberFormat="1" applyFont="1" applyFill="1" applyBorder="1" applyAlignment="1">
      <alignment horizontal="right" vertical="center"/>
    </xf>
    <xf numFmtId="10" fontId="26" fillId="0" borderId="0" xfId="335" applyNumberFormat="1" applyFont="1" applyFill="1" applyBorder="1" applyAlignment="1">
      <alignment horizontal="right"/>
    </xf>
    <xf numFmtId="0" fontId="4" fillId="0" borderId="0" xfId="0" quotePrefix="1" applyFont="1" applyAlignment="1"/>
    <xf numFmtId="10" fontId="33" fillId="0" borderId="0" xfId="335" applyNumberFormat="1" applyFont="1" applyFill="1" applyBorder="1" applyAlignment="1">
      <alignment horizontal="right" vertical="center"/>
    </xf>
    <xf numFmtId="10" fontId="26" fillId="3" borderId="3" xfId="335" applyNumberFormat="1" applyFont="1" applyFill="1" applyBorder="1" applyAlignment="1">
      <alignment horizontal="right" vertical="center"/>
    </xf>
    <xf numFmtId="10" fontId="4" fillId="0" borderId="0" xfId="335" applyNumberFormat="1" applyFont="1" applyFill="1" applyBorder="1" applyAlignment="1">
      <alignment horizontal="right"/>
    </xf>
    <xf numFmtId="10" fontId="4" fillId="0" borderId="0" xfId="335" applyNumberFormat="1" applyFont="1" applyFill="1" applyBorder="1"/>
    <xf numFmtId="10" fontId="4" fillId="0" borderId="0" xfId="335" applyNumberFormat="1" applyFont="1" applyBorder="1"/>
    <xf numFmtId="10" fontId="4" fillId="0" borderId="0" xfId="335" applyNumberFormat="1" applyFont="1" applyBorder="1" applyAlignment="1">
      <alignment vertical="center"/>
    </xf>
    <xf numFmtId="10" fontId="12" fillId="0" borderId="0" xfId="335" applyNumberFormat="1" applyFont="1" applyBorder="1"/>
    <xf numFmtId="10" fontId="113" fillId="3" borderId="3" xfId="335" applyNumberFormat="1" applyFont="1" applyFill="1" applyBorder="1" applyAlignment="1">
      <alignment horizontal="right" vertical="center"/>
    </xf>
    <xf numFmtId="0" fontId="4" fillId="0" borderId="7" xfId="0" applyFont="1" applyBorder="1" applyAlignment="1"/>
    <xf numFmtId="10" fontId="10" fillId="3" borderId="3" xfId="220" applyNumberFormat="1" applyFont="1" applyFill="1" applyBorder="1" applyAlignment="1" applyProtection="1">
      <alignment horizontal="right"/>
    </xf>
    <xf numFmtId="37" fontId="12" fillId="0" borderId="0" xfId="220" applyNumberFormat="1" applyFont="1" applyBorder="1" applyAlignment="1" applyProtection="1">
      <alignment horizontal="right"/>
    </xf>
    <xf numFmtId="37" fontId="12" fillId="0" borderId="0" xfId="220" applyNumberFormat="1" applyFont="1" applyFill="1" applyBorder="1" applyAlignment="1" applyProtection="1">
      <alignment horizontal="right"/>
    </xf>
    <xf numFmtId="37" fontId="10" fillId="3" borderId="3" xfId="220" applyNumberFormat="1" applyFont="1" applyFill="1" applyBorder="1" applyAlignment="1" applyProtection="1">
      <alignment horizontal="right"/>
    </xf>
    <xf numFmtId="39" fontId="12" fillId="0" borderId="0" xfId="220" applyNumberFormat="1" applyFont="1" applyBorder="1" applyAlignment="1" applyProtection="1">
      <alignment horizontal="right"/>
    </xf>
    <xf numFmtId="39" fontId="12" fillId="0" borderId="0" xfId="220" applyNumberFormat="1" applyFont="1" applyFill="1" applyBorder="1" applyAlignment="1" applyProtection="1">
      <alignment horizontal="right"/>
    </xf>
    <xf numFmtId="37" fontId="40" fillId="0" borderId="0" xfId="220" applyNumberFormat="1" applyFont="1" applyBorder="1" applyAlignment="1" applyProtection="1">
      <alignment horizontal="right"/>
    </xf>
    <xf numFmtId="37" fontId="39" fillId="3" borderId="3" xfId="220" applyNumberFormat="1" applyFont="1" applyFill="1" applyBorder="1" applyAlignment="1" applyProtection="1">
      <alignment horizontal="right"/>
    </xf>
    <xf numFmtId="0" fontId="49" fillId="3" borderId="2" xfId="0" applyFont="1" applyFill="1" applyBorder="1" applyAlignment="1">
      <alignment horizontal="right"/>
    </xf>
    <xf numFmtId="164" fontId="52" fillId="3" borderId="2" xfId="0" applyNumberFormat="1" applyFont="1" applyFill="1" applyBorder="1" applyAlignment="1">
      <alignment horizontal="right"/>
    </xf>
    <xf numFmtId="37" fontId="52" fillId="3" borderId="2" xfId="0" applyNumberFormat="1" applyFont="1" applyFill="1" applyBorder="1" applyAlignment="1">
      <alignment horizontal="right"/>
    </xf>
    <xf numFmtId="37" fontId="52" fillId="3" borderId="2" xfId="0" applyNumberFormat="1" applyFont="1" applyFill="1" applyBorder="1" applyAlignment="1">
      <alignment horizontal="right" wrapText="1"/>
    </xf>
    <xf numFmtId="37" fontId="49" fillId="0" borderId="0" xfId="0" applyNumberFormat="1" applyFont="1" applyBorder="1" applyAlignment="1" applyProtection="1">
      <alignment horizontal="right"/>
    </xf>
    <xf numFmtId="0" fontId="57" fillId="2" borderId="0" xfId="0" applyFont="1" applyFill="1" applyAlignment="1">
      <alignment horizontal="center"/>
    </xf>
    <xf numFmtId="0" fontId="0" fillId="0" borderId="0" xfId="0"/>
    <xf numFmtId="0" fontId="0" fillId="0" borderId="0" xfId="0" applyAlignment="1">
      <alignment wrapText="1"/>
    </xf>
    <xf numFmtId="0" fontId="0" fillId="0" borderId="0" xfId="0" applyAlignment="1"/>
    <xf numFmtId="37" fontId="18" fillId="0" borderId="0" xfId="0" applyNumberFormat="1" applyFont="1" applyBorder="1" applyAlignment="1">
      <alignment horizontal="right"/>
    </xf>
    <xf numFmtId="3" fontId="25" fillId="0" borderId="0" xfId="0" applyNumberFormat="1" applyFont="1"/>
    <xf numFmtId="10" fontId="25" fillId="0" borderId="0" xfId="0" applyNumberFormat="1" applyFont="1"/>
    <xf numFmtId="0" fontId="0" fillId="0" borderId="0" xfId="0"/>
    <xf numFmtId="166" fontId="4" fillId="0" borderId="0" xfId="342" applyNumberFormat="1" applyFont="1" applyAlignment="1">
      <alignment horizontal="right"/>
    </xf>
    <xf numFmtId="166" fontId="4" fillId="3" borderId="3" xfId="342" applyNumberFormat="1" applyFont="1" applyFill="1" applyBorder="1" applyAlignment="1">
      <alignment horizontal="right"/>
    </xf>
    <xf numFmtId="37" fontId="30" fillId="0" borderId="0" xfId="0" quotePrefix="1" applyNumberFormat="1" applyFont="1" applyBorder="1" applyAlignment="1" applyProtection="1">
      <alignment horizontal="left"/>
    </xf>
    <xf numFmtId="37" fontId="12" fillId="3" borderId="3" xfId="342" applyNumberFormat="1" applyFont="1" applyFill="1" applyBorder="1" applyAlignment="1">
      <alignment horizontal="right"/>
    </xf>
    <xf numFmtId="37" fontId="12" fillId="0" borderId="0" xfId="342" applyNumberFormat="1" applyFont="1" applyBorder="1" applyAlignment="1">
      <alignment horizontal="right" vertical="center"/>
    </xf>
    <xf numFmtId="37" fontId="12" fillId="0" borderId="0" xfId="342" applyNumberFormat="1" applyFont="1" applyBorder="1" applyAlignment="1">
      <alignment horizontal="right" vertical="top"/>
    </xf>
    <xf numFmtId="37" fontId="12" fillId="0" borderId="0" xfId="342" applyNumberFormat="1" applyFont="1" applyBorder="1" applyAlignment="1">
      <alignment horizontal="right"/>
    </xf>
    <xf numFmtId="39" fontId="12" fillId="0" borderId="4" xfId="342" applyNumberFormat="1" applyFont="1" applyBorder="1" applyAlignment="1">
      <alignment horizontal="right"/>
    </xf>
    <xf numFmtId="0" fontId="42" fillId="2" borderId="0" xfId="0" applyFont="1" applyFill="1" applyAlignment="1">
      <alignment horizontal="right"/>
    </xf>
    <xf numFmtId="10" fontId="49" fillId="0" borderId="0" xfId="170" applyNumberFormat="1" applyFont="1" applyAlignment="1">
      <alignment horizontal="right"/>
    </xf>
    <xf numFmtId="3" fontId="4" fillId="0" borderId="0" xfId="342" applyNumberFormat="1" applyFont="1" applyBorder="1"/>
    <xf numFmtId="166" fontId="4" fillId="0" borderId="0" xfId="342" applyNumberFormat="1" applyFont="1" applyBorder="1"/>
    <xf numFmtId="166" fontId="7" fillId="0" borderId="0" xfId="342" applyNumberFormat="1" applyFont="1" applyBorder="1"/>
    <xf numFmtId="3" fontId="55" fillId="0" borderId="0" xfId="342" applyNumberFormat="1" applyFont="1"/>
    <xf numFmtId="3" fontId="4" fillId="0" borderId="0" xfId="342" applyNumberFormat="1" applyFont="1"/>
    <xf numFmtId="166" fontId="4" fillId="0" borderId="0" xfId="342" applyNumberFormat="1" applyFont="1"/>
    <xf numFmtId="166" fontId="7" fillId="0" borderId="0" xfId="342" applyNumberFormat="1" applyFont="1"/>
    <xf numFmtId="0" fontId="18" fillId="2" borderId="0" xfId="0" applyFont="1" applyFill="1" applyAlignment="1">
      <alignment horizontal="right"/>
    </xf>
    <xf numFmtId="0" fontId="24" fillId="2" borderId="0" xfId="0" applyFont="1" applyFill="1" applyBorder="1" applyAlignment="1">
      <alignment horizontal="centerContinuous"/>
    </xf>
    <xf numFmtId="0" fontId="4" fillId="2" borderId="0" xfId="0" applyFont="1" applyFill="1" applyBorder="1" applyAlignment="1">
      <alignment horizontal="centerContinuous"/>
    </xf>
    <xf numFmtId="0" fontId="133" fillId="0" borderId="0" xfId="0" applyFont="1" applyAlignment="1">
      <alignment vertical="center"/>
    </xf>
    <xf numFmtId="0" fontId="134" fillId="0" borderId="0" xfId="0" applyFont="1" applyAlignment="1"/>
    <xf numFmtId="0" fontId="30" fillId="34" borderId="0" xfId="0" applyFont="1" applyFill="1"/>
    <xf numFmtId="0" fontId="4" fillId="34" borderId="0" xfId="0" applyFont="1" applyFill="1"/>
    <xf numFmtId="0" fontId="64" fillId="34" borderId="0" xfId="0" applyFont="1" applyFill="1" applyAlignment="1">
      <alignment horizontal="center"/>
    </xf>
    <xf numFmtId="166" fontId="49" fillId="0" borderId="0" xfId="0" applyNumberFormat="1" applyFont="1" applyBorder="1" applyAlignment="1">
      <alignment horizontal="left" wrapText="1"/>
    </xf>
    <xf numFmtId="166" fontId="49" fillId="0" borderId="0" xfId="0" applyNumberFormat="1" applyFont="1" applyBorder="1" applyAlignment="1">
      <alignment horizontal="left"/>
    </xf>
    <xf numFmtId="0" fontId="0" fillId="0" borderId="0" xfId="0"/>
    <xf numFmtId="0" fontId="24" fillId="2" borderId="0" xfId="0" applyFont="1" applyFill="1" applyAlignment="1">
      <alignment horizontal="center"/>
    </xf>
    <xf numFmtId="0" fontId="4" fillId="2" borderId="0" xfId="0" applyFont="1" applyFill="1" applyAlignment="1"/>
    <xf numFmtId="0" fontId="57" fillId="2" borderId="0" xfId="0" applyFont="1" applyFill="1" applyAlignment="1">
      <alignment horizontal="center"/>
    </xf>
    <xf numFmtId="0" fontId="7" fillId="3" borderId="2" xfId="0" applyFont="1" applyFill="1" applyBorder="1" applyAlignment="1">
      <alignment horizontal="center"/>
    </xf>
    <xf numFmtId="0" fontId="32" fillId="2" borderId="0" xfId="0" applyFont="1" applyFill="1" applyAlignment="1">
      <alignment horizontal="center"/>
    </xf>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0" fontId="58" fillId="2" borderId="0" xfId="0" applyFont="1" applyFill="1" applyAlignment="1">
      <alignment horizontal="center" vertical="center"/>
    </xf>
    <xf numFmtId="3" fontId="14" fillId="3" borderId="2"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17" fontId="6" fillId="3" borderId="3" xfId="0" quotePrefix="1" applyNumberFormat="1" applyFont="1" applyFill="1" applyBorder="1" applyAlignment="1">
      <alignment horizontal="center"/>
    </xf>
    <xf numFmtId="0" fontId="14" fillId="3" borderId="3" xfId="0" applyFont="1" applyFill="1" applyBorder="1" applyAlignment="1" applyProtection="1">
      <alignment horizontal="center" vertical="center"/>
    </xf>
    <xf numFmtId="0" fontId="7" fillId="3" borderId="0" xfId="0" applyFont="1" applyFill="1" applyAlignment="1" applyProtection="1">
      <alignment horizontal="center"/>
    </xf>
    <xf numFmtId="0" fontId="43" fillId="33" borderId="0" xfId="171" applyFont="1" applyFill="1" applyAlignment="1">
      <alignment horizontal="center"/>
    </xf>
    <xf numFmtId="0" fontId="2" fillId="0" borderId="0" xfId="171" applyFont="1"/>
    <xf numFmtId="0" fontId="4" fillId="0" borderId="0" xfId="171" applyFont="1"/>
    <xf numFmtId="0" fontId="7" fillId="0" borderId="0" xfId="171" applyFont="1"/>
    <xf numFmtId="0" fontId="30" fillId="0" borderId="0" xfId="171" applyFont="1"/>
    <xf numFmtId="0" fontId="110" fillId="0" borderId="0" xfId="171" applyFont="1"/>
    <xf numFmtId="0" fontId="49" fillId="0" borderId="0" xfId="171" applyFont="1"/>
    <xf numFmtId="0" fontId="110" fillId="0" borderId="0" xfId="171" applyFont="1" applyAlignment="1"/>
    <xf numFmtId="0" fontId="110" fillId="0" borderId="0" xfId="171" applyFont="1" applyAlignment="1">
      <alignment wrapText="1"/>
    </xf>
    <xf numFmtId="0" fontId="5" fillId="2" borderId="0" xfId="0" applyFont="1" applyFill="1" applyAlignment="1"/>
    <xf numFmtId="37" fontId="10" fillId="3" borderId="3" xfId="0" applyNumberFormat="1" applyFont="1" applyFill="1" applyBorder="1" applyAlignment="1">
      <alignment vertical="center"/>
    </xf>
    <xf numFmtId="37" fontId="10" fillId="3" borderId="3" xfId="0" applyNumberFormat="1" applyFont="1" applyFill="1" applyBorder="1" applyAlignment="1">
      <alignment horizontal="left" vertical="center"/>
    </xf>
    <xf numFmtId="37" fontId="40" fillId="0" borderId="0" xfId="220" applyNumberFormat="1" applyFont="1" applyBorder="1" applyAlignment="1" applyProtection="1">
      <alignment horizontal="right" vertical="center"/>
    </xf>
    <xf numFmtId="37" fontId="39" fillId="0" borderId="0" xfId="220" applyNumberFormat="1" applyFont="1" applyBorder="1" applyAlignment="1" applyProtection="1">
      <alignment horizontal="right" vertical="center"/>
    </xf>
    <xf numFmtId="166" fontId="7" fillId="3" borderId="3" xfId="220" applyNumberFormat="1" applyFont="1" applyFill="1" applyBorder="1" applyAlignment="1">
      <alignment horizontal="center"/>
    </xf>
    <xf numFmtId="3" fontId="4" fillId="0" borderId="0" xfId="220" applyNumberFormat="1" applyFont="1" applyAlignment="1"/>
    <xf numFmtId="10" fontId="4" fillId="0" borderId="0" xfId="335" applyNumberFormat="1" applyFont="1" applyAlignment="1">
      <alignment horizontal="center"/>
    </xf>
    <xf numFmtId="166" fontId="7" fillId="0" borderId="0" xfId="220" applyNumberFormat="1" applyFont="1" applyAlignment="1">
      <alignment horizontal="center"/>
    </xf>
    <xf numFmtId="3" fontId="4" fillId="0" borderId="0" xfId="220" applyNumberFormat="1" applyFont="1" applyAlignment="1">
      <alignment horizontal="right"/>
    </xf>
    <xf numFmtId="166" fontId="4" fillId="0" borderId="0" xfId="220" applyNumberFormat="1" applyFont="1" applyAlignment="1"/>
    <xf numFmtId="10" fontId="7" fillId="0" borderId="0" xfId="335" applyNumberFormat="1" applyFont="1" applyAlignment="1">
      <alignment horizontal="center"/>
    </xf>
    <xf numFmtId="166" fontId="7" fillId="0" borderId="0" xfId="220" applyNumberFormat="1" applyFont="1" applyAlignment="1">
      <alignment horizontal="right"/>
    </xf>
    <xf numFmtId="166" fontId="7" fillId="3" borderId="3" xfId="220" applyNumberFormat="1" applyFont="1" applyFill="1" applyBorder="1" applyAlignment="1"/>
    <xf numFmtId="166" fontId="7" fillId="3" borderId="3" xfId="220" applyNumberFormat="1" applyFont="1" applyFill="1" applyBorder="1" applyAlignment="1">
      <alignment horizontal="right"/>
    </xf>
    <xf numFmtId="166" fontId="7" fillId="0" borderId="0" xfId="220" applyNumberFormat="1" applyFont="1" applyAlignment="1"/>
    <xf numFmtId="166" fontId="7" fillId="3" borderId="2" xfId="220" applyNumberFormat="1" applyFont="1" applyFill="1" applyBorder="1" applyAlignment="1">
      <alignment horizontal="right"/>
    </xf>
    <xf numFmtId="10" fontId="4" fillId="0" borderId="0" xfId="335" applyNumberFormat="1" applyFont="1" applyAlignment="1">
      <alignment horizontal="right"/>
    </xf>
    <xf numFmtId="10" fontId="4" fillId="0" borderId="0" xfId="335" applyNumberFormat="1" applyFont="1" applyAlignment="1"/>
    <xf numFmtId="10" fontId="7" fillId="0" borderId="0" xfId="335" applyNumberFormat="1" applyFont="1" applyAlignment="1">
      <alignment horizontal="right"/>
    </xf>
    <xf numFmtId="10" fontId="7" fillId="0" borderId="0" xfId="335" applyNumberFormat="1" applyFont="1" applyAlignment="1"/>
    <xf numFmtId="166" fontId="4" fillId="3" borderId="3" xfId="220" applyNumberFormat="1" applyFont="1" applyFill="1" applyBorder="1" applyAlignment="1"/>
    <xf numFmtId="3" fontId="7" fillId="3" borderId="3" xfId="220" applyNumberFormat="1" applyFont="1" applyFill="1" applyBorder="1" applyAlignment="1"/>
    <xf numFmtId="3" fontId="4" fillId="0" borderId="4" xfId="220" applyNumberFormat="1" applyFont="1" applyBorder="1" applyAlignment="1"/>
    <xf numFmtId="10" fontId="4" fillId="0" borderId="4" xfId="335" applyNumberFormat="1" applyFont="1" applyBorder="1" applyAlignment="1"/>
    <xf numFmtId="166" fontId="7" fillId="0" borderId="4" xfId="220" applyNumberFormat="1" applyFont="1" applyBorder="1" applyAlignment="1">
      <alignment horizontal="right"/>
    </xf>
    <xf numFmtId="3" fontId="55" fillId="0" borderId="0" xfId="220" applyNumberFormat="1" applyFont="1" applyAlignment="1"/>
    <xf numFmtId="3" fontId="55" fillId="0" borderId="0" xfId="220" applyNumberFormat="1" applyFont="1" applyBorder="1" applyAlignment="1"/>
    <xf numFmtId="3" fontId="4" fillId="0" borderId="0" xfId="220" applyNumberFormat="1" applyFont="1" applyBorder="1" applyAlignment="1"/>
    <xf numFmtId="166" fontId="4" fillId="0" borderId="0" xfId="220" applyNumberFormat="1" applyFont="1" applyBorder="1" applyAlignment="1"/>
    <xf numFmtId="10" fontId="18" fillId="0" borderId="0" xfId="335" applyNumberFormat="1" applyFont="1" applyAlignment="1">
      <alignment horizontal="right"/>
    </xf>
    <xf numFmtId="10" fontId="18" fillId="3" borderId="3" xfId="335" applyNumberFormat="1" applyFont="1" applyFill="1" applyBorder="1" applyAlignment="1">
      <alignment horizontal="right"/>
    </xf>
    <xf numFmtId="37" fontId="4" fillId="4" borderId="3" xfId="0" applyNumberFormat="1" applyFont="1" applyFill="1" applyBorder="1" applyAlignment="1" applyProtection="1">
      <alignment horizontal="left"/>
    </xf>
    <xf numFmtId="10" fontId="4" fillId="4" borderId="3" xfId="0" applyNumberFormat="1" applyFont="1" applyFill="1" applyBorder="1" applyAlignment="1">
      <alignment horizontal="right"/>
    </xf>
    <xf numFmtId="37" fontId="6" fillId="3" borderId="3" xfId="0" applyNumberFormat="1" applyFont="1" applyFill="1" applyBorder="1" applyAlignment="1">
      <alignment horizontal="left"/>
    </xf>
    <xf numFmtId="166" fontId="4" fillId="3" borderId="2" xfId="220" applyNumberFormat="1" applyFont="1" applyFill="1" applyBorder="1" applyAlignment="1">
      <alignment horizontal="right"/>
    </xf>
    <xf numFmtId="166" fontId="7" fillId="3" borderId="2" xfId="220" applyNumberFormat="1" applyFont="1" applyFill="1" applyBorder="1" applyAlignment="1">
      <alignment horizontal="center"/>
    </xf>
    <xf numFmtId="10" fontId="4" fillId="0" borderId="4" xfId="335" applyNumberFormat="1" applyFont="1" applyBorder="1" applyAlignment="1">
      <alignment horizontal="right"/>
    </xf>
    <xf numFmtId="166" fontId="4" fillId="0" borderId="4" xfId="220" applyNumberFormat="1" applyFont="1" applyBorder="1" applyAlignment="1">
      <alignment horizontal="right"/>
    </xf>
    <xf numFmtId="3" fontId="7" fillId="0" borderId="0" xfId="220" applyNumberFormat="1" applyFont="1" applyAlignment="1"/>
    <xf numFmtId="166" fontId="7" fillId="0" borderId="0" xfId="220" applyNumberFormat="1" applyFont="1" applyBorder="1" applyAlignment="1"/>
    <xf numFmtId="3" fontId="4" fillId="0" borderId="0" xfId="220" applyNumberFormat="1" applyFont="1" applyBorder="1"/>
    <xf numFmtId="166" fontId="4" fillId="0" borderId="0" xfId="220" applyNumberFormat="1" applyFont="1" applyBorder="1"/>
    <xf numFmtId="166" fontId="7" fillId="0" borderId="0" xfId="220" applyNumberFormat="1" applyFont="1" applyBorder="1"/>
    <xf numFmtId="3" fontId="55" fillId="0" borderId="0" xfId="220" applyNumberFormat="1" applyFont="1"/>
    <xf numFmtId="3" fontId="4" fillId="0" borderId="0" xfId="220" applyNumberFormat="1" applyFont="1"/>
    <xf numFmtId="166" fontId="4" fillId="0" borderId="0" xfId="220" applyNumberFormat="1" applyFont="1"/>
    <xf numFmtId="166" fontId="7" fillId="0" borderId="0" xfId="220" applyNumberFormat="1" applyFont="1"/>
    <xf numFmtId="0" fontId="10" fillId="9" borderId="12" xfId="0" applyFont="1" applyFill="1" applyBorder="1" applyAlignment="1">
      <alignment vertical="center"/>
    </xf>
    <xf numFmtId="0" fontId="67" fillId="3" borderId="3" xfId="0" applyFont="1" applyFill="1" applyBorder="1" applyAlignment="1">
      <alignment vertical="center"/>
    </xf>
    <xf numFmtId="37" fontId="71" fillId="0" borderId="0" xfId="0" applyNumberFormat="1" applyFont="1" applyBorder="1" applyAlignment="1" applyProtection="1">
      <alignment horizontal="left"/>
    </xf>
    <xf numFmtId="10" fontId="101" fillId="0" borderId="0" xfId="0" applyNumberFormat="1" applyFont="1" applyBorder="1" applyAlignment="1" applyProtection="1">
      <alignment horizontal="right"/>
    </xf>
    <xf numFmtId="49" fontId="52" fillId="0" borderId="4" xfId="0" quotePrefix="1" applyNumberFormat="1" applyFont="1" applyBorder="1" applyAlignment="1">
      <alignment horizontal="left"/>
    </xf>
    <xf numFmtId="0" fontId="34" fillId="5" borderId="0" xfId="0" applyFont="1" applyFill="1"/>
    <xf numFmtId="0" fontId="73" fillId="2" borderId="0" xfId="0" applyFont="1" applyFill="1"/>
    <xf numFmtId="0" fontId="18" fillId="0" borderId="0" xfId="0" applyFont="1" applyBorder="1" applyAlignment="1" applyProtection="1">
      <alignment horizontal="center"/>
    </xf>
    <xf numFmtId="0" fontId="14" fillId="3" borderId="3" xfId="0" applyFont="1" applyFill="1" applyBorder="1" applyAlignment="1" applyProtection="1">
      <alignment horizontal="center"/>
    </xf>
    <xf numFmtId="0" fontId="18" fillId="0" borderId="0" xfId="0" applyFont="1" applyBorder="1" applyAlignment="1" applyProtection="1">
      <alignment wrapText="1"/>
    </xf>
    <xf numFmtId="0" fontId="38" fillId="0" borderId="4" xfId="0" applyFont="1" applyBorder="1"/>
    <xf numFmtId="0" fontId="74" fillId="0" borderId="0" xfId="0" applyFont="1"/>
    <xf numFmtId="0" fontId="126" fillId="0" borderId="0" xfId="0" applyFont="1"/>
    <xf numFmtId="37" fontId="49" fillId="0" borderId="0" xfId="0" applyNumberFormat="1" applyFont="1" applyAlignment="1"/>
    <xf numFmtId="10" fontId="4" fillId="0" borderId="0" xfId="0" applyNumberFormat="1" applyFont="1" applyAlignment="1">
      <alignment horizontal="left"/>
    </xf>
    <xf numFmtId="3" fontId="0" fillId="0" borderId="0" xfId="0" applyNumberFormat="1" applyBorder="1" applyAlignment="1">
      <alignment horizontal="right"/>
    </xf>
    <xf numFmtId="37" fontId="78" fillId="3" borderId="2" xfId="0" applyNumberFormat="1" applyFont="1" applyFill="1" applyBorder="1"/>
    <xf numFmtId="0" fontId="72" fillId="3" borderId="0" xfId="0" applyFont="1" applyFill="1" applyBorder="1" applyAlignment="1">
      <alignment horizontal="centerContinuous"/>
    </xf>
    <xf numFmtId="0" fontId="9" fillId="3" borderId="1" xfId="0" applyFont="1" applyFill="1" applyBorder="1" applyAlignment="1">
      <alignment horizontal="right" vertical="center" wrapText="1"/>
    </xf>
    <xf numFmtId="10" fontId="18" fillId="0" borderId="0" xfId="0" applyNumberFormat="1" applyFont="1" applyAlignment="1">
      <alignment vertical="center"/>
    </xf>
    <xf numFmtId="10" fontId="18" fillId="3" borderId="0" xfId="0" applyNumberFormat="1" applyFont="1" applyFill="1" applyAlignment="1">
      <alignment vertical="center"/>
    </xf>
    <xf numFmtId="10" fontId="18" fillId="3" borderId="0" xfId="0" applyNumberFormat="1" applyFont="1" applyFill="1" applyBorder="1" applyAlignment="1">
      <alignment vertical="center"/>
    </xf>
    <xf numFmtId="10" fontId="18" fillId="3" borderId="0" xfId="0" applyNumberFormat="1" applyFont="1" applyFill="1"/>
    <xf numFmtId="0" fontId="14" fillId="3" borderId="0" xfId="0" applyFont="1" applyFill="1" applyBorder="1" applyAlignment="1">
      <alignment horizontal="centerContinuous"/>
    </xf>
    <xf numFmtId="10" fontId="4" fillId="3" borderId="0" xfId="0" applyNumberFormat="1" applyFont="1" applyFill="1"/>
    <xf numFmtId="9" fontId="18" fillId="3" borderId="0" xfId="335" applyFont="1" applyFill="1" applyAlignment="1">
      <alignment horizontal="right" vertical="center"/>
    </xf>
    <xf numFmtId="10" fontId="12" fillId="0" borderId="4" xfId="0" applyNumberFormat="1" applyFont="1" applyBorder="1"/>
    <xf numFmtId="0" fontId="51" fillId="0" borderId="0" xfId="0" applyFont="1" applyAlignment="1">
      <alignment wrapText="1"/>
    </xf>
    <xf numFmtId="0" fontId="51" fillId="0" borderId="0" xfId="0" applyFont="1" applyAlignment="1"/>
    <xf numFmtId="3" fontId="49" fillId="3" borderId="3" xfId="0" applyNumberFormat="1" applyFont="1" applyFill="1" applyBorder="1" applyAlignment="1">
      <alignment horizontal="right"/>
    </xf>
    <xf numFmtId="0" fontId="4" fillId="2" borderId="0" xfId="0" applyFont="1" applyFill="1" applyAlignment="1">
      <alignment horizontal="right"/>
    </xf>
    <xf numFmtId="0" fontId="64" fillId="2" borderId="0" xfId="0" applyFont="1" applyFill="1" applyAlignment="1">
      <alignment horizontal="right"/>
    </xf>
    <xf numFmtId="37" fontId="9" fillId="3" borderId="2" xfId="0" applyNumberFormat="1" applyFont="1" applyFill="1" applyBorder="1" applyAlignment="1">
      <alignment horizontal="right"/>
    </xf>
    <xf numFmtId="37" fontId="9" fillId="3" borderId="2" xfId="0" applyNumberFormat="1" applyFont="1" applyFill="1" applyBorder="1" applyAlignment="1">
      <alignment horizontal="right" wrapText="1"/>
    </xf>
    <xf numFmtId="0" fontId="5" fillId="2" borderId="0" xfId="0" applyFont="1" applyFill="1" applyAlignment="1">
      <alignment horizontal="right"/>
    </xf>
    <xf numFmtId="0" fontId="64" fillId="0" borderId="0" xfId="0" applyFont="1" applyAlignment="1">
      <alignment horizontal="right"/>
    </xf>
    <xf numFmtId="0" fontId="7" fillId="3" borderId="3" xfId="0" applyFont="1" applyFill="1" applyBorder="1" applyAlignment="1">
      <alignment horizontal="right"/>
    </xf>
    <xf numFmtId="0" fontId="7" fillId="3" borderId="3" xfId="0" applyFont="1" applyFill="1" applyBorder="1" applyAlignment="1">
      <alignment horizontal="right" wrapText="1"/>
    </xf>
    <xf numFmtId="0" fontId="7" fillId="0" borderId="0" xfId="0" applyFont="1" applyAlignment="1">
      <alignment horizontal="right" wrapText="1"/>
    </xf>
    <xf numFmtId="168" fontId="4" fillId="0" borderId="4" xfId="0" applyNumberFormat="1" applyFont="1" applyBorder="1" applyAlignment="1">
      <alignment horizontal="right"/>
    </xf>
    <xf numFmtId="37" fontId="31" fillId="0" borderId="0" xfId="0" applyNumberFormat="1" applyFont="1" applyFill="1" applyBorder="1" applyAlignment="1" applyProtection="1">
      <alignment horizontal="right"/>
      <protection locked="0"/>
    </xf>
    <xf numFmtId="3" fontId="30" fillId="0" borderId="0" xfId="0" applyNumberFormat="1" applyFont="1" applyFill="1" applyAlignment="1">
      <alignment horizontal="right"/>
    </xf>
    <xf numFmtId="0" fontId="30" fillId="0" borderId="0" xfId="0" applyFont="1" applyAlignment="1">
      <alignment horizontal="right"/>
    </xf>
    <xf numFmtId="37" fontId="31" fillId="0" borderId="0" xfId="0" applyNumberFormat="1" applyFont="1" applyFill="1" applyBorder="1" applyAlignment="1" applyProtection="1">
      <alignment horizontal="right" vertical="top"/>
      <protection locked="0"/>
    </xf>
    <xf numFmtId="3" fontId="30" fillId="0" borderId="0" xfId="0" applyNumberFormat="1" applyFont="1" applyFill="1" applyAlignment="1">
      <alignment horizontal="right" vertical="top"/>
    </xf>
    <xf numFmtId="37" fontId="97" fillId="0" borderId="0" xfId="0" applyNumberFormat="1" applyFont="1" applyFill="1" applyBorder="1" applyAlignment="1" applyProtection="1">
      <alignment horizontal="right"/>
      <protection locked="0"/>
    </xf>
    <xf numFmtId="3" fontId="4" fillId="0" borderId="0" xfId="0" applyNumberFormat="1" applyFont="1" applyAlignment="1">
      <alignment horizontal="right"/>
    </xf>
    <xf numFmtId="10" fontId="7" fillId="3" borderId="2" xfId="0" applyNumberFormat="1" applyFont="1" applyFill="1" applyBorder="1" applyAlignment="1">
      <alignment horizontal="right"/>
    </xf>
    <xf numFmtId="10" fontId="7" fillId="3" borderId="2" xfId="0" applyNumberFormat="1" applyFont="1" applyFill="1" applyBorder="1" applyAlignment="1">
      <alignment horizontal="right" wrapText="1"/>
    </xf>
    <xf numFmtId="10" fontId="7" fillId="3" borderId="3" xfId="0" applyNumberFormat="1" applyFont="1" applyFill="1" applyBorder="1" applyAlignment="1">
      <alignment horizontal="right"/>
    </xf>
    <xf numFmtId="10" fontId="7" fillId="3" borderId="3" xfId="0" applyNumberFormat="1" applyFont="1" applyFill="1" applyBorder="1" applyAlignment="1">
      <alignment horizontal="right" wrapText="1"/>
    </xf>
    <xf numFmtId="37" fontId="4" fillId="0" borderId="0" xfId="0" applyNumberFormat="1" applyFont="1" applyBorder="1" applyAlignment="1">
      <alignment horizontal="right"/>
    </xf>
    <xf numFmtId="166" fontId="12" fillId="0" borderId="0" xfId="342" applyNumberFormat="1" applyFont="1"/>
    <xf numFmtId="10" fontId="39" fillId="3" borderId="3" xfId="220" applyNumberFormat="1" applyFont="1" applyFill="1" applyBorder="1" applyAlignment="1" applyProtection="1">
      <alignment horizontal="right" vertical="center"/>
    </xf>
    <xf numFmtId="2" fontId="39" fillId="0" borderId="0" xfId="220" applyNumberFormat="1" applyFont="1" applyBorder="1" applyAlignment="1" applyProtection="1">
      <alignment horizontal="right" vertical="center"/>
    </xf>
    <xf numFmtId="10" fontId="40" fillId="0" borderId="0" xfId="220" applyNumberFormat="1" applyFont="1" applyBorder="1" applyAlignment="1" applyProtection="1">
      <alignment horizontal="right" vertical="center"/>
    </xf>
    <xf numFmtId="9" fontId="40" fillId="0" borderId="0" xfId="220" applyNumberFormat="1" applyFont="1" applyBorder="1" applyAlignment="1" applyProtection="1">
      <alignment horizontal="right" vertical="center"/>
    </xf>
    <xf numFmtId="0" fontId="46" fillId="0" borderId="0" xfId="0" applyFont="1" applyAlignment="1">
      <alignment horizontal="right"/>
    </xf>
    <xf numFmtId="3" fontId="47" fillId="0" borderId="0" xfId="0" applyNumberFormat="1" applyFont="1" applyAlignment="1">
      <alignment horizontal="right"/>
    </xf>
    <xf numFmtId="10" fontId="45" fillId="0" borderId="0" xfId="0" applyNumberFormat="1" applyFont="1" applyAlignment="1">
      <alignment horizontal="right" vertical="center"/>
    </xf>
    <xf numFmtId="0" fontId="49" fillId="0" borderId="0" xfId="0" applyFont="1" applyFill="1" applyAlignment="1">
      <alignment horizontal="right"/>
    </xf>
    <xf numFmtId="0" fontId="135" fillId="0" borderId="0" xfId="0" applyFont="1" applyFill="1"/>
    <xf numFmtId="0" fontId="99" fillId="2" borderId="0" xfId="0" applyFont="1" applyFill="1" applyAlignment="1">
      <alignment horizontal="left"/>
    </xf>
    <xf numFmtId="49" fontId="38" fillId="2" borderId="0" xfId="0" applyNumberFormat="1" applyFont="1" applyFill="1" applyAlignment="1">
      <alignment horizontal="left"/>
    </xf>
    <xf numFmtId="0" fontId="101" fillId="0" borderId="0" xfId="0" applyFont="1" applyBorder="1" applyAlignment="1">
      <alignment horizontal="left"/>
    </xf>
    <xf numFmtId="49" fontId="49" fillId="0" borderId="0" xfId="0" applyNumberFormat="1" applyFont="1" applyBorder="1" applyAlignment="1">
      <alignment horizontal="left"/>
    </xf>
    <xf numFmtId="0" fontId="32" fillId="34" borderId="0" xfId="0" applyFont="1" applyFill="1" applyAlignment="1">
      <alignment horizontal="left"/>
    </xf>
    <xf numFmtId="49" fontId="38" fillId="0" borderId="0" xfId="0" applyNumberFormat="1" applyFont="1" applyAlignment="1">
      <alignment horizontal="left"/>
    </xf>
    <xf numFmtId="49" fontId="4" fillId="0" borderId="0" xfId="0" applyNumberFormat="1" applyFont="1" applyBorder="1" applyAlignment="1">
      <alignment horizontal="left"/>
    </xf>
    <xf numFmtId="0" fontId="32" fillId="2" borderId="0" xfId="0" applyFont="1" applyFill="1" applyAlignment="1">
      <alignment horizontal="left"/>
    </xf>
    <xf numFmtId="37" fontId="0" fillId="0" borderId="0" xfId="0" applyNumberFormat="1" applyFont="1" applyAlignment="1">
      <alignment horizontal="left"/>
    </xf>
    <xf numFmtId="0" fontId="100" fillId="2" borderId="0" xfId="0" applyFont="1" applyFill="1" applyAlignment="1">
      <alignment horizontal="right"/>
    </xf>
    <xf numFmtId="0" fontId="0" fillId="2" borderId="0" xfId="0" applyFill="1" applyAlignment="1">
      <alignment horizontal="right"/>
    </xf>
    <xf numFmtId="0" fontId="7" fillId="2" borderId="0" xfId="0" applyFont="1" applyFill="1" applyAlignment="1">
      <alignment horizontal="right"/>
    </xf>
    <xf numFmtId="37" fontId="71" fillId="0" borderId="0" xfId="0" applyNumberFormat="1" applyFont="1" applyBorder="1" applyAlignment="1" applyProtection="1">
      <alignment horizontal="right"/>
    </xf>
    <xf numFmtId="0" fontId="71" fillId="0" borderId="0" xfId="0" applyFont="1" applyBorder="1" applyAlignment="1">
      <alignment horizontal="right"/>
    </xf>
    <xf numFmtId="0" fontId="9" fillId="0" borderId="0" xfId="0" applyFont="1" applyAlignment="1">
      <alignment horizontal="right"/>
    </xf>
    <xf numFmtId="37" fontId="14" fillId="3" borderId="3" xfId="0" applyNumberFormat="1" applyFont="1" applyFill="1" applyBorder="1" applyAlignment="1" applyProtection="1">
      <alignment horizontal="right"/>
    </xf>
    <xf numFmtId="37" fontId="14" fillId="3" borderId="3" xfId="0" applyNumberFormat="1" applyFont="1" applyFill="1" applyBorder="1" applyAlignment="1" applyProtection="1">
      <alignment horizontal="right" wrapText="1"/>
    </xf>
    <xf numFmtId="0" fontId="18" fillId="0" borderId="4" xfId="0" applyFont="1" applyBorder="1" applyAlignment="1">
      <alignment horizontal="right"/>
    </xf>
    <xf numFmtId="10" fontId="18" fillId="0" borderId="4" xfId="0" applyNumberFormat="1" applyFont="1" applyBorder="1" applyAlignment="1">
      <alignment horizontal="right"/>
    </xf>
    <xf numFmtId="0" fontId="52" fillId="0" borderId="0" xfId="0" applyFont="1" applyAlignment="1">
      <alignment horizontal="right"/>
    </xf>
    <xf numFmtId="0" fontId="80" fillId="34" borderId="0" xfId="0" applyFont="1" applyFill="1" applyAlignment="1">
      <alignment horizontal="right"/>
    </xf>
    <xf numFmtId="0" fontId="18" fillId="34" borderId="0" xfId="0" applyFont="1" applyFill="1" applyAlignment="1">
      <alignment horizontal="right"/>
    </xf>
    <xf numFmtId="10" fontId="0" fillId="0" borderId="0" xfId="0" applyNumberFormat="1" applyAlignment="1">
      <alignment horizontal="right"/>
    </xf>
    <xf numFmtId="10" fontId="14" fillId="3" borderId="3" xfId="0" applyNumberFormat="1" applyFont="1" applyFill="1" applyBorder="1" applyAlignment="1" applyProtection="1">
      <alignment horizontal="right"/>
    </xf>
    <xf numFmtId="10" fontId="52" fillId="0" borderId="0" xfId="0" applyNumberFormat="1" applyFont="1" applyAlignment="1">
      <alignment horizontal="right"/>
    </xf>
    <xf numFmtId="10" fontId="7" fillId="3" borderId="3" xfId="170" applyNumberFormat="1" applyFont="1" applyFill="1" applyBorder="1" applyAlignment="1">
      <alignment horizontal="right"/>
    </xf>
    <xf numFmtId="10" fontId="50" fillId="0" borderId="0" xfId="0" applyNumberFormat="1" applyFont="1" applyAlignment="1"/>
    <xf numFmtId="0" fontId="57" fillId="2" borderId="0" xfId="0" applyFont="1" applyFill="1" applyAlignment="1">
      <alignment horizontal="right"/>
    </xf>
    <xf numFmtId="0" fontId="42" fillId="0" borderId="0" xfId="0" applyFont="1" applyAlignment="1">
      <alignment horizontal="right"/>
    </xf>
    <xf numFmtId="37" fontId="136" fillId="0" borderId="0" xfId="0" applyNumberFormat="1" applyFont="1" applyFill="1" applyBorder="1" applyAlignment="1" applyProtection="1">
      <alignment horizontal="left"/>
      <protection locked="0"/>
    </xf>
    <xf numFmtId="3" fontId="55" fillId="0" borderId="0" xfId="0" applyNumberFormat="1" applyFont="1"/>
    <xf numFmtId="0" fontId="137" fillId="0" borderId="0" xfId="0" applyFont="1" applyAlignment="1"/>
    <xf numFmtId="37" fontId="138" fillId="0" borderId="0" xfId="0" applyNumberFormat="1" applyFont="1" applyFill="1" applyBorder="1" applyAlignment="1" applyProtection="1">
      <alignment horizontal="left"/>
      <protection locked="0"/>
    </xf>
    <xf numFmtId="37" fontId="55" fillId="0" borderId="0" xfId="0" applyNumberFormat="1" applyFont="1" applyFill="1" applyBorder="1" applyAlignment="1"/>
    <xf numFmtId="0" fontId="67" fillId="5" borderId="0" xfId="0" applyFont="1" applyFill="1" applyAlignment="1">
      <alignment horizontal="right"/>
    </xf>
    <xf numFmtId="0" fontId="67" fillId="0" borderId="0" xfId="0" applyFont="1" applyFill="1" applyAlignment="1">
      <alignment horizontal="right"/>
    </xf>
    <xf numFmtId="0" fontId="4" fillId="0" borderId="0" xfId="0" applyFont="1" applyFill="1" applyBorder="1" applyAlignment="1">
      <alignment horizontal="right"/>
    </xf>
    <xf numFmtId="0" fontId="4" fillId="0" borderId="0" xfId="0" applyFont="1" applyFill="1" applyAlignment="1">
      <alignment horizontal="right"/>
    </xf>
    <xf numFmtId="2" fontId="10" fillId="3" borderId="2" xfId="220" applyNumberFormat="1" applyFont="1" applyFill="1" applyBorder="1" applyAlignment="1" applyProtection="1">
      <alignment horizontal="right"/>
    </xf>
    <xf numFmtId="41" fontId="10" fillId="3" borderId="3" xfId="220" applyNumberFormat="1" applyFont="1" applyFill="1" applyBorder="1" applyAlignment="1" applyProtection="1">
      <alignment horizontal="right"/>
    </xf>
    <xf numFmtId="41" fontId="12" fillId="0" borderId="0" xfId="220" applyNumberFormat="1" applyFont="1" applyBorder="1" applyAlignment="1" applyProtection="1">
      <alignment horizontal="right"/>
    </xf>
    <xf numFmtId="0" fontId="0" fillId="0" borderId="8" xfId="0" applyBorder="1" applyAlignment="1">
      <alignment horizontal="right"/>
    </xf>
    <xf numFmtId="0" fontId="0" fillId="0" borderId="8" xfId="0" applyFill="1" applyBorder="1" applyAlignment="1">
      <alignment horizontal="right"/>
    </xf>
    <xf numFmtId="0" fontId="0" fillId="0" borderId="0" xfId="0" applyFill="1" applyAlignment="1">
      <alignment horizontal="right"/>
    </xf>
    <xf numFmtId="37" fontId="0" fillId="0" borderId="0" xfId="0" applyNumberFormat="1" applyFill="1" applyAlignment="1">
      <alignment horizontal="right"/>
    </xf>
    <xf numFmtId="41" fontId="0" fillId="0" borderId="0" xfId="0" applyNumberFormat="1" applyAlignment="1">
      <alignment horizontal="right"/>
    </xf>
    <xf numFmtId="41" fontId="0" fillId="0" borderId="0" xfId="0" applyNumberFormat="1" applyFill="1" applyAlignment="1">
      <alignment horizontal="right"/>
    </xf>
    <xf numFmtId="0" fontId="45" fillId="0" borderId="0" xfId="0" applyFont="1" applyAlignment="1">
      <alignment horizontal="right"/>
    </xf>
    <xf numFmtId="3" fontId="70" fillId="3" borderId="0" xfId="0" applyNumberFormat="1" applyFont="1" applyFill="1" applyAlignment="1">
      <alignment horizontal="right"/>
    </xf>
    <xf numFmtId="3" fontId="70" fillId="3" borderId="0" xfId="0" applyNumberFormat="1" applyFont="1" applyFill="1" applyAlignment="1">
      <alignment horizontal="right" wrapText="1"/>
    </xf>
    <xf numFmtId="0" fontId="57" fillId="2" borderId="0" xfId="0" applyFont="1" applyFill="1" applyAlignment="1">
      <alignment horizontal="left"/>
    </xf>
    <xf numFmtId="37" fontId="71" fillId="3" borderId="3" xfId="0" applyNumberFormat="1" applyFont="1" applyFill="1" applyBorder="1" applyAlignment="1" applyProtection="1">
      <alignment horizontal="left" vertical="center"/>
    </xf>
    <xf numFmtId="0" fontId="56" fillId="2" borderId="0" xfId="0" applyFont="1" applyFill="1" applyAlignment="1">
      <alignment horizontal="left"/>
    </xf>
    <xf numFmtId="0" fontId="78" fillId="2" borderId="0" xfId="0" applyFont="1" applyFill="1" applyAlignment="1">
      <alignment horizontal="right"/>
    </xf>
    <xf numFmtId="37" fontId="71" fillId="3" borderId="3" xfId="0" applyNumberFormat="1" applyFont="1" applyFill="1" applyBorder="1" applyAlignment="1" applyProtection="1">
      <alignment horizontal="right" vertical="center"/>
    </xf>
    <xf numFmtId="37" fontId="71" fillId="3" borderId="3" xfId="0" applyNumberFormat="1" applyFont="1" applyFill="1" applyBorder="1" applyAlignment="1" applyProtection="1">
      <alignment horizontal="right"/>
    </xf>
    <xf numFmtId="0" fontId="4" fillId="0" borderId="4" xfId="0" applyFont="1" applyBorder="1" applyAlignment="1">
      <alignment horizontal="right"/>
    </xf>
    <xf numFmtId="37" fontId="71" fillId="3" borderId="3" xfId="0" applyNumberFormat="1" applyFont="1" applyFill="1" applyBorder="1" applyAlignment="1" applyProtection="1">
      <alignment horizontal="right" wrapText="1"/>
    </xf>
    <xf numFmtId="10" fontId="71" fillId="3" borderId="3" xfId="0" applyNumberFormat="1" applyFont="1" applyFill="1" applyBorder="1" applyAlignment="1" applyProtection="1">
      <alignment horizontal="right"/>
    </xf>
    <xf numFmtId="0" fontId="49" fillId="0" borderId="4" xfId="0" applyFont="1" applyBorder="1" applyAlignment="1">
      <alignment horizontal="right"/>
    </xf>
    <xf numFmtId="10" fontId="49" fillId="0" borderId="4" xfId="0" applyNumberFormat="1" applyFont="1" applyBorder="1" applyAlignment="1">
      <alignment horizontal="right"/>
    </xf>
    <xf numFmtId="37" fontId="0" fillId="0" borderId="11" xfId="0" applyNumberFormat="1" applyFont="1" applyBorder="1" applyAlignment="1"/>
    <xf numFmtId="0" fontId="4" fillId="0" borderId="11" xfId="0" applyFont="1" applyBorder="1" applyAlignment="1"/>
    <xf numFmtId="0" fontId="14" fillId="3" borderId="2" xfId="0" applyFont="1" applyFill="1" applyBorder="1" applyAlignment="1">
      <alignment horizontal="right"/>
    </xf>
    <xf numFmtId="0" fontId="14" fillId="3" borderId="3" xfId="0" applyFont="1" applyFill="1" applyBorder="1" applyAlignment="1">
      <alignment horizontal="right"/>
    </xf>
    <xf numFmtId="37" fontId="4" fillId="3" borderId="3" xfId="0" applyNumberFormat="1" applyFont="1" applyFill="1" applyBorder="1" applyAlignment="1">
      <alignment horizontal="right"/>
    </xf>
    <xf numFmtId="37" fontId="4" fillId="0" borderId="0" xfId="0" applyNumberFormat="1" applyFont="1" applyAlignment="1">
      <alignment horizontal="right"/>
    </xf>
    <xf numFmtId="37" fontId="4" fillId="0" borderId="0" xfId="0" applyNumberFormat="1" applyFont="1" applyAlignment="1">
      <alignment horizontal="right" vertical="top"/>
    </xf>
    <xf numFmtId="37" fontId="4" fillId="3" borderId="2" xfId="0" applyNumberFormat="1" applyFont="1" applyFill="1" applyBorder="1" applyAlignment="1">
      <alignment horizontal="right"/>
    </xf>
    <xf numFmtId="0" fontId="7" fillId="0" borderId="4" xfId="0" applyFont="1" applyBorder="1" applyAlignment="1">
      <alignment horizontal="right"/>
    </xf>
    <xf numFmtId="0" fontId="4" fillId="35" borderId="0" xfId="0" applyFont="1" applyFill="1"/>
    <xf numFmtId="10" fontId="12" fillId="3" borderId="3" xfId="335" applyNumberFormat="1" applyFont="1" applyFill="1" applyBorder="1" applyAlignment="1">
      <alignment horizontal="right" vertical="center"/>
    </xf>
    <xf numFmtId="10" fontId="39" fillId="3" borderId="3" xfId="220" applyNumberFormat="1" applyFont="1" applyFill="1" applyBorder="1" applyAlignment="1" applyProtection="1">
      <alignment horizontal="right"/>
    </xf>
    <xf numFmtId="10" fontId="40" fillId="0" borderId="0" xfId="220" applyNumberFormat="1" applyFont="1" applyBorder="1" applyAlignment="1" applyProtection="1">
      <alignment horizontal="right"/>
    </xf>
    <xf numFmtId="3" fontId="47" fillId="3" borderId="0" xfId="0" applyNumberFormat="1" applyFont="1" applyFill="1" applyAlignment="1">
      <alignment horizontal="right"/>
    </xf>
    <xf numFmtId="3" fontId="45" fillId="3" borderId="0" xfId="0" applyNumberFormat="1" applyFont="1" applyFill="1" applyAlignment="1">
      <alignment horizontal="right" vertical="center"/>
    </xf>
    <xf numFmtId="3" fontId="46" fillId="0" borderId="0" xfId="0" applyNumberFormat="1" applyFont="1" applyAlignment="1">
      <alignment horizontal="right" wrapText="1"/>
    </xf>
    <xf numFmtId="10" fontId="42" fillId="2" borderId="0" xfId="0" applyNumberFormat="1" applyFont="1" applyFill="1" applyAlignment="1">
      <alignment horizontal="right"/>
    </xf>
    <xf numFmtId="10" fontId="46" fillId="0" borderId="0" xfId="0" applyNumberFormat="1" applyFont="1" applyAlignment="1">
      <alignment horizontal="right"/>
    </xf>
    <xf numFmtId="3" fontId="47" fillId="3" borderId="0" xfId="0" applyNumberFormat="1" applyFont="1" applyFill="1" applyAlignment="1">
      <alignment horizontal="right" wrapText="1"/>
    </xf>
    <xf numFmtId="10" fontId="47" fillId="3" borderId="0" xfId="0" applyNumberFormat="1" applyFont="1" applyFill="1" applyAlignment="1">
      <alignment horizontal="right"/>
    </xf>
    <xf numFmtId="3" fontId="45" fillId="3" borderId="0" xfId="0" applyNumberFormat="1" applyFont="1" applyFill="1" applyAlignment="1">
      <alignment horizontal="right"/>
    </xf>
    <xf numFmtId="37" fontId="6" fillId="3" borderId="3" xfId="0" applyNumberFormat="1" applyFont="1" applyFill="1" applyBorder="1" applyAlignment="1" applyProtection="1">
      <alignment horizontal="right"/>
    </xf>
    <xf numFmtId="10" fontId="6" fillId="3" borderId="3" xfId="0" applyNumberFormat="1" applyFont="1" applyFill="1" applyBorder="1" applyAlignment="1" applyProtection="1">
      <alignment horizontal="right"/>
    </xf>
    <xf numFmtId="0" fontId="49" fillId="0" borderId="7" xfId="0" applyFont="1" applyBorder="1" applyAlignment="1">
      <alignment horizontal="right"/>
    </xf>
    <xf numFmtId="3" fontId="49" fillId="0" borderId="7" xfId="0" applyNumberFormat="1" applyFont="1" applyBorder="1" applyAlignment="1">
      <alignment horizontal="right"/>
    </xf>
    <xf numFmtId="0" fontId="10" fillId="0" borderId="0" xfId="0" applyFont="1" applyAlignment="1">
      <alignment horizontal="right"/>
    </xf>
    <xf numFmtId="0" fontId="41" fillId="2" borderId="0" xfId="0" applyFont="1" applyFill="1" applyAlignment="1">
      <alignment horizontal="left"/>
    </xf>
    <xf numFmtId="0" fontId="7" fillId="3" borderId="3" xfId="0" applyFont="1" applyFill="1" applyBorder="1" applyAlignment="1">
      <alignment horizontal="right" vertical="top"/>
    </xf>
    <xf numFmtId="0" fontId="7" fillId="3" borderId="3" xfId="0" applyFont="1" applyFill="1" applyBorder="1" applyAlignment="1">
      <alignment horizontal="right" vertical="top" wrapText="1"/>
    </xf>
    <xf numFmtId="0" fontId="7" fillId="0" borderId="0" xfId="0" applyFont="1" applyAlignment="1">
      <alignment horizontal="right" vertical="top"/>
    </xf>
    <xf numFmtId="0" fontId="7" fillId="0" borderId="0" xfId="0" applyFont="1" applyAlignment="1">
      <alignment horizontal="right" vertical="top" wrapText="1"/>
    </xf>
    <xf numFmtId="49" fontId="52" fillId="0" borderId="0" xfId="0" applyNumberFormat="1" applyFont="1" applyBorder="1" applyAlignment="1">
      <alignment horizontal="left"/>
    </xf>
    <xf numFmtId="49" fontId="30" fillId="0" borderId="0" xfId="0" applyNumberFormat="1" applyFont="1" applyAlignment="1">
      <alignment horizontal="left"/>
    </xf>
    <xf numFmtId="3" fontId="42" fillId="2" borderId="0" xfId="0" applyNumberFormat="1" applyFont="1" applyFill="1" applyAlignment="1">
      <alignment horizontal="right"/>
    </xf>
    <xf numFmtId="3" fontId="64" fillId="0" borderId="0" xfId="0" applyNumberFormat="1" applyFont="1" applyFill="1" applyAlignment="1">
      <alignment horizontal="right"/>
    </xf>
    <xf numFmtId="3" fontId="10" fillId="3" borderId="2" xfId="0" applyNumberFormat="1" applyFont="1" applyFill="1" applyBorder="1" applyAlignment="1">
      <alignment horizontal="right"/>
    </xf>
    <xf numFmtId="3" fontId="10" fillId="3" borderId="2" xfId="0" applyNumberFormat="1" applyFont="1" applyFill="1" applyBorder="1" applyAlignment="1">
      <alignment horizontal="right" wrapText="1"/>
    </xf>
    <xf numFmtId="37" fontId="18" fillId="0" borderId="0" xfId="0" applyNumberFormat="1" applyFont="1" applyAlignment="1">
      <alignment horizontal="right" vertical="top"/>
    </xf>
    <xf numFmtId="37" fontId="18" fillId="3" borderId="3" xfId="0" applyNumberFormat="1" applyFont="1" applyFill="1" applyBorder="1" applyAlignment="1">
      <alignment horizontal="right"/>
    </xf>
    <xf numFmtId="3" fontId="7" fillId="0" borderId="0" xfId="0" applyNumberFormat="1" applyFont="1" applyBorder="1" applyAlignment="1">
      <alignment horizontal="right"/>
    </xf>
    <xf numFmtId="3" fontId="14" fillId="0" borderId="0" xfId="0" applyNumberFormat="1" applyFont="1" applyAlignment="1">
      <alignment horizontal="right" wrapText="1"/>
    </xf>
    <xf numFmtId="166" fontId="78" fillId="0" borderId="0" xfId="342" applyNumberFormat="1" applyFont="1"/>
    <xf numFmtId="37" fontId="12" fillId="0" borderId="0" xfId="0" applyNumberFormat="1" applyFont="1" applyBorder="1" applyAlignment="1" applyProtection="1">
      <alignment horizontal="left"/>
    </xf>
    <xf numFmtId="0" fontId="84" fillId="10" borderId="0" xfId="5" applyFont="1" applyFill="1" applyAlignment="1">
      <alignment horizontal="center"/>
    </xf>
    <xf numFmtId="0" fontId="84" fillId="10" borderId="0" xfId="5" applyFont="1" applyFill="1" applyAlignment="1">
      <alignment horizontal="center" vertical="center"/>
    </xf>
    <xf numFmtId="0" fontId="5" fillId="2" borderId="0" xfId="0" applyFont="1" applyFill="1" applyAlignment="1">
      <alignment horizontal="center"/>
    </xf>
    <xf numFmtId="0" fontId="5" fillId="2" borderId="0" xfId="0" applyFont="1" applyFill="1" applyAlignment="1">
      <alignment horizontal="center" vertical="top"/>
    </xf>
    <xf numFmtId="166" fontId="57" fillId="2" borderId="0" xfId="0" applyNumberFormat="1" applyFont="1" applyFill="1" applyAlignment="1">
      <alignment horizontal="center"/>
    </xf>
    <xf numFmtId="166" fontId="58" fillId="2" borderId="1" xfId="0" applyNumberFormat="1" applyFont="1" applyFill="1" applyBorder="1" applyAlignment="1">
      <alignment horizontal="center" vertical="top"/>
    </xf>
    <xf numFmtId="166" fontId="57" fillId="2" borderId="0" xfId="2" applyNumberFormat="1" applyFont="1" applyFill="1" applyAlignment="1">
      <alignment horizontal="center"/>
    </xf>
    <xf numFmtId="166" fontId="58" fillId="2" borderId="0" xfId="2" applyNumberFormat="1" applyFont="1" applyFill="1" applyAlignment="1">
      <alignment horizontal="center" vertical="center"/>
    </xf>
    <xf numFmtId="0" fontId="69" fillId="2" borderId="0" xfId="0" applyFont="1" applyFill="1" applyAlignment="1">
      <alignment horizontal="center" vertical="top"/>
    </xf>
    <xf numFmtId="0" fontId="69" fillId="2" borderId="0" xfId="0" applyFont="1" applyFill="1" applyAlignment="1">
      <alignment horizontal="center" vertical="center"/>
    </xf>
    <xf numFmtId="10" fontId="66" fillId="0" borderId="0" xfId="0" applyNumberFormat="1" applyFont="1" applyAlignment="1">
      <alignment horizontal="justify" vertical="top" wrapText="1"/>
    </xf>
    <xf numFmtId="0" fontId="0" fillId="0" borderId="0" xfId="0" applyAlignment="1">
      <alignment horizontal="justify" vertical="top"/>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17" fontId="10" fillId="3" borderId="3" xfId="0" quotePrefix="1" applyNumberFormat="1" applyFont="1" applyFill="1" applyBorder="1" applyAlignment="1">
      <alignment horizontal="center" vertical="center"/>
    </xf>
    <xf numFmtId="17" fontId="10" fillId="3" borderId="3" xfId="0" quotePrefix="1" applyNumberFormat="1" applyFont="1" applyFill="1" applyBorder="1" applyAlignment="1">
      <alignment horizontal="center" vertical="center" wrapText="1"/>
    </xf>
    <xf numFmtId="0" fontId="24" fillId="2" borderId="0" xfId="0" applyFont="1" applyFill="1" applyAlignment="1">
      <alignment horizontal="center"/>
    </xf>
    <xf numFmtId="0" fontId="4" fillId="2" borderId="0" xfId="0" applyFont="1" applyFill="1" applyAlignment="1"/>
    <xf numFmtId="0" fontId="36" fillId="2" borderId="0" xfId="0" applyFont="1" applyFill="1" applyAlignment="1">
      <alignment horizontal="center" vertical="center"/>
    </xf>
    <xf numFmtId="0" fontId="4" fillId="2" borderId="0" xfId="0" applyFont="1" applyFill="1" applyAlignment="1">
      <alignment vertical="center"/>
    </xf>
    <xf numFmtId="10" fontId="50" fillId="0" borderId="0" xfId="0" applyNumberFormat="1" applyFont="1" applyAlignment="1">
      <alignment horizontal="justify" wrapText="1"/>
    </xf>
    <xf numFmtId="0" fontId="51" fillId="0" borderId="0" xfId="0" applyFont="1" applyAlignment="1">
      <alignment horizontal="justify" wrapText="1"/>
    </xf>
    <xf numFmtId="0" fontId="43" fillId="2" borderId="0" xfId="0" applyFont="1" applyFill="1" applyAlignment="1">
      <alignment horizontal="center"/>
    </xf>
    <xf numFmtId="0" fontId="44" fillId="2" borderId="0" xfId="0" applyFont="1" applyFill="1" applyAlignment="1">
      <alignment horizontal="center" vertical="top"/>
    </xf>
    <xf numFmtId="0" fontId="51" fillId="0" borderId="0" xfId="0" applyFont="1" applyAlignment="1">
      <alignment horizontal="justify"/>
    </xf>
    <xf numFmtId="166" fontId="7" fillId="3" borderId="2" xfId="220" applyNumberFormat="1" applyFont="1" applyFill="1" applyBorder="1" applyAlignment="1">
      <alignment horizontal="center"/>
    </xf>
    <xf numFmtId="0" fontId="57" fillId="2" borderId="0" xfId="0" applyFont="1" applyFill="1" applyAlignment="1">
      <alignment horizontal="center"/>
    </xf>
    <xf numFmtId="0" fontId="58" fillId="2" borderId="0" xfId="0" applyFont="1" applyFill="1" applyAlignment="1">
      <alignment horizontal="center" vertical="top"/>
    </xf>
    <xf numFmtId="0" fontId="7" fillId="3" borderId="2" xfId="0" applyFont="1" applyFill="1" applyBorder="1" applyAlignment="1">
      <alignment horizontal="center"/>
    </xf>
    <xf numFmtId="0" fontId="75" fillId="2" borderId="0" xfId="0" applyFont="1" applyFill="1" applyAlignment="1">
      <alignment horizontal="center" vertical="top"/>
    </xf>
    <xf numFmtId="0" fontId="0" fillId="0" borderId="0" xfId="0" applyBorder="1" applyAlignment="1">
      <alignment vertical="center" wrapText="1"/>
    </xf>
    <xf numFmtId="0" fontId="32" fillId="2" borderId="0" xfId="0" applyFont="1" applyFill="1" applyAlignment="1">
      <alignment horizontal="center"/>
    </xf>
    <xf numFmtId="37" fontId="0" fillId="0" borderId="0" xfId="0" applyNumberFormat="1" applyFont="1" applyAlignment="1">
      <alignment wrapText="1"/>
    </xf>
    <xf numFmtId="0" fontId="4" fillId="0" borderId="0" xfId="0" applyFont="1" applyAlignment="1">
      <alignment wrapText="1"/>
    </xf>
    <xf numFmtId="0" fontId="56" fillId="2" borderId="0" xfId="0" applyFont="1" applyFill="1" applyAlignment="1"/>
    <xf numFmtId="17" fontId="14" fillId="3" borderId="3" xfId="0" quotePrefix="1" applyNumberFormat="1" applyFont="1" applyFill="1" applyBorder="1" applyAlignment="1">
      <alignment horizontal="center" vertical="center" wrapText="1"/>
    </xf>
    <xf numFmtId="17" fontId="14" fillId="3" borderId="3" xfId="0" quotePrefix="1" applyNumberFormat="1" applyFont="1" applyFill="1" applyBorder="1" applyAlignment="1">
      <alignment horizontal="center" vertical="center"/>
    </xf>
    <xf numFmtId="0" fontId="11" fillId="2" borderId="1" xfId="0" applyFont="1" applyFill="1" applyBorder="1" applyAlignment="1">
      <alignment horizontal="center"/>
    </xf>
    <xf numFmtId="0" fontId="0" fillId="0" borderId="21" xfId="0" applyBorder="1" applyAlignment="1">
      <alignment vertical="top" wrapText="1"/>
    </xf>
    <xf numFmtId="0" fontId="0" fillId="0" borderId="22" xfId="0" applyBorder="1" applyAlignment="1">
      <alignment vertical="top" wrapText="1"/>
    </xf>
    <xf numFmtId="0" fontId="53" fillId="2" borderId="0" xfId="0" applyFont="1" applyFill="1" applyAlignment="1">
      <alignment horizontal="center"/>
    </xf>
    <xf numFmtId="0" fontId="54" fillId="2" borderId="0" xfId="0" applyFont="1" applyFill="1" applyAlignment="1">
      <alignment horizontal="center" vertical="center"/>
    </xf>
    <xf numFmtId="3" fontId="10" fillId="3" borderId="3" xfId="0" quotePrefix="1" applyNumberFormat="1" applyFont="1" applyFill="1" applyBorder="1" applyAlignment="1">
      <alignment horizontal="center" vertical="center"/>
    </xf>
    <xf numFmtId="0" fontId="10" fillId="9" borderId="2" xfId="0" applyFont="1" applyFill="1" applyBorder="1" applyAlignment="1">
      <alignment horizontal="center" vertical="center" wrapText="1"/>
    </xf>
    <xf numFmtId="3" fontId="10" fillId="3" borderId="2" xfId="0" applyNumberFormat="1" applyFont="1" applyFill="1" applyBorder="1" applyAlignment="1">
      <alignment horizontal="center" vertical="center"/>
    </xf>
    <xf numFmtId="3" fontId="10" fillId="3" borderId="2" xfId="0" quotePrefix="1" applyNumberFormat="1" applyFont="1" applyFill="1" applyBorder="1" applyAlignment="1">
      <alignment horizontal="center" vertical="center"/>
    </xf>
    <xf numFmtId="0" fontId="14" fillId="3" borderId="3" xfId="0" applyFont="1" applyFill="1" applyBorder="1" applyAlignment="1">
      <alignment horizontal="center" vertical="center"/>
    </xf>
    <xf numFmtId="0" fontId="57" fillId="2" borderId="0" xfId="0" applyFont="1" applyFill="1" applyAlignment="1">
      <alignment horizontal="center" wrapText="1"/>
    </xf>
    <xf numFmtId="0" fontId="58" fillId="2" borderId="0" xfId="0" applyFont="1" applyFill="1" applyAlignment="1">
      <alignment horizontal="center" vertical="center"/>
    </xf>
    <xf numFmtId="3" fontId="14" fillId="3" borderId="2" xfId="0" quotePrefix="1" applyNumberFormat="1" applyFont="1" applyFill="1" applyBorder="1" applyAlignment="1">
      <alignment horizontal="center"/>
    </xf>
    <xf numFmtId="3" fontId="14" fillId="3" borderId="3" xfId="0" quotePrefix="1" applyNumberFormat="1" applyFont="1" applyFill="1" applyBorder="1" applyAlignment="1">
      <alignment horizontal="center"/>
    </xf>
    <xf numFmtId="3" fontId="14" fillId="3" borderId="3" xfId="0" applyNumberFormat="1" applyFont="1" applyFill="1" applyBorder="1" applyAlignment="1">
      <alignment horizontal="center"/>
    </xf>
    <xf numFmtId="3" fontId="14" fillId="3" borderId="3" xfId="0" applyNumberFormat="1" applyFont="1" applyFill="1" applyBorder="1" applyAlignment="1">
      <alignment horizontal="center" vertical="center"/>
    </xf>
    <xf numFmtId="0" fontId="14" fillId="3" borderId="0" xfId="0" applyFont="1" applyFill="1" applyAlignment="1" applyProtection="1">
      <alignment horizontal="center"/>
    </xf>
    <xf numFmtId="0" fontId="0" fillId="0" borderId="0" xfId="0"/>
    <xf numFmtId="0" fontId="106" fillId="2" borderId="0" xfId="0" applyFont="1" applyFill="1" applyAlignment="1">
      <alignment horizontal="center"/>
    </xf>
    <xf numFmtId="0" fontId="107" fillId="2" borderId="0" xfId="0" applyFont="1" applyFill="1" applyAlignment="1">
      <alignment horizontal="center" vertical="top"/>
    </xf>
    <xf numFmtId="17" fontId="6" fillId="3" borderId="3" xfId="0" quotePrefix="1" applyNumberFormat="1" applyFont="1" applyFill="1" applyBorder="1" applyAlignment="1">
      <alignment horizontal="center" vertical="center"/>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10" fontId="50" fillId="0" borderId="0" xfId="0" applyNumberFormat="1" applyFont="1" applyAlignment="1">
      <alignment horizontal="justify" vertical="top" wrapText="1"/>
    </xf>
    <xf numFmtId="0" fontId="4" fillId="0" borderId="0" xfId="0" applyFont="1" applyAlignment="1">
      <alignment horizontal="justify" vertical="top" wrapText="1"/>
    </xf>
    <xf numFmtId="0" fontId="54" fillId="2" borderId="0" xfId="0" applyFont="1" applyFill="1" applyAlignment="1">
      <alignment horizontal="center" vertical="top"/>
    </xf>
    <xf numFmtId="37" fontId="30" fillId="0" borderId="0" xfId="0" applyNumberFormat="1" applyFont="1" applyFill="1" applyBorder="1" applyAlignment="1">
      <alignment horizontal="justify" wrapText="1"/>
    </xf>
    <xf numFmtId="10" fontId="50" fillId="0" borderId="0" xfId="0" applyNumberFormat="1" applyFont="1" applyAlignment="1">
      <alignment horizontal="left" wrapText="1"/>
    </xf>
    <xf numFmtId="0" fontId="0" fillId="0" borderId="0" xfId="0" applyAlignment="1">
      <alignment wrapText="1"/>
    </xf>
    <xf numFmtId="0" fontId="0" fillId="0" borderId="0" xfId="0" applyAlignment="1"/>
    <xf numFmtId="0" fontId="36" fillId="2" borderId="0" xfId="0" applyFont="1" applyFill="1" applyAlignment="1">
      <alignment horizontal="center" vertical="top"/>
    </xf>
    <xf numFmtId="37" fontId="4" fillId="0" borderId="0" xfId="0" applyNumberFormat="1" applyFont="1" applyAlignment="1">
      <alignment wrapText="1"/>
    </xf>
    <xf numFmtId="37" fontId="12" fillId="0" borderId="0" xfId="0" applyNumberFormat="1" applyFont="1" applyAlignment="1">
      <alignment wrapText="1"/>
    </xf>
    <xf numFmtId="0" fontId="12" fillId="0" borderId="0" xfId="0" applyFont="1" applyAlignment="1">
      <alignment wrapText="1"/>
    </xf>
    <xf numFmtId="0" fontId="14" fillId="3" borderId="3" xfId="0" applyFont="1" applyFill="1" applyBorder="1" applyAlignment="1" applyProtection="1">
      <alignment horizontal="center" vertical="center"/>
    </xf>
    <xf numFmtId="0" fontId="24" fillId="2" borderId="0" xfId="0" applyFont="1" applyFill="1" applyAlignment="1">
      <alignment horizontal="center" vertical="center"/>
    </xf>
    <xf numFmtId="0" fontId="7" fillId="2" borderId="0" xfId="0" applyFont="1" applyFill="1" applyAlignment="1">
      <alignment horizontal="center" vertical="center"/>
    </xf>
    <xf numFmtId="0" fontId="36" fillId="2" borderId="0" xfId="0" applyFont="1" applyFill="1" applyAlignment="1">
      <alignment horizontal="center"/>
    </xf>
    <xf numFmtId="0" fontId="7" fillId="3" borderId="0" xfId="0" applyFont="1" applyFill="1" applyAlignment="1" applyProtection="1">
      <alignment horizontal="center"/>
    </xf>
    <xf numFmtId="0" fontId="14" fillId="3" borderId="3" xfId="0" applyFont="1" applyFill="1" applyBorder="1" applyAlignment="1" applyProtection="1">
      <alignment horizontal="left" vertical="center"/>
    </xf>
    <xf numFmtId="0" fontId="5" fillId="34" borderId="0" xfId="0" applyFont="1" applyFill="1" applyAlignment="1">
      <alignment horizontal="center"/>
    </xf>
    <xf numFmtId="0" fontId="69" fillId="34" borderId="0" xfId="0" applyFont="1" applyFill="1" applyAlignment="1">
      <alignment horizontal="center" vertical="center"/>
    </xf>
    <xf numFmtId="10" fontId="66" fillId="0" borderId="0" xfId="0" applyNumberFormat="1" applyFont="1" applyAlignment="1">
      <alignment horizontal="left" vertical="top" wrapText="1"/>
    </xf>
    <xf numFmtId="0" fontId="56" fillId="2" borderId="0" xfId="0" applyFont="1" applyFill="1" applyAlignment="1">
      <alignment horizontal="center"/>
    </xf>
    <xf numFmtId="0" fontId="51" fillId="0" borderId="0" xfId="0" applyFont="1" applyAlignment="1">
      <alignment wrapText="1"/>
    </xf>
    <xf numFmtId="0" fontId="51" fillId="0" borderId="0" xfId="0" applyFont="1" applyAlignment="1"/>
    <xf numFmtId="0" fontId="4" fillId="2" borderId="0" xfId="0" applyFont="1" applyFill="1" applyAlignment="1">
      <alignment vertical="top"/>
    </xf>
    <xf numFmtId="0" fontId="51" fillId="0" borderId="0" xfId="0" applyFont="1" applyAlignment="1">
      <alignment horizontal="justify" vertical="top" wrapText="1"/>
    </xf>
    <xf numFmtId="0" fontId="51" fillId="0" borderId="0" xfId="0" applyFont="1" applyAlignment="1">
      <alignment horizontal="justify" vertical="top"/>
    </xf>
    <xf numFmtId="0" fontId="32" fillId="2" borderId="0" xfId="0" applyFont="1" applyFill="1" applyAlignment="1">
      <alignment horizontal="center" wrapText="1"/>
    </xf>
    <xf numFmtId="0" fontId="77" fillId="2" borderId="0" xfId="0" applyFont="1" applyFill="1" applyAlignment="1">
      <alignment horizontal="center"/>
    </xf>
    <xf numFmtId="0" fontId="41" fillId="2" borderId="0" xfId="0" applyFont="1" applyFill="1" applyAlignment="1">
      <alignment horizontal="center"/>
    </xf>
    <xf numFmtId="0" fontId="75" fillId="2" borderId="0" xfId="0" applyFont="1" applyFill="1" applyAlignment="1">
      <alignment horizontal="center" vertical="center"/>
    </xf>
    <xf numFmtId="0" fontId="72" fillId="3" borderId="0" xfId="0" quotePrefix="1" applyFont="1" applyFill="1" applyBorder="1" applyAlignment="1">
      <alignment horizontal="center"/>
    </xf>
    <xf numFmtId="0" fontId="14" fillId="3" borderId="0" xfId="0" quotePrefix="1" applyFont="1" applyFill="1" applyBorder="1" applyAlignment="1">
      <alignment horizontal="center"/>
    </xf>
    <xf numFmtId="0" fontId="7" fillId="0" borderId="0" xfId="0" applyFont="1" applyAlignment="1">
      <alignment horizontal="left" vertical="center"/>
    </xf>
    <xf numFmtId="0" fontId="76" fillId="0" borderId="0" xfId="0" applyFont="1" applyBorder="1" applyAlignment="1">
      <alignment horizontal="center" vertical="center"/>
    </xf>
    <xf numFmtId="41" fontId="6" fillId="0" borderId="0" xfId="171" applyNumberFormat="1" applyFont="1" applyFill="1" applyAlignment="1">
      <alignment horizontal="center"/>
    </xf>
    <xf numFmtId="0" fontId="43" fillId="33" borderId="0" xfId="171" applyFont="1" applyFill="1" applyAlignment="1">
      <alignment horizontal="center"/>
    </xf>
    <xf numFmtId="0" fontId="43" fillId="33" borderId="0" xfId="171" applyFont="1" applyFill="1" applyAlignment="1">
      <alignment horizontal="center" vertical="center"/>
    </xf>
    <xf numFmtId="0" fontId="6" fillId="0" borderId="0" xfId="171" applyFont="1" applyAlignment="1">
      <alignment horizontal="center"/>
    </xf>
    <xf numFmtId="0" fontId="5" fillId="2" borderId="0" xfId="171" applyFont="1" applyFill="1" applyAlignment="1">
      <alignment horizontal="center"/>
    </xf>
    <xf numFmtId="37" fontId="4" fillId="3" borderId="3" xfId="0" applyNumberFormat="1" applyFont="1" applyFill="1" applyBorder="1"/>
    <xf numFmtId="37" fontId="72" fillId="3" borderId="3" xfId="0" applyNumberFormat="1" applyFont="1" applyFill="1" applyBorder="1"/>
  </cellXfs>
  <cellStyles count="343">
    <cellStyle name="20% - Accent1 2" xfId="172"/>
    <cellStyle name="20% - Accent2 2" xfId="173"/>
    <cellStyle name="20% - Accent3 2" xfId="174"/>
    <cellStyle name="20% - Accent4 2" xfId="175"/>
    <cellStyle name="20% - Accent5 2" xfId="176"/>
    <cellStyle name="20% - Accent6 2" xfId="177"/>
    <cellStyle name="40% - Accent1 2" xfId="178"/>
    <cellStyle name="40% - Accent2 2" xfId="179"/>
    <cellStyle name="40% - Accent3 2" xfId="180"/>
    <cellStyle name="40% - Accent4 2" xfId="181"/>
    <cellStyle name="40% - Accent5 2" xfId="182"/>
    <cellStyle name="40% - Accent6 2" xfId="183"/>
    <cellStyle name="60% - Accent1 2" xfId="184"/>
    <cellStyle name="60% - Accent2 2" xfId="185"/>
    <cellStyle name="60% - Accent3 2" xfId="186"/>
    <cellStyle name="60% - Accent4 2" xfId="187"/>
    <cellStyle name="60% - Accent5 2" xfId="188"/>
    <cellStyle name="60% - Accent6 2" xfId="189"/>
    <cellStyle name="Ä*_x0014_" xfId="8"/>
    <cellStyle name="Accent1 2" xfId="190"/>
    <cellStyle name="Accent2 2" xfId="191"/>
    <cellStyle name="Accent3 2" xfId="192"/>
    <cellStyle name="Accent4 2" xfId="193"/>
    <cellStyle name="Accent5 2" xfId="194"/>
    <cellStyle name="Accent6 2" xfId="195"/>
    <cellStyle name="Bad 2" xfId="196"/>
    <cellStyle name="Calculation 2" xfId="197"/>
    <cellStyle name="Check Cell 2" xfId="198"/>
    <cellStyle name="Comma 2" xfId="2"/>
    <cellStyle name="Comma 2 2" xfId="9"/>
    <cellStyle name="Comma 2 2 2" xfId="199"/>
    <cellStyle name="Comma 3" xfId="10"/>
    <cellStyle name="Comma 3 2" xfId="11"/>
    <cellStyle name="Comma 3 2 2" xfId="201"/>
    <cellStyle name="Comma 3 3" xfId="12"/>
    <cellStyle name="Comma 3 3 2" xfId="202"/>
    <cellStyle name="Comma 3 4" xfId="200"/>
    <cellStyle name="Comma 4" xfId="13"/>
    <cellStyle name="Comma 5" xfId="14"/>
    <cellStyle name="Comma 6" xfId="15"/>
    <cellStyle name="Comma 7" xfId="16"/>
    <cellStyle name="Comma 8" xfId="17"/>
    <cellStyle name="Comma0" xfId="18"/>
    <cellStyle name="Comma0 2" xfId="19"/>
    <cellStyle name="Comma0 2 2" xfId="204"/>
    <cellStyle name="Comma0 3" xfId="203"/>
    <cellStyle name="Euro" xfId="20"/>
    <cellStyle name="Euro 2" xfId="21"/>
    <cellStyle name="Euro 2 2" xfId="206"/>
    <cellStyle name="Euro 3" xfId="22"/>
    <cellStyle name="Euro 3 2" xfId="207"/>
    <cellStyle name="Euro 4" xfId="205"/>
    <cellStyle name="Explanatory Text 2" xfId="208"/>
    <cellStyle name="Good 2" xfId="209"/>
    <cellStyle name="Heading 1 2" xfId="210"/>
    <cellStyle name="Heading 2 2" xfId="211"/>
    <cellStyle name="Heading 3 2" xfId="212"/>
    <cellStyle name="Heading 4 2" xfId="213"/>
    <cellStyle name="Hipervínculo" xfId="7" builtinId="8"/>
    <cellStyle name="Input 2" xfId="214"/>
    <cellStyle name="Linked Cell 2" xfId="215"/>
    <cellStyle name="Millares" xfId="342" builtinId="3"/>
    <cellStyle name="Millares 10" xfId="216"/>
    <cellStyle name="Millares 11" xfId="217"/>
    <cellStyle name="Millares 2" xfId="23"/>
    <cellStyle name="Millares 2 2" xfId="24"/>
    <cellStyle name="Millares 2 3" xfId="25"/>
    <cellStyle name="Millares 2 4" xfId="26"/>
    <cellStyle name="Millares 2 5" xfId="27"/>
    <cellStyle name="Millares 2 5 2" xfId="218"/>
    <cellStyle name="Millares 3" xfId="28"/>
    <cellStyle name="Millares 3 2" xfId="29"/>
    <cellStyle name="Millares 3 2 2" xfId="220"/>
    <cellStyle name="Millares 3 3" xfId="219"/>
    <cellStyle name="Millares 4" xfId="30"/>
    <cellStyle name="Millares 4 2" xfId="31"/>
    <cellStyle name="Millares 4 2 2" xfId="222"/>
    <cellStyle name="Millares 4 3" xfId="221"/>
    <cellStyle name="Millares 5" xfId="32"/>
    <cellStyle name="Millares 5 2" xfId="33"/>
    <cellStyle name="Millares 5 2 2" xfId="224"/>
    <cellStyle name="Millares 5 3" xfId="223"/>
    <cellStyle name="Millares 6" xfId="34"/>
    <cellStyle name="Millares 6 2" xfId="35"/>
    <cellStyle name="Millares 6 2 2" xfId="226"/>
    <cellStyle name="Millares 6 3" xfId="225"/>
    <cellStyle name="Millares 7" xfId="36"/>
    <cellStyle name="Millares 7 2" xfId="37"/>
    <cellStyle name="Millares 7 2 2" xfId="228"/>
    <cellStyle name="Millares 7 3" xfId="227"/>
    <cellStyle name="Millares 8" xfId="38"/>
    <cellStyle name="Millares 8 2" xfId="39"/>
    <cellStyle name="Millares 8 2 2" xfId="230"/>
    <cellStyle name="Millares 8 3" xfId="229"/>
    <cellStyle name="Millares 9" xfId="40"/>
    <cellStyle name="Millares 9 2" xfId="231"/>
    <cellStyle name="No-definido" xfId="41"/>
    <cellStyle name="Normal" xfId="0" builtinId="0"/>
    <cellStyle name="Normal 10" xfId="42"/>
    <cellStyle name="Normal 10 2" xfId="43"/>
    <cellStyle name="Normal 10 2 2" xfId="171"/>
    <cellStyle name="Normal 10 3" xfId="232"/>
    <cellStyle name="Normal 11" xfId="44"/>
    <cellStyle name="Normal 11 2" xfId="45"/>
    <cellStyle name="Normal 11 2 2" xfId="234"/>
    <cellStyle name="Normal 11 3" xfId="233"/>
    <cellStyle name="Normal 12" xfId="46"/>
    <cellStyle name="Normal 12 2" xfId="47"/>
    <cellStyle name="Normal 12 2 2" xfId="236"/>
    <cellStyle name="Normal 12 3" xfId="235"/>
    <cellStyle name="Normal 13" xfId="48"/>
    <cellStyle name="Normal 13 2" xfId="49"/>
    <cellStyle name="Normal 13 2 2" xfId="238"/>
    <cellStyle name="Normal 13 3" xfId="237"/>
    <cellStyle name="Normal 14" xfId="50"/>
    <cellStyle name="Normal 14 2" xfId="51"/>
    <cellStyle name="Normal 14 2 2" xfId="240"/>
    <cellStyle name="Normal 14 3" xfId="239"/>
    <cellStyle name="Normal 15" xfId="52"/>
    <cellStyle name="Normal 15 2" xfId="53"/>
    <cellStyle name="Normal 15 2 2" xfId="242"/>
    <cellStyle name="Normal 15 3" xfId="241"/>
    <cellStyle name="Normal 16" xfId="54"/>
    <cellStyle name="Normal 16 2" xfId="55"/>
    <cellStyle name="Normal 16 2 2" xfId="244"/>
    <cellStyle name="Normal 16 3" xfId="243"/>
    <cellStyle name="Normal 17" xfId="56"/>
    <cellStyle name="Normal 17 2" xfId="57"/>
    <cellStyle name="Normal 17 2 2" xfId="246"/>
    <cellStyle name="Normal 17 3" xfId="245"/>
    <cellStyle name="Normal 18" xfId="58"/>
    <cellStyle name="Normal 18 2" xfId="59"/>
    <cellStyle name="Normal 18 2 2" xfId="248"/>
    <cellStyle name="Normal 18 3" xfId="247"/>
    <cellStyle name="Normal 19" xfId="60"/>
    <cellStyle name="Normal 19 2" xfId="61"/>
    <cellStyle name="Normal 19 2 2" xfId="250"/>
    <cellStyle name="Normal 19 3" xfId="249"/>
    <cellStyle name="Normal 2" xfId="1"/>
    <cellStyle name="Normal 2 2" xfId="6"/>
    <cellStyle name="Normal 2 2 2" xfId="62"/>
    <cellStyle name="Normal 2 2 2 2" xfId="63"/>
    <cellStyle name="Normal 2 2 2 2 2" xfId="253"/>
    <cellStyle name="Normal 2 2 2 3" xfId="5"/>
    <cellStyle name="Normal 2 2 2 4" xfId="252"/>
    <cellStyle name="Normal 2 2 3" xfId="64"/>
    <cellStyle name="Normal 2 2 3 2" xfId="65"/>
    <cellStyle name="Normal 2 2 3 2 2" xfId="255"/>
    <cellStyle name="Normal 2 2 3 3" xfId="254"/>
    <cellStyle name="Normal 2 2 4" xfId="66"/>
    <cellStyle name="Normal 2 2 4 2" xfId="67"/>
    <cellStyle name="Normal 2 2 4 2 2" xfId="257"/>
    <cellStyle name="Normal 2 2 4 3" xfId="256"/>
    <cellStyle name="Normal 2 2 5" xfId="68"/>
    <cellStyle name="Normal 2 2 5 2" xfId="258"/>
    <cellStyle name="Normal 2 2 6" xfId="251"/>
    <cellStyle name="Normal 2 3" xfId="69"/>
    <cellStyle name="Normal 2 4" xfId="70"/>
    <cellStyle name="Normal 2 5" xfId="71"/>
    <cellStyle name="Normal 2 5 2" xfId="259"/>
    <cellStyle name="Normal 2 6" xfId="72"/>
    <cellStyle name="Normal 2 6 2" xfId="73"/>
    <cellStyle name="Normal 2 6 2 2" xfId="74"/>
    <cellStyle name="Normal 2 6 3" xfId="75"/>
    <cellStyle name="Normal 20" xfId="76"/>
    <cellStyle name="Normal 20 2" xfId="77"/>
    <cellStyle name="Normal 20 2 2" xfId="261"/>
    <cellStyle name="Normal 20 3" xfId="260"/>
    <cellStyle name="Normal 21" xfId="78"/>
    <cellStyle name="Normal 21 2" xfId="79"/>
    <cellStyle name="Normal 21 2 2" xfId="263"/>
    <cellStyle name="Normal 21 3" xfId="262"/>
    <cellStyle name="Normal 22" xfId="80"/>
    <cellStyle name="Normal 22 2" xfId="81"/>
    <cellStyle name="Normal 22 2 2" xfId="265"/>
    <cellStyle name="Normal 22 3" xfId="264"/>
    <cellStyle name="Normal 23" xfId="82"/>
    <cellStyle name="Normal 23 2" xfId="83"/>
    <cellStyle name="Normal 23 2 2" xfId="267"/>
    <cellStyle name="Normal 23 3" xfId="266"/>
    <cellStyle name="Normal 24" xfId="84"/>
    <cellStyle name="Normal 24 2" xfId="85"/>
    <cellStyle name="Normal 24 2 2" xfId="269"/>
    <cellStyle name="Normal 24 3" xfId="268"/>
    <cellStyle name="Normal 25" xfId="86"/>
    <cellStyle name="Normal 25 2" xfId="87"/>
    <cellStyle name="Normal 25 2 2" xfId="271"/>
    <cellStyle name="Normal 25 3" xfId="270"/>
    <cellStyle name="Normal 26" xfId="88"/>
    <cellStyle name="Normal 26 2" xfId="89"/>
    <cellStyle name="Normal 26 2 2" xfId="273"/>
    <cellStyle name="Normal 26 3" xfId="272"/>
    <cellStyle name="Normal 27" xfId="90"/>
    <cellStyle name="Normal 27 2" xfId="91"/>
    <cellStyle name="Normal 27 2 2" xfId="275"/>
    <cellStyle name="Normal 27 3" xfId="274"/>
    <cellStyle name="Normal 28" xfId="92"/>
    <cellStyle name="Normal 28 2" xfId="93"/>
    <cellStyle name="Normal 28 2 2" xfId="277"/>
    <cellStyle name="Normal 28 3" xfId="276"/>
    <cellStyle name="Normal 29" xfId="94"/>
    <cellStyle name="Normal 29 2" xfId="95"/>
    <cellStyle name="Normal 29 2 2" xfId="279"/>
    <cellStyle name="Normal 29 3" xfId="278"/>
    <cellStyle name="Normal 3" xfId="96"/>
    <cellStyle name="Normal 3 2" xfId="97"/>
    <cellStyle name="Normal 3 2 2" xfId="281"/>
    <cellStyle name="Normal 3 3" xfId="280"/>
    <cellStyle name="Normal 30" xfId="98"/>
    <cellStyle name="Normal 30 2" xfId="99"/>
    <cellStyle name="Normal 30 2 2" xfId="283"/>
    <cellStyle name="Normal 30 3" xfId="282"/>
    <cellStyle name="Normal 31" xfId="100"/>
    <cellStyle name="Normal 31 2" xfId="101"/>
    <cellStyle name="Normal 31 2 2" xfId="285"/>
    <cellStyle name="Normal 31 3" xfId="284"/>
    <cellStyle name="Normal 32" xfId="102"/>
    <cellStyle name="Normal 32 2" xfId="103"/>
    <cellStyle name="Normal 32 2 2" xfId="287"/>
    <cellStyle name="Normal 32 3" xfId="286"/>
    <cellStyle name="Normal 33" xfId="104"/>
    <cellStyle name="Normal 33 2" xfId="105"/>
    <cellStyle name="Normal 33 2 2" xfId="289"/>
    <cellStyle name="Normal 33 3" xfId="288"/>
    <cellStyle name="Normal 34" xfId="106"/>
    <cellStyle name="Normal 34 2" xfId="107"/>
    <cellStyle name="Normal 34 2 2" xfId="291"/>
    <cellStyle name="Normal 34 3" xfId="290"/>
    <cellStyle name="Normal 35" xfId="108"/>
    <cellStyle name="Normal 35 2" xfId="109"/>
    <cellStyle name="Normal 35 2 2" xfId="293"/>
    <cellStyle name="Normal 35 3" xfId="292"/>
    <cellStyle name="Normal 36" xfId="110"/>
    <cellStyle name="Normal 36 2" xfId="111"/>
    <cellStyle name="Normal 36 2 2" xfId="295"/>
    <cellStyle name="Normal 36 3" xfId="294"/>
    <cellStyle name="Normal 37" xfId="112"/>
    <cellStyle name="Normal 37 2" xfId="113"/>
    <cellStyle name="Normal 37 2 2" xfId="297"/>
    <cellStyle name="Normal 37 3" xfId="296"/>
    <cellStyle name="Normal 38" xfId="114"/>
    <cellStyle name="Normal 38 2" xfId="115"/>
    <cellStyle name="Normal 38 2 2" xfId="299"/>
    <cellStyle name="Normal 38 3" xfId="298"/>
    <cellStyle name="Normal 39" xfId="116"/>
    <cellStyle name="Normal 39 2" xfId="117"/>
    <cellStyle name="Normal 39 2 2" xfId="301"/>
    <cellStyle name="Normal 39 3" xfId="300"/>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0 2 2" xfId="303"/>
    <cellStyle name="Normal 40 3" xfId="302"/>
    <cellStyle name="Normal 41" xfId="128"/>
    <cellStyle name="Normal 41 2" xfId="129"/>
    <cellStyle name="Normal 41 2 2" xfId="305"/>
    <cellStyle name="Normal 41 3" xfId="304"/>
    <cellStyle name="Normal 42" xfId="130"/>
    <cellStyle name="Normal 42 2" xfId="131"/>
    <cellStyle name="Normal 42 2 2" xfId="307"/>
    <cellStyle name="Normal 42 3" xfId="306"/>
    <cellStyle name="Normal 43" xfId="132"/>
    <cellStyle name="Normal 43 2" xfId="133"/>
    <cellStyle name="Normal 43 2 2" xfId="309"/>
    <cellStyle name="Normal 43 3" xfId="308"/>
    <cellStyle name="Normal 44" xfId="134"/>
    <cellStyle name="Normal 44 2" xfId="135"/>
    <cellStyle name="Normal 44 2 2" xfId="311"/>
    <cellStyle name="Normal 44 3" xfId="310"/>
    <cellStyle name="Normal 45" xfId="136"/>
    <cellStyle name="Normal 45 2" xfId="137"/>
    <cellStyle name="Normal 45 2 2" xfId="313"/>
    <cellStyle name="Normal 45 3" xfId="312"/>
    <cellStyle name="Normal 46" xfId="138"/>
    <cellStyle name="Normal 46 2" xfId="139"/>
    <cellStyle name="Normal 46 2 2" xfId="315"/>
    <cellStyle name="Normal 46 3" xfId="314"/>
    <cellStyle name="Normal 47" xfId="140"/>
    <cellStyle name="Normal 47 2" xfId="141"/>
    <cellStyle name="Normal 47 2 2" xfId="317"/>
    <cellStyle name="Normal 47 3" xfId="316"/>
    <cellStyle name="Normal 48" xfId="142"/>
    <cellStyle name="Normal 48 2" xfId="319"/>
    <cellStyle name="Normal 48 3" xfId="318"/>
    <cellStyle name="Normal 49" xfId="143"/>
    <cellStyle name="Normal 5" xfId="144"/>
    <cellStyle name="Normal 5 2" xfId="145"/>
    <cellStyle name="Normal 5 2 2" xfId="321"/>
    <cellStyle name="Normal 5 3" xfId="320"/>
    <cellStyle name="Normal 50" xfId="146"/>
    <cellStyle name="Normal 50 2" xfId="323"/>
    <cellStyle name="Normal 50 2 2" xfId="324"/>
    <cellStyle name="Normal 50 3" xfId="322"/>
    <cellStyle name="Normal 51" xfId="147"/>
    <cellStyle name="Normal 51 2" xfId="326"/>
    <cellStyle name="Normal 51 3" xfId="325"/>
    <cellStyle name="Normal 54" xfId="169"/>
    <cellStyle name="Normal 6" xfId="148"/>
    <cellStyle name="Normal 6 2" xfId="149"/>
    <cellStyle name="Normal 66" xfId="150"/>
    <cellStyle name="Normal 66 2" xfId="151"/>
    <cellStyle name="Normal 66 2 2" xfId="328"/>
    <cellStyle name="Normal 66 3" xfId="327"/>
    <cellStyle name="Normal 7" xfId="152"/>
    <cellStyle name="Normal 7 2" xfId="329"/>
    <cellStyle name="Normal 8" xfId="153"/>
    <cellStyle name="Normal 8 2" xfId="154"/>
    <cellStyle name="Normal 8 3" xfId="330"/>
    <cellStyle name="Normal 9" xfId="155"/>
    <cellStyle name="Normal 9 2" xfId="156"/>
    <cellStyle name="Normal_Sheet1" xfId="4"/>
    <cellStyle name="Note 2" xfId="331"/>
    <cellStyle name="Output 2" xfId="332"/>
    <cellStyle name="P" xfId="157"/>
    <cellStyle name="Percent 2" xfId="3"/>
    <cellStyle name="Percent 3" xfId="158"/>
    <cellStyle name="Percent 4" xfId="159"/>
    <cellStyle name="Percent 5" xfId="160"/>
    <cellStyle name="Porcentaje" xfId="170" builtinId="5"/>
    <cellStyle name="Porcentaje 2" xfId="161"/>
    <cellStyle name="Porcentaje 2 2" xfId="162"/>
    <cellStyle name="Porcentaje 2 2 2" xfId="334"/>
    <cellStyle name="Porcentaje 2 3" xfId="335"/>
    <cellStyle name="Porcentaje 2 4" xfId="333"/>
    <cellStyle name="Porcentaje 3" xfId="163"/>
    <cellStyle name="Porcentaje 3 2" xfId="164"/>
    <cellStyle name="Porcentaje 3 2 2" xfId="337"/>
    <cellStyle name="Porcentaje 3 3" xfId="336"/>
    <cellStyle name="Porcentaje 4" xfId="165"/>
    <cellStyle name="Porcentaje 4 2" xfId="338"/>
    <cellStyle name="Porcentual 2" xfId="166"/>
    <cellStyle name="Porcentual 2 2" xfId="339"/>
    <cellStyle name="Porcentual 7" xfId="167"/>
    <cellStyle name="Porcentual 9" xfId="168"/>
    <cellStyle name="Title 2" xfId="340"/>
    <cellStyle name="Warning Text 2" xfId="341"/>
  </cellStyles>
  <dxfs count="7">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s>
  <tableStyles count="0" defaultTableStyle="TableStyleMedium2" defaultPivotStyle="PivotStyleLight16"/>
  <colors>
    <mruColors>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externalLink" Target="externalLinks/externalLink4.xml"/><Relationship Id="rId89"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3.xml"/><Relationship Id="rId88" Type="http://schemas.openxmlformats.org/officeDocument/2006/relationships/externalLink" Target="externalLinks/externalLink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externalLink" Target="externalLinks/externalLink1.xml"/><Relationship Id="rId86"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91"/>
  <sheetViews>
    <sheetView tabSelected="1" zoomScaleNormal="100" workbookViewId="0">
      <selection activeCell="A8" sqref="A8"/>
    </sheetView>
  </sheetViews>
  <sheetFormatPr baseColWidth="10" defaultColWidth="0" defaultRowHeight="12.75" customHeight="1" zeroHeight="1"/>
  <cols>
    <col min="1" max="1" width="112.42578125" style="13" customWidth="1"/>
    <col min="2" max="2" width="24.140625" style="13" customWidth="1"/>
    <col min="3" max="3" width="5.42578125" style="13" customWidth="1"/>
    <col min="4" max="256" width="0" style="13" hidden="1"/>
    <col min="257" max="257" width="112.42578125" style="13" hidden="1" customWidth="1"/>
    <col min="258" max="258" width="24.140625" style="13" hidden="1" customWidth="1"/>
    <col min="259" max="259" width="4.28515625" style="13" hidden="1" customWidth="1"/>
    <col min="260" max="512" width="0" style="13" hidden="1"/>
    <col min="513" max="513" width="112.42578125" style="13" hidden="1" customWidth="1"/>
    <col min="514" max="514" width="24.140625" style="13" hidden="1" customWidth="1"/>
    <col min="515" max="515" width="4.28515625" style="13" hidden="1" customWidth="1"/>
    <col min="516" max="768" width="0" style="13" hidden="1"/>
    <col min="769" max="769" width="112.42578125" style="13" hidden="1" customWidth="1"/>
    <col min="770" max="770" width="24.140625" style="13" hidden="1" customWidth="1"/>
    <col min="771" max="771" width="4.28515625" style="13" hidden="1" customWidth="1"/>
    <col min="772" max="1024" width="0" style="13" hidden="1"/>
    <col min="1025" max="1025" width="112.42578125" style="13" hidden="1" customWidth="1"/>
    <col min="1026" max="1026" width="24.140625" style="13" hidden="1" customWidth="1"/>
    <col min="1027" max="1027" width="4.28515625" style="13" hidden="1" customWidth="1"/>
    <col min="1028" max="1280" width="0" style="13" hidden="1"/>
    <col min="1281" max="1281" width="112.42578125" style="13" hidden="1" customWidth="1"/>
    <col min="1282" max="1282" width="24.140625" style="13" hidden="1" customWidth="1"/>
    <col min="1283" max="1283" width="4.28515625" style="13" hidden="1" customWidth="1"/>
    <col min="1284" max="1536" width="0" style="13" hidden="1"/>
    <col min="1537" max="1537" width="112.42578125" style="13" hidden="1" customWidth="1"/>
    <col min="1538" max="1538" width="24.140625" style="13" hidden="1" customWidth="1"/>
    <col min="1539" max="1539" width="4.28515625" style="13" hidden="1" customWidth="1"/>
    <col min="1540" max="1792" width="0" style="13" hidden="1"/>
    <col min="1793" max="1793" width="112.42578125" style="13" hidden="1" customWidth="1"/>
    <col min="1794" max="1794" width="24.140625" style="13" hidden="1" customWidth="1"/>
    <col min="1795" max="1795" width="4.28515625" style="13" hidden="1" customWidth="1"/>
    <col min="1796" max="2048" width="0" style="13" hidden="1"/>
    <col min="2049" max="2049" width="112.42578125" style="13" hidden="1" customWidth="1"/>
    <col min="2050" max="2050" width="24.140625" style="13" hidden="1" customWidth="1"/>
    <col min="2051" max="2051" width="4.28515625" style="13" hidden="1" customWidth="1"/>
    <col min="2052" max="2304" width="0" style="13" hidden="1"/>
    <col min="2305" max="2305" width="112.42578125" style="13" hidden="1" customWidth="1"/>
    <col min="2306" max="2306" width="24.140625" style="13" hidden="1" customWidth="1"/>
    <col min="2307" max="2307" width="4.28515625" style="13" hidden="1" customWidth="1"/>
    <col min="2308" max="2560" width="0" style="13" hidden="1"/>
    <col min="2561" max="2561" width="112.42578125" style="13" hidden="1" customWidth="1"/>
    <col min="2562" max="2562" width="24.140625" style="13" hidden="1" customWidth="1"/>
    <col min="2563" max="2563" width="4.28515625" style="13" hidden="1" customWidth="1"/>
    <col min="2564" max="2816" width="0" style="13" hidden="1"/>
    <col min="2817" max="2817" width="112.42578125" style="13" hidden="1" customWidth="1"/>
    <col min="2818" max="2818" width="24.140625" style="13" hidden="1" customWidth="1"/>
    <col min="2819" max="2819" width="4.28515625" style="13" hidden="1" customWidth="1"/>
    <col min="2820" max="3072" width="0" style="13" hidden="1"/>
    <col min="3073" max="3073" width="112.42578125" style="13" hidden="1" customWidth="1"/>
    <col min="3074" max="3074" width="24.140625" style="13" hidden="1" customWidth="1"/>
    <col min="3075" max="3075" width="4.28515625" style="13" hidden="1" customWidth="1"/>
    <col min="3076" max="3328" width="0" style="13" hidden="1"/>
    <col min="3329" max="3329" width="112.42578125" style="13" hidden="1" customWidth="1"/>
    <col min="3330" max="3330" width="24.140625" style="13" hidden="1" customWidth="1"/>
    <col min="3331" max="3331" width="4.28515625" style="13" hidden="1" customWidth="1"/>
    <col min="3332" max="3584" width="0" style="13" hidden="1"/>
    <col min="3585" max="3585" width="112.42578125" style="13" hidden="1" customWidth="1"/>
    <col min="3586" max="3586" width="24.140625" style="13" hidden="1" customWidth="1"/>
    <col min="3587" max="3587" width="4.28515625" style="13" hidden="1" customWidth="1"/>
    <col min="3588" max="3840" width="0" style="13" hidden="1"/>
    <col min="3841" max="3841" width="112.42578125" style="13" hidden="1" customWidth="1"/>
    <col min="3842" max="3842" width="24.140625" style="13" hidden="1" customWidth="1"/>
    <col min="3843" max="3843" width="4.28515625" style="13" hidden="1" customWidth="1"/>
    <col min="3844" max="4096" width="0" style="13" hidden="1"/>
    <col min="4097" max="4097" width="112.42578125" style="13" hidden="1" customWidth="1"/>
    <col min="4098" max="4098" width="24.140625" style="13" hidden="1" customWidth="1"/>
    <col min="4099" max="4099" width="4.28515625" style="13" hidden="1" customWidth="1"/>
    <col min="4100" max="4352" width="0" style="13" hidden="1"/>
    <col min="4353" max="4353" width="112.42578125" style="13" hidden="1" customWidth="1"/>
    <col min="4354" max="4354" width="24.140625" style="13" hidden="1" customWidth="1"/>
    <col min="4355" max="4355" width="4.28515625" style="13" hidden="1" customWidth="1"/>
    <col min="4356" max="4608" width="0" style="13" hidden="1"/>
    <col min="4609" max="4609" width="112.42578125" style="13" hidden="1" customWidth="1"/>
    <col min="4610" max="4610" width="24.140625" style="13" hidden="1" customWidth="1"/>
    <col min="4611" max="4611" width="4.28515625" style="13" hidden="1" customWidth="1"/>
    <col min="4612" max="4864" width="0" style="13" hidden="1"/>
    <col min="4865" max="4865" width="112.42578125" style="13" hidden="1" customWidth="1"/>
    <col min="4866" max="4866" width="24.140625" style="13" hidden="1" customWidth="1"/>
    <col min="4867" max="4867" width="4.28515625" style="13" hidden="1" customWidth="1"/>
    <col min="4868" max="5120" width="0" style="13" hidden="1"/>
    <col min="5121" max="5121" width="112.42578125" style="13" hidden="1" customWidth="1"/>
    <col min="5122" max="5122" width="24.140625" style="13" hidden="1" customWidth="1"/>
    <col min="5123" max="5123" width="4.28515625" style="13" hidden="1" customWidth="1"/>
    <col min="5124" max="5376" width="0" style="13" hidden="1"/>
    <col min="5377" max="5377" width="112.42578125" style="13" hidden="1" customWidth="1"/>
    <col min="5378" max="5378" width="24.140625" style="13" hidden="1" customWidth="1"/>
    <col min="5379" max="5379" width="4.28515625" style="13" hidden="1" customWidth="1"/>
    <col min="5380" max="5632" width="0" style="13" hidden="1"/>
    <col min="5633" max="5633" width="112.42578125" style="13" hidden="1" customWidth="1"/>
    <col min="5634" max="5634" width="24.140625" style="13" hidden="1" customWidth="1"/>
    <col min="5635" max="5635" width="4.28515625" style="13" hidden="1" customWidth="1"/>
    <col min="5636" max="5888" width="0" style="13" hidden="1"/>
    <col min="5889" max="5889" width="112.42578125" style="13" hidden="1" customWidth="1"/>
    <col min="5890" max="5890" width="24.140625" style="13" hidden="1" customWidth="1"/>
    <col min="5891" max="5891" width="4.28515625" style="13" hidden="1" customWidth="1"/>
    <col min="5892" max="6144" width="0" style="13" hidden="1"/>
    <col min="6145" max="6145" width="112.42578125" style="13" hidden="1" customWidth="1"/>
    <col min="6146" max="6146" width="24.140625" style="13" hidden="1" customWidth="1"/>
    <col min="6147" max="6147" width="4.28515625" style="13" hidden="1" customWidth="1"/>
    <col min="6148" max="6400" width="0" style="13" hidden="1"/>
    <col min="6401" max="6401" width="112.42578125" style="13" hidden="1" customWidth="1"/>
    <col min="6402" max="6402" width="24.140625" style="13" hidden="1" customWidth="1"/>
    <col min="6403" max="6403" width="4.28515625" style="13" hidden="1" customWidth="1"/>
    <col min="6404" max="6656" width="0" style="13" hidden="1"/>
    <col min="6657" max="6657" width="112.42578125" style="13" hidden="1" customWidth="1"/>
    <col min="6658" max="6658" width="24.140625" style="13" hidden="1" customWidth="1"/>
    <col min="6659" max="6659" width="4.28515625" style="13" hidden="1" customWidth="1"/>
    <col min="6660" max="6912" width="0" style="13" hidden="1"/>
    <col min="6913" max="6913" width="112.42578125" style="13" hidden="1" customWidth="1"/>
    <col min="6914" max="6914" width="24.140625" style="13" hidden="1" customWidth="1"/>
    <col min="6915" max="6915" width="4.28515625" style="13" hidden="1" customWidth="1"/>
    <col min="6916" max="7168" width="0" style="13" hidden="1"/>
    <col min="7169" max="7169" width="112.42578125" style="13" hidden="1" customWidth="1"/>
    <col min="7170" max="7170" width="24.140625" style="13" hidden="1" customWidth="1"/>
    <col min="7171" max="7171" width="4.28515625" style="13" hidden="1" customWidth="1"/>
    <col min="7172" max="7424" width="0" style="13" hidden="1"/>
    <col min="7425" max="7425" width="112.42578125" style="13" hidden="1" customWidth="1"/>
    <col min="7426" max="7426" width="24.140625" style="13" hidden="1" customWidth="1"/>
    <col min="7427" max="7427" width="4.28515625" style="13" hidden="1" customWidth="1"/>
    <col min="7428" max="7680" width="0" style="13" hidden="1"/>
    <col min="7681" max="7681" width="112.42578125" style="13" hidden="1" customWidth="1"/>
    <col min="7682" max="7682" width="24.140625" style="13" hidden="1" customWidth="1"/>
    <col min="7683" max="7683" width="4.28515625" style="13" hidden="1" customWidth="1"/>
    <col min="7684" max="7936" width="0" style="13" hidden="1"/>
    <col min="7937" max="7937" width="112.42578125" style="13" hidden="1" customWidth="1"/>
    <col min="7938" max="7938" width="24.140625" style="13" hidden="1" customWidth="1"/>
    <col min="7939" max="7939" width="4.28515625" style="13" hidden="1" customWidth="1"/>
    <col min="7940" max="8192" width="0" style="13" hidden="1"/>
    <col min="8193" max="8193" width="112.42578125" style="13" hidden="1" customWidth="1"/>
    <col min="8194" max="8194" width="24.140625" style="13" hidden="1" customWidth="1"/>
    <col min="8195" max="8195" width="4.28515625" style="13" hidden="1" customWidth="1"/>
    <col min="8196" max="8448" width="0" style="13" hidden="1"/>
    <col min="8449" max="8449" width="112.42578125" style="13" hidden="1" customWidth="1"/>
    <col min="8450" max="8450" width="24.140625" style="13" hidden="1" customWidth="1"/>
    <col min="8451" max="8451" width="4.28515625" style="13" hidden="1" customWidth="1"/>
    <col min="8452" max="8704" width="0" style="13" hidden="1"/>
    <col min="8705" max="8705" width="112.42578125" style="13" hidden="1" customWidth="1"/>
    <col min="8706" max="8706" width="24.140625" style="13" hidden="1" customWidth="1"/>
    <col min="8707" max="8707" width="4.28515625" style="13" hidden="1" customWidth="1"/>
    <col min="8708" max="8960" width="0" style="13" hidden="1"/>
    <col min="8961" max="8961" width="112.42578125" style="13" hidden="1" customWidth="1"/>
    <col min="8962" max="8962" width="24.140625" style="13" hidden="1" customWidth="1"/>
    <col min="8963" max="8963" width="4.28515625" style="13" hidden="1" customWidth="1"/>
    <col min="8964" max="9216" width="0" style="13" hidden="1"/>
    <col min="9217" max="9217" width="112.42578125" style="13" hidden="1" customWidth="1"/>
    <col min="9218" max="9218" width="24.140625" style="13" hidden="1" customWidth="1"/>
    <col min="9219" max="9219" width="4.28515625" style="13" hidden="1" customWidth="1"/>
    <col min="9220" max="9472" width="0" style="13" hidden="1"/>
    <col min="9473" max="9473" width="112.42578125" style="13" hidden="1" customWidth="1"/>
    <col min="9474" max="9474" width="24.140625" style="13" hidden="1" customWidth="1"/>
    <col min="9475" max="9475" width="4.28515625" style="13" hidden="1" customWidth="1"/>
    <col min="9476" max="9728" width="0" style="13" hidden="1"/>
    <col min="9729" max="9729" width="112.42578125" style="13" hidden="1" customWidth="1"/>
    <col min="9730" max="9730" width="24.140625" style="13" hidden="1" customWidth="1"/>
    <col min="9731" max="9731" width="4.28515625" style="13" hidden="1" customWidth="1"/>
    <col min="9732" max="9984" width="0" style="13" hidden="1"/>
    <col min="9985" max="9985" width="112.42578125" style="13" hidden="1" customWidth="1"/>
    <col min="9986" max="9986" width="24.140625" style="13" hidden="1" customWidth="1"/>
    <col min="9987" max="9987" width="4.28515625" style="13" hidden="1" customWidth="1"/>
    <col min="9988" max="10240" width="0" style="13" hidden="1"/>
    <col min="10241" max="10241" width="112.42578125" style="13" hidden="1" customWidth="1"/>
    <col min="10242" max="10242" width="24.140625" style="13" hidden="1" customWidth="1"/>
    <col min="10243" max="10243" width="4.28515625" style="13" hidden="1" customWidth="1"/>
    <col min="10244" max="10496" width="0" style="13" hidden="1"/>
    <col min="10497" max="10497" width="112.42578125" style="13" hidden="1" customWidth="1"/>
    <col min="10498" max="10498" width="24.140625" style="13" hidden="1" customWidth="1"/>
    <col min="10499" max="10499" width="4.28515625" style="13" hidden="1" customWidth="1"/>
    <col min="10500" max="10752" width="0" style="13" hidden="1"/>
    <col min="10753" max="10753" width="112.42578125" style="13" hidden="1" customWidth="1"/>
    <col min="10754" max="10754" width="24.140625" style="13" hidden="1" customWidth="1"/>
    <col min="10755" max="10755" width="4.28515625" style="13" hidden="1" customWidth="1"/>
    <col min="10756" max="11008" width="0" style="13" hidden="1"/>
    <col min="11009" max="11009" width="112.42578125" style="13" hidden="1" customWidth="1"/>
    <col min="11010" max="11010" width="24.140625" style="13" hidden="1" customWidth="1"/>
    <col min="11011" max="11011" width="4.28515625" style="13" hidden="1" customWidth="1"/>
    <col min="11012" max="11264" width="0" style="13" hidden="1"/>
    <col min="11265" max="11265" width="112.42578125" style="13" hidden="1" customWidth="1"/>
    <col min="11266" max="11266" width="24.140625" style="13" hidden="1" customWidth="1"/>
    <col min="11267" max="11267" width="4.28515625" style="13" hidden="1" customWidth="1"/>
    <col min="11268" max="11520" width="0" style="13" hidden="1"/>
    <col min="11521" max="11521" width="112.42578125" style="13" hidden="1" customWidth="1"/>
    <col min="11522" max="11522" width="24.140625" style="13" hidden="1" customWidth="1"/>
    <col min="11523" max="11523" width="4.28515625" style="13" hidden="1" customWidth="1"/>
    <col min="11524" max="11776" width="0" style="13" hidden="1"/>
    <col min="11777" max="11777" width="112.42578125" style="13" hidden="1" customWidth="1"/>
    <col min="11778" max="11778" width="24.140625" style="13" hidden="1" customWidth="1"/>
    <col min="11779" max="11779" width="4.28515625" style="13" hidden="1" customWidth="1"/>
    <col min="11780" max="12032" width="0" style="13" hidden="1"/>
    <col min="12033" max="12033" width="112.42578125" style="13" hidden="1" customWidth="1"/>
    <col min="12034" max="12034" width="24.140625" style="13" hidden="1" customWidth="1"/>
    <col min="12035" max="12035" width="4.28515625" style="13" hidden="1" customWidth="1"/>
    <col min="12036" max="12288" width="0" style="13" hidden="1"/>
    <col min="12289" max="12289" width="112.42578125" style="13" hidden="1" customWidth="1"/>
    <col min="12290" max="12290" width="24.140625" style="13" hidden="1" customWidth="1"/>
    <col min="12291" max="12291" width="4.28515625" style="13" hidden="1" customWidth="1"/>
    <col min="12292" max="12544" width="0" style="13" hidden="1"/>
    <col min="12545" max="12545" width="112.42578125" style="13" hidden="1" customWidth="1"/>
    <col min="12546" max="12546" width="24.140625" style="13" hidden="1" customWidth="1"/>
    <col min="12547" max="12547" width="4.28515625" style="13" hidden="1" customWidth="1"/>
    <col min="12548" max="12800" width="0" style="13" hidden="1"/>
    <col min="12801" max="12801" width="112.42578125" style="13" hidden="1" customWidth="1"/>
    <col min="12802" max="12802" width="24.140625" style="13" hidden="1" customWidth="1"/>
    <col min="12803" max="12803" width="4.28515625" style="13" hidden="1" customWidth="1"/>
    <col min="12804" max="13056" width="0" style="13" hidden="1"/>
    <col min="13057" max="13057" width="112.42578125" style="13" hidden="1" customWidth="1"/>
    <col min="13058" max="13058" width="24.140625" style="13" hidden="1" customWidth="1"/>
    <col min="13059" max="13059" width="4.28515625" style="13" hidden="1" customWidth="1"/>
    <col min="13060" max="13312" width="0" style="13" hidden="1"/>
    <col min="13313" max="13313" width="112.42578125" style="13" hidden="1" customWidth="1"/>
    <col min="13314" max="13314" width="24.140625" style="13" hidden="1" customWidth="1"/>
    <col min="13315" max="13315" width="4.28515625" style="13" hidden="1" customWidth="1"/>
    <col min="13316" max="13568" width="0" style="13" hidden="1"/>
    <col min="13569" max="13569" width="112.42578125" style="13" hidden="1" customWidth="1"/>
    <col min="13570" max="13570" width="24.140625" style="13" hidden="1" customWidth="1"/>
    <col min="13571" max="13571" width="4.28515625" style="13" hidden="1" customWidth="1"/>
    <col min="13572" max="13824" width="0" style="13" hidden="1"/>
    <col min="13825" max="13825" width="112.42578125" style="13" hidden="1" customWidth="1"/>
    <col min="13826" max="13826" width="24.140625" style="13" hidden="1" customWidth="1"/>
    <col min="13827" max="13827" width="4.28515625" style="13" hidden="1" customWidth="1"/>
    <col min="13828" max="14080" width="0" style="13" hidden="1"/>
    <col min="14081" max="14081" width="112.42578125" style="13" hidden="1" customWidth="1"/>
    <col min="14082" max="14082" width="24.140625" style="13" hidden="1" customWidth="1"/>
    <col min="14083" max="14083" width="4.28515625" style="13" hidden="1" customWidth="1"/>
    <col min="14084" max="14336" width="0" style="13" hidden="1"/>
    <col min="14337" max="14337" width="112.42578125" style="13" hidden="1" customWidth="1"/>
    <col min="14338" max="14338" width="24.140625" style="13" hidden="1" customWidth="1"/>
    <col min="14339" max="14339" width="4.28515625" style="13" hidden="1" customWidth="1"/>
    <col min="14340" max="14592" width="0" style="13" hidden="1"/>
    <col min="14593" max="14593" width="112.42578125" style="13" hidden="1" customWidth="1"/>
    <col min="14594" max="14594" width="24.140625" style="13" hidden="1" customWidth="1"/>
    <col min="14595" max="14595" width="4.28515625" style="13" hidden="1" customWidth="1"/>
    <col min="14596" max="14848" width="0" style="13" hidden="1"/>
    <col min="14849" max="14849" width="112.42578125" style="13" hidden="1" customWidth="1"/>
    <col min="14850" max="14850" width="24.140625" style="13" hidden="1" customWidth="1"/>
    <col min="14851" max="14851" width="4.28515625" style="13" hidden="1" customWidth="1"/>
    <col min="14852" max="15104" width="0" style="13" hidden="1"/>
    <col min="15105" max="15105" width="112.42578125" style="13" hidden="1" customWidth="1"/>
    <col min="15106" max="15106" width="24.140625" style="13" hidden="1" customWidth="1"/>
    <col min="15107" max="15107" width="4.28515625" style="13" hidden="1" customWidth="1"/>
    <col min="15108" max="15360" width="0" style="13" hidden="1"/>
    <col min="15361" max="15361" width="112.42578125" style="13" hidden="1" customWidth="1"/>
    <col min="15362" max="15362" width="24.140625" style="13" hidden="1" customWidth="1"/>
    <col min="15363" max="15363" width="4.28515625" style="13" hidden="1" customWidth="1"/>
    <col min="15364" max="15616" width="0" style="13" hidden="1"/>
    <col min="15617" max="15617" width="112.42578125" style="13" hidden="1" customWidth="1"/>
    <col min="15618" max="15618" width="24.140625" style="13" hidden="1" customWidth="1"/>
    <col min="15619" max="15619" width="4.28515625" style="13" hidden="1" customWidth="1"/>
    <col min="15620" max="15872" width="0" style="13" hidden="1"/>
    <col min="15873" max="15873" width="112.42578125" style="13" hidden="1" customWidth="1"/>
    <col min="15874" max="15874" width="24.140625" style="13" hidden="1" customWidth="1"/>
    <col min="15875" max="15875" width="4.28515625" style="13" hidden="1" customWidth="1"/>
    <col min="15876" max="16128" width="0" style="13" hidden="1"/>
    <col min="16129" max="16129" width="112.42578125" style="13" hidden="1" customWidth="1"/>
    <col min="16130" max="16130" width="24.140625" style="13" hidden="1" customWidth="1"/>
    <col min="16131" max="16131" width="4.28515625" style="13" hidden="1" customWidth="1"/>
    <col min="16132" max="16384" width="0" style="13" hidden="1"/>
  </cols>
  <sheetData>
    <row r="1" spans="1:3" ht="22.5">
      <c r="A1" s="1078" t="s">
        <v>974</v>
      </c>
      <c r="B1" s="1078"/>
      <c r="C1" s="1078"/>
    </row>
    <row r="2" spans="1:3" ht="22.5">
      <c r="A2" s="1078" t="s">
        <v>975</v>
      </c>
      <c r="B2" s="1078"/>
      <c r="C2" s="1078"/>
    </row>
    <row r="3" spans="1:3" ht="22.5">
      <c r="A3" s="1078" t="s">
        <v>1445</v>
      </c>
      <c r="B3" s="1078"/>
      <c r="C3" s="1078"/>
    </row>
    <row r="4" spans="1:3" ht="22.5">
      <c r="A4" s="1079" t="s">
        <v>1072</v>
      </c>
      <c r="B4" s="1079"/>
      <c r="C4" s="1079"/>
    </row>
    <row r="5" spans="1:3" ht="12" customHeight="1">
      <c r="A5" s="14"/>
      <c r="B5" s="14"/>
      <c r="C5" s="14"/>
    </row>
    <row r="6" spans="1:3" ht="15" customHeight="1">
      <c r="A6" s="21" t="s">
        <v>975</v>
      </c>
      <c r="B6" s="15"/>
      <c r="C6" s="15"/>
    </row>
    <row r="7" spans="1:3" ht="12.75" customHeight="1">
      <c r="A7" s="16"/>
      <c r="B7" s="16"/>
      <c r="C7" s="16"/>
    </row>
    <row r="8" spans="1:3" ht="18.75" customHeight="1">
      <c r="A8" s="18" t="s">
        <v>1195</v>
      </c>
      <c r="B8" s="322">
        <v>1</v>
      </c>
      <c r="C8" s="323"/>
    </row>
    <row r="9" spans="1:3" ht="18.75" customHeight="1">
      <c r="A9" s="18" t="s">
        <v>978</v>
      </c>
      <c r="B9" s="322">
        <v>2</v>
      </c>
      <c r="C9" s="323"/>
    </row>
    <row r="10" spans="1:3" ht="18.75" customHeight="1">
      <c r="A10" s="18" t="s">
        <v>1206</v>
      </c>
      <c r="B10" s="322">
        <v>3</v>
      </c>
      <c r="C10" s="323"/>
    </row>
    <row r="11" spans="1:3" ht="18.75" customHeight="1">
      <c r="A11" s="18"/>
      <c r="B11" s="19"/>
      <c r="C11" s="16"/>
    </row>
    <row r="12" spans="1:3" ht="15">
      <c r="A12" s="21" t="s">
        <v>0</v>
      </c>
      <c r="B12" s="22"/>
      <c r="C12" s="17"/>
    </row>
    <row r="13" spans="1:3" s="23" customFormat="1" ht="18.75" customHeight="1">
      <c r="A13" s="426" t="s">
        <v>1190</v>
      </c>
      <c r="B13" s="322"/>
      <c r="C13" s="16"/>
    </row>
    <row r="14" spans="1:3" ht="18.75" customHeight="1">
      <c r="A14" s="18" t="s">
        <v>1200</v>
      </c>
      <c r="B14" s="322">
        <v>4</v>
      </c>
      <c r="C14" s="16"/>
    </row>
    <row r="15" spans="1:3" ht="18.75" customHeight="1">
      <c r="A15" s="18" t="s">
        <v>1174</v>
      </c>
      <c r="B15" s="322">
        <v>5</v>
      </c>
      <c r="C15" s="16"/>
    </row>
    <row r="16" spans="1:3" ht="18.75" customHeight="1">
      <c r="A16" s="18" t="s">
        <v>1175</v>
      </c>
      <c r="B16" s="322">
        <v>6</v>
      </c>
      <c r="C16" s="16"/>
    </row>
    <row r="17" spans="1:3" ht="18.75" customHeight="1">
      <c r="A17" s="428" t="s">
        <v>1192</v>
      </c>
      <c r="B17" s="19"/>
      <c r="C17" s="16"/>
    </row>
    <row r="18" spans="1:3" ht="18.75" customHeight="1">
      <c r="A18" s="18" t="s">
        <v>1212</v>
      </c>
      <c r="B18" s="322">
        <v>7</v>
      </c>
      <c r="C18" s="16"/>
    </row>
    <row r="19" spans="1:3" ht="18.75" customHeight="1">
      <c r="A19" s="18" t="s">
        <v>1213</v>
      </c>
      <c r="B19" s="322">
        <v>8</v>
      </c>
      <c r="C19" s="16"/>
    </row>
    <row r="20" spans="1:3" ht="18.75" customHeight="1">
      <c r="A20" s="18" t="s">
        <v>1214</v>
      </c>
      <c r="B20" s="322">
        <v>9</v>
      </c>
      <c r="C20" s="16"/>
    </row>
    <row r="21" spans="1:3" ht="18.75" customHeight="1">
      <c r="A21" s="18" t="s">
        <v>1215</v>
      </c>
      <c r="B21" s="322">
        <v>10</v>
      </c>
      <c r="C21" s="16"/>
    </row>
    <row r="22" spans="1:3" ht="18.75" customHeight="1">
      <c r="A22" s="18" t="s">
        <v>1216</v>
      </c>
      <c r="B22" s="322">
        <v>11</v>
      </c>
      <c r="C22" s="16"/>
    </row>
    <row r="23" spans="1:3" ht="18.75" customHeight="1">
      <c r="A23" s="18" t="s">
        <v>1217</v>
      </c>
      <c r="B23" s="322">
        <v>12</v>
      </c>
      <c r="C23" s="16"/>
    </row>
    <row r="24" spans="1:3" ht="18.75" customHeight="1">
      <c r="A24" s="18" t="s">
        <v>1218</v>
      </c>
      <c r="B24" s="322">
        <v>13</v>
      </c>
      <c r="C24" s="16"/>
    </row>
    <row r="25" spans="1:3" ht="18.75" customHeight="1">
      <c r="A25" s="18" t="s">
        <v>1219</v>
      </c>
      <c r="B25" s="322">
        <v>14</v>
      </c>
      <c r="C25" s="16"/>
    </row>
    <row r="26" spans="1:3" ht="18.75" customHeight="1">
      <c r="A26" s="18" t="s">
        <v>1220</v>
      </c>
      <c r="B26" s="322">
        <v>15</v>
      </c>
      <c r="C26" s="16"/>
    </row>
    <row r="27" spans="1:3" ht="18.75" customHeight="1">
      <c r="A27" s="18" t="s">
        <v>1221</v>
      </c>
      <c r="B27" s="322">
        <v>16</v>
      </c>
      <c r="C27" s="16"/>
    </row>
    <row r="28" spans="1:3" ht="18.75" customHeight="1">
      <c r="A28" s="18" t="s">
        <v>1222</v>
      </c>
      <c r="B28" s="322">
        <v>17</v>
      </c>
      <c r="C28" s="16"/>
    </row>
    <row r="29" spans="1:3" ht="18.75" customHeight="1">
      <c r="A29" s="18" t="s">
        <v>1223</v>
      </c>
      <c r="B29" s="322">
        <v>18</v>
      </c>
      <c r="C29" s="16"/>
    </row>
    <row r="30" spans="1:3" ht="18.75" customHeight="1">
      <c r="A30" s="18" t="s">
        <v>1224</v>
      </c>
      <c r="B30" s="322">
        <v>19</v>
      </c>
      <c r="C30" s="16"/>
    </row>
    <row r="31" spans="1:3" ht="18.75" customHeight="1">
      <c r="A31" s="18" t="s">
        <v>1225</v>
      </c>
      <c r="B31" s="322">
        <v>20</v>
      </c>
      <c r="C31" s="16"/>
    </row>
    <row r="32" spans="1:3" ht="18.75" customHeight="1">
      <c r="A32" s="18" t="s">
        <v>1179</v>
      </c>
      <c r="B32" s="322">
        <v>21</v>
      </c>
      <c r="C32" s="16"/>
    </row>
    <row r="33" spans="1:3" ht="18.75" customHeight="1">
      <c r="A33" s="18" t="s">
        <v>1202</v>
      </c>
      <c r="B33" s="322">
        <v>22</v>
      </c>
      <c r="C33" s="16"/>
    </row>
    <row r="34" spans="1:3" ht="18.75" customHeight="1">
      <c r="A34" s="18" t="s">
        <v>1193</v>
      </c>
      <c r="B34" s="322">
        <v>23</v>
      </c>
      <c r="C34" s="16"/>
    </row>
    <row r="35" spans="1:3" ht="18.75" customHeight="1">
      <c r="A35" s="18" t="s">
        <v>1180</v>
      </c>
      <c r="B35" s="322">
        <v>24</v>
      </c>
      <c r="C35" s="16"/>
    </row>
    <row r="36" spans="1:3" ht="18.75" customHeight="1">
      <c r="A36" s="18"/>
      <c r="B36" s="322"/>
      <c r="C36" s="16"/>
    </row>
    <row r="37" spans="1:3" ht="18.75" customHeight="1">
      <c r="A37" s="426" t="s">
        <v>1194</v>
      </c>
      <c r="B37" s="322"/>
      <c r="C37" s="16"/>
    </row>
    <row r="38" spans="1:3" ht="18.75" customHeight="1">
      <c r="A38" s="18" t="s">
        <v>1195</v>
      </c>
      <c r="B38" s="322">
        <v>25</v>
      </c>
      <c r="C38" s="16"/>
    </row>
    <row r="39" spans="1:3" ht="18.75" customHeight="1">
      <c r="A39" s="18" t="s">
        <v>1191</v>
      </c>
      <c r="B39" s="322">
        <v>26</v>
      </c>
      <c r="C39" s="16"/>
    </row>
    <row r="40" spans="1:3" ht="18.75" customHeight="1">
      <c r="A40" s="18" t="s">
        <v>1175</v>
      </c>
      <c r="B40" s="322">
        <v>27</v>
      </c>
      <c r="C40" s="16"/>
    </row>
    <row r="41" spans="1:3" ht="18.75" customHeight="1">
      <c r="A41" s="428" t="s">
        <v>1196</v>
      </c>
      <c r="B41" s="322"/>
      <c r="C41" s="16"/>
    </row>
    <row r="42" spans="1:3" ht="18.75" customHeight="1">
      <c r="A42" s="18" t="s">
        <v>1226</v>
      </c>
      <c r="B42" s="322">
        <v>29</v>
      </c>
      <c r="C42" s="16"/>
    </row>
    <row r="43" spans="1:3" ht="18.75" customHeight="1">
      <c r="A43" s="18" t="s">
        <v>1227</v>
      </c>
      <c r="B43" s="322">
        <v>30</v>
      </c>
      <c r="C43" s="16"/>
    </row>
    <row r="44" spans="1:3" ht="18.75" customHeight="1">
      <c r="A44" s="18" t="s">
        <v>1179</v>
      </c>
      <c r="B44" s="322">
        <v>31</v>
      </c>
      <c r="C44" s="16"/>
    </row>
    <row r="45" spans="1:3" ht="18.75" customHeight="1">
      <c r="A45" s="18" t="s">
        <v>1202</v>
      </c>
      <c r="B45" s="322">
        <v>32</v>
      </c>
      <c r="C45" s="16"/>
    </row>
    <row r="46" spans="1:3" ht="18.75" customHeight="1">
      <c r="A46" s="18" t="s">
        <v>1193</v>
      </c>
      <c r="B46" s="322">
        <v>33</v>
      </c>
      <c r="C46" s="16"/>
    </row>
    <row r="47" spans="1:3" ht="18.75" customHeight="1">
      <c r="A47" s="18" t="s">
        <v>1180</v>
      </c>
      <c r="B47" s="322">
        <v>34</v>
      </c>
      <c r="C47" s="16"/>
    </row>
    <row r="48" spans="1:3" ht="12" customHeight="1">
      <c r="A48" s="18"/>
      <c r="B48" s="322"/>
      <c r="C48" s="16"/>
    </row>
    <row r="49" spans="1:3" ht="18.75" customHeight="1">
      <c r="A49" s="18" t="s">
        <v>1197</v>
      </c>
      <c r="B49" s="322">
        <v>35</v>
      </c>
      <c r="C49" s="16"/>
    </row>
    <row r="50" spans="1:3" ht="18.75" customHeight="1">
      <c r="A50" s="18" t="s">
        <v>1198</v>
      </c>
      <c r="B50" s="322">
        <v>36</v>
      </c>
      <c r="C50" s="16"/>
    </row>
    <row r="51" spans="1:3" ht="18.75" customHeight="1">
      <c r="A51" s="18" t="s">
        <v>1199</v>
      </c>
      <c r="B51" s="322">
        <v>37</v>
      </c>
      <c r="C51" s="16"/>
    </row>
    <row r="52" spans="1:3" ht="18.75" customHeight="1">
      <c r="A52" s="21" t="s">
        <v>977</v>
      </c>
      <c r="B52" s="22"/>
      <c r="C52" s="17"/>
    </row>
    <row r="53" spans="1:3" s="23" customFormat="1" ht="18.75" customHeight="1">
      <c r="A53" s="426" t="s">
        <v>1262</v>
      </c>
      <c r="B53" s="322"/>
      <c r="C53" s="16"/>
    </row>
    <row r="54" spans="1:3" ht="18.75" customHeight="1">
      <c r="A54" s="18" t="s">
        <v>1173</v>
      </c>
      <c r="B54" s="322">
        <v>38</v>
      </c>
      <c r="C54" s="16"/>
    </row>
    <row r="55" spans="1:3" ht="18.75" customHeight="1">
      <c r="A55" s="18" t="s">
        <v>1174</v>
      </c>
      <c r="B55" s="322">
        <v>39</v>
      </c>
      <c r="C55" s="16"/>
    </row>
    <row r="56" spans="1:3" ht="18.75" customHeight="1">
      <c r="A56" s="18" t="s">
        <v>1175</v>
      </c>
      <c r="B56" s="322">
        <v>40</v>
      </c>
      <c r="C56" s="16"/>
    </row>
    <row r="57" spans="1:3" ht="18.75" customHeight="1">
      <c r="A57" s="18" t="s">
        <v>1176</v>
      </c>
      <c r="B57" s="322">
        <v>41</v>
      </c>
      <c r="C57" s="16"/>
    </row>
    <row r="58" spans="1:3" ht="18.75" customHeight="1">
      <c r="A58" s="18" t="s">
        <v>1177</v>
      </c>
      <c r="B58" s="377" t="s">
        <v>1208</v>
      </c>
      <c r="C58" s="16"/>
    </row>
    <row r="59" spans="1:3" ht="18.75" customHeight="1">
      <c r="A59" s="18" t="s">
        <v>1178</v>
      </c>
      <c r="B59" s="377" t="s">
        <v>1209</v>
      </c>
      <c r="C59" s="16"/>
    </row>
    <row r="60" spans="1:3" ht="18.75" customHeight="1">
      <c r="A60" s="18" t="s">
        <v>1179</v>
      </c>
      <c r="B60" s="322">
        <v>43</v>
      </c>
      <c r="C60" s="16"/>
    </row>
    <row r="61" spans="1:3" ht="18.75" customHeight="1">
      <c r="A61" s="18" t="s">
        <v>1202</v>
      </c>
      <c r="B61" s="322">
        <v>44</v>
      </c>
      <c r="C61" s="16"/>
    </row>
    <row r="62" spans="1:3" ht="18.75" customHeight="1">
      <c r="A62" s="18" t="s">
        <v>1180</v>
      </c>
      <c r="B62" s="322">
        <v>45</v>
      </c>
      <c r="C62" s="16"/>
    </row>
    <row r="63" spans="1:3" s="23" customFormat="1" ht="18.75" customHeight="1">
      <c r="A63" s="426" t="s">
        <v>1181</v>
      </c>
      <c r="B63" s="322"/>
      <c r="C63" s="16"/>
    </row>
    <row r="64" spans="1:3" ht="18.75" customHeight="1">
      <c r="A64" s="18" t="s">
        <v>1182</v>
      </c>
      <c r="B64" s="322">
        <v>46</v>
      </c>
      <c r="C64" s="16"/>
    </row>
    <row r="65" spans="1:3" ht="18.75" customHeight="1">
      <c r="A65" s="18" t="s">
        <v>1183</v>
      </c>
      <c r="B65" s="322">
        <v>47</v>
      </c>
      <c r="C65" s="16"/>
    </row>
    <row r="66" spans="1:3" ht="18.75" customHeight="1">
      <c r="A66" s="18" t="s">
        <v>1184</v>
      </c>
      <c r="B66" s="322">
        <v>48</v>
      </c>
      <c r="C66" s="16"/>
    </row>
    <row r="67" spans="1:3" ht="18.75" customHeight="1">
      <c r="A67" s="18" t="s">
        <v>1185</v>
      </c>
      <c r="B67" s="322">
        <v>49</v>
      </c>
      <c r="C67" s="16"/>
    </row>
    <row r="68" spans="1:3" ht="18.75" customHeight="1">
      <c r="A68" s="18" t="s">
        <v>1186</v>
      </c>
      <c r="B68" s="377" t="s">
        <v>1119</v>
      </c>
      <c r="C68" s="16"/>
    </row>
    <row r="69" spans="1:3" ht="18.75" customHeight="1">
      <c r="A69" s="18" t="s">
        <v>1187</v>
      </c>
      <c r="B69" s="377" t="s">
        <v>1120</v>
      </c>
      <c r="C69" s="16"/>
    </row>
    <row r="70" spans="1:3" ht="18.75" customHeight="1">
      <c r="A70" s="18" t="s">
        <v>1188</v>
      </c>
      <c r="B70" s="377" t="s">
        <v>1089</v>
      </c>
      <c r="C70" s="16"/>
    </row>
    <row r="71" spans="1:3" ht="18.75" customHeight="1">
      <c r="A71" s="18" t="s">
        <v>1188</v>
      </c>
      <c r="B71" s="377" t="s">
        <v>1090</v>
      </c>
      <c r="C71" s="16"/>
    </row>
    <row r="72" spans="1:3" ht="18.75" customHeight="1">
      <c r="A72" s="18" t="s">
        <v>1203</v>
      </c>
      <c r="B72" s="377" t="s">
        <v>1210</v>
      </c>
      <c r="C72" s="16"/>
    </row>
    <row r="73" spans="1:3" ht="18.75" customHeight="1">
      <c r="A73" s="18" t="s">
        <v>1204</v>
      </c>
      <c r="B73" s="377" t="s">
        <v>1211</v>
      </c>
      <c r="C73" s="16"/>
    </row>
    <row r="74" spans="1:3" ht="18.75" customHeight="1">
      <c r="A74" s="18" t="s">
        <v>1189</v>
      </c>
      <c r="B74" s="322">
        <v>53</v>
      </c>
      <c r="C74" s="16"/>
    </row>
    <row r="75" spans="1:3" ht="9.75" customHeight="1">
      <c r="A75" s="18"/>
      <c r="B75" s="322"/>
      <c r="C75" s="16"/>
    </row>
    <row r="76" spans="1:3" ht="9.75" customHeight="1">
      <c r="A76" s="18"/>
      <c r="B76" s="322"/>
      <c r="C76" s="16"/>
    </row>
    <row r="77" spans="1:3" ht="18.75" customHeight="1">
      <c r="A77" s="18" t="s">
        <v>1205</v>
      </c>
      <c r="B77" s="322">
        <v>54</v>
      </c>
      <c r="C77" s="16"/>
    </row>
    <row r="78" spans="1:3" ht="9.75" customHeight="1">
      <c r="A78" s="18"/>
      <c r="B78" s="322"/>
      <c r="C78" s="16"/>
    </row>
    <row r="79" spans="1:3" s="23" customFormat="1" ht="18.75" customHeight="1">
      <c r="A79" s="426" t="s">
        <v>1309</v>
      </c>
      <c r="B79" s="322"/>
      <c r="C79" s="16"/>
    </row>
    <row r="80" spans="1:3" ht="18.75" customHeight="1">
      <c r="A80" s="18" t="s">
        <v>1182</v>
      </c>
      <c r="B80" s="322">
        <v>55</v>
      </c>
      <c r="C80" s="16"/>
    </row>
    <row r="81" spans="1:3" ht="18.75" customHeight="1">
      <c r="A81" s="18" t="s">
        <v>1183</v>
      </c>
      <c r="B81" s="322">
        <v>56</v>
      </c>
      <c r="C81" s="16"/>
    </row>
    <row r="82" spans="1:3" ht="18.75" customHeight="1">
      <c r="A82" s="18" t="s">
        <v>1184</v>
      </c>
      <c r="B82" s="322">
        <v>57</v>
      </c>
      <c r="C82" s="16"/>
    </row>
    <row r="83" spans="1:3" ht="18.75" customHeight="1">
      <c r="A83" s="18" t="s">
        <v>1202</v>
      </c>
      <c r="B83" s="322">
        <v>58</v>
      </c>
      <c r="C83" s="16"/>
    </row>
    <row r="84" spans="1:3" ht="18.75" customHeight="1">
      <c r="A84" s="18" t="s">
        <v>1188</v>
      </c>
      <c r="B84" s="505">
        <v>59</v>
      </c>
      <c r="C84" s="16"/>
    </row>
    <row r="85" spans="1:3" ht="14.25">
      <c r="A85" s="18"/>
      <c r="B85" s="322"/>
      <c r="C85" s="16"/>
    </row>
    <row r="86" spans="1:3" s="23" customFormat="1" ht="18.75" customHeight="1">
      <c r="A86" s="426" t="s">
        <v>1271</v>
      </c>
      <c r="B86" s="322"/>
      <c r="C86" s="16"/>
    </row>
    <row r="87" spans="1:3" ht="18.75" customHeight="1">
      <c r="A87" s="18" t="s">
        <v>1182</v>
      </c>
      <c r="B87" s="322">
        <v>60</v>
      </c>
      <c r="C87" s="16"/>
    </row>
    <row r="88" spans="1:3" ht="18.75" customHeight="1">
      <c r="A88" s="18" t="s">
        <v>1183</v>
      </c>
      <c r="B88" s="322">
        <v>61</v>
      </c>
      <c r="C88" s="16"/>
    </row>
    <row r="89" spans="1:3" ht="18.75" customHeight="1">
      <c r="A89" s="18" t="s">
        <v>1184</v>
      </c>
      <c r="B89" s="322">
        <v>62</v>
      </c>
      <c r="C89" s="16"/>
    </row>
    <row r="90" spans="1:3" ht="18.75" customHeight="1">
      <c r="A90" s="18" t="s">
        <v>1188</v>
      </c>
      <c r="B90" s="322">
        <v>63</v>
      </c>
      <c r="C90" s="16"/>
    </row>
    <row r="91" spans="1:3" ht="18.75" customHeight="1">
      <c r="A91" s="18" t="s">
        <v>1202</v>
      </c>
      <c r="B91" s="322">
        <v>64</v>
      </c>
      <c r="C91" s="16"/>
    </row>
    <row r="92" spans="1:3" ht="18.75" customHeight="1">
      <c r="A92" s="18" t="s">
        <v>1189</v>
      </c>
      <c r="B92" s="322">
        <v>65</v>
      </c>
      <c r="C92" s="16"/>
    </row>
    <row r="93" spans="1:3" ht="18.75" customHeight="1">
      <c r="A93" s="18"/>
      <c r="B93" s="322"/>
      <c r="C93" s="16"/>
    </row>
    <row r="94" spans="1:3" s="23" customFormat="1" ht="18.75" customHeight="1">
      <c r="A94" s="426" t="s">
        <v>1345</v>
      </c>
      <c r="B94" s="322"/>
      <c r="C94" s="16"/>
    </row>
    <row r="95" spans="1:3" ht="18.75" customHeight="1">
      <c r="A95" s="18" t="s">
        <v>1171</v>
      </c>
      <c r="B95" s="322">
        <v>66</v>
      </c>
      <c r="C95" s="16"/>
    </row>
    <row r="96" spans="1:3" ht="18.75" customHeight="1">
      <c r="A96" s="18" t="s">
        <v>1172</v>
      </c>
      <c r="B96" s="322">
        <v>67</v>
      </c>
      <c r="C96" s="16"/>
    </row>
    <row r="97" spans="1:3" ht="18.75" customHeight="1">
      <c r="A97" s="18" t="s">
        <v>1330</v>
      </c>
      <c r="B97" s="322">
        <v>68</v>
      </c>
      <c r="C97" s="16"/>
    </row>
    <row r="98" spans="1:3" ht="18.75" customHeight="1">
      <c r="A98" s="18" t="s">
        <v>1331</v>
      </c>
      <c r="B98" s="322">
        <v>69</v>
      </c>
      <c r="C98" s="16"/>
    </row>
    <row r="99" spans="1:3" ht="18.75" customHeight="1">
      <c r="A99" s="18" t="s">
        <v>1332</v>
      </c>
      <c r="B99" s="322">
        <v>70</v>
      </c>
      <c r="C99" s="16"/>
    </row>
    <row r="100" spans="1:3" ht="18.75" customHeight="1">
      <c r="A100" s="18" t="s">
        <v>1333</v>
      </c>
      <c r="B100" s="322">
        <v>71</v>
      </c>
      <c r="C100" s="16"/>
    </row>
    <row r="101" spans="1:3" ht="18.75" customHeight="1">
      <c r="A101" s="18"/>
      <c r="B101" s="322"/>
      <c r="C101" s="16"/>
    </row>
    <row r="102" spans="1:3" ht="18.75" customHeight="1">
      <c r="A102" s="526" t="s">
        <v>1354</v>
      </c>
      <c r="B102" s="22"/>
      <c r="C102" s="17"/>
    </row>
    <row r="103" spans="1:3" ht="18" customHeight="1">
      <c r="A103" s="18"/>
      <c r="B103" s="322"/>
      <c r="C103" s="323"/>
    </row>
    <row r="104" spans="1:3" ht="18" customHeight="1">
      <c r="A104" s="18" t="s">
        <v>1272</v>
      </c>
      <c r="B104" s="322">
        <v>72</v>
      </c>
      <c r="C104" s="16"/>
    </row>
    <row r="105" spans="1:3" ht="18" customHeight="1">
      <c r="A105" s="18" t="s">
        <v>1273</v>
      </c>
      <c r="B105" s="322">
        <v>73</v>
      </c>
      <c r="C105" s="16"/>
    </row>
    <row r="106" spans="1:3" ht="18" customHeight="1">
      <c r="A106" s="18" t="s">
        <v>1274</v>
      </c>
      <c r="B106" s="322">
        <v>74</v>
      </c>
      <c r="C106" s="16"/>
    </row>
    <row r="107" spans="1:3" ht="18" customHeight="1">
      <c r="A107" s="321"/>
      <c r="B107" s="322"/>
      <c r="C107" s="16"/>
    </row>
    <row r="108" spans="1:3" ht="15">
      <c r="A108" s="526" t="s">
        <v>976</v>
      </c>
      <c r="B108" s="17"/>
      <c r="C108" s="17"/>
    </row>
    <row r="109" spans="1:3" ht="14.25">
      <c r="A109" s="18" t="s">
        <v>1162</v>
      </c>
      <c r="B109" s="19">
        <v>75</v>
      </c>
      <c r="C109" s="16"/>
    </row>
    <row r="110" spans="1:3" ht="14.25">
      <c r="A110" s="20"/>
      <c r="B110" s="19"/>
      <c r="C110" s="16"/>
    </row>
    <row r="111" spans="1:3" ht="18.75" customHeight="1">
      <c r="A111" s="24" t="s">
        <v>1207</v>
      </c>
      <c r="B111" s="19"/>
      <c r="C111" s="16"/>
    </row>
    <row r="112" spans="1:3">
      <c r="A112" s="427"/>
    </row>
    <row r="113" ht="12.75" hidden="1" customHeight="1"/>
    <row r="114" ht="12.75"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customHeight="1"/>
    <row r="127" ht="2.1" customHeight="1"/>
    <row r="128"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customHeight="1"/>
    <row r="142" ht="2.1" customHeight="1"/>
    <row r="143" ht="2.1" customHeight="1"/>
    <row r="144" ht="2.1" customHeight="1"/>
    <row r="145" ht="2.1" hidden="1" customHeight="1"/>
    <row r="146" ht="12.75" hidden="1" customHeight="1"/>
    <row r="147" ht="2.25" customHeight="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spans="1:3" ht="12.75" hidden="1" customHeight="1"/>
    <row r="162" spans="1:3" ht="12.75" hidden="1" customHeight="1"/>
    <row r="163" spans="1:3" ht="12.75" hidden="1" customHeight="1"/>
    <row r="164" spans="1:3" ht="12.75" hidden="1" customHeight="1"/>
    <row r="165" spans="1:3" ht="12.75" hidden="1" customHeight="1"/>
    <row r="166" spans="1:3" ht="12.75" hidden="1" customHeight="1"/>
    <row r="167" spans="1:3" ht="12.75" hidden="1" customHeight="1"/>
    <row r="168" spans="1:3" ht="12.75" customHeight="1"/>
    <row r="169" spans="1:3" ht="12.75" customHeight="1"/>
    <row r="170" spans="1:3" ht="2.1" customHeight="1">
      <c r="A170" s="533"/>
      <c r="B170" s="533"/>
      <c r="C170" s="533"/>
    </row>
    <row r="171" spans="1:3" ht="2.1" customHeight="1">
      <c r="A171" s="533"/>
      <c r="B171" s="533"/>
      <c r="C171" s="533"/>
    </row>
    <row r="172" spans="1:3" ht="2.1" customHeight="1"/>
    <row r="173" spans="1:3" ht="2.1" customHeight="1"/>
    <row r="174" spans="1:3" ht="2.1" customHeight="1"/>
    <row r="175" spans="1:3" ht="2.1" customHeight="1"/>
    <row r="176" spans="1:3" ht="2.1" customHeight="1"/>
    <row r="177" ht="2.1" customHeight="1"/>
    <row r="178" ht="2.1"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49" location="'35'!A1" display="Evolución de cartera y contingente del sistema bancario"/>
    <hyperlink ref="A50" location="'36'!A1" display="Evolución de obligaciones con el público del sistema bancario"/>
    <hyperlink ref="A34" location="'23'!A1" display="Depósitos del público por moneda"/>
    <hyperlink ref="A35" location="'24'!A1" display="Estratificación de depósitos"/>
    <hyperlink ref="A51" location="'37'!A1" display="Encaje legal del sistema bancario"/>
    <hyperlink ref="A55" location="'39'!A1" display="Estado de situación patrimonial por entidad"/>
    <hyperlink ref="A57" location="'41'!A1" display="Estados financieros, evolutivo"/>
    <hyperlink ref="A58" location="'42-1'!A1" display="Indicadores  financieros, evolutivo "/>
    <hyperlink ref="A59" location="'42-2'!A1" display="Indicadores  financieros, evolutivo"/>
    <hyperlink ref="A60" location="'43'!A1" display="Ponderación de activos y suficiencia patrimonial"/>
    <hyperlink ref="A61" location="'44'!A1" display="Calificación de cartera y contingente"/>
    <hyperlink ref="A62" location="'45'!A1" display="Estratificación de depósitos"/>
    <hyperlink ref="A77" location="'54'!A1" display="Encaje legal sistema no bancario  "/>
    <hyperlink ref="A65" location="'47'!A1" display="Estados financieros por entidad "/>
    <hyperlink ref="A70" location="'51-1'!A1" display="Ponderación de activos y suficiencia patrimonial "/>
    <hyperlink ref="A71" location="'51-2'!A1" display="Ponderación de activos y suficiencia patrimonial "/>
    <hyperlink ref="A72" location="'52-1'!A1" display="Calificación de cartera y contingente A "/>
    <hyperlink ref="A73" location="'52-2'!A1" display="Calificación de cartera y contingente B"/>
    <hyperlink ref="A74" location="'53'!A1" display="Estratificación de depósitos "/>
    <hyperlink ref="A95" location="'66'!A1" display="Estados financieros Empresas de Arrendamiento Financiero"/>
    <hyperlink ref="A87" location="'60'!A1" display="Estados financieros por moneda"/>
    <hyperlink ref="A104" location="'72'!A1" display="Ranking de depósitos"/>
    <hyperlink ref="A105" location="'73'!A1" display="Ranking de cartera  de créditos"/>
    <hyperlink ref="A106" location="'74'!A1" display="Ranking de contingente"/>
    <hyperlink ref="A111" location="Abreviaturas!A1" display="Abreviaturas"/>
    <hyperlink ref="A28" location="'17'!A1" display="          - Banco para el Fomento a Iniciativas Económicas S.A."/>
    <hyperlink ref="A56" location="'40'!A1" display="Indicadores financieros por entidad"/>
    <hyperlink ref="A66" location="'48'!A1" display="Indicadores financieros por entidad "/>
    <hyperlink ref="A67" location="'49'!A1" display="Estados financieros, evolutivo por Sistema"/>
    <hyperlink ref="A68" location="'50-1'!A1" display="Indicadores  financieros, evolutivo por Sistema"/>
    <hyperlink ref="A69" location="'50-2'!A1" display="Indicadores  financieros, evolutivo por Sistema "/>
    <hyperlink ref="A54" location="'38'!A1" display="Estado de situación patrimonial por moneda"/>
    <hyperlink ref="A64" location="'46'!A1" display="Estados financieros por moneda"/>
    <hyperlink ref="A29" location="'18'!A1" display="          - Banco Fortaleza S.A."/>
    <hyperlink ref="A38" location="'25'!A1" display="Estados financieros por denominación monetaria"/>
    <hyperlink ref="A39" location="'26'!A1" display="Estados financieros por entidad"/>
    <hyperlink ref="A40" location="'27'!A1" display="Indicadores financieros por entidad"/>
    <hyperlink ref="A31" location="'20'!A1" display="          - Banco Prodem S.A."/>
    <hyperlink ref="A46" location="'33'!A1" display="Depósitos del público por moneda"/>
    <hyperlink ref="A47" location="'34'!A1" display="Estratificación de depósitos"/>
    <hyperlink ref="A14" location="'4'!A1" display="Estado de situación patrimonial según denominación monetaria"/>
    <hyperlink ref="A42" location="'29'!A1" display="          - Banco PYME De La Comunidad S.A."/>
    <hyperlink ref="A43" location="'30'!A1" display="          - Banco PYME Ecofuturo S.A."/>
    <hyperlink ref="A44" location="'31'!A1" display="Ponderación de activos y suficiencia patrimonial"/>
    <hyperlink ref="A45" location="'32'!A1" display="Calificación de cartera y contingente"/>
    <hyperlink ref="A109" location="'75'!A1" display="Estados financieros "/>
    <hyperlink ref="A10" location="'3'!A1" display="Cartera de créditos por departamento"/>
    <hyperlink ref="A9" location="'2'!A1" display="Depósitos del público por departamento"/>
    <hyperlink ref="A8" location="'1'!A1" display="Estados financieros por denominación monetaria"/>
    <hyperlink ref="A81" location="'56'!A1" display="Estados financieros por entidad "/>
    <hyperlink ref="A80" location="'55'!A1" display="Estados financieros por moneda"/>
    <hyperlink ref="A83" location="'58'!A1" display="Calificación de cartera y contingente"/>
    <hyperlink ref="A84" location="'59'!A1" display="Ponderación de activos y suficiencia patrimonial "/>
    <hyperlink ref="A96:A98" location="'60'!A1" display="Estados financieros Bancos de Desarrollo Productivo"/>
    <hyperlink ref="A99:A100" location="'60'!A1" display="Estados financieros Bancos de Desarrollo Productivo"/>
    <hyperlink ref="A96" location="'67'!A1" display="Estados financieros Almacenes Generales de Depósito"/>
    <hyperlink ref="A97" location="'68'!A1" display="Estados financieros Cámaras de compensación y liquidación"/>
    <hyperlink ref="A98" location="'69'!A1" display="Estados financieros Burós de información"/>
    <hyperlink ref="A99" location="'70'!A1" display="Estados financieros Empresas de pago móvil"/>
    <hyperlink ref="A100" location="'71'!A1" display="Estados financieros Empresas de transporte de material monetario y valores"/>
    <hyperlink ref="A82" location="'57'!A1" display="Indicadores financieros por entidad "/>
    <hyperlink ref="A88" location="'61'!A1" display="Estados financieros por entidad "/>
    <hyperlink ref="A89" location="'62'!A1" display="Indicadores financieros por entidad "/>
    <hyperlink ref="A90" location="'63'!A1" display="Ponderación de activos y suficiencia patrimonial "/>
    <hyperlink ref="A91" location="'64'!A1" display="Calificación de cartera y contingente"/>
    <hyperlink ref="A92" location="'65'!A1" display="Estratificación de depósitos "/>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6"/>
  <sheetViews>
    <sheetView showGridLines="0" zoomScaleNormal="100" workbookViewId="0">
      <selection sqref="A1:F1"/>
    </sheetView>
  </sheetViews>
  <sheetFormatPr baseColWidth="10" defaultColWidth="11.42578125" defaultRowHeight="15"/>
  <cols>
    <col min="1" max="1" width="90.140625" style="542" bestFit="1" customWidth="1"/>
    <col min="2" max="6" width="12.5703125" style="56" customWidth="1"/>
    <col min="7" max="7" width="1.85546875" style="535" customWidth="1"/>
    <col min="8" max="8" width="9.140625" style="531" customWidth="1"/>
    <col min="9" max="9" width="10.7109375" style="531" bestFit="1" customWidth="1"/>
    <col min="10" max="256" width="11.42578125" style="531"/>
    <col min="257" max="257" width="57.5703125" style="531" customWidth="1"/>
    <col min="258" max="262" width="12.5703125" style="531" customWidth="1"/>
    <col min="263" max="263" width="1.85546875" style="531" customWidth="1"/>
    <col min="264" max="264" width="9.140625" style="531" customWidth="1"/>
    <col min="265" max="265" width="10.7109375" style="531" bestFit="1" customWidth="1"/>
    <col min="266" max="512" width="11.42578125" style="531"/>
    <col min="513" max="513" width="57.5703125" style="531" customWidth="1"/>
    <col min="514" max="518" width="12.5703125" style="531" customWidth="1"/>
    <col min="519" max="519" width="1.85546875" style="531" customWidth="1"/>
    <col min="520" max="520" width="9.140625" style="531" customWidth="1"/>
    <col min="521" max="521" width="10.7109375" style="531" bestFit="1" customWidth="1"/>
    <col min="522" max="768" width="11.42578125" style="531"/>
    <col min="769" max="769" width="57.5703125" style="531" customWidth="1"/>
    <col min="770" max="774" width="12.5703125" style="531" customWidth="1"/>
    <col min="775" max="775" width="1.85546875" style="531" customWidth="1"/>
    <col min="776" max="776" width="9.140625" style="531" customWidth="1"/>
    <col min="777" max="777" width="10.7109375" style="531" bestFit="1" customWidth="1"/>
    <col min="778" max="1024" width="11.42578125" style="531"/>
    <col min="1025" max="1025" width="57.5703125" style="531" customWidth="1"/>
    <col min="1026" max="1030" width="12.5703125" style="531" customWidth="1"/>
    <col min="1031" max="1031" width="1.85546875" style="531" customWidth="1"/>
    <col min="1032" max="1032" width="9.140625" style="531" customWidth="1"/>
    <col min="1033" max="1033" width="10.7109375" style="531" bestFit="1" customWidth="1"/>
    <col min="1034" max="1280" width="11.42578125" style="531"/>
    <col min="1281" max="1281" width="57.5703125" style="531" customWidth="1"/>
    <col min="1282" max="1286" width="12.5703125" style="531" customWidth="1"/>
    <col min="1287" max="1287" width="1.85546875" style="531" customWidth="1"/>
    <col min="1288" max="1288" width="9.140625" style="531" customWidth="1"/>
    <col min="1289" max="1289" width="10.7109375" style="531" bestFit="1" customWidth="1"/>
    <col min="1290" max="1536" width="11.42578125" style="531"/>
    <col min="1537" max="1537" width="57.5703125" style="531" customWidth="1"/>
    <col min="1538" max="1542" width="12.5703125" style="531" customWidth="1"/>
    <col min="1543" max="1543" width="1.85546875" style="531" customWidth="1"/>
    <col min="1544" max="1544" width="9.140625" style="531" customWidth="1"/>
    <col min="1545" max="1545" width="10.7109375" style="531" bestFit="1" customWidth="1"/>
    <col min="1546" max="1792" width="11.42578125" style="531"/>
    <col min="1793" max="1793" width="57.5703125" style="531" customWidth="1"/>
    <col min="1794" max="1798" width="12.5703125" style="531" customWidth="1"/>
    <col min="1799" max="1799" width="1.85546875" style="531" customWidth="1"/>
    <col min="1800" max="1800" width="9.140625" style="531" customWidth="1"/>
    <col min="1801" max="1801" width="10.7109375" style="531" bestFit="1" customWidth="1"/>
    <col min="1802" max="2048" width="11.42578125" style="531"/>
    <col min="2049" max="2049" width="57.5703125" style="531" customWidth="1"/>
    <col min="2050" max="2054" width="12.5703125" style="531" customWidth="1"/>
    <col min="2055" max="2055" width="1.85546875" style="531" customWidth="1"/>
    <col min="2056" max="2056" width="9.140625" style="531" customWidth="1"/>
    <col min="2057" max="2057" width="10.7109375" style="531" bestFit="1" customWidth="1"/>
    <col min="2058" max="2304" width="11.42578125" style="531"/>
    <col min="2305" max="2305" width="57.5703125" style="531" customWidth="1"/>
    <col min="2306" max="2310" width="12.5703125" style="531" customWidth="1"/>
    <col min="2311" max="2311" width="1.85546875" style="531" customWidth="1"/>
    <col min="2312" max="2312" width="9.140625" style="531" customWidth="1"/>
    <col min="2313" max="2313" width="10.7109375" style="531" bestFit="1" customWidth="1"/>
    <col min="2314" max="2560" width="11.42578125" style="531"/>
    <col min="2561" max="2561" width="57.5703125" style="531" customWidth="1"/>
    <col min="2562" max="2566" width="12.5703125" style="531" customWidth="1"/>
    <col min="2567" max="2567" width="1.85546875" style="531" customWidth="1"/>
    <col min="2568" max="2568" width="9.140625" style="531" customWidth="1"/>
    <col min="2569" max="2569" width="10.7109375" style="531" bestFit="1" customWidth="1"/>
    <col min="2570" max="2816" width="11.42578125" style="531"/>
    <col min="2817" max="2817" width="57.5703125" style="531" customWidth="1"/>
    <col min="2818" max="2822" width="12.5703125" style="531" customWidth="1"/>
    <col min="2823" max="2823" width="1.85546875" style="531" customWidth="1"/>
    <col min="2824" max="2824" width="9.140625" style="531" customWidth="1"/>
    <col min="2825" max="2825" width="10.7109375" style="531" bestFit="1" customWidth="1"/>
    <col min="2826" max="3072" width="11.42578125" style="531"/>
    <col min="3073" max="3073" width="57.5703125" style="531" customWidth="1"/>
    <col min="3074" max="3078" width="12.5703125" style="531" customWidth="1"/>
    <col min="3079" max="3079" width="1.85546875" style="531" customWidth="1"/>
    <col min="3080" max="3080" width="9.140625" style="531" customWidth="1"/>
    <col min="3081" max="3081" width="10.7109375" style="531" bestFit="1" customWidth="1"/>
    <col min="3082" max="3328" width="11.42578125" style="531"/>
    <col min="3329" max="3329" width="57.5703125" style="531" customWidth="1"/>
    <col min="3330" max="3334" width="12.5703125" style="531" customWidth="1"/>
    <col min="3335" max="3335" width="1.85546875" style="531" customWidth="1"/>
    <col min="3336" max="3336" width="9.140625" style="531" customWidth="1"/>
    <col min="3337" max="3337" width="10.7109375" style="531" bestFit="1" customWidth="1"/>
    <col min="3338" max="3584" width="11.42578125" style="531"/>
    <col min="3585" max="3585" width="57.5703125" style="531" customWidth="1"/>
    <col min="3586" max="3590" width="12.5703125" style="531" customWidth="1"/>
    <col min="3591" max="3591" width="1.85546875" style="531" customWidth="1"/>
    <col min="3592" max="3592" width="9.140625" style="531" customWidth="1"/>
    <col min="3593" max="3593" width="10.7109375" style="531" bestFit="1" customWidth="1"/>
    <col min="3594" max="3840" width="11.42578125" style="531"/>
    <col min="3841" max="3841" width="57.5703125" style="531" customWidth="1"/>
    <col min="3842" max="3846" width="12.5703125" style="531" customWidth="1"/>
    <col min="3847" max="3847" width="1.85546875" style="531" customWidth="1"/>
    <col min="3848" max="3848" width="9.140625" style="531" customWidth="1"/>
    <col min="3849" max="3849" width="10.7109375" style="531" bestFit="1" customWidth="1"/>
    <col min="3850" max="4096" width="11.42578125" style="531"/>
    <col min="4097" max="4097" width="57.5703125" style="531" customWidth="1"/>
    <col min="4098" max="4102" width="12.5703125" style="531" customWidth="1"/>
    <col min="4103" max="4103" width="1.85546875" style="531" customWidth="1"/>
    <col min="4104" max="4104" width="9.140625" style="531" customWidth="1"/>
    <col min="4105" max="4105" width="10.7109375" style="531" bestFit="1" customWidth="1"/>
    <col min="4106" max="4352" width="11.42578125" style="531"/>
    <col min="4353" max="4353" width="57.5703125" style="531" customWidth="1"/>
    <col min="4354" max="4358" width="12.5703125" style="531" customWidth="1"/>
    <col min="4359" max="4359" width="1.85546875" style="531" customWidth="1"/>
    <col min="4360" max="4360" width="9.140625" style="531" customWidth="1"/>
    <col min="4361" max="4361" width="10.7109375" style="531" bestFit="1" customWidth="1"/>
    <col min="4362" max="4608" width="11.42578125" style="531"/>
    <col min="4609" max="4609" width="57.5703125" style="531" customWidth="1"/>
    <col min="4610" max="4614" width="12.5703125" style="531" customWidth="1"/>
    <col min="4615" max="4615" width="1.85546875" style="531" customWidth="1"/>
    <col min="4616" max="4616" width="9.140625" style="531" customWidth="1"/>
    <col min="4617" max="4617" width="10.7109375" style="531" bestFit="1" customWidth="1"/>
    <col min="4618" max="4864" width="11.42578125" style="531"/>
    <col min="4865" max="4865" width="57.5703125" style="531" customWidth="1"/>
    <col min="4866" max="4870" width="12.5703125" style="531" customWidth="1"/>
    <col min="4871" max="4871" width="1.85546875" style="531" customWidth="1"/>
    <col min="4872" max="4872" width="9.140625" style="531" customWidth="1"/>
    <col min="4873" max="4873" width="10.7109375" style="531" bestFit="1" customWidth="1"/>
    <col min="4874" max="5120" width="11.42578125" style="531"/>
    <col min="5121" max="5121" width="57.5703125" style="531" customWidth="1"/>
    <col min="5122" max="5126" width="12.5703125" style="531" customWidth="1"/>
    <col min="5127" max="5127" width="1.85546875" style="531" customWidth="1"/>
    <col min="5128" max="5128" width="9.140625" style="531" customWidth="1"/>
    <col min="5129" max="5129" width="10.7109375" style="531" bestFit="1" customWidth="1"/>
    <col min="5130" max="5376" width="11.42578125" style="531"/>
    <col min="5377" max="5377" width="57.5703125" style="531" customWidth="1"/>
    <col min="5378" max="5382" width="12.5703125" style="531" customWidth="1"/>
    <col min="5383" max="5383" width="1.85546875" style="531" customWidth="1"/>
    <col min="5384" max="5384" width="9.140625" style="531" customWidth="1"/>
    <col min="5385" max="5385" width="10.7109375" style="531" bestFit="1" customWidth="1"/>
    <col min="5386" max="5632" width="11.42578125" style="531"/>
    <col min="5633" max="5633" width="57.5703125" style="531" customWidth="1"/>
    <col min="5634" max="5638" width="12.5703125" style="531" customWidth="1"/>
    <col min="5639" max="5639" width="1.85546875" style="531" customWidth="1"/>
    <col min="5640" max="5640" width="9.140625" style="531" customWidth="1"/>
    <col min="5641" max="5641" width="10.7109375" style="531" bestFit="1" customWidth="1"/>
    <col min="5642" max="5888" width="11.42578125" style="531"/>
    <col min="5889" max="5889" width="57.5703125" style="531" customWidth="1"/>
    <col min="5890" max="5894" width="12.5703125" style="531" customWidth="1"/>
    <col min="5895" max="5895" width="1.85546875" style="531" customWidth="1"/>
    <col min="5896" max="5896" width="9.140625" style="531" customWidth="1"/>
    <col min="5897" max="5897" width="10.7109375" style="531" bestFit="1" customWidth="1"/>
    <col min="5898" max="6144" width="11.42578125" style="531"/>
    <col min="6145" max="6145" width="57.5703125" style="531" customWidth="1"/>
    <col min="6146" max="6150" width="12.5703125" style="531" customWidth="1"/>
    <col min="6151" max="6151" width="1.85546875" style="531" customWidth="1"/>
    <col min="6152" max="6152" width="9.140625" style="531" customWidth="1"/>
    <col min="6153" max="6153" width="10.7109375" style="531" bestFit="1" customWidth="1"/>
    <col min="6154" max="6400" width="11.42578125" style="531"/>
    <col min="6401" max="6401" width="57.5703125" style="531" customWidth="1"/>
    <col min="6402" max="6406" width="12.5703125" style="531" customWidth="1"/>
    <col min="6407" max="6407" width="1.85546875" style="531" customWidth="1"/>
    <col min="6408" max="6408" width="9.140625" style="531" customWidth="1"/>
    <col min="6409" max="6409" width="10.7109375" style="531" bestFit="1" customWidth="1"/>
    <col min="6410" max="6656" width="11.42578125" style="531"/>
    <col min="6657" max="6657" width="57.5703125" style="531" customWidth="1"/>
    <col min="6658" max="6662" width="12.5703125" style="531" customWidth="1"/>
    <col min="6663" max="6663" width="1.85546875" style="531" customWidth="1"/>
    <col min="6664" max="6664" width="9.140625" style="531" customWidth="1"/>
    <col min="6665" max="6665" width="10.7109375" style="531" bestFit="1" customWidth="1"/>
    <col min="6666" max="6912" width="11.42578125" style="531"/>
    <col min="6913" max="6913" width="57.5703125" style="531" customWidth="1"/>
    <col min="6914" max="6918" width="12.5703125" style="531" customWidth="1"/>
    <col min="6919" max="6919" width="1.85546875" style="531" customWidth="1"/>
    <col min="6920" max="6920" width="9.140625" style="531" customWidth="1"/>
    <col min="6921" max="6921" width="10.7109375" style="531" bestFit="1" customWidth="1"/>
    <col min="6922" max="7168" width="11.42578125" style="531"/>
    <col min="7169" max="7169" width="57.5703125" style="531" customWidth="1"/>
    <col min="7170" max="7174" width="12.5703125" style="531" customWidth="1"/>
    <col min="7175" max="7175" width="1.85546875" style="531" customWidth="1"/>
    <col min="7176" max="7176" width="9.140625" style="531" customWidth="1"/>
    <col min="7177" max="7177" width="10.7109375" style="531" bestFit="1" customWidth="1"/>
    <col min="7178" max="7424" width="11.42578125" style="531"/>
    <col min="7425" max="7425" width="57.5703125" style="531" customWidth="1"/>
    <col min="7426" max="7430" width="12.5703125" style="531" customWidth="1"/>
    <col min="7431" max="7431" width="1.85546875" style="531" customWidth="1"/>
    <col min="7432" max="7432" width="9.140625" style="531" customWidth="1"/>
    <col min="7433" max="7433" width="10.7109375" style="531" bestFit="1" customWidth="1"/>
    <col min="7434" max="7680" width="11.42578125" style="531"/>
    <col min="7681" max="7681" width="57.5703125" style="531" customWidth="1"/>
    <col min="7682" max="7686" width="12.5703125" style="531" customWidth="1"/>
    <col min="7687" max="7687" width="1.85546875" style="531" customWidth="1"/>
    <col min="7688" max="7688" width="9.140625" style="531" customWidth="1"/>
    <col min="7689" max="7689" width="10.7109375" style="531" bestFit="1" customWidth="1"/>
    <col min="7690" max="7936" width="11.42578125" style="531"/>
    <col min="7937" max="7937" width="57.5703125" style="531" customWidth="1"/>
    <col min="7938" max="7942" width="12.5703125" style="531" customWidth="1"/>
    <col min="7943" max="7943" width="1.85546875" style="531" customWidth="1"/>
    <col min="7944" max="7944" width="9.140625" style="531" customWidth="1"/>
    <col min="7945" max="7945" width="10.7109375" style="531" bestFit="1" customWidth="1"/>
    <col min="7946" max="8192" width="11.42578125" style="531"/>
    <col min="8193" max="8193" width="57.5703125" style="531" customWidth="1"/>
    <col min="8194" max="8198" width="12.5703125" style="531" customWidth="1"/>
    <col min="8199" max="8199" width="1.85546875" style="531" customWidth="1"/>
    <col min="8200" max="8200" width="9.140625" style="531" customWidth="1"/>
    <col min="8201" max="8201" width="10.7109375" style="531" bestFit="1" customWidth="1"/>
    <col min="8202" max="8448" width="11.42578125" style="531"/>
    <col min="8449" max="8449" width="57.5703125" style="531" customWidth="1"/>
    <col min="8450" max="8454" width="12.5703125" style="531" customWidth="1"/>
    <col min="8455" max="8455" width="1.85546875" style="531" customWidth="1"/>
    <col min="8456" max="8456" width="9.140625" style="531" customWidth="1"/>
    <col min="8457" max="8457" width="10.7109375" style="531" bestFit="1" customWidth="1"/>
    <col min="8458" max="8704" width="11.42578125" style="531"/>
    <col min="8705" max="8705" width="57.5703125" style="531" customWidth="1"/>
    <col min="8706" max="8710" width="12.5703125" style="531" customWidth="1"/>
    <col min="8711" max="8711" width="1.85546875" style="531" customWidth="1"/>
    <col min="8712" max="8712" width="9.140625" style="531" customWidth="1"/>
    <col min="8713" max="8713" width="10.7109375" style="531" bestFit="1" customWidth="1"/>
    <col min="8714" max="8960" width="11.42578125" style="531"/>
    <col min="8961" max="8961" width="57.5703125" style="531" customWidth="1"/>
    <col min="8962" max="8966" width="12.5703125" style="531" customWidth="1"/>
    <col min="8967" max="8967" width="1.85546875" style="531" customWidth="1"/>
    <col min="8968" max="8968" width="9.140625" style="531" customWidth="1"/>
    <col min="8969" max="8969" width="10.7109375" style="531" bestFit="1" customWidth="1"/>
    <col min="8970" max="9216" width="11.42578125" style="531"/>
    <col min="9217" max="9217" width="57.5703125" style="531" customWidth="1"/>
    <col min="9218" max="9222" width="12.5703125" style="531" customWidth="1"/>
    <col min="9223" max="9223" width="1.85546875" style="531" customWidth="1"/>
    <col min="9224" max="9224" width="9.140625" style="531" customWidth="1"/>
    <col min="9225" max="9225" width="10.7109375" style="531" bestFit="1" customWidth="1"/>
    <col min="9226" max="9472" width="11.42578125" style="531"/>
    <col min="9473" max="9473" width="57.5703125" style="531" customWidth="1"/>
    <col min="9474" max="9478" width="12.5703125" style="531" customWidth="1"/>
    <col min="9479" max="9479" width="1.85546875" style="531" customWidth="1"/>
    <col min="9480" max="9480" width="9.140625" style="531" customWidth="1"/>
    <col min="9481" max="9481" width="10.7109375" style="531" bestFit="1" customWidth="1"/>
    <col min="9482" max="9728" width="11.42578125" style="531"/>
    <col min="9729" max="9729" width="57.5703125" style="531" customWidth="1"/>
    <col min="9730" max="9734" width="12.5703125" style="531" customWidth="1"/>
    <col min="9735" max="9735" width="1.85546875" style="531" customWidth="1"/>
    <col min="9736" max="9736" width="9.140625" style="531" customWidth="1"/>
    <col min="9737" max="9737" width="10.7109375" style="531" bestFit="1" customWidth="1"/>
    <col min="9738" max="9984" width="11.42578125" style="531"/>
    <col min="9985" max="9985" width="57.5703125" style="531" customWidth="1"/>
    <col min="9986" max="9990" width="12.5703125" style="531" customWidth="1"/>
    <col min="9991" max="9991" width="1.85546875" style="531" customWidth="1"/>
    <col min="9992" max="9992" width="9.140625" style="531" customWidth="1"/>
    <col min="9993" max="9993" width="10.7109375" style="531" bestFit="1" customWidth="1"/>
    <col min="9994" max="10240" width="11.42578125" style="531"/>
    <col min="10241" max="10241" width="57.5703125" style="531" customWidth="1"/>
    <col min="10242" max="10246" width="12.5703125" style="531" customWidth="1"/>
    <col min="10247" max="10247" width="1.85546875" style="531" customWidth="1"/>
    <col min="10248" max="10248" width="9.140625" style="531" customWidth="1"/>
    <col min="10249" max="10249" width="10.7109375" style="531" bestFit="1" customWidth="1"/>
    <col min="10250" max="10496" width="11.42578125" style="531"/>
    <col min="10497" max="10497" width="57.5703125" style="531" customWidth="1"/>
    <col min="10498" max="10502" width="12.5703125" style="531" customWidth="1"/>
    <col min="10503" max="10503" width="1.85546875" style="531" customWidth="1"/>
    <col min="10504" max="10504" width="9.140625" style="531" customWidth="1"/>
    <col min="10505" max="10505" width="10.7109375" style="531" bestFit="1" customWidth="1"/>
    <col min="10506" max="10752" width="11.42578125" style="531"/>
    <col min="10753" max="10753" width="57.5703125" style="531" customWidth="1"/>
    <col min="10754" max="10758" width="12.5703125" style="531" customWidth="1"/>
    <col min="10759" max="10759" width="1.85546875" style="531" customWidth="1"/>
    <col min="10760" max="10760" width="9.140625" style="531" customWidth="1"/>
    <col min="10761" max="10761" width="10.7109375" style="531" bestFit="1" customWidth="1"/>
    <col min="10762" max="11008" width="11.42578125" style="531"/>
    <col min="11009" max="11009" width="57.5703125" style="531" customWidth="1"/>
    <col min="11010" max="11014" width="12.5703125" style="531" customWidth="1"/>
    <col min="11015" max="11015" width="1.85546875" style="531" customWidth="1"/>
    <col min="11016" max="11016" width="9.140625" style="531" customWidth="1"/>
    <col min="11017" max="11017" width="10.7109375" style="531" bestFit="1" customWidth="1"/>
    <col min="11018" max="11264" width="11.42578125" style="531"/>
    <col min="11265" max="11265" width="57.5703125" style="531" customWidth="1"/>
    <col min="11266" max="11270" width="12.5703125" style="531" customWidth="1"/>
    <col min="11271" max="11271" width="1.85546875" style="531" customWidth="1"/>
    <col min="11272" max="11272" width="9.140625" style="531" customWidth="1"/>
    <col min="11273" max="11273" width="10.7109375" style="531" bestFit="1" customWidth="1"/>
    <col min="11274" max="11520" width="11.42578125" style="531"/>
    <col min="11521" max="11521" width="57.5703125" style="531" customWidth="1"/>
    <col min="11522" max="11526" width="12.5703125" style="531" customWidth="1"/>
    <col min="11527" max="11527" width="1.85546875" style="531" customWidth="1"/>
    <col min="11528" max="11528" width="9.140625" style="531" customWidth="1"/>
    <col min="11529" max="11529" width="10.7109375" style="531" bestFit="1" customWidth="1"/>
    <col min="11530" max="11776" width="11.42578125" style="531"/>
    <col min="11777" max="11777" width="57.5703125" style="531" customWidth="1"/>
    <col min="11778" max="11782" width="12.5703125" style="531" customWidth="1"/>
    <col min="11783" max="11783" width="1.85546875" style="531" customWidth="1"/>
    <col min="11784" max="11784" width="9.140625" style="531" customWidth="1"/>
    <col min="11785" max="11785" width="10.7109375" style="531" bestFit="1" customWidth="1"/>
    <col min="11786" max="12032" width="11.42578125" style="531"/>
    <col min="12033" max="12033" width="57.5703125" style="531" customWidth="1"/>
    <col min="12034" max="12038" width="12.5703125" style="531" customWidth="1"/>
    <col min="12039" max="12039" width="1.85546875" style="531" customWidth="1"/>
    <col min="12040" max="12040" width="9.140625" style="531" customWidth="1"/>
    <col min="12041" max="12041" width="10.7109375" style="531" bestFit="1" customWidth="1"/>
    <col min="12042" max="12288" width="11.42578125" style="531"/>
    <col min="12289" max="12289" width="57.5703125" style="531" customWidth="1"/>
    <col min="12290" max="12294" width="12.5703125" style="531" customWidth="1"/>
    <col min="12295" max="12295" width="1.85546875" style="531" customWidth="1"/>
    <col min="12296" max="12296" width="9.140625" style="531" customWidth="1"/>
    <col min="12297" max="12297" width="10.7109375" style="531" bestFit="1" customWidth="1"/>
    <col min="12298" max="12544" width="11.42578125" style="531"/>
    <col min="12545" max="12545" width="57.5703125" style="531" customWidth="1"/>
    <col min="12546" max="12550" width="12.5703125" style="531" customWidth="1"/>
    <col min="12551" max="12551" width="1.85546875" style="531" customWidth="1"/>
    <col min="12552" max="12552" width="9.140625" style="531" customWidth="1"/>
    <col min="12553" max="12553" width="10.7109375" style="531" bestFit="1" customWidth="1"/>
    <col min="12554" max="12800" width="11.42578125" style="531"/>
    <col min="12801" max="12801" width="57.5703125" style="531" customWidth="1"/>
    <col min="12802" max="12806" width="12.5703125" style="531" customWidth="1"/>
    <col min="12807" max="12807" width="1.85546875" style="531" customWidth="1"/>
    <col min="12808" max="12808" width="9.140625" style="531" customWidth="1"/>
    <col min="12809" max="12809" width="10.7109375" style="531" bestFit="1" customWidth="1"/>
    <col min="12810" max="13056" width="11.42578125" style="531"/>
    <col min="13057" max="13057" width="57.5703125" style="531" customWidth="1"/>
    <col min="13058" max="13062" width="12.5703125" style="531" customWidth="1"/>
    <col min="13063" max="13063" width="1.85546875" style="531" customWidth="1"/>
    <col min="13064" max="13064" width="9.140625" style="531" customWidth="1"/>
    <col min="13065" max="13065" width="10.7109375" style="531" bestFit="1" customWidth="1"/>
    <col min="13066" max="13312" width="11.42578125" style="531"/>
    <col min="13313" max="13313" width="57.5703125" style="531" customWidth="1"/>
    <col min="13314" max="13318" width="12.5703125" style="531" customWidth="1"/>
    <col min="13319" max="13319" width="1.85546875" style="531" customWidth="1"/>
    <col min="13320" max="13320" width="9.140625" style="531" customWidth="1"/>
    <col min="13321" max="13321" width="10.7109375" style="531" bestFit="1" customWidth="1"/>
    <col min="13322" max="13568" width="11.42578125" style="531"/>
    <col min="13569" max="13569" width="57.5703125" style="531" customWidth="1"/>
    <col min="13570" max="13574" width="12.5703125" style="531" customWidth="1"/>
    <col min="13575" max="13575" width="1.85546875" style="531" customWidth="1"/>
    <col min="13576" max="13576" width="9.140625" style="531" customWidth="1"/>
    <col min="13577" max="13577" width="10.7109375" style="531" bestFit="1" customWidth="1"/>
    <col min="13578" max="13824" width="11.42578125" style="531"/>
    <col min="13825" max="13825" width="57.5703125" style="531" customWidth="1"/>
    <col min="13826" max="13830" width="12.5703125" style="531" customWidth="1"/>
    <col min="13831" max="13831" width="1.85546875" style="531" customWidth="1"/>
    <col min="13832" max="13832" width="9.140625" style="531" customWidth="1"/>
    <col min="13833" max="13833" width="10.7109375" style="531" bestFit="1" customWidth="1"/>
    <col min="13834" max="14080" width="11.42578125" style="531"/>
    <col min="14081" max="14081" width="57.5703125" style="531" customWidth="1"/>
    <col min="14082" max="14086" width="12.5703125" style="531" customWidth="1"/>
    <col min="14087" max="14087" width="1.85546875" style="531" customWidth="1"/>
    <col min="14088" max="14088" width="9.140625" style="531" customWidth="1"/>
    <col min="14089" max="14089" width="10.7109375" style="531" bestFit="1" customWidth="1"/>
    <col min="14090" max="14336" width="11.42578125" style="531"/>
    <col min="14337" max="14337" width="57.5703125" style="531" customWidth="1"/>
    <col min="14338" max="14342" width="12.5703125" style="531" customWidth="1"/>
    <col min="14343" max="14343" width="1.85546875" style="531" customWidth="1"/>
    <col min="14344" max="14344" width="9.140625" style="531" customWidth="1"/>
    <col min="14345" max="14345" width="10.7109375" style="531" bestFit="1" customWidth="1"/>
    <col min="14346" max="14592" width="11.42578125" style="531"/>
    <col min="14593" max="14593" width="57.5703125" style="531" customWidth="1"/>
    <col min="14594" max="14598" width="12.5703125" style="531" customWidth="1"/>
    <col min="14599" max="14599" width="1.85546875" style="531" customWidth="1"/>
    <col min="14600" max="14600" width="9.140625" style="531" customWidth="1"/>
    <col min="14601" max="14601" width="10.7109375" style="531" bestFit="1" customWidth="1"/>
    <col min="14602" max="14848" width="11.42578125" style="531"/>
    <col min="14849" max="14849" width="57.5703125" style="531" customWidth="1"/>
    <col min="14850" max="14854" width="12.5703125" style="531" customWidth="1"/>
    <col min="14855" max="14855" width="1.85546875" style="531" customWidth="1"/>
    <col min="14856" max="14856" width="9.140625" style="531" customWidth="1"/>
    <col min="14857" max="14857" width="10.7109375" style="531" bestFit="1" customWidth="1"/>
    <col min="14858" max="15104" width="11.42578125" style="531"/>
    <col min="15105" max="15105" width="57.5703125" style="531" customWidth="1"/>
    <col min="15106" max="15110" width="12.5703125" style="531" customWidth="1"/>
    <col min="15111" max="15111" width="1.85546875" style="531" customWidth="1"/>
    <col min="15112" max="15112" width="9.140625" style="531" customWidth="1"/>
    <col min="15113" max="15113" width="10.7109375" style="531" bestFit="1" customWidth="1"/>
    <col min="15114" max="15360" width="11.42578125" style="531"/>
    <col min="15361" max="15361" width="57.5703125" style="531" customWidth="1"/>
    <col min="15362" max="15366" width="12.5703125" style="531" customWidth="1"/>
    <col min="15367" max="15367" width="1.85546875" style="531" customWidth="1"/>
    <col min="15368" max="15368" width="9.140625" style="531" customWidth="1"/>
    <col min="15369" max="15369" width="10.7109375" style="531" bestFit="1" customWidth="1"/>
    <col min="15370" max="15616" width="11.42578125" style="531"/>
    <col min="15617" max="15617" width="57.5703125" style="531" customWidth="1"/>
    <col min="15618" max="15622" width="12.5703125" style="531" customWidth="1"/>
    <col min="15623" max="15623" width="1.85546875" style="531" customWidth="1"/>
    <col min="15624" max="15624" width="9.140625" style="531" customWidth="1"/>
    <col min="15625" max="15625" width="10.7109375" style="531" bestFit="1" customWidth="1"/>
    <col min="15626" max="15872" width="11.42578125" style="531"/>
    <col min="15873" max="15873" width="57.5703125" style="531" customWidth="1"/>
    <col min="15874" max="15878" width="12.5703125" style="531" customWidth="1"/>
    <col min="15879" max="15879" width="1.85546875" style="531" customWidth="1"/>
    <col min="15880" max="15880" width="9.140625" style="531" customWidth="1"/>
    <col min="15881" max="15881" width="10.7109375" style="531" bestFit="1" customWidth="1"/>
    <col min="15882" max="16128" width="11.42578125" style="531"/>
    <col min="16129" max="16129" width="57.5703125" style="531" customWidth="1"/>
    <col min="16130" max="16134" width="12.5703125" style="531" customWidth="1"/>
    <col min="16135" max="16135" width="1.85546875" style="531" customWidth="1"/>
    <col min="16136" max="16136" width="9.140625" style="531" customWidth="1"/>
    <col min="16137" max="16137" width="10.7109375" style="531" bestFit="1" customWidth="1"/>
    <col min="16138" max="16384" width="11.42578125" style="531"/>
  </cols>
  <sheetData>
    <row r="1" spans="1:7" s="60" customFormat="1" ht="2.25" customHeight="1">
      <c r="A1" s="1082"/>
      <c r="B1" s="1082"/>
      <c r="C1" s="1082"/>
      <c r="D1" s="1082"/>
      <c r="E1" s="1082"/>
      <c r="F1" s="1082"/>
    </row>
    <row r="2" spans="1:7" s="50" customFormat="1" ht="39" customHeight="1">
      <c r="A2" s="1080" t="s">
        <v>975</v>
      </c>
      <c r="B2" s="1080"/>
      <c r="C2" s="1080"/>
      <c r="D2" s="1080"/>
      <c r="E2" s="1080"/>
      <c r="F2" s="1080"/>
    </row>
    <row r="3" spans="1:7" s="50" customFormat="1" ht="20.25">
      <c r="A3" s="1080" t="s">
        <v>1361</v>
      </c>
      <c r="B3" s="1080"/>
      <c r="C3" s="1080"/>
      <c r="D3" s="1080"/>
      <c r="E3" s="1080"/>
      <c r="F3" s="1080"/>
    </row>
    <row r="4" spans="1:7" s="50" customFormat="1" ht="20.25">
      <c r="A4" s="1080" t="s">
        <v>1446</v>
      </c>
      <c r="B4" s="1080"/>
      <c r="C4" s="1080"/>
      <c r="D4" s="1080"/>
      <c r="E4" s="1080"/>
      <c r="F4" s="1080"/>
    </row>
    <row r="5" spans="1:7" s="51" customFormat="1" ht="28.5" customHeight="1">
      <c r="A5" s="1081" t="s">
        <v>1161</v>
      </c>
      <c r="B5" s="1081"/>
      <c r="C5" s="1081"/>
      <c r="D5" s="1081"/>
      <c r="E5" s="1081"/>
      <c r="F5" s="1081"/>
    </row>
    <row r="6" spans="1:7" ht="6" customHeight="1">
      <c r="A6" s="850"/>
      <c r="G6" s="531"/>
    </row>
    <row r="7" spans="1:7" ht="4.5" customHeight="1" thickBot="1">
      <c r="A7" s="372"/>
      <c r="B7" s="449"/>
      <c r="C7" s="449"/>
      <c r="D7" s="449"/>
      <c r="E7" s="449"/>
      <c r="F7" s="449"/>
      <c r="G7" s="531"/>
    </row>
    <row r="8" spans="1:7" s="40" customFormat="1" ht="12.75" thickTop="1" thickBot="1">
      <c r="A8" s="48"/>
      <c r="B8" s="640" t="s">
        <v>2</v>
      </c>
      <c r="C8" s="640" t="s">
        <v>3</v>
      </c>
      <c r="D8" s="640" t="s">
        <v>4</v>
      </c>
      <c r="E8" s="640" t="s">
        <v>5</v>
      </c>
      <c r="F8" s="640" t="s">
        <v>6</v>
      </c>
    </row>
    <row r="9" spans="1:7" s="40" customFormat="1" ht="13.5" thickTop="1" thickBot="1">
      <c r="A9" s="49" t="s">
        <v>7</v>
      </c>
      <c r="B9" s="711">
        <v>191393002.36227</v>
      </c>
      <c r="C9" s="711">
        <v>26882965.71841</v>
      </c>
      <c r="D9" s="711">
        <v>2753.5484299999998</v>
      </c>
      <c r="E9" s="711">
        <v>147189.43199000001</v>
      </c>
      <c r="F9" s="711">
        <v>218425911.06110001</v>
      </c>
    </row>
    <row r="10" spans="1:7" s="40" customFormat="1" ht="13.5" thickTop="1" thickBot="1">
      <c r="A10" s="712" t="s">
        <v>8</v>
      </c>
      <c r="B10" s="713">
        <v>13152882.106770001</v>
      </c>
      <c r="C10" s="713">
        <v>8756180.1388600003</v>
      </c>
      <c r="D10" s="713">
        <v>2148.4488300000003</v>
      </c>
      <c r="E10" s="713">
        <v>85114.542700000005</v>
      </c>
      <c r="F10" s="713">
        <v>21996325.237160001</v>
      </c>
    </row>
    <row r="11" spans="1:7" s="40" customFormat="1" ht="12.75" thickTop="1">
      <c r="A11" s="418" t="s">
        <v>9</v>
      </c>
      <c r="B11" s="714">
        <v>6289424.0575100007</v>
      </c>
      <c r="C11" s="714">
        <v>1999606.21912</v>
      </c>
      <c r="D11" s="714">
        <v>0</v>
      </c>
      <c r="E11" s="714">
        <v>1.7700000000000001E-3</v>
      </c>
      <c r="F11" s="714">
        <v>8289030.2784000011</v>
      </c>
    </row>
    <row r="12" spans="1:7" s="40" customFormat="1" ht="12">
      <c r="A12" s="418" t="s">
        <v>10</v>
      </c>
      <c r="B12" s="714">
        <v>6391366.6844500005</v>
      </c>
      <c r="C12" s="714">
        <v>5062418.0695099989</v>
      </c>
      <c r="D12" s="714">
        <v>2148.4488300000003</v>
      </c>
      <c r="E12" s="714">
        <v>85114.540930000003</v>
      </c>
      <c r="F12" s="714">
        <v>11541047.743720001</v>
      </c>
    </row>
    <row r="13" spans="1:7" s="40" customFormat="1" ht="12">
      <c r="A13" s="418" t="s">
        <v>11</v>
      </c>
      <c r="B13" s="714">
        <v>402731.68205</v>
      </c>
      <c r="C13" s="714">
        <v>197449.59151000003</v>
      </c>
      <c r="D13" s="714">
        <v>0</v>
      </c>
      <c r="E13" s="714">
        <v>0</v>
      </c>
      <c r="F13" s="714">
        <v>600181.27356</v>
      </c>
    </row>
    <row r="14" spans="1:7" s="40" customFormat="1" ht="12">
      <c r="A14" s="418" t="s">
        <v>12</v>
      </c>
      <c r="B14" s="714">
        <v>0</v>
      </c>
      <c r="C14" s="714">
        <v>4696.2415799999999</v>
      </c>
      <c r="D14" s="714">
        <v>0</v>
      </c>
      <c r="E14" s="714">
        <v>0</v>
      </c>
      <c r="F14" s="714">
        <v>4696.2415799999999</v>
      </c>
    </row>
    <row r="15" spans="1:7" s="40" customFormat="1" ht="12">
      <c r="A15" s="418" t="s">
        <v>13</v>
      </c>
      <c r="B15" s="714">
        <v>0</v>
      </c>
      <c r="C15" s="714">
        <v>1485664.0902100001</v>
      </c>
      <c r="D15" s="714">
        <v>0</v>
      </c>
      <c r="E15" s="714">
        <v>0</v>
      </c>
      <c r="F15" s="714">
        <v>1485664.0902100001</v>
      </c>
    </row>
    <row r="16" spans="1:7" s="40" customFormat="1" ht="12">
      <c r="A16" s="418" t="s">
        <v>14</v>
      </c>
      <c r="B16" s="714">
        <v>76658.646769999992</v>
      </c>
      <c r="C16" s="714">
        <v>6538.3112300000003</v>
      </c>
      <c r="D16" s="714">
        <v>0</v>
      </c>
      <c r="E16" s="714">
        <v>0</v>
      </c>
      <c r="F16" s="714">
        <v>83196.957999999984</v>
      </c>
    </row>
    <row r="17" spans="1:6" s="40" customFormat="1" ht="12">
      <c r="A17" s="418" t="s">
        <v>15</v>
      </c>
      <c r="B17" s="714">
        <v>7.5968</v>
      </c>
      <c r="C17" s="714">
        <v>3.16E-3</v>
      </c>
      <c r="D17" s="714">
        <v>0</v>
      </c>
      <c r="E17" s="714">
        <v>0</v>
      </c>
      <c r="F17" s="714">
        <v>7.5999600000000003</v>
      </c>
    </row>
    <row r="18" spans="1:6" s="40" customFormat="1" ht="12.75" thickBot="1">
      <c r="A18" s="418" t="s">
        <v>16</v>
      </c>
      <c r="B18" s="714">
        <v>-7306.5608099999999</v>
      </c>
      <c r="C18" s="714">
        <v>-192.38746</v>
      </c>
      <c r="D18" s="714">
        <v>0</v>
      </c>
      <c r="E18" s="714">
        <v>0</v>
      </c>
      <c r="F18" s="714">
        <v>-7498.9482699999999</v>
      </c>
    </row>
    <row r="19" spans="1:6" s="40" customFormat="1" ht="13.5" thickTop="1" thickBot="1">
      <c r="A19" s="388" t="s">
        <v>17</v>
      </c>
      <c r="B19" s="713">
        <v>18920476.671780001</v>
      </c>
      <c r="C19" s="713">
        <v>13971507.57464</v>
      </c>
      <c r="D19" s="713">
        <v>55.489690000000003</v>
      </c>
      <c r="E19" s="713">
        <v>60941.916230000003</v>
      </c>
      <c r="F19" s="713">
        <v>32952981.652340006</v>
      </c>
    </row>
    <row r="20" spans="1:6" s="40" customFormat="1" ht="12.75" thickTop="1">
      <c r="A20" s="418" t="s">
        <v>18</v>
      </c>
      <c r="B20" s="714">
        <v>48368.434509999999</v>
      </c>
      <c r="C20" s="714">
        <v>0</v>
      </c>
      <c r="D20" s="714">
        <v>0</v>
      </c>
      <c r="E20" s="714">
        <v>0</v>
      </c>
      <c r="F20" s="714">
        <v>48368.434509999999</v>
      </c>
    </row>
    <row r="21" spans="1:6" s="40" customFormat="1" ht="12">
      <c r="A21" s="418" t="s">
        <v>19</v>
      </c>
      <c r="B21" s="714">
        <v>7802859.51786</v>
      </c>
      <c r="C21" s="714">
        <v>509794.10835000005</v>
      </c>
      <c r="D21" s="714">
        <v>0</v>
      </c>
      <c r="E21" s="714">
        <v>53.866810000000001</v>
      </c>
      <c r="F21" s="714">
        <v>8312707.4930199999</v>
      </c>
    </row>
    <row r="22" spans="1:6" s="40" customFormat="1" ht="12">
      <c r="A22" s="418" t="s">
        <v>20</v>
      </c>
      <c r="B22" s="714">
        <v>0</v>
      </c>
      <c r="C22" s="714">
        <v>1045588.2381000001</v>
      </c>
      <c r="D22" s="714">
        <v>0</v>
      </c>
      <c r="E22" s="714">
        <v>0</v>
      </c>
      <c r="F22" s="714">
        <v>1045588.2381000001</v>
      </c>
    </row>
    <row r="23" spans="1:6" s="40" customFormat="1" ht="12">
      <c r="A23" s="418" t="s">
        <v>21</v>
      </c>
      <c r="B23" s="714">
        <v>87854.288260000001</v>
      </c>
      <c r="C23" s="714">
        <v>1323755.4927100001</v>
      </c>
      <c r="D23" s="714">
        <v>0</v>
      </c>
      <c r="E23" s="714">
        <v>0</v>
      </c>
      <c r="F23" s="714">
        <v>1411609.78097</v>
      </c>
    </row>
    <row r="24" spans="1:6" s="40" customFormat="1" ht="12">
      <c r="A24" s="418" t="s">
        <v>22</v>
      </c>
      <c r="B24" s="714">
        <v>2467336.7067200001</v>
      </c>
      <c r="C24" s="714">
        <v>1247415.0852100002</v>
      </c>
      <c r="D24" s="714">
        <v>0</v>
      </c>
      <c r="E24" s="714">
        <v>59655.459329999998</v>
      </c>
      <c r="F24" s="714">
        <v>3774407.2512600003</v>
      </c>
    </row>
    <row r="25" spans="1:6" s="40" customFormat="1" ht="12">
      <c r="A25" s="418" t="s">
        <v>23</v>
      </c>
      <c r="B25" s="714">
        <v>8216777.97566</v>
      </c>
      <c r="C25" s="714">
        <v>9871173.8089899998</v>
      </c>
      <c r="D25" s="714">
        <v>55.489690000000003</v>
      </c>
      <c r="E25" s="714">
        <v>1232.5901000000001</v>
      </c>
      <c r="F25" s="714">
        <v>18089239.864439998</v>
      </c>
    </row>
    <row r="26" spans="1:6" s="40" customFormat="1" ht="12">
      <c r="A26" s="418" t="s">
        <v>24</v>
      </c>
      <c r="B26" s="714">
        <v>303237.23197999998</v>
      </c>
      <c r="C26" s="714">
        <v>35092.453959999999</v>
      </c>
      <c r="D26" s="714">
        <v>0</v>
      </c>
      <c r="E26" s="714">
        <v>-1.0000000000000001E-5</v>
      </c>
      <c r="F26" s="714">
        <v>338329.68592999998</v>
      </c>
    </row>
    <row r="27" spans="1:6" s="40" customFormat="1" ht="12.75" thickBot="1">
      <c r="A27" s="418" t="s">
        <v>25</v>
      </c>
      <c r="B27" s="714">
        <v>-5957.4832100000003</v>
      </c>
      <c r="C27" s="714">
        <v>-61311.612679999998</v>
      </c>
      <c r="D27" s="714">
        <v>0</v>
      </c>
      <c r="E27" s="714">
        <v>0</v>
      </c>
      <c r="F27" s="714">
        <v>-67269.095889999997</v>
      </c>
    </row>
    <row r="28" spans="1:6" s="40" customFormat="1" ht="13.5" thickTop="1" thickBot="1">
      <c r="A28" s="388" t="s">
        <v>26</v>
      </c>
      <c r="B28" s="713">
        <v>150893791.02691999</v>
      </c>
      <c r="C28" s="713">
        <v>2502521.6414000001</v>
      </c>
      <c r="D28" s="713">
        <v>510.15616</v>
      </c>
      <c r="E28" s="713">
        <v>1130.2120399999999</v>
      </c>
      <c r="F28" s="713">
        <v>153397953.03652</v>
      </c>
    </row>
    <row r="29" spans="1:6" s="40" customFormat="1" ht="12.75" thickTop="1">
      <c r="A29" s="419" t="s">
        <v>27</v>
      </c>
      <c r="B29" s="714">
        <v>150698984.75487998</v>
      </c>
      <c r="C29" s="714">
        <v>2798350.8259900003</v>
      </c>
      <c r="D29" s="714">
        <v>1.9782200000000001</v>
      </c>
      <c r="E29" s="714">
        <v>1079.4424899999999</v>
      </c>
      <c r="F29" s="714">
        <v>153498417.00158003</v>
      </c>
    </row>
    <row r="30" spans="1:6" s="40" customFormat="1" ht="12">
      <c r="A30" s="418" t="s">
        <v>28</v>
      </c>
      <c r="B30" s="714">
        <v>147823098.61923999</v>
      </c>
      <c r="C30" s="714">
        <v>2616063.1803899999</v>
      </c>
      <c r="D30" s="714">
        <v>1.9782200000000001</v>
      </c>
      <c r="E30" s="714">
        <v>1027.7057300000001</v>
      </c>
      <c r="F30" s="714">
        <v>150440191.48357996</v>
      </c>
    </row>
    <row r="31" spans="1:6" s="40" customFormat="1" ht="12">
      <c r="A31" s="418" t="s">
        <v>29</v>
      </c>
      <c r="B31" s="714">
        <v>2870777.6000599996</v>
      </c>
      <c r="C31" s="714">
        <v>180522.0116</v>
      </c>
      <c r="D31" s="714">
        <v>0</v>
      </c>
      <c r="E31" s="714">
        <v>51.736760000000004</v>
      </c>
      <c r="F31" s="714">
        <v>3051351.3484200006</v>
      </c>
    </row>
    <row r="32" spans="1:6" s="40" customFormat="1" ht="12">
      <c r="A32" s="418" t="s">
        <v>30</v>
      </c>
      <c r="B32" s="714">
        <v>5108.5355799999998</v>
      </c>
      <c r="C32" s="714">
        <v>1765.634</v>
      </c>
      <c r="D32" s="714">
        <v>0</v>
      </c>
      <c r="E32" s="714">
        <v>0</v>
      </c>
      <c r="F32" s="714">
        <v>6874.1695799999998</v>
      </c>
    </row>
    <row r="33" spans="1:6" s="40" customFormat="1" ht="12">
      <c r="A33" s="419" t="s">
        <v>31</v>
      </c>
      <c r="B33" s="714">
        <v>1042790.59298</v>
      </c>
      <c r="C33" s="714">
        <v>63716.425110000004</v>
      </c>
      <c r="D33" s="714">
        <v>0</v>
      </c>
      <c r="E33" s="714">
        <v>0</v>
      </c>
      <c r="F33" s="714">
        <v>1106507.0180899999</v>
      </c>
    </row>
    <row r="34" spans="1:6" s="40" customFormat="1" ht="12">
      <c r="A34" s="418" t="s">
        <v>32</v>
      </c>
      <c r="B34" s="714">
        <v>916827.63686999993</v>
      </c>
      <c r="C34" s="714">
        <v>56260.563340000001</v>
      </c>
      <c r="D34" s="714">
        <v>0</v>
      </c>
      <c r="E34" s="714">
        <v>0</v>
      </c>
      <c r="F34" s="714">
        <v>973088.20021000004</v>
      </c>
    </row>
    <row r="35" spans="1:6" s="40" customFormat="1" ht="12">
      <c r="A35" s="418" t="s">
        <v>33</v>
      </c>
      <c r="B35" s="714">
        <v>125852.36254</v>
      </c>
      <c r="C35" s="714">
        <v>7455.8617700000004</v>
      </c>
      <c r="D35" s="714">
        <v>0</v>
      </c>
      <c r="E35" s="714">
        <v>0</v>
      </c>
      <c r="F35" s="714">
        <v>133308.22430999999</v>
      </c>
    </row>
    <row r="36" spans="1:6" s="40" customFormat="1" ht="12">
      <c r="A36" s="418" t="s">
        <v>34</v>
      </c>
      <c r="B36" s="714">
        <v>110.59357</v>
      </c>
      <c r="C36" s="714">
        <v>0</v>
      </c>
      <c r="D36" s="714">
        <v>0</v>
      </c>
      <c r="E36" s="714">
        <v>0</v>
      </c>
      <c r="F36" s="714">
        <v>110.59357</v>
      </c>
    </row>
    <row r="37" spans="1:6" s="40" customFormat="1" ht="12">
      <c r="A37" s="419" t="s">
        <v>35</v>
      </c>
      <c r="B37" s="714">
        <v>1801336.6520499999</v>
      </c>
      <c r="C37" s="714">
        <v>254738.09862999999</v>
      </c>
      <c r="D37" s="714">
        <v>1051.4285600000001</v>
      </c>
      <c r="E37" s="714">
        <v>339.21476000000001</v>
      </c>
      <c r="F37" s="714">
        <v>2057465.3940000001</v>
      </c>
    </row>
    <row r="38" spans="1:6" s="40" customFormat="1" ht="12">
      <c r="A38" s="418" t="s">
        <v>36</v>
      </c>
      <c r="B38" s="714">
        <v>1534501.7259400003</v>
      </c>
      <c r="C38" s="714">
        <v>154369.95749</v>
      </c>
      <c r="D38" s="714">
        <v>263.31196999999997</v>
      </c>
      <c r="E38" s="714">
        <v>169.80528000000001</v>
      </c>
      <c r="F38" s="714">
        <v>1689304.8006799999</v>
      </c>
    </row>
    <row r="39" spans="1:6" s="40" customFormat="1" ht="12">
      <c r="A39" s="418" t="s">
        <v>37</v>
      </c>
      <c r="B39" s="714">
        <v>266542.59175000002</v>
      </c>
      <c r="C39" s="714">
        <v>79803.099570000006</v>
      </c>
      <c r="D39" s="714">
        <v>788.11658999999997</v>
      </c>
      <c r="E39" s="714">
        <v>169.40948</v>
      </c>
      <c r="F39" s="714">
        <v>347303.21738999989</v>
      </c>
    </row>
    <row r="40" spans="1:6" s="40" customFormat="1" ht="12">
      <c r="A40" s="418" t="s">
        <v>38</v>
      </c>
      <c r="B40" s="714">
        <v>292.33436</v>
      </c>
      <c r="C40" s="714">
        <v>20565.041570000001</v>
      </c>
      <c r="D40" s="714">
        <v>0</v>
      </c>
      <c r="E40" s="714">
        <v>0</v>
      </c>
      <c r="F40" s="714">
        <v>20857.375930000002</v>
      </c>
    </row>
    <row r="41" spans="1:6" s="40" customFormat="1" ht="12">
      <c r="A41" s="419" t="s">
        <v>39</v>
      </c>
      <c r="B41" s="714">
        <v>1365672.47309</v>
      </c>
      <c r="C41" s="714">
        <v>22058.961270000003</v>
      </c>
      <c r="D41" s="714">
        <v>6.79E-3</v>
      </c>
      <c r="E41" s="714">
        <v>2.9035899999999999</v>
      </c>
      <c r="F41" s="714">
        <v>1387734.3447400001</v>
      </c>
    </row>
    <row r="42" spans="1:6" s="40" customFormat="1" ht="12">
      <c r="A42" s="418" t="s">
        <v>40</v>
      </c>
      <c r="B42" s="714">
        <v>1329083.34718</v>
      </c>
      <c r="C42" s="714">
        <v>19174.440399999999</v>
      </c>
      <c r="D42" s="714">
        <v>6.79E-3</v>
      </c>
      <c r="E42" s="714">
        <v>2.6616999999999997</v>
      </c>
      <c r="F42" s="714">
        <v>1348260.4560700001</v>
      </c>
    </row>
    <row r="43" spans="1:6" s="40" customFormat="1" ht="12">
      <c r="A43" s="418" t="s">
        <v>41</v>
      </c>
      <c r="B43" s="714">
        <v>31612.222639999996</v>
      </c>
      <c r="C43" s="714">
        <v>2306.6969199999999</v>
      </c>
      <c r="D43" s="714">
        <v>0</v>
      </c>
      <c r="E43" s="714">
        <v>0.24188999999999999</v>
      </c>
      <c r="F43" s="714">
        <v>33919.16145</v>
      </c>
    </row>
    <row r="44" spans="1:6" s="40" customFormat="1" ht="12">
      <c r="A44" s="418" t="s">
        <v>42</v>
      </c>
      <c r="B44" s="714">
        <v>3905.5179899999998</v>
      </c>
      <c r="C44" s="714">
        <v>542.24793</v>
      </c>
      <c r="D44" s="714">
        <v>0</v>
      </c>
      <c r="E44" s="714">
        <v>0</v>
      </c>
      <c r="F44" s="714">
        <v>4447.7659200000007</v>
      </c>
    </row>
    <row r="45" spans="1:6" s="40" customFormat="1" ht="12">
      <c r="A45" s="418" t="s">
        <v>43</v>
      </c>
      <c r="B45" s="714">
        <v>1033.0695499999999</v>
      </c>
      <c r="C45" s="714">
        <v>25.666819999999998</v>
      </c>
      <c r="D45" s="714">
        <v>0</v>
      </c>
      <c r="E45" s="714">
        <v>0</v>
      </c>
      <c r="F45" s="714">
        <v>1058.7363700000001</v>
      </c>
    </row>
    <row r="46" spans="1:6" s="40" customFormat="1" ht="12">
      <c r="A46" s="418" t="s">
        <v>44</v>
      </c>
      <c r="B46" s="714">
        <v>38.315730000000002</v>
      </c>
      <c r="C46" s="714">
        <v>9.9092000000000002</v>
      </c>
      <c r="D46" s="714">
        <v>0</v>
      </c>
      <c r="E46" s="714">
        <v>0</v>
      </c>
      <c r="F46" s="714">
        <v>48.224930000000001</v>
      </c>
    </row>
    <row r="47" spans="1:6" s="40" customFormat="1" ht="12">
      <c r="A47" s="418" t="s">
        <v>45</v>
      </c>
      <c r="B47" s="714">
        <v>0</v>
      </c>
      <c r="C47" s="714">
        <v>0</v>
      </c>
      <c r="D47" s="714">
        <v>0</v>
      </c>
      <c r="E47" s="714">
        <v>0</v>
      </c>
      <c r="F47" s="714">
        <v>0</v>
      </c>
    </row>
    <row r="48" spans="1:6" s="40" customFormat="1" ht="12">
      <c r="A48" s="419" t="s">
        <v>46</v>
      </c>
      <c r="B48" s="714">
        <v>-4014993.4460799997</v>
      </c>
      <c r="C48" s="714">
        <v>-636342.66960000002</v>
      </c>
      <c r="D48" s="714">
        <v>-543.25741000000005</v>
      </c>
      <c r="E48" s="714">
        <v>-291.34880000000004</v>
      </c>
      <c r="F48" s="714">
        <v>-4652170.7218900006</v>
      </c>
    </row>
    <row r="49" spans="1:6" s="40" customFormat="1" ht="12">
      <c r="A49" s="420" t="s">
        <v>47</v>
      </c>
      <c r="B49" s="714">
        <v>-772526.92674999998</v>
      </c>
      <c r="C49" s="714">
        <v>-55529.678490000006</v>
      </c>
      <c r="D49" s="714">
        <v>-2.47E-2</v>
      </c>
      <c r="E49" s="714">
        <v>-1.28471</v>
      </c>
      <c r="F49" s="714">
        <v>-828057.91464999982</v>
      </c>
    </row>
    <row r="50" spans="1:6" s="40" customFormat="1" ht="12">
      <c r="A50" s="418" t="s">
        <v>48</v>
      </c>
      <c r="B50" s="714">
        <v>-119022.22375</v>
      </c>
      <c r="C50" s="714">
        <v>-18906.6132</v>
      </c>
      <c r="D50" s="714">
        <v>0</v>
      </c>
      <c r="E50" s="714">
        <v>-6.4700000000000008E-2</v>
      </c>
      <c r="F50" s="714">
        <v>-137928.90164999999</v>
      </c>
    </row>
    <row r="51" spans="1:6" s="40" customFormat="1" ht="12">
      <c r="A51" s="418" t="s">
        <v>49</v>
      </c>
      <c r="B51" s="714">
        <v>-381888.77769000002</v>
      </c>
      <c r="C51" s="714">
        <v>-16448.438170000001</v>
      </c>
      <c r="D51" s="714">
        <v>0</v>
      </c>
      <c r="E51" s="714">
        <v>0</v>
      </c>
      <c r="F51" s="714">
        <v>-398337.21585999994</v>
      </c>
    </row>
    <row r="52" spans="1:6" s="40" customFormat="1" ht="12">
      <c r="A52" s="418" t="s">
        <v>50</v>
      </c>
      <c r="B52" s="714">
        <v>-49067.837259999993</v>
      </c>
      <c r="C52" s="714">
        <v>-4425.89581</v>
      </c>
      <c r="D52" s="714">
        <v>0</v>
      </c>
      <c r="E52" s="714">
        <v>0</v>
      </c>
      <c r="F52" s="714">
        <v>-53493.733069999995</v>
      </c>
    </row>
    <row r="53" spans="1:6" s="40" customFormat="1" ht="12">
      <c r="A53" s="418" t="s">
        <v>51</v>
      </c>
      <c r="B53" s="714">
        <v>-1092712.9017400001</v>
      </c>
      <c r="C53" s="714">
        <v>-103890.17245</v>
      </c>
      <c r="D53" s="714">
        <v>-149.17440999999999</v>
      </c>
      <c r="E53" s="714">
        <v>-84.902619999999999</v>
      </c>
      <c r="F53" s="714">
        <v>-1196837.1512200001</v>
      </c>
    </row>
    <row r="54" spans="1:6" s="40" customFormat="1" ht="12">
      <c r="A54" s="418" t="s">
        <v>52</v>
      </c>
      <c r="B54" s="714">
        <v>-163442.10412</v>
      </c>
      <c r="C54" s="714">
        <v>-57986.349239999996</v>
      </c>
      <c r="D54" s="714">
        <v>-394.05829999999997</v>
      </c>
      <c r="E54" s="714">
        <v>-169.40948</v>
      </c>
      <c r="F54" s="714">
        <v>-221991.92114000002</v>
      </c>
    </row>
    <row r="55" spans="1:6" s="40" customFormat="1" ht="12">
      <c r="A55" s="420" t="s">
        <v>53</v>
      </c>
      <c r="B55" s="714">
        <v>-976861.03946999996</v>
      </c>
      <c r="C55" s="714">
        <v>-334968.93382999994</v>
      </c>
      <c r="D55" s="714">
        <v>0</v>
      </c>
      <c r="E55" s="714">
        <v>0</v>
      </c>
      <c r="F55" s="714">
        <v>-1311829.9733</v>
      </c>
    </row>
    <row r="56" spans="1:6" s="40" customFormat="1" ht="12">
      <c r="A56" s="418" t="s">
        <v>54</v>
      </c>
      <c r="B56" s="714">
        <v>-457212.97336</v>
      </c>
      <c r="C56" s="714">
        <v>-44165.788140000004</v>
      </c>
      <c r="D56" s="714">
        <v>0</v>
      </c>
      <c r="E56" s="714">
        <v>-35.687290000000004</v>
      </c>
      <c r="F56" s="714">
        <v>-501414.44878999994</v>
      </c>
    </row>
    <row r="57" spans="1:6" s="40" customFormat="1" ht="12">
      <c r="A57" s="418" t="s">
        <v>55</v>
      </c>
      <c r="B57" s="714">
        <v>-2258.66194</v>
      </c>
      <c r="C57" s="714">
        <v>-20.800270000000001</v>
      </c>
      <c r="D57" s="714">
        <v>0</v>
      </c>
      <c r="E57" s="714">
        <v>0</v>
      </c>
      <c r="F57" s="714">
        <v>-2279.4622099999997</v>
      </c>
    </row>
    <row r="58" spans="1:6" s="40" customFormat="1" ht="12.75" thickBot="1">
      <c r="A58" s="418" t="s">
        <v>56</v>
      </c>
      <c r="B58" s="714">
        <v>0</v>
      </c>
      <c r="C58" s="714">
        <v>0</v>
      </c>
      <c r="D58" s="714">
        <v>0</v>
      </c>
      <c r="E58" s="714">
        <v>0</v>
      </c>
      <c r="F58" s="714">
        <v>0</v>
      </c>
    </row>
    <row r="59" spans="1:6" s="40" customFormat="1" ht="13.5" thickTop="1" thickBot="1">
      <c r="A59" s="388" t="s">
        <v>57</v>
      </c>
      <c r="B59" s="713">
        <v>1053806.96321</v>
      </c>
      <c r="C59" s="713">
        <v>228123.60285999998</v>
      </c>
      <c r="D59" s="713">
        <v>0.25977999999999996</v>
      </c>
      <c r="E59" s="713">
        <v>2.7610300000000003</v>
      </c>
      <c r="F59" s="713">
        <v>1281933.5868800001</v>
      </c>
    </row>
    <row r="60" spans="1:6" s="40" customFormat="1" ht="12.75" thickTop="1">
      <c r="A60" s="418" t="s">
        <v>58</v>
      </c>
      <c r="B60" s="714">
        <v>1312.64076</v>
      </c>
      <c r="C60" s="714">
        <v>389.23514</v>
      </c>
      <c r="D60" s="714">
        <v>711.49381000000005</v>
      </c>
      <c r="E60" s="714">
        <v>0</v>
      </c>
      <c r="F60" s="714">
        <v>2413.3697099999999</v>
      </c>
    </row>
    <row r="61" spans="1:6" s="40" customFormat="1" ht="12">
      <c r="A61" s="420" t="s">
        <v>59</v>
      </c>
      <c r="B61" s="714">
        <v>898647.45574999996</v>
      </c>
      <c r="C61" s="714">
        <v>100402.55554000002</v>
      </c>
      <c r="D61" s="714">
        <v>0</v>
      </c>
      <c r="E61" s="714">
        <v>0.62614999999999998</v>
      </c>
      <c r="F61" s="714">
        <v>999050.63744000008</v>
      </c>
    </row>
    <row r="62" spans="1:6" s="40" customFormat="1" ht="12">
      <c r="A62" s="418" t="s">
        <v>60</v>
      </c>
      <c r="B62" s="714">
        <v>187858.68887999997</v>
      </c>
      <c r="C62" s="714">
        <v>151496.16663999998</v>
      </c>
      <c r="D62" s="714">
        <v>2.1329799999999999</v>
      </c>
      <c r="E62" s="714">
        <v>13.49244</v>
      </c>
      <c r="F62" s="714">
        <v>339370.48093999998</v>
      </c>
    </row>
    <row r="63" spans="1:6" s="40" customFormat="1" ht="12">
      <c r="A63" s="418" t="s">
        <v>61</v>
      </c>
      <c r="B63" s="714">
        <v>1.4539999999999999E-2</v>
      </c>
      <c r="C63" s="714">
        <v>0</v>
      </c>
      <c r="D63" s="714">
        <v>0</v>
      </c>
      <c r="E63" s="714">
        <v>0</v>
      </c>
      <c r="F63" s="714">
        <v>1.4539999999999999E-2</v>
      </c>
    </row>
    <row r="64" spans="1:6" s="40" customFormat="1" ht="12.75" thickBot="1">
      <c r="A64" s="418" t="s">
        <v>62</v>
      </c>
      <c r="B64" s="714">
        <v>-34011.836719999999</v>
      </c>
      <c r="C64" s="714">
        <v>-24164.354460000006</v>
      </c>
      <c r="D64" s="714">
        <v>-713.36701000000005</v>
      </c>
      <c r="E64" s="714">
        <v>-11.357559999999999</v>
      </c>
      <c r="F64" s="714">
        <v>-58900.91575</v>
      </c>
    </row>
    <row r="65" spans="1:6" s="40" customFormat="1" ht="13.5" thickTop="1" thickBot="1">
      <c r="A65" s="388" t="s">
        <v>63</v>
      </c>
      <c r="B65" s="713">
        <v>81396.46848000001</v>
      </c>
      <c r="C65" s="713">
        <v>0</v>
      </c>
      <c r="D65" s="713">
        <v>0</v>
      </c>
      <c r="E65" s="713">
        <v>0</v>
      </c>
      <c r="F65" s="713">
        <v>81396.46848000001</v>
      </c>
    </row>
    <row r="66" spans="1:6" s="40" customFormat="1" ht="12.75" thickTop="1">
      <c r="A66" s="418" t="s">
        <v>64</v>
      </c>
      <c r="B66" s="714">
        <v>6729.2417999999998</v>
      </c>
      <c r="C66" s="714">
        <v>0</v>
      </c>
      <c r="D66" s="714">
        <v>0</v>
      </c>
      <c r="E66" s="714">
        <v>0</v>
      </c>
      <c r="F66" s="714">
        <v>6729.2417999999998</v>
      </c>
    </row>
    <row r="67" spans="1:6" s="40" customFormat="1" ht="12">
      <c r="A67" s="418" t="s">
        <v>65</v>
      </c>
      <c r="B67" s="714">
        <v>434604.41303</v>
      </c>
      <c r="C67" s="714">
        <v>0</v>
      </c>
      <c r="D67" s="714">
        <v>0</v>
      </c>
      <c r="E67" s="714">
        <v>0</v>
      </c>
      <c r="F67" s="714">
        <v>434604.41303</v>
      </c>
    </row>
    <row r="68" spans="1:6" s="40" customFormat="1" ht="12">
      <c r="A68" s="418" t="s">
        <v>66</v>
      </c>
      <c r="B68" s="714">
        <v>12119.49603</v>
      </c>
      <c r="C68" s="714">
        <v>0</v>
      </c>
      <c r="D68" s="714">
        <v>0</v>
      </c>
      <c r="E68" s="714">
        <v>0</v>
      </c>
      <c r="F68" s="714">
        <v>12119.49603</v>
      </c>
    </row>
    <row r="69" spans="1:6" s="40" customFormat="1" ht="12">
      <c r="A69" s="418" t="s">
        <v>67</v>
      </c>
      <c r="B69" s="714">
        <v>210.64777000000001</v>
      </c>
      <c r="C69" s="714">
        <v>0</v>
      </c>
      <c r="D69" s="714">
        <v>0</v>
      </c>
      <c r="E69" s="714">
        <v>0</v>
      </c>
      <c r="F69" s="714">
        <v>210.64777000000001</v>
      </c>
    </row>
    <row r="70" spans="1:6" s="40" customFormat="1" ht="12.75" thickBot="1">
      <c r="A70" s="418" t="s">
        <v>68</v>
      </c>
      <c r="B70" s="714">
        <v>-372267.33014999994</v>
      </c>
      <c r="C70" s="714">
        <v>0</v>
      </c>
      <c r="D70" s="714">
        <v>0</v>
      </c>
      <c r="E70" s="714">
        <v>0</v>
      </c>
      <c r="F70" s="714">
        <v>-372267.33014999994</v>
      </c>
    </row>
    <row r="71" spans="1:6" s="40" customFormat="1" ht="13.5" thickTop="1" thickBot="1">
      <c r="A71" s="388" t="s">
        <v>69</v>
      </c>
      <c r="B71" s="713">
        <v>2815206.0580099998</v>
      </c>
      <c r="C71" s="713">
        <v>1271414.04489</v>
      </c>
      <c r="D71" s="713">
        <v>34.299999999999997</v>
      </c>
      <c r="E71" s="713">
        <v>-1.0000000000000001E-5</v>
      </c>
      <c r="F71" s="713">
        <v>4086654.40289</v>
      </c>
    </row>
    <row r="72" spans="1:6" s="40" customFormat="1" ht="12.75" thickTop="1">
      <c r="A72" s="418" t="s">
        <v>18</v>
      </c>
      <c r="B72" s="714">
        <v>0</v>
      </c>
      <c r="C72" s="714">
        <v>0</v>
      </c>
      <c r="D72" s="714">
        <v>0</v>
      </c>
      <c r="E72" s="714">
        <v>1.0000000000000001E-5</v>
      </c>
      <c r="F72" s="714">
        <v>1.0000000000000001E-5</v>
      </c>
    </row>
    <row r="73" spans="1:6" s="40" customFormat="1" ht="12">
      <c r="A73" s="418" t="s">
        <v>19</v>
      </c>
      <c r="B73" s="714">
        <v>801511.08360999997</v>
      </c>
      <c r="C73" s="714">
        <v>28619.318919999998</v>
      </c>
      <c r="D73" s="714">
        <v>0</v>
      </c>
      <c r="E73" s="714">
        <v>0</v>
      </c>
      <c r="F73" s="714">
        <v>830130.40253000008</v>
      </c>
    </row>
    <row r="74" spans="1:6" s="40" customFormat="1" ht="12">
      <c r="A74" s="418" t="s">
        <v>20</v>
      </c>
      <c r="B74" s="714">
        <v>0</v>
      </c>
      <c r="C74" s="714">
        <v>208783.05913000001</v>
      </c>
      <c r="D74" s="714">
        <v>0</v>
      </c>
      <c r="E74" s="714">
        <v>0</v>
      </c>
      <c r="F74" s="714">
        <v>208783.05913000001</v>
      </c>
    </row>
    <row r="75" spans="1:6" s="40" customFormat="1" ht="12">
      <c r="A75" s="418" t="s">
        <v>21</v>
      </c>
      <c r="B75" s="714">
        <v>467486.92687000002</v>
      </c>
      <c r="C75" s="714">
        <v>923177.00203999993</v>
      </c>
      <c r="D75" s="714">
        <v>0</v>
      </c>
      <c r="E75" s="714">
        <v>0</v>
      </c>
      <c r="F75" s="714">
        <v>1390663.92891</v>
      </c>
    </row>
    <row r="76" spans="1:6" s="40" customFormat="1" ht="12">
      <c r="A76" s="418" t="s">
        <v>70</v>
      </c>
      <c r="B76" s="714">
        <v>345093.27635</v>
      </c>
      <c r="C76" s="714">
        <v>5617.1210599999995</v>
      </c>
      <c r="D76" s="714">
        <v>0</v>
      </c>
      <c r="E76" s="714">
        <v>0</v>
      </c>
      <c r="F76" s="714">
        <v>350710.39741000003</v>
      </c>
    </row>
    <row r="77" spans="1:6" s="40" customFormat="1" ht="12">
      <c r="A77" s="418" t="s">
        <v>71</v>
      </c>
      <c r="B77" s="714">
        <v>588033.9966999999</v>
      </c>
      <c r="C77" s="714">
        <v>60654.700519999999</v>
      </c>
      <c r="D77" s="714">
        <v>48.02</v>
      </c>
      <c r="E77" s="714">
        <v>0</v>
      </c>
      <c r="F77" s="714">
        <v>648736.71721999987</v>
      </c>
    </row>
    <row r="78" spans="1:6" s="40" customFormat="1" ht="12">
      <c r="A78" s="418" t="s">
        <v>23</v>
      </c>
      <c r="B78" s="714">
        <v>554960.71792999993</v>
      </c>
      <c r="C78" s="714">
        <v>3140.6370299999999</v>
      </c>
      <c r="D78" s="714">
        <v>0</v>
      </c>
      <c r="E78" s="714">
        <v>0</v>
      </c>
      <c r="F78" s="714">
        <v>558101.35496000003</v>
      </c>
    </row>
    <row r="79" spans="1:6" s="40" customFormat="1" ht="12">
      <c r="A79" s="418" t="s">
        <v>72</v>
      </c>
      <c r="B79" s="714">
        <v>63883.428849999989</v>
      </c>
      <c r="C79" s="714">
        <v>59771.447699999997</v>
      </c>
      <c r="D79" s="714">
        <v>0</v>
      </c>
      <c r="E79" s="714">
        <v>-1.0000000000000001E-5</v>
      </c>
      <c r="F79" s="714">
        <v>123654.87653999998</v>
      </c>
    </row>
    <row r="80" spans="1:6" s="40" customFormat="1" ht="12.75" thickBot="1">
      <c r="A80" s="418" t="s">
        <v>73</v>
      </c>
      <c r="B80" s="714">
        <v>-5763.3723</v>
      </c>
      <c r="C80" s="714">
        <v>-18349.241509999996</v>
      </c>
      <c r="D80" s="714">
        <v>-13.72</v>
      </c>
      <c r="E80" s="714">
        <v>-1.0000000000000001E-5</v>
      </c>
      <c r="F80" s="714">
        <v>-24126.333820000003</v>
      </c>
    </row>
    <row r="81" spans="1:6" s="40" customFormat="1" ht="13.5" thickTop="1" thickBot="1">
      <c r="A81" s="388" t="s">
        <v>74</v>
      </c>
      <c r="B81" s="713">
        <v>3516754.2038099999</v>
      </c>
      <c r="C81" s="713">
        <v>0</v>
      </c>
      <c r="D81" s="713">
        <v>0</v>
      </c>
      <c r="E81" s="713">
        <v>0</v>
      </c>
      <c r="F81" s="713">
        <v>3516754.2038099999</v>
      </c>
    </row>
    <row r="82" spans="1:6" s="40" customFormat="1" ht="12.75" thickTop="1">
      <c r="A82" s="418" t="s">
        <v>75</v>
      </c>
      <c r="B82" s="714">
        <v>1172381.56152</v>
      </c>
      <c r="C82" s="714">
        <v>0</v>
      </c>
      <c r="D82" s="714">
        <v>0</v>
      </c>
      <c r="E82" s="714">
        <v>0</v>
      </c>
      <c r="F82" s="714">
        <v>1172381.56152</v>
      </c>
    </row>
    <row r="83" spans="1:6" s="40" customFormat="1" ht="12">
      <c r="A83" s="418" t="s">
        <v>76</v>
      </c>
      <c r="B83" s="714">
        <v>1223180.48175</v>
      </c>
      <c r="C83" s="714">
        <v>0</v>
      </c>
      <c r="D83" s="714">
        <v>0</v>
      </c>
      <c r="E83" s="714">
        <v>0</v>
      </c>
      <c r="F83" s="714">
        <v>1223180.48175</v>
      </c>
    </row>
    <row r="84" spans="1:6" s="40" customFormat="1" ht="12">
      <c r="A84" s="418" t="s">
        <v>77</v>
      </c>
      <c r="B84" s="714">
        <v>247681.90738000002</v>
      </c>
      <c r="C84" s="714">
        <v>0</v>
      </c>
      <c r="D84" s="714">
        <v>0</v>
      </c>
      <c r="E84" s="714">
        <v>0</v>
      </c>
      <c r="F84" s="714">
        <v>247681.90738000002</v>
      </c>
    </row>
    <row r="85" spans="1:6" s="40" customFormat="1" ht="12">
      <c r="A85" s="418" t="s">
        <v>78</v>
      </c>
      <c r="B85" s="714">
        <v>299799.64727000007</v>
      </c>
      <c r="C85" s="714">
        <v>0</v>
      </c>
      <c r="D85" s="714">
        <v>0</v>
      </c>
      <c r="E85" s="714">
        <v>0</v>
      </c>
      <c r="F85" s="714">
        <v>299799.64727000007</v>
      </c>
    </row>
    <row r="86" spans="1:6" s="40" customFormat="1" ht="12">
      <c r="A86" s="418" t="s">
        <v>79</v>
      </c>
      <c r="B86" s="714">
        <v>327108.68737999996</v>
      </c>
      <c r="C86" s="714">
        <v>0</v>
      </c>
      <c r="D86" s="714">
        <v>0</v>
      </c>
      <c r="E86" s="714">
        <v>0</v>
      </c>
      <c r="F86" s="714">
        <v>327108.68737999996</v>
      </c>
    </row>
    <row r="87" spans="1:6" s="40" customFormat="1" ht="12">
      <c r="A87" s="418" t="s">
        <v>80</v>
      </c>
      <c r="B87" s="714">
        <v>49471.76251</v>
      </c>
      <c r="C87" s="714">
        <v>0</v>
      </c>
      <c r="D87" s="714">
        <v>0</v>
      </c>
      <c r="E87" s="714">
        <v>0</v>
      </c>
      <c r="F87" s="714">
        <v>49471.76251</v>
      </c>
    </row>
    <row r="88" spans="1:6" s="40" customFormat="1" ht="12">
      <c r="A88" s="418" t="s">
        <v>81</v>
      </c>
      <c r="B88" s="714">
        <v>11458.086520000001</v>
      </c>
      <c r="C88" s="714">
        <v>0</v>
      </c>
      <c r="D88" s="714">
        <v>0</v>
      </c>
      <c r="E88" s="714">
        <v>0</v>
      </c>
      <c r="F88" s="714">
        <v>11458.086520000001</v>
      </c>
    </row>
    <row r="89" spans="1:6" s="40" customFormat="1" ht="12">
      <c r="A89" s="418" t="s">
        <v>82</v>
      </c>
      <c r="B89" s="714">
        <v>0</v>
      </c>
      <c r="C89" s="714">
        <v>0</v>
      </c>
      <c r="D89" s="714">
        <v>0</v>
      </c>
      <c r="E89" s="714">
        <v>0</v>
      </c>
      <c r="F89" s="714">
        <v>0</v>
      </c>
    </row>
    <row r="90" spans="1:6" s="40" customFormat="1" ht="12.75" thickBot="1">
      <c r="A90" s="418" t="s">
        <v>83</v>
      </c>
      <c r="B90" s="714">
        <v>185672.06948000001</v>
      </c>
      <c r="C90" s="714">
        <v>0</v>
      </c>
      <c r="D90" s="714">
        <v>0</v>
      </c>
      <c r="E90" s="714">
        <v>0</v>
      </c>
      <c r="F90" s="714">
        <v>185672.06948000001</v>
      </c>
    </row>
    <row r="91" spans="1:6" s="40" customFormat="1" ht="13.5" thickTop="1" thickBot="1">
      <c r="A91" s="388" t="s">
        <v>84</v>
      </c>
      <c r="B91" s="713">
        <v>863563.02059999981</v>
      </c>
      <c r="C91" s="713">
        <v>153218.71576000005</v>
      </c>
      <c r="D91" s="713">
        <v>4.8939700000000004</v>
      </c>
      <c r="E91" s="713">
        <v>0</v>
      </c>
      <c r="F91" s="713">
        <v>1016786.6303300001</v>
      </c>
    </row>
    <row r="92" spans="1:6" s="40" customFormat="1" ht="12.75" thickTop="1">
      <c r="A92" s="418" t="s">
        <v>85</v>
      </c>
      <c r="B92" s="714">
        <v>59698.78069</v>
      </c>
      <c r="C92" s="714">
        <v>17.5959</v>
      </c>
      <c r="D92" s="714">
        <v>0</v>
      </c>
      <c r="E92" s="714">
        <v>0</v>
      </c>
      <c r="F92" s="714">
        <v>59716.37659</v>
      </c>
    </row>
    <row r="93" spans="1:6" s="40" customFormat="1" ht="12">
      <c r="A93" s="418" t="s">
        <v>86</v>
      </c>
      <c r="B93" s="714">
        <v>272598.46151999995</v>
      </c>
      <c r="C93" s="714">
        <v>22.806789999999999</v>
      </c>
      <c r="D93" s="714">
        <v>0</v>
      </c>
      <c r="E93" s="714">
        <v>0</v>
      </c>
      <c r="F93" s="714">
        <v>272621.26830999996</v>
      </c>
    </row>
    <row r="94" spans="1:6" s="40" customFormat="1" ht="12">
      <c r="A94" s="418" t="s">
        <v>87</v>
      </c>
      <c r="B94" s="714">
        <v>377336.36293</v>
      </c>
      <c r="C94" s="714">
        <v>152240.81533999997</v>
      </c>
      <c r="D94" s="714">
        <v>4.8939700000000004</v>
      </c>
      <c r="E94" s="714">
        <v>0</v>
      </c>
      <c r="F94" s="714">
        <v>529582.07224000001</v>
      </c>
    </row>
    <row r="95" spans="1:6" s="40" customFormat="1" ht="12">
      <c r="A95" s="418" t="s">
        <v>88</v>
      </c>
      <c r="B95" s="714">
        <v>161651.65881000002</v>
      </c>
      <c r="C95" s="714">
        <v>1678.72315</v>
      </c>
      <c r="D95" s="714">
        <v>0</v>
      </c>
      <c r="E95" s="714">
        <v>0</v>
      </c>
      <c r="F95" s="714">
        <v>163330.38196</v>
      </c>
    </row>
    <row r="96" spans="1:6" s="40" customFormat="1" ht="12.75" thickBot="1">
      <c r="A96" s="418" t="s">
        <v>89</v>
      </c>
      <c r="B96" s="715">
        <v>-7722.2433500000006</v>
      </c>
      <c r="C96" s="715">
        <v>-741.22541999999999</v>
      </c>
      <c r="D96" s="715">
        <v>0</v>
      </c>
      <c r="E96" s="715">
        <v>0</v>
      </c>
      <c r="F96" s="715">
        <v>-8463.4687700000013</v>
      </c>
    </row>
    <row r="97" spans="1:6" s="40" customFormat="1" ht="13.5" thickTop="1" thickBot="1">
      <c r="A97" s="392" t="s">
        <v>1386</v>
      </c>
      <c r="B97" s="713">
        <v>95125.84268999999</v>
      </c>
      <c r="C97" s="713">
        <v>0</v>
      </c>
      <c r="D97" s="713">
        <v>0</v>
      </c>
      <c r="E97" s="713">
        <v>0</v>
      </c>
      <c r="F97" s="713">
        <v>95125.84268999999</v>
      </c>
    </row>
    <row r="98" spans="1:6" s="40" customFormat="1" ht="12.75" thickTop="1">
      <c r="A98" s="536" t="s">
        <v>1387</v>
      </c>
      <c r="B98" s="714">
        <v>0</v>
      </c>
      <c r="C98" s="714">
        <v>0</v>
      </c>
      <c r="D98" s="714">
        <v>0</v>
      </c>
      <c r="E98" s="714">
        <v>0</v>
      </c>
      <c r="F98" s="714">
        <v>0</v>
      </c>
    </row>
    <row r="99" spans="1:6" s="40" customFormat="1" ht="12">
      <c r="A99" s="536" t="s">
        <v>1388</v>
      </c>
      <c r="B99" s="714">
        <v>0</v>
      </c>
      <c r="C99" s="714">
        <v>0</v>
      </c>
      <c r="D99" s="714">
        <v>0</v>
      </c>
      <c r="E99" s="714">
        <v>0</v>
      </c>
      <c r="F99" s="714">
        <v>0</v>
      </c>
    </row>
    <row r="100" spans="1:6" s="40" customFormat="1" ht="12">
      <c r="A100" s="536" t="s">
        <v>1389</v>
      </c>
      <c r="B100" s="714">
        <v>95125.84268999999</v>
      </c>
      <c r="C100" s="714">
        <v>0</v>
      </c>
      <c r="D100" s="714">
        <v>0</v>
      </c>
      <c r="E100" s="714">
        <v>0</v>
      </c>
      <c r="F100" s="714">
        <v>95125.84268999999</v>
      </c>
    </row>
    <row r="101" spans="1:6" s="40" customFormat="1" ht="12">
      <c r="A101" s="536" t="s">
        <v>1390</v>
      </c>
      <c r="B101" s="714">
        <v>0</v>
      </c>
      <c r="C101" s="714">
        <v>0</v>
      </c>
      <c r="D101" s="714">
        <v>0</v>
      </c>
      <c r="E101" s="714">
        <v>0</v>
      </c>
      <c r="F101" s="714">
        <v>0</v>
      </c>
    </row>
    <row r="102" spans="1:6" s="40" customFormat="1" ht="12">
      <c r="A102" s="536" t="s">
        <v>1391</v>
      </c>
      <c r="B102" s="714">
        <v>0</v>
      </c>
      <c r="C102" s="714">
        <v>0</v>
      </c>
      <c r="D102" s="714">
        <v>0</v>
      </c>
      <c r="E102" s="714">
        <v>0</v>
      </c>
      <c r="F102" s="714">
        <v>0</v>
      </c>
    </row>
    <row r="103" spans="1:6" s="40" customFormat="1" ht="12.75" thickBot="1">
      <c r="A103" s="536" t="s">
        <v>1392</v>
      </c>
      <c r="B103" s="714">
        <v>0</v>
      </c>
      <c r="C103" s="714">
        <v>0</v>
      </c>
      <c r="D103" s="714">
        <v>0</v>
      </c>
      <c r="E103" s="714">
        <v>0</v>
      </c>
      <c r="F103" s="714">
        <v>0</v>
      </c>
    </row>
    <row r="104" spans="1:6" s="40" customFormat="1" ht="13.5" thickTop="1" thickBot="1">
      <c r="A104" s="389" t="s">
        <v>90</v>
      </c>
      <c r="B104" s="711">
        <v>172932503.00077</v>
      </c>
      <c r="C104" s="711">
        <v>28127053.20513</v>
      </c>
      <c r="D104" s="711">
        <v>347.44947999999999</v>
      </c>
      <c r="E104" s="711">
        <v>47564.231800000009</v>
      </c>
      <c r="F104" s="711">
        <v>201107467.88717997</v>
      </c>
    </row>
    <row r="105" spans="1:6" s="40" customFormat="1" ht="13.5" thickTop="1" thickBot="1">
      <c r="A105" s="390" t="s">
        <v>91</v>
      </c>
      <c r="B105" s="713">
        <v>144765184.92618001</v>
      </c>
      <c r="C105" s="713">
        <v>22774318.828600004</v>
      </c>
      <c r="D105" s="713">
        <v>99.962759999999989</v>
      </c>
      <c r="E105" s="713">
        <v>44729.930189999999</v>
      </c>
      <c r="F105" s="713">
        <v>167584333.64772996</v>
      </c>
    </row>
    <row r="106" spans="1:6" s="40" customFormat="1" ht="12.75" thickTop="1">
      <c r="A106" s="75" t="s">
        <v>92</v>
      </c>
      <c r="B106" s="714">
        <v>22320401.242280003</v>
      </c>
      <c r="C106" s="714">
        <v>6962207.9867599998</v>
      </c>
      <c r="D106" s="714">
        <v>99.861910000000009</v>
      </c>
      <c r="E106" s="714">
        <v>164.54426999999998</v>
      </c>
      <c r="F106" s="714">
        <v>29282873.635220002</v>
      </c>
    </row>
    <row r="107" spans="1:6" s="40" customFormat="1" ht="12">
      <c r="A107" s="75" t="s">
        <v>93</v>
      </c>
      <c r="B107" s="714">
        <v>22009768.17523</v>
      </c>
      <c r="C107" s="714">
        <v>6829908.6091999998</v>
      </c>
      <c r="D107" s="714">
        <v>10.145250000000001</v>
      </c>
      <c r="E107" s="714">
        <v>162.70791</v>
      </c>
      <c r="F107" s="714">
        <v>28839849.637590002</v>
      </c>
    </row>
    <row r="108" spans="1:6" s="40" customFormat="1" ht="12">
      <c r="A108" s="75" t="s">
        <v>94</v>
      </c>
      <c r="B108" s="714">
        <v>310633.06705000001</v>
      </c>
      <c r="C108" s="714">
        <v>132299.37755999999</v>
      </c>
      <c r="D108" s="714">
        <v>89.716660000000005</v>
      </c>
      <c r="E108" s="714">
        <v>1.83636</v>
      </c>
      <c r="F108" s="714">
        <v>443023.99763000006</v>
      </c>
    </row>
    <row r="109" spans="1:6" s="40" customFormat="1" ht="12">
      <c r="A109" s="75" t="s">
        <v>95</v>
      </c>
      <c r="B109" s="714">
        <v>39785190.399899989</v>
      </c>
      <c r="C109" s="714">
        <v>11218497.32681</v>
      </c>
      <c r="D109" s="714">
        <v>0</v>
      </c>
      <c r="E109" s="714">
        <v>7155.8461200000011</v>
      </c>
      <c r="F109" s="714">
        <v>51010843.572829999</v>
      </c>
    </row>
    <row r="110" spans="1:6" s="40" customFormat="1" ht="12">
      <c r="A110" s="75" t="s">
        <v>96</v>
      </c>
      <c r="B110" s="714">
        <v>3342886.3010899997</v>
      </c>
      <c r="C110" s="714">
        <v>915561.01715000009</v>
      </c>
      <c r="D110" s="714">
        <v>0</v>
      </c>
      <c r="E110" s="714">
        <v>1914.6623</v>
      </c>
      <c r="F110" s="714">
        <v>4260361.9805399999</v>
      </c>
    </row>
    <row r="111" spans="1:6" s="40" customFormat="1" ht="12">
      <c r="A111" s="404" t="s">
        <v>97</v>
      </c>
      <c r="B111" s="714">
        <v>154542.21747</v>
      </c>
      <c r="C111" s="714">
        <v>183757.21469000002</v>
      </c>
      <c r="D111" s="714">
        <v>0</v>
      </c>
      <c r="E111" s="714">
        <v>1914.6623100000002</v>
      </c>
      <c r="F111" s="714">
        <v>340214.09447000001</v>
      </c>
    </row>
    <row r="112" spans="1:6" s="40" customFormat="1" ht="12">
      <c r="A112" s="404" t="s">
        <v>98</v>
      </c>
      <c r="B112" s="714">
        <v>2138.4828600000001</v>
      </c>
      <c r="C112" s="714">
        <v>2997.4458199999999</v>
      </c>
      <c r="D112" s="714">
        <v>0</v>
      </c>
      <c r="E112" s="714">
        <v>0</v>
      </c>
      <c r="F112" s="714">
        <v>5135.92868</v>
      </c>
    </row>
    <row r="113" spans="1:6" s="40" customFormat="1" ht="12">
      <c r="A113" s="40" t="s">
        <v>99</v>
      </c>
      <c r="B113" s="714">
        <v>46925.508109999995</v>
      </c>
      <c r="C113" s="714">
        <v>16977.54322</v>
      </c>
      <c r="D113" s="714">
        <v>0</v>
      </c>
      <c r="E113" s="714">
        <v>-1.0000000000000001E-5</v>
      </c>
      <c r="F113" s="714">
        <v>63903.051319999999</v>
      </c>
    </row>
    <row r="114" spans="1:6" s="40" customFormat="1" ht="12">
      <c r="A114" s="40" t="s">
        <v>100</v>
      </c>
      <c r="B114" s="714">
        <v>198223.15495</v>
      </c>
      <c r="C114" s="714">
        <v>44367.439510000004</v>
      </c>
      <c r="D114" s="714">
        <v>0</v>
      </c>
      <c r="E114" s="714">
        <v>0</v>
      </c>
      <c r="F114" s="714">
        <v>242590.59445999999</v>
      </c>
    </row>
    <row r="115" spans="1:6" s="40" customFormat="1" ht="12">
      <c r="A115" s="40" t="s">
        <v>101</v>
      </c>
      <c r="B115" s="714">
        <v>417258.12161000003</v>
      </c>
      <c r="C115" s="714">
        <v>99664.41664000001</v>
      </c>
      <c r="D115" s="714">
        <v>0</v>
      </c>
      <c r="E115" s="714">
        <v>0</v>
      </c>
      <c r="F115" s="714">
        <v>516922.53825000004</v>
      </c>
    </row>
    <row r="116" spans="1:6" s="45" customFormat="1" ht="12">
      <c r="A116" s="40" t="s">
        <v>102</v>
      </c>
      <c r="B116" s="714">
        <v>1303721.31372</v>
      </c>
      <c r="C116" s="714">
        <v>186658.54200000002</v>
      </c>
      <c r="D116" s="714">
        <v>0</v>
      </c>
      <c r="E116" s="714">
        <v>0</v>
      </c>
      <c r="F116" s="714">
        <v>1490379.8557200001</v>
      </c>
    </row>
    <row r="117" spans="1:6" s="45" customFormat="1" ht="12">
      <c r="A117" s="40" t="s">
        <v>103</v>
      </c>
      <c r="B117" s="714">
        <v>420498.69595999998</v>
      </c>
      <c r="C117" s="714">
        <v>160609.12041</v>
      </c>
      <c r="D117" s="714">
        <v>0</v>
      </c>
      <c r="E117" s="714">
        <v>0</v>
      </c>
      <c r="F117" s="714">
        <v>581107.81637000002</v>
      </c>
    </row>
    <row r="118" spans="1:6" s="40" customFormat="1" ht="12">
      <c r="A118" s="40" t="s">
        <v>104</v>
      </c>
      <c r="B118" s="714">
        <v>799578.80640999996</v>
      </c>
      <c r="C118" s="714">
        <v>220529.29485999999</v>
      </c>
      <c r="D118" s="714">
        <v>0</v>
      </c>
      <c r="E118" s="714">
        <v>0</v>
      </c>
      <c r="F118" s="714">
        <v>1020108.10127</v>
      </c>
    </row>
    <row r="119" spans="1:6" s="40" customFormat="1" ht="12">
      <c r="A119" s="41" t="s">
        <v>105</v>
      </c>
      <c r="B119" s="714">
        <v>4426388.8766799998</v>
      </c>
      <c r="C119" s="714">
        <v>843823.93562999996</v>
      </c>
      <c r="D119" s="714">
        <v>0.10085</v>
      </c>
      <c r="E119" s="714">
        <v>34478.483799999995</v>
      </c>
      <c r="F119" s="714">
        <v>5304691.3969599996</v>
      </c>
    </row>
    <row r="120" spans="1:6" s="40" customFormat="1" ht="12">
      <c r="A120" s="41" t="s">
        <v>106</v>
      </c>
      <c r="B120" s="714">
        <v>68647807.926429987</v>
      </c>
      <c r="C120" s="714">
        <v>2695958.0583600001</v>
      </c>
      <c r="D120" s="714">
        <v>0</v>
      </c>
      <c r="E120" s="714">
        <v>1016.06304</v>
      </c>
      <c r="F120" s="714">
        <v>71344782.047829986</v>
      </c>
    </row>
    <row r="121" spans="1:6" s="40" customFormat="1" ht="12.75" thickBot="1">
      <c r="A121" s="75" t="s">
        <v>107</v>
      </c>
      <c r="B121" s="714">
        <v>6242510.1798</v>
      </c>
      <c r="C121" s="714">
        <v>138270.50388999999</v>
      </c>
      <c r="D121" s="714">
        <v>0</v>
      </c>
      <c r="E121" s="714">
        <v>0.33066000000000001</v>
      </c>
      <c r="F121" s="714">
        <v>6380781.0143499998</v>
      </c>
    </row>
    <row r="122" spans="1:6" s="40" customFormat="1" ht="13.5" thickTop="1" thickBot="1">
      <c r="A122" s="391" t="s">
        <v>108</v>
      </c>
      <c r="B122" s="711">
        <v>115976.84848999999</v>
      </c>
      <c r="C122" s="711">
        <v>1275.4108299999998</v>
      </c>
      <c r="D122" s="711">
        <v>0</v>
      </c>
      <c r="E122" s="711">
        <v>0.9071499999999999</v>
      </c>
      <c r="F122" s="711">
        <v>117253.16647</v>
      </c>
    </row>
    <row r="123" spans="1:6" s="40" customFormat="1" ht="13.5" thickTop="1" thickBot="1">
      <c r="A123" s="390" t="s">
        <v>109</v>
      </c>
      <c r="B123" s="713">
        <v>5670277.8047899995</v>
      </c>
      <c r="C123" s="713">
        <v>394121.47989999998</v>
      </c>
      <c r="D123" s="713">
        <v>29.003799999999998</v>
      </c>
      <c r="E123" s="713">
        <v>0</v>
      </c>
      <c r="F123" s="713">
        <v>6064428.2884900002</v>
      </c>
    </row>
    <row r="124" spans="1:6" s="40" customFormat="1" ht="12.75" thickTop="1">
      <c r="A124" s="75" t="s">
        <v>110</v>
      </c>
      <c r="B124" s="714">
        <v>2804366.6687600003</v>
      </c>
      <c r="C124" s="714">
        <v>310886.28466</v>
      </c>
      <c r="D124" s="714">
        <v>29.003799999999998</v>
      </c>
      <c r="E124" s="714">
        <v>0</v>
      </c>
      <c r="F124" s="714">
        <v>3115281.9572199997</v>
      </c>
    </row>
    <row r="125" spans="1:6" s="40" customFormat="1" ht="12">
      <c r="A125" s="75" t="s">
        <v>111</v>
      </c>
      <c r="B125" s="714">
        <v>2078245.4680999999</v>
      </c>
      <c r="C125" s="714">
        <v>40132.376750000003</v>
      </c>
      <c r="D125" s="714">
        <v>0</v>
      </c>
      <c r="E125" s="714">
        <v>0</v>
      </c>
      <c r="F125" s="714">
        <v>2118377.84485</v>
      </c>
    </row>
    <row r="126" spans="1:6" s="40" customFormat="1" ht="12">
      <c r="A126" s="75" t="s">
        <v>112</v>
      </c>
      <c r="B126" s="714">
        <v>0</v>
      </c>
      <c r="C126" s="714">
        <v>439.65115999999995</v>
      </c>
      <c r="D126" s="714">
        <v>0</v>
      </c>
      <c r="E126" s="714">
        <v>0</v>
      </c>
      <c r="F126" s="714">
        <v>439.65115999999995</v>
      </c>
    </row>
    <row r="127" spans="1:6" s="40" customFormat="1" ht="12">
      <c r="A127" s="75" t="s">
        <v>113</v>
      </c>
      <c r="B127" s="714">
        <v>173365.80597999998</v>
      </c>
      <c r="C127" s="714">
        <v>41711.340469999996</v>
      </c>
      <c r="D127" s="714">
        <v>0</v>
      </c>
      <c r="E127" s="714">
        <v>0</v>
      </c>
      <c r="F127" s="714">
        <v>215077.14645</v>
      </c>
    </row>
    <row r="128" spans="1:6" s="40" customFormat="1" ht="12">
      <c r="A128" s="75" t="s">
        <v>114</v>
      </c>
      <c r="B128" s="714">
        <v>591970.69516</v>
      </c>
      <c r="C128" s="714">
        <v>0</v>
      </c>
      <c r="D128" s="714">
        <v>0</v>
      </c>
      <c r="E128" s="714">
        <v>0</v>
      </c>
      <c r="F128" s="714">
        <v>591970.69516</v>
      </c>
    </row>
    <row r="129" spans="1:6" s="40" customFormat="1" ht="12.75" thickBot="1">
      <c r="A129" s="75" t="s">
        <v>115</v>
      </c>
      <c r="B129" s="714">
        <v>22329.166789999999</v>
      </c>
      <c r="C129" s="714">
        <v>951.82686000000001</v>
      </c>
      <c r="D129" s="714">
        <v>0</v>
      </c>
      <c r="E129" s="714">
        <v>0</v>
      </c>
      <c r="F129" s="714">
        <v>23280.993649999997</v>
      </c>
    </row>
    <row r="130" spans="1:6" s="40" customFormat="1" ht="13.5" thickTop="1" thickBot="1">
      <c r="A130" s="390" t="s">
        <v>116</v>
      </c>
      <c r="B130" s="713">
        <v>13153947.93158</v>
      </c>
      <c r="C130" s="713">
        <v>2750411.56097</v>
      </c>
      <c r="D130" s="713">
        <v>218.46508000000003</v>
      </c>
      <c r="E130" s="713">
        <v>689.74894999999992</v>
      </c>
      <c r="F130" s="713">
        <v>15905267.70658</v>
      </c>
    </row>
    <row r="131" spans="1:6" s="40" customFormat="1" ht="12.75" thickTop="1">
      <c r="A131" s="75" t="s">
        <v>117</v>
      </c>
      <c r="B131" s="714">
        <v>520459.58826999995</v>
      </c>
      <c r="C131" s="714">
        <v>241404.42190000002</v>
      </c>
      <c r="D131" s="714">
        <v>0</v>
      </c>
      <c r="E131" s="714">
        <v>-1.0000000000000001E-5</v>
      </c>
      <c r="F131" s="714">
        <v>761864.01015999995</v>
      </c>
    </row>
    <row r="132" spans="1:6" s="40" customFormat="1" ht="12">
      <c r="A132" s="75" t="s">
        <v>118</v>
      </c>
      <c r="B132" s="714">
        <v>645350.43096000003</v>
      </c>
      <c r="C132" s="714">
        <v>84830.148700000005</v>
      </c>
      <c r="D132" s="714">
        <v>0</v>
      </c>
      <c r="E132" s="714">
        <v>0</v>
      </c>
      <c r="F132" s="714">
        <v>730180.57965999993</v>
      </c>
    </row>
    <row r="133" spans="1:6" s="40" customFormat="1" ht="12">
      <c r="A133" s="75" t="s">
        <v>119</v>
      </c>
      <c r="B133" s="714">
        <v>0</v>
      </c>
      <c r="C133" s="714">
        <v>2651.4771800000003</v>
      </c>
      <c r="D133" s="714">
        <v>0</v>
      </c>
      <c r="E133" s="714">
        <v>689.74896000000001</v>
      </c>
      <c r="F133" s="714">
        <v>3341.2261400000002</v>
      </c>
    </row>
    <row r="134" spans="1:6" s="40" customFormat="1" ht="12">
      <c r="A134" s="75" t="s">
        <v>1263</v>
      </c>
      <c r="B134" s="714">
        <v>1909666.57106</v>
      </c>
      <c r="C134" s="714">
        <v>12721.36563</v>
      </c>
      <c r="D134" s="714">
        <v>208.95726000000002</v>
      </c>
      <c r="E134" s="714">
        <v>0</v>
      </c>
      <c r="F134" s="714">
        <v>1922596.8939499999</v>
      </c>
    </row>
    <row r="135" spans="1:6" s="40" customFormat="1" ht="12">
      <c r="A135" s="75" t="s">
        <v>120</v>
      </c>
      <c r="B135" s="714">
        <v>8472323.1213600002</v>
      </c>
      <c r="C135" s="714">
        <v>538632.75274000003</v>
      </c>
      <c r="D135" s="714">
        <v>0</v>
      </c>
      <c r="E135" s="714">
        <v>0</v>
      </c>
      <c r="F135" s="714">
        <v>9010955.8740999997</v>
      </c>
    </row>
    <row r="136" spans="1:6" s="40" customFormat="1" ht="12">
      <c r="A136" s="75" t="s">
        <v>121</v>
      </c>
      <c r="B136" s="714">
        <v>994775.26075999998</v>
      </c>
      <c r="C136" s="714">
        <v>7036.9879900000005</v>
      </c>
      <c r="D136" s="714">
        <v>0</v>
      </c>
      <c r="E136" s="714">
        <v>0</v>
      </c>
      <c r="F136" s="714">
        <v>1001812.24875</v>
      </c>
    </row>
    <row r="137" spans="1:6" s="40" customFormat="1" ht="12">
      <c r="A137" s="75" t="s">
        <v>122</v>
      </c>
      <c r="B137" s="714">
        <v>255634.13759</v>
      </c>
      <c r="C137" s="714">
        <v>1836429.9464599998</v>
      </c>
      <c r="D137" s="714">
        <v>0</v>
      </c>
      <c r="E137" s="714">
        <v>0</v>
      </c>
      <c r="F137" s="714">
        <v>2092064.0840500002</v>
      </c>
    </row>
    <row r="138" spans="1:6" s="40" customFormat="1" ht="12.75" thickBot="1">
      <c r="A138" s="75" t="s">
        <v>123</v>
      </c>
      <c r="B138" s="714">
        <v>355738.82157999999</v>
      </c>
      <c r="C138" s="714">
        <v>26704.460370000001</v>
      </c>
      <c r="D138" s="714">
        <v>9.5078199999999988</v>
      </c>
      <c r="E138" s="714">
        <v>0</v>
      </c>
      <c r="F138" s="714">
        <v>382452.78976999997</v>
      </c>
    </row>
    <row r="139" spans="1:6" s="40" customFormat="1" ht="13.5" thickTop="1" thickBot="1">
      <c r="A139" s="390" t="s">
        <v>124</v>
      </c>
      <c r="B139" s="713">
        <v>3172620.9330199999</v>
      </c>
      <c r="C139" s="713">
        <v>340596.73985000001</v>
      </c>
      <c r="D139" s="713">
        <v>0</v>
      </c>
      <c r="E139" s="713">
        <v>54.755560000000003</v>
      </c>
      <c r="F139" s="713">
        <v>3513272.4284299999</v>
      </c>
    </row>
    <row r="140" spans="1:6" s="40" customFormat="1" ht="12.75" thickTop="1">
      <c r="A140" s="75" t="s">
        <v>58</v>
      </c>
      <c r="B140" s="714">
        <v>60336.181639999995</v>
      </c>
      <c r="C140" s="714">
        <v>22557.642950000001</v>
      </c>
      <c r="D140" s="714">
        <v>0</v>
      </c>
      <c r="E140" s="714">
        <v>6.6530000000000006E-2</v>
      </c>
      <c r="F140" s="714">
        <v>82893.89112</v>
      </c>
    </row>
    <row r="141" spans="1:6" s="40" customFormat="1" ht="12">
      <c r="A141" s="75" t="s">
        <v>60</v>
      </c>
      <c r="B141" s="714">
        <v>1084430.4482199999</v>
      </c>
      <c r="C141" s="714">
        <v>198286.37194999997</v>
      </c>
      <c r="D141" s="714">
        <v>0</v>
      </c>
      <c r="E141" s="714">
        <v>51.247169999999997</v>
      </c>
      <c r="F141" s="714">
        <v>1282768.0673399998</v>
      </c>
    </row>
    <row r="142" spans="1:6" s="40" customFormat="1" ht="12">
      <c r="A142" s="75" t="s">
        <v>125</v>
      </c>
      <c r="B142" s="714">
        <v>1718339.2901900003</v>
      </c>
      <c r="C142" s="714">
        <v>101164.02643</v>
      </c>
      <c r="D142" s="714">
        <v>0</v>
      </c>
      <c r="E142" s="714">
        <v>3.0883799999999999</v>
      </c>
      <c r="F142" s="714">
        <v>1819506.4050000003</v>
      </c>
    </row>
    <row r="143" spans="1:6" s="40" customFormat="1" ht="12">
      <c r="A143" s="75" t="s">
        <v>87</v>
      </c>
      <c r="B143" s="714">
        <v>309515.01296999998</v>
      </c>
      <c r="C143" s="714">
        <v>18588.698519999998</v>
      </c>
      <c r="D143" s="714">
        <v>0</v>
      </c>
      <c r="E143" s="714">
        <v>0.35348000000000002</v>
      </c>
      <c r="F143" s="714">
        <v>328104.06496999995</v>
      </c>
    </row>
    <row r="144" spans="1:6" s="40" customFormat="1" ht="12.75" thickBot="1">
      <c r="A144" s="75" t="s">
        <v>126</v>
      </c>
      <c r="B144" s="714">
        <v>0</v>
      </c>
      <c r="C144" s="714">
        <v>0</v>
      </c>
      <c r="D144" s="714">
        <v>0</v>
      </c>
      <c r="E144" s="714">
        <v>0</v>
      </c>
      <c r="F144" s="714">
        <v>0</v>
      </c>
    </row>
    <row r="145" spans="1:6" s="40" customFormat="1" ht="13.5" thickTop="1" thickBot="1">
      <c r="A145" s="390" t="s">
        <v>127</v>
      </c>
      <c r="B145" s="713">
        <v>2031961.7129899997</v>
      </c>
      <c r="C145" s="713">
        <v>378615.44669999997</v>
      </c>
      <c r="D145" s="713">
        <v>1.7839999999999998E-2</v>
      </c>
      <c r="E145" s="713">
        <v>2088.8899499999998</v>
      </c>
      <c r="F145" s="713">
        <v>2412666.0674800002</v>
      </c>
    </row>
    <row r="146" spans="1:6" s="40" customFormat="1" ht="12.75" thickTop="1">
      <c r="A146" s="75" t="s">
        <v>128</v>
      </c>
      <c r="B146" s="714">
        <v>48712.373300000007</v>
      </c>
      <c r="C146" s="714">
        <v>20369.595130000002</v>
      </c>
      <c r="D146" s="714">
        <v>0</v>
      </c>
      <c r="E146" s="714">
        <v>140.02021999999999</v>
      </c>
      <c r="F146" s="714">
        <v>69221.988649999999</v>
      </c>
    </row>
    <row r="147" spans="1:6" s="40" customFormat="1" ht="12">
      <c r="A147" s="75" t="s">
        <v>129</v>
      </c>
      <c r="B147" s="714">
        <v>0</v>
      </c>
      <c r="C147" s="714">
        <v>0</v>
      </c>
      <c r="D147" s="714">
        <v>0</v>
      </c>
      <c r="E147" s="714">
        <v>0</v>
      </c>
      <c r="F147" s="714">
        <v>0</v>
      </c>
    </row>
    <row r="148" spans="1:6" s="40" customFormat="1" ht="12">
      <c r="A148" s="75" t="s">
        <v>130</v>
      </c>
      <c r="B148" s="714">
        <v>1044442.0070199999</v>
      </c>
      <c r="C148" s="714">
        <v>256850.59744999997</v>
      </c>
      <c r="D148" s="714">
        <v>8.9199999999999991E-3</v>
      </c>
      <c r="E148" s="714">
        <v>671.48483999999996</v>
      </c>
      <c r="F148" s="714">
        <v>1301964.0982299999</v>
      </c>
    </row>
    <row r="149" spans="1:6" s="40" customFormat="1" ht="12">
      <c r="A149" s="75" t="s">
        <v>131</v>
      </c>
      <c r="B149" s="714">
        <v>884666.16626000009</v>
      </c>
      <c r="C149" s="714">
        <v>50709.011909999994</v>
      </c>
      <c r="D149" s="714">
        <v>8.9199999999999991E-3</v>
      </c>
      <c r="E149" s="714">
        <v>1277.38489</v>
      </c>
      <c r="F149" s="714">
        <v>936652.57198000001</v>
      </c>
    </row>
    <row r="150" spans="1:6" s="40" customFormat="1" ht="12.75" thickBot="1">
      <c r="A150" s="75" t="s">
        <v>132</v>
      </c>
      <c r="B150" s="714">
        <v>54141.166409999998</v>
      </c>
      <c r="C150" s="714">
        <v>50686.242210000004</v>
      </c>
      <c r="D150" s="714">
        <v>0</v>
      </c>
      <c r="E150" s="714">
        <v>0</v>
      </c>
      <c r="F150" s="714">
        <v>104827.40862</v>
      </c>
    </row>
    <row r="151" spans="1:6" s="40" customFormat="1" ht="13.5" thickTop="1" thickBot="1">
      <c r="A151" s="390" t="s">
        <v>133</v>
      </c>
      <c r="B151" s="713">
        <v>2210552.5421899999</v>
      </c>
      <c r="C151" s="713">
        <v>555647.53330000001</v>
      </c>
      <c r="D151" s="713">
        <v>0</v>
      </c>
      <c r="E151" s="713">
        <v>0</v>
      </c>
      <c r="F151" s="713">
        <v>2766200.0754899997</v>
      </c>
    </row>
    <row r="152" spans="1:6" s="40" customFormat="1" ht="12.75" thickTop="1">
      <c r="A152" s="75" t="s">
        <v>134</v>
      </c>
      <c r="B152" s="714">
        <v>2160500</v>
      </c>
      <c r="C152" s="714">
        <v>549829</v>
      </c>
      <c r="D152" s="714">
        <v>0</v>
      </c>
      <c r="E152" s="714">
        <v>0</v>
      </c>
      <c r="F152" s="714">
        <v>2710329</v>
      </c>
    </row>
    <row r="153" spans="1:6" s="40" customFormat="1" ht="12">
      <c r="A153" s="75" t="s">
        <v>135</v>
      </c>
      <c r="B153" s="714">
        <v>0</v>
      </c>
      <c r="C153" s="714">
        <v>0</v>
      </c>
      <c r="D153" s="714">
        <v>0</v>
      </c>
      <c r="E153" s="714">
        <v>0</v>
      </c>
      <c r="F153" s="714">
        <v>0</v>
      </c>
    </row>
    <row r="154" spans="1:6" s="40" customFormat="1" ht="12">
      <c r="A154" s="75" t="s">
        <v>136</v>
      </c>
      <c r="B154" s="714">
        <v>30065.805519999998</v>
      </c>
      <c r="C154" s="714">
        <v>0</v>
      </c>
      <c r="D154" s="714">
        <v>0</v>
      </c>
      <c r="E154" s="714">
        <v>0</v>
      </c>
      <c r="F154" s="714">
        <v>30065.805519999998</v>
      </c>
    </row>
    <row r="155" spans="1:6" s="40" customFormat="1" ht="12.75" thickBot="1">
      <c r="A155" s="75" t="s">
        <v>137</v>
      </c>
      <c r="B155" s="714">
        <v>19986.736669999998</v>
      </c>
      <c r="C155" s="714">
        <v>5818.5333000000001</v>
      </c>
      <c r="D155" s="714">
        <v>0</v>
      </c>
      <c r="E155" s="714">
        <v>0</v>
      </c>
      <c r="F155" s="714">
        <v>25805.269969999998</v>
      </c>
    </row>
    <row r="156" spans="1:6" s="40" customFormat="1" ht="13.5" thickTop="1" thickBot="1">
      <c r="A156" s="390" t="s">
        <v>138</v>
      </c>
      <c r="B156" s="713">
        <v>1811980.3015299998</v>
      </c>
      <c r="C156" s="713">
        <v>932066.20498000004</v>
      </c>
      <c r="D156" s="713">
        <v>0</v>
      </c>
      <c r="E156" s="713">
        <v>0</v>
      </c>
      <c r="F156" s="713">
        <v>2744046.5065100007</v>
      </c>
    </row>
    <row r="157" spans="1:6" s="40" customFormat="1" ht="12.75" thickTop="1">
      <c r="A157" s="75" t="s">
        <v>139</v>
      </c>
      <c r="B157" s="714">
        <v>42399.499349999998</v>
      </c>
      <c r="C157" s="714">
        <v>478360.79215000005</v>
      </c>
      <c r="D157" s="714">
        <v>0</v>
      </c>
      <c r="E157" s="714">
        <v>0</v>
      </c>
      <c r="F157" s="714">
        <v>520760.29150000005</v>
      </c>
    </row>
    <row r="158" spans="1:6" s="40" customFormat="1" ht="12">
      <c r="A158" s="75" t="s">
        <v>140</v>
      </c>
      <c r="B158" s="714">
        <v>63.49935</v>
      </c>
      <c r="C158" s="714">
        <v>0</v>
      </c>
      <c r="D158" s="714">
        <v>0</v>
      </c>
      <c r="E158" s="714">
        <v>0</v>
      </c>
      <c r="F158" s="714">
        <v>63.49935</v>
      </c>
    </row>
    <row r="159" spans="1:6" s="40" customFormat="1" ht="12">
      <c r="A159" s="75" t="s">
        <v>141</v>
      </c>
      <c r="B159" s="714">
        <v>0</v>
      </c>
      <c r="C159" s="714">
        <v>6704.9245599999995</v>
      </c>
      <c r="D159" s="714">
        <v>0</v>
      </c>
      <c r="E159" s="714">
        <v>0</v>
      </c>
      <c r="F159" s="714">
        <v>6704.9245599999995</v>
      </c>
    </row>
    <row r="160" spans="1:6" s="40" customFormat="1" ht="12">
      <c r="A160" s="75" t="s">
        <v>142</v>
      </c>
      <c r="B160" s="714">
        <v>42336</v>
      </c>
      <c r="C160" s="714">
        <v>357291.66431000002</v>
      </c>
      <c r="D160" s="714">
        <v>0</v>
      </c>
      <c r="E160" s="714">
        <v>0</v>
      </c>
      <c r="F160" s="714">
        <v>399627.66431000002</v>
      </c>
    </row>
    <row r="161" spans="1:6" s="40" customFormat="1" ht="12">
      <c r="A161" s="75" t="s">
        <v>143</v>
      </c>
      <c r="B161" s="714">
        <v>0</v>
      </c>
      <c r="C161" s="714">
        <v>0</v>
      </c>
      <c r="D161" s="714">
        <v>0</v>
      </c>
      <c r="E161" s="714">
        <v>0</v>
      </c>
      <c r="F161" s="714">
        <v>0</v>
      </c>
    </row>
    <row r="162" spans="1:6" s="40" customFormat="1" ht="12">
      <c r="A162" s="75" t="s">
        <v>144</v>
      </c>
      <c r="B162" s="714">
        <v>0</v>
      </c>
      <c r="C162" s="714">
        <v>114364.20328</v>
      </c>
      <c r="D162" s="714">
        <v>0</v>
      </c>
      <c r="E162" s="714">
        <v>0</v>
      </c>
      <c r="F162" s="714">
        <v>114364.20328</v>
      </c>
    </row>
    <row r="163" spans="1:6" s="40" customFormat="1" ht="12">
      <c r="A163" s="75" t="s">
        <v>145</v>
      </c>
      <c r="B163" s="714">
        <v>1746495.4</v>
      </c>
      <c r="C163" s="714">
        <v>437346.95199999999</v>
      </c>
      <c r="D163" s="714">
        <v>0</v>
      </c>
      <c r="E163" s="714">
        <v>0</v>
      </c>
      <c r="F163" s="714">
        <v>2183842.352</v>
      </c>
    </row>
    <row r="164" spans="1:6" s="40" customFormat="1" ht="12.75" thickBot="1">
      <c r="A164" s="75" t="s">
        <v>146</v>
      </c>
      <c r="B164" s="715">
        <v>23085.402179999997</v>
      </c>
      <c r="C164" s="715">
        <v>16358.46083</v>
      </c>
      <c r="D164" s="715">
        <v>0</v>
      </c>
      <c r="E164" s="715">
        <v>0</v>
      </c>
      <c r="F164" s="715">
        <v>39443.863010000001</v>
      </c>
    </row>
    <row r="165" spans="1:6" s="40" customFormat="1" ht="13.5" thickTop="1" thickBot="1">
      <c r="A165" s="392" t="s">
        <v>147</v>
      </c>
      <c r="B165" s="713">
        <v>17318443.174589999</v>
      </c>
      <c r="C165" s="713">
        <v>0</v>
      </c>
      <c r="D165" s="713">
        <v>0</v>
      </c>
      <c r="E165" s="713">
        <v>0</v>
      </c>
      <c r="F165" s="713">
        <v>17318443.174589999</v>
      </c>
    </row>
    <row r="166" spans="1:6" s="40" customFormat="1" ht="12.75" thickTop="1">
      <c r="A166" s="405" t="s">
        <v>148</v>
      </c>
      <c r="B166" s="714">
        <v>12740319.313700002</v>
      </c>
      <c r="C166" s="714">
        <v>0</v>
      </c>
      <c r="D166" s="714">
        <v>0</v>
      </c>
      <c r="E166" s="714">
        <v>0</v>
      </c>
      <c r="F166" s="714">
        <v>12740319.313700002</v>
      </c>
    </row>
    <row r="167" spans="1:6" s="40" customFormat="1" ht="12">
      <c r="A167" s="75" t="s">
        <v>149</v>
      </c>
      <c r="B167" s="714">
        <v>12740319.313700002</v>
      </c>
      <c r="C167" s="714">
        <v>0</v>
      </c>
      <c r="D167" s="714">
        <v>0</v>
      </c>
      <c r="E167" s="714">
        <v>0</v>
      </c>
      <c r="F167" s="714">
        <v>12740319.313700002</v>
      </c>
    </row>
    <row r="168" spans="1:6" s="40" customFormat="1" ht="12">
      <c r="A168" s="75" t="s">
        <v>150</v>
      </c>
      <c r="B168" s="714">
        <v>87506</v>
      </c>
      <c r="C168" s="714">
        <v>0</v>
      </c>
      <c r="D168" s="714">
        <v>0</v>
      </c>
      <c r="E168" s="714">
        <v>0</v>
      </c>
      <c r="F168" s="714">
        <v>87506</v>
      </c>
    </row>
    <row r="169" spans="1:6" s="40" customFormat="1" ht="12">
      <c r="A169" s="75" t="s">
        <v>151</v>
      </c>
      <c r="B169" s="714">
        <v>-87506</v>
      </c>
      <c r="C169" s="714">
        <v>0</v>
      </c>
      <c r="D169" s="714">
        <v>0</v>
      </c>
      <c r="E169" s="714">
        <v>0</v>
      </c>
      <c r="F169" s="714">
        <v>-87506</v>
      </c>
    </row>
    <row r="170" spans="1:6" s="40" customFormat="1" ht="12">
      <c r="A170" s="405" t="s">
        <v>152</v>
      </c>
      <c r="B170" s="714">
        <v>108890.31189999999</v>
      </c>
      <c r="C170" s="714">
        <v>0</v>
      </c>
      <c r="D170" s="714">
        <v>0</v>
      </c>
      <c r="E170" s="714">
        <v>0</v>
      </c>
      <c r="F170" s="714">
        <v>108890.31189999999</v>
      </c>
    </row>
    <row r="171" spans="1:6" s="40" customFormat="1" ht="12">
      <c r="A171" s="75" t="s">
        <v>153</v>
      </c>
      <c r="B171" s="714">
        <v>349.64628999999996</v>
      </c>
      <c r="C171" s="714">
        <v>0</v>
      </c>
      <c r="D171" s="714">
        <v>0</v>
      </c>
      <c r="E171" s="714">
        <v>0</v>
      </c>
      <c r="F171" s="714">
        <v>349.64628999999996</v>
      </c>
    </row>
    <row r="172" spans="1:6" s="40" customFormat="1" ht="12">
      <c r="A172" s="75" t="s">
        <v>154</v>
      </c>
      <c r="B172" s="714">
        <v>84483.996289999995</v>
      </c>
      <c r="C172" s="714">
        <v>0</v>
      </c>
      <c r="D172" s="714">
        <v>0</v>
      </c>
      <c r="E172" s="714">
        <v>0</v>
      </c>
      <c r="F172" s="714">
        <v>84483.996289999995</v>
      </c>
    </row>
    <row r="173" spans="1:6" s="40" customFormat="1" ht="12">
      <c r="A173" s="75" t="s">
        <v>155</v>
      </c>
      <c r="B173" s="714">
        <v>24056.669320000001</v>
      </c>
      <c r="C173" s="714">
        <v>0</v>
      </c>
      <c r="D173" s="714">
        <v>0</v>
      </c>
      <c r="E173" s="714">
        <v>0</v>
      </c>
      <c r="F173" s="714">
        <v>24056.669320000001</v>
      </c>
    </row>
    <row r="174" spans="1:6" s="40" customFormat="1" ht="12">
      <c r="A174" s="405" t="s">
        <v>156</v>
      </c>
      <c r="B174" s="714">
        <v>0</v>
      </c>
      <c r="C174" s="714">
        <v>0</v>
      </c>
      <c r="D174" s="714">
        <v>0</v>
      </c>
      <c r="E174" s="714">
        <v>0</v>
      </c>
      <c r="F174" s="714">
        <v>0</v>
      </c>
    </row>
    <row r="175" spans="1:6" s="40" customFormat="1" ht="12">
      <c r="A175" s="75" t="s">
        <v>157</v>
      </c>
      <c r="B175" s="714">
        <v>0</v>
      </c>
      <c r="C175" s="714">
        <v>0</v>
      </c>
      <c r="D175" s="714">
        <v>0</v>
      </c>
      <c r="E175" s="714">
        <v>0</v>
      </c>
      <c r="F175" s="714">
        <v>0</v>
      </c>
    </row>
    <row r="176" spans="1:6" s="40" customFormat="1" ht="12">
      <c r="A176" s="75" t="s">
        <v>158</v>
      </c>
      <c r="B176" s="714">
        <v>0</v>
      </c>
      <c r="C176" s="714">
        <v>0</v>
      </c>
      <c r="D176" s="714">
        <v>0</v>
      </c>
      <c r="E176" s="714">
        <v>0</v>
      </c>
      <c r="F176" s="714">
        <v>0</v>
      </c>
    </row>
    <row r="177" spans="1:6" s="40" customFormat="1" ht="12">
      <c r="A177" s="75" t="s">
        <v>159</v>
      </c>
      <c r="B177" s="714">
        <v>0</v>
      </c>
      <c r="C177" s="714">
        <v>0</v>
      </c>
      <c r="D177" s="714">
        <v>0</v>
      </c>
      <c r="E177" s="714">
        <v>0</v>
      </c>
      <c r="F177" s="714">
        <v>0</v>
      </c>
    </row>
    <row r="178" spans="1:6" s="40" customFormat="1" ht="12">
      <c r="A178" s="405" t="s">
        <v>160</v>
      </c>
      <c r="B178" s="714">
        <v>3559536.4300899999</v>
      </c>
      <c r="C178" s="714">
        <v>0</v>
      </c>
      <c r="D178" s="714">
        <v>0</v>
      </c>
      <c r="E178" s="714">
        <v>0</v>
      </c>
      <c r="F178" s="714">
        <v>3559536.4300899999</v>
      </c>
    </row>
    <row r="179" spans="1:6" s="40" customFormat="1" ht="12">
      <c r="A179" s="75" t="s">
        <v>161</v>
      </c>
      <c r="B179" s="714">
        <v>2082214.28834</v>
      </c>
      <c r="C179" s="714">
        <v>0</v>
      </c>
      <c r="D179" s="714">
        <v>0</v>
      </c>
      <c r="E179" s="714">
        <v>0</v>
      </c>
      <c r="F179" s="714">
        <v>2082214.28834</v>
      </c>
    </row>
    <row r="180" spans="1:6" s="40" customFormat="1" ht="12">
      <c r="A180" s="75" t="s">
        <v>162</v>
      </c>
      <c r="B180" s="714">
        <v>542475.40901000006</v>
      </c>
      <c r="C180" s="714">
        <v>0</v>
      </c>
      <c r="D180" s="714">
        <v>0</v>
      </c>
      <c r="E180" s="714">
        <v>0</v>
      </c>
      <c r="F180" s="714">
        <v>542475.40901000006</v>
      </c>
    </row>
    <row r="181" spans="1:6" s="40" customFormat="1" ht="12">
      <c r="A181" s="75" t="s">
        <v>163</v>
      </c>
      <c r="B181" s="714">
        <v>934846.73273999989</v>
      </c>
      <c r="C181" s="714">
        <v>0</v>
      </c>
      <c r="D181" s="714">
        <v>0</v>
      </c>
      <c r="E181" s="714">
        <v>0</v>
      </c>
      <c r="F181" s="714">
        <v>934846.73273999989</v>
      </c>
    </row>
    <row r="182" spans="1:6" s="40" customFormat="1" ht="12">
      <c r="A182" s="405" t="s">
        <v>164</v>
      </c>
      <c r="B182" s="714">
        <v>909697.1189</v>
      </c>
      <c r="C182" s="714">
        <v>0</v>
      </c>
      <c r="D182" s="714">
        <v>0</v>
      </c>
      <c r="E182" s="714">
        <v>0</v>
      </c>
      <c r="F182" s="714">
        <v>909697.1189</v>
      </c>
    </row>
    <row r="183" spans="1:6" s="40" customFormat="1" ht="12">
      <c r="A183" s="75" t="s">
        <v>165</v>
      </c>
      <c r="B183" s="714">
        <v>332259.72057</v>
      </c>
      <c r="C183" s="714">
        <v>0</v>
      </c>
      <c r="D183" s="714">
        <v>0</v>
      </c>
      <c r="E183" s="714">
        <v>0</v>
      </c>
      <c r="F183" s="714">
        <v>332259.72057</v>
      </c>
    </row>
    <row r="184" spans="1:6" s="40" customFormat="1" ht="12.75" thickBot="1">
      <c r="A184" s="75" t="s">
        <v>166</v>
      </c>
      <c r="B184" s="714">
        <v>577437.39833</v>
      </c>
      <c r="C184" s="714">
        <v>0</v>
      </c>
      <c r="D184" s="714">
        <v>0</v>
      </c>
      <c r="E184" s="714">
        <v>0</v>
      </c>
      <c r="F184" s="714">
        <v>577437.39833</v>
      </c>
    </row>
    <row r="185" spans="1:6" s="40" customFormat="1" ht="13.5" thickTop="1" thickBot="1">
      <c r="A185" s="421" t="s">
        <v>167</v>
      </c>
      <c r="B185" s="711">
        <v>190250946.17535999</v>
      </c>
      <c r="C185" s="711">
        <v>28127053.20513</v>
      </c>
      <c r="D185" s="711">
        <v>347.44947999999999</v>
      </c>
      <c r="E185" s="711">
        <v>47564.231800000009</v>
      </c>
      <c r="F185" s="711">
        <v>218425911.06176999</v>
      </c>
    </row>
    <row r="186" spans="1:6" s="40" customFormat="1" ht="13.5" thickTop="1" thickBot="1">
      <c r="A186" s="422" t="s">
        <v>168</v>
      </c>
      <c r="B186" s="713">
        <v>11269215.420329997</v>
      </c>
      <c r="C186" s="713">
        <v>8744816.4653999992</v>
      </c>
      <c r="D186" s="713">
        <v>0</v>
      </c>
      <c r="E186" s="713">
        <v>203798.16064000002</v>
      </c>
      <c r="F186" s="713">
        <v>20217830.04637</v>
      </c>
    </row>
    <row r="187" spans="1:6" s="40" customFormat="1" ht="12.75" thickTop="1">
      <c r="A187" s="417" t="s">
        <v>169</v>
      </c>
      <c r="B187" s="714">
        <v>0</v>
      </c>
      <c r="C187" s="714">
        <v>1048257.40595</v>
      </c>
      <c r="D187" s="714">
        <v>0</v>
      </c>
      <c r="E187" s="714">
        <v>0</v>
      </c>
      <c r="F187" s="714">
        <v>1048257.40595</v>
      </c>
    </row>
    <row r="188" spans="1:6" s="40" customFormat="1" ht="12">
      <c r="A188" s="75" t="s">
        <v>170</v>
      </c>
      <c r="B188" s="714">
        <v>0</v>
      </c>
      <c r="C188" s="714">
        <v>283111.38556000002</v>
      </c>
      <c r="D188" s="714">
        <v>0</v>
      </c>
      <c r="E188" s="714">
        <v>0</v>
      </c>
      <c r="F188" s="714">
        <v>283111.38556000002</v>
      </c>
    </row>
    <row r="189" spans="1:6" s="40" customFormat="1" ht="12">
      <c r="A189" s="75" t="s">
        <v>171</v>
      </c>
      <c r="B189" s="714">
        <v>0</v>
      </c>
      <c r="C189" s="714">
        <v>67464.335500000001</v>
      </c>
      <c r="D189" s="714">
        <v>0</v>
      </c>
      <c r="E189" s="714">
        <v>0</v>
      </c>
      <c r="F189" s="714">
        <v>67464.335500000001</v>
      </c>
    </row>
    <row r="190" spans="1:6" s="40" customFormat="1" ht="12">
      <c r="A190" s="75" t="s">
        <v>172</v>
      </c>
      <c r="B190" s="714">
        <v>0</v>
      </c>
      <c r="C190" s="714">
        <v>425381.10005000001</v>
      </c>
      <c r="D190" s="714">
        <v>0</v>
      </c>
      <c r="E190" s="714">
        <v>0</v>
      </c>
      <c r="F190" s="714">
        <v>425381.10005000001</v>
      </c>
    </row>
    <row r="191" spans="1:6" s="40" customFormat="1" ht="12">
      <c r="A191" s="75" t="s">
        <v>173</v>
      </c>
      <c r="B191" s="714">
        <v>0</v>
      </c>
      <c r="C191" s="714">
        <v>19039.642359999998</v>
      </c>
      <c r="D191" s="714">
        <v>0</v>
      </c>
      <c r="E191" s="714">
        <v>0</v>
      </c>
      <c r="F191" s="714">
        <v>19039.642359999998</v>
      </c>
    </row>
    <row r="192" spans="1:6" s="40" customFormat="1" ht="12">
      <c r="A192" s="75" t="s">
        <v>174</v>
      </c>
      <c r="B192" s="714">
        <v>0</v>
      </c>
      <c r="C192" s="714">
        <v>253260.94248</v>
      </c>
      <c r="D192" s="714">
        <v>0</v>
      </c>
      <c r="E192" s="714">
        <v>0</v>
      </c>
      <c r="F192" s="714">
        <v>253260.94248</v>
      </c>
    </row>
    <row r="193" spans="1:6" s="40" customFormat="1" ht="12">
      <c r="A193" s="405" t="s">
        <v>175</v>
      </c>
      <c r="B193" s="714">
        <v>9769939.2079199981</v>
      </c>
      <c r="C193" s="714">
        <v>7645131.8565999996</v>
      </c>
      <c r="D193" s="714">
        <v>0</v>
      </c>
      <c r="E193" s="714">
        <v>203798.16064000002</v>
      </c>
      <c r="F193" s="714">
        <v>17618869.225159999</v>
      </c>
    </row>
    <row r="194" spans="1:6" s="40" customFormat="1" ht="12">
      <c r="A194" s="75" t="s">
        <v>176</v>
      </c>
      <c r="B194" s="714">
        <v>0</v>
      </c>
      <c r="C194" s="714">
        <v>3379.2359999999999</v>
      </c>
      <c r="D194" s="714">
        <v>0</v>
      </c>
      <c r="E194" s="714">
        <v>0</v>
      </c>
      <c r="F194" s="714">
        <v>3379.2359999999999</v>
      </c>
    </row>
    <row r="195" spans="1:6" s="40" customFormat="1" ht="12">
      <c r="A195" s="75" t="s">
        <v>177</v>
      </c>
      <c r="B195" s="714">
        <v>2764819.0252399999</v>
      </c>
      <c r="C195" s="714">
        <v>5443129.4761199998</v>
      </c>
      <c r="D195" s="714">
        <v>0</v>
      </c>
      <c r="E195" s="714">
        <v>9473.8048600000002</v>
      </c>
      <c r="F195" s="714">
        <v>8217422.3062200006</v>
      </c>
    </row>
    <row r="196" spans="1:6" s="40" customFormat="1" ht="12">
      <c r="A196" s="75" t="s">
        <v>178</v>
      </c>
      <c r="B196" s="714">
        <v>5298812.7921099998</v>
      </c>
      <c r="C196" s="714">
        <v>1237514.9546099999</v>
      </c>
      <c r="D196" s="714">
        <v>0</v>
      </c>
      <c r="E196" s="714">
        <v>107384.58646999999</v>
      </c>
      <c r="F196" s="714">
        <v>6643712.3331899997</v>
      </c>
    </row>
    <row r="197" spans="1:6" s="40" customFormat="1" ht="12">
      <c r="A197" s="75" t="s">
        <v>179</v>
      </c>
      <c r="B197" s="714">
        <v>0</v>
      </c>
      <c r="C197" s="714">
        <v>0</v>
      </c>
      <c r="D197" s="714">
        <v>0</v>
      </c>
      <c r="E197" s="714">
        <v>0</v>
      </c>
      <c r="F197" s="714">
        <v>0</v>
      </c>
    </row>
    <row r="198" spans="1:6" s="40" customFormat="1" ht="12">
      <c r="A198" s="75" t="s">
        <v>180</v>
      </c>
      <c r="B198" s="714">
        <v>1706307.39057</v>
      </c>
      <c r="C198" s="714">
        <v>961108.18987</v>
      </c>
      <c r="D198" s="714">
        <v>0</v>
      </c>
      <c r="E198" s="714">
        <v>86939.769309999989</v>
      </c>
      <c r="F198" s="714">
        <v>2754355.3497500001</v>
      </c>
    </row>
    <row r="199" spans="1:6" s="40" customFormat="1" ht="12">
      <c r="A199" s="405" t="s">
        <v>181</v>
      </c>
      <c r="B199" s="714">
        <v>0</v>
      </c>
      <c r="C199" s="714">
        <v>0</v>
      </c>
      <c r="D199" s="714">
        <v>0</v>
      </c>
      <c r="E199" s="714">
        <v>0</v>
      </c>
      <c r="F199" s="714">
        <v>0</v>
      </c>
    </row>
    <row r="200" spans="1:6" s="40" customFormat="1" ht="12">
      <c r="A200" s="405" t="s">
        <v>182</v>
      </c>
      <c r="B200" s="714">
        <v>1450382.1377300001</v>
      </c>
      <c r="C200" s="714">
        <v>43110.393490000002</v>
      </c>
      <c r="D200" s="714">
        <v>0</v>
      </c>
      <c r="E200" s="714">
        <v>0</v>
      </c>
      <c r="F200" s="714">
        <v>1493492.53122</v>
      </c>
    </row>
    <row r="201" spans="1:6" s="40" customFormat="1" ht="12">
      <c r="A201" s="75" t="s">
        <v>183</v>
      </c>
      <c r="B201" s="714">
        <v>98464.94954999999</v>
      </c>
      <c r="C201" s="714">
        <v>8240.3271600000007</v>
      </c>
      <c r="D201" s="714">
        <v>0</v>
      </c>
      <c r="E201" s="714">
        <v>0</v>
      </c>
      <c r="F201" s="714">
        <v>106705.27670999999</v>
      </c>
    </row>
    <row r="202" spans="1:6" s="40" customFormat="1" ht="12">
      <c r="A202" s="75" t="s">
        <v>184</v>
      </c>
      <c r="B202" s="714">
        <v>1241698.3027599999</v>
      </c>
      <c r="C202" s="714">
        <v>34870.066330000001</v>
      </c>
      <c r="D202" s="714">
        <v>0</v>
      </c>
      <c r="E202" s="714">
        <v>0</v>
      </c>
      <c r="F202" s="714">
        <v>1276568.3690900002</v>
      </c>
    </row>
    <row r="203" spans="1:6" s="40" customFormat="1" ht="12">
      <c r="A203" s="75" t="s">
        <v>185</v>
      </c>
      <c r="B203" s="714">
        <v>0</v>
      </c>
      <c r="C203" s="714">
        <v>0</v>
      </c>
      <c r="D203" s="714">
        <v>0</v>
      </c>
      <c r="E203" s="714">
        <v>0</v>
      </c>
      <c r="F203" s="714">
        <v>0</v>
      </c>
    </row>
    <row r="204" spans="1:6" s="40" customFormat="1" ht="12">
      <c r="A204" s="75" t="s">
        <v>186</v>
      </c>
      <c r="B204" s="714">
        <v>110218.88542000001</v>
      </c>
      <c r="C204" s="714">
        <v>0</v>
      </c>
      <c r="D204" s="714">
        <v>0</v>
      </c>
      <c r="E204" s="714">
        <v>0</v>
      </c>
      <c r="F204" s="714">
        <v>110218.88542000001</v>
      </c>
    </row>
    <row r="205" spans="1:6" s="40" customFormat="1" ht="12.75" thickBot="1">
      <c r="A205" s="405" t="s">
        <v>187</v>
      </c>
      <c r="B205" s="714">
        <v>48894.074679999998</v>
      </c>
      <c r="C205" s="714">
        <v>8316.8093600000011</v>
      </c>
      <c r="D205" s="714">
        <v>0</v>
      </c>
      <c r="E205" s="714">
        <v>0</v>
      </c>
      <c r="F205" s="714">
        <v>57210.884039999997</v>
      </c>
    </row>
    <row r="206" spans="1:6" s="40" customFormat="1" ht="13.5" thickTop="1" thickBot="1">
      <c r="A206" s="390" t="s">
        <v>188</v>
      </c>
      <c r="B206" s="713">
        <v>124339363.17238998</v>
      </c>
      <c r="C206" s="713">
        <v>301444696.48806</v>
      </c>
      <c r="D206" s="713">
        <v>84085.125540000008</v>
      </c>
      <c r="E206" s="713">
        <v>20715.123070000001</v>
      </c>
      <c r="F206" s="713">
        <v>425888859.90906</v>
      </c>
    </row>
    <row r="207" spans="1:6" s="40" customFormat="1" ht="12.75" thickTop="1">
      <c r="A207" s="405" t="s">
        <v>189</v>
      </c>
      <c r="B207" s="714">
        <v>1723202.98593</v>
      </c>
      <c r="C207" s="714">
        <v>15096252.751319999</v>
      </c>
      <c r="D207" s="714">
        <v>179.61354</v>
      </c>
      <c r="E207" s="714">
        <v>127.86962</v>
      </c>
      <c r="F207" s="714">
        <v>16819763.220410001</v>
      </c>
    </row>
    <row r="208" spans="1:6" s="40" customFormat="1" ht="12">
      <c r="A208" s="75" t="s">
        <v>190</v>
      </c>
      <c r="B208" s="714">
        <v>119.6</v>
      </c>
      <c r="C208" s="714">
        <v>34300</v>
      </c>
      <c r="D208" s="714">
        <v>0</v>
      </c>
      <c r="E208" s="714">
        <v>0</v>
      </c>
      <c r="F208" s="714">
        <v>34419.599999999999</v>
      </c>
    </row>
    <row r="209" spans="1:6" s="40" customFormat="1" ht="12">
      <c r="A209" s="75" t="s">
        <v>191</v>
      </c>
      <c r="B209" s="714">
        <v>1458510</v>
      </c>
      <c r="C209" s="714">
        <v>0</v>
      </c>
      <c r="D209" s="714">
        <v>0</v>
      </c>
      <c r="E209" s="714">
        <v>0</v>
      </c>
      <c r="F209" s="714">
        <v>1458510</v>
      </c>
    </row>
    <row r="210" spans="1:6" s="40" customFormat="1" ht="12">
      <c r="A210" s="75" t="s">
        <v>192</v>
      </c>
      <c r="B210" s="714">
        <v>264573.38592999999</v>
      </c>
      <c r="C210" s="714">
        <v>15061952.751319999</v>
      </c>
      <c r="D210" s="714">
        <v>179.61354</v>
      </c>
      <c r="E210" s="714">
        <v>127.86962</v>
      </c>
      <c r="F210" s="714">
        <v>15326833.620410001</v>
      </c>
    </row>
    <row r="211" spans="1:6" s="40" customFormat="1" ht="12">
      <c r="A211" s="405" t="s">
        <v>193</v>
      </c>
      <c r="B211" s="714">
        <v>22000485.569590006</v>
      </c>
      <c r="C211" s="714">
        <v>249670.52090999999</v>
      </c>
      <c r="D211" s="714">
        <v>1382.4903300000001</v>
      </c>
      <c r="E211" s="714">
        <v>0</v>
      </c>
      <c r="F211" s="714">
        <v>22251538.58083</v>
      </c>
    </row>
    <row r="212" spans="1:6" s="40" customFormat="1" ht="12">
      <c r="A212" s="75" t="s">
        <v>194</v>
      </c>
      <c r="B212" s="714">
        <v>0</v>
      </c>
      <c r="C212" s="714">
        <v>0</v>
      </c>
      <c r="D212" s="714">
        <v>0</v>
      </c>
      <c r="E212" s="714">
        <v>0</v>
      </c>
      <c r="F212" s="714">
        <v>0</v>
      </c>
    </row>
    <row r="213" spans="1:6" s="40" customFormat="1" ht="12">
      <c r="A213" s="75" t="s">
        <v>195</v>
      </c>
      <c r="B213" s="714">
        <v>1070202.8742200001</v>
      </c>
      <c r="C213" s="714">
        <v>187695.99338</v>
      </c>
      <c r="D213" s="714">
        <v>1382.4903300000001</v>
      </c>
      <c r="E213" s="714">
        <v>0</v>
      </c>
      <c r="F213" s="714">
        <v>1259281.3579299999</v>
      </c>
    </row>
    <row r="214" spans="1:6" s="40" customFormat="1" ht="12">
      <c r="A214" s="75" t="s">
        <v>196</v>
      </c>
      <c r="B214" s="714">
        <v>20930110.86919</v>
      </c>
      <c r="C214" s="714">
        <v>61974.527529999999</v>
      </c>
      <c r="D214" s="714">
        <v>0</v>
      </c>
      <c r="E214" s="714">
        <v>0</v>
      </c>
      <c r="F214" s="714">
        <v>20992085.39672</v>
      </c>
    </row>
    <row r="215" spans="1:6" s="40" customFormat="1" ht="12">
      <c r="A215" s="722" t="s">
        <v>1308</v>
      </c>
      <c r="B215" s="714">
        <v>0</v>
      </c>
      <c r="C215" s="714">
        <v>0</v>
      </c>
      <c r="D215" s="714">
        <v>0</v>
      </c>
      <c r="E215" s="714">
        <v>0</v>
      </c>
      <c r="F215" s="714">
        <v>0</v>
      </c>
    </row>
    <row r="216" spans="1:6" s="40" customFormat="1" ht="12">
      <c r="A216" s="75" t="s">
        <v>197</v>
      </c>
      <c r="B216" s="714">
        <v>171.82617999999999</v>
      </c>
      <c r="C216" s="714">
        <v>0</v>
      </c>
      <c r="D216" s="714">
        <v>0</v>
      </c>
      <c r="E216" s="714">
        <v>0</v>
      </c>
      <c r="F216" s="714">
        <v>171.82617999999999</v>
      </c>
    </row>
    <row r="217" spans="1:6" s="40" customFormat="1" ht="12">
      <c r="A217" s="405" t="s">
        <v>198</v>
      </c>
      <c r="B217" s="714">
        <v>31.617740000000001</v>
      </c>
      <c r="C217" s="714">
        <v>388947.53252000001</v>
      </c>
      <c r="D217" s="714">
        <v>0</v>
      </c>
      <c r="E217" s="714">
        <v>0</v>
      </c>
      <c r="F217" s="714">
        <v>388979.15026000002</v>
      </c>
    </row>
    <row r="218" spans="1:6" s="40" customFormat="1" ht="12">
      <c r="A218" s="75" t="s">
        <v>199</v>
      </c>
      <c r="B218" s="714">
        <v>31.617740000000001</v>
      </c>
      <c r="C218" s="714">
        <v>253352.33348999999</v>
      </c>
      <c r="D218" s="714">
        <v>0</v>
      </c>
      <c r="E218" s="714">
        <v>0</v>
      </c>
      <c r="F218" s="714">
        <v>253383.95123000001</v>
      </c>
    </row>
    <row r="219" spans="1:6" s="40" customFormat="1" ht="12">
      <c r="A219" s="75" t="s">
        <v>200</v>
      </c>
      <c r="B219" s="714">
        <v>0</v>
      </c>
      <c r="C219" s="714">
        <v>135595.19902999999</v>
      </c>
      <c r="D219" s="714">
        <v>0</v>
      </c>
      <c r="E219" s="714">
        <v>0</v>
      </c>
      <c r="F219" s="714">
        <v>135595.19902999999</v>
      </c>
    </row>
    <row r="220" spans="1:6" s="40" customFormat="1" ht="12">
      <c r="A220" s="405" t="s">
        <v>201</v>
      </c>
      <c r="B220" s="714">
        <v>0</v>
      </c>
      <c r="C220" s="714">
        <v>0</v>
      </c>
      <c r="D220" s="714">
        <v>36.851230000000001</v>
      </c>
      <c r="E220" s="714">
        <v>0</v>
      </c>
      <c r="F220" s="714">
        <v>36.851230000000001</v>
      </c>
    </row>
    <row r="221" spans="1:6" s="40" customFormat="1" ht="12">
      <c r="A221" s="75" t="s">
        <v>202</v>
      </c>
      <c r="B221" s="714">
        <v>0</v>
      </c>
      <c r="C221" s="714">
        <v>0</v>
      </c>
      <c r="D221" s="714">
        <v>0</v>
      </c>
      <c r="E221" s="714">
        <v>0</v>
      </c>
      <c r="F221" s="714">
        <v>0</v>
      </c>
    </row>
    <row r="222" spans="1:6" s="40" customFormat="1" ht="12">
      <c r="A222" s="75" t="s">
        <v>203</v>
      </c>
      <c r="B222" s="714">
        <v>0</v>
      </c>
      <c r="C222" s="714">
        <v>0</v>
      </c>
      <c r="D222" s="714">
        <v>36.851230000000001</v>
      </c>
      <c r="E222" s="714">
        <v>0</v>
      </c>
      <c r="F222" s="714">
        <v>36.851230000000001</v>
      </c>
    </row>
    <row r="223" spans="1:6" s="40" customFormat="1" ht="12">
      <c r="A223" s="405" t="s">
        <v>204</v>
      </c>
      <c r="B223" s="714">
        <v>72303074.521029994</v>
      </c>
      <c r="C223" s="714">
        <v>236946417.08080003</v>
      </c>
      <c r="D223" s="714">
        <v>3900.9891500000003</v>
      </c>
      <c r="E223" s="714">
        <v>8926.2184600000001</v>
      </c>
      <c r="F223" s="714">
        <v>309262318.80943996</v>
      </c>
    </row>
    <row r="224" spans="1:6" s="40" customFormat="1" ht="12">
      <c r="A224" s="75" t="s">
        <v>205</v>
      </c>
      <c r="B224" s="714">
        <v>37460868.17605</v>
      </c>
      <c r="C224" s="714">
        <v>185507526.44693002</v>
      </c>
      <c r="D224" s="714">
        <v>3533.6680500000002</v>
      </c>
      <c r="E224" s="714">
        <v>556.17006000000003</v>
      </c>
      <c r="F224" s="714">
        <v>222972484.46109003</v>
      </c>
    </row>
    <row r="225" spans="1:6" s="40" customFormat="1" ht="12">
      <c r="A225" s="75" t="s">
        <v>206</v>
      </c>
      <c r="B225" s="714">
        <v>43975.188659999993</v>
      </c>
      <c r="C225" s="714">
        <v>75055.982709999997</v>
      </c>
      <c r="D225" s="714">
        <v>0</v>
      </c>
      <c r="E225" s="714">
        <v>0</v>
      </c>
      <c r="F225" s="714">
        <v>119031.17137</v>
      </c>
    </row>
    <row r="226" spans="1:6" s="40" customFormat="1" ht="12">
      <c r="A226" s="75" t="s">
        <v>207</v>
      </c>
      <c r="B226" s="714">
        <v>23577070.297740001</v>
      </c>
      <c r="C226" s="714">
        <v>38624878.292209998</v>
      </c>
      <c r="D226" s="714">
        <v>367.3211</v>
      </c>
      <c r="E226" s="714">
        <v>0</v>
      </c>
      <c r="F226" s="714">
        <v>62202315.911050014</v>
      </c>
    </row>
    <row r="227" spans="1:6" s="40" customFormat="1" ht="12">
      <c r="A227" s="75" t="s">
        <v>208</v>
      </c>
      <c r="B227" s="714">
        <v>205785.55202999999</v>
      </c>
      <c r="C227" s="714">
        <v>286973.91424999997</v>
      </c>
      <c r="D227" s="714">
        <v>0</v>
      </c>
      <c r="E227" s="714">
        <v>0</v>
      </c>
      <c r="F227" s="714">
        <v>492759.46627999999</v>
      </c>
    </row>
    <row r="228" spans="1:6" s="40" customFormat="1" ht="12">
      <c r="A228" s="75" t="s">
        <v>209</v>
      </c>
      <c r="B228" s="714">
        <v>2634668.0952000003</v>
      </c>
      <c r="C228" s="714">
        <v>750142.63924000005</v>
      </c>
      <c r="D228" s="714">
        <v>0</v>
      </c>
      <c r="E228" s="714">
        <v>8299.8824999999997</v>
      </c>
      <c r="F228" s="714">
        <v>3393110.6169400001</v>
      </c>
    </row>
    <row r="229" spans="1:6" s="40" customFormat="1" ht="12">
      <c r="A229" s="75" t="s">
        <v>210</v>
      </c>
      <c r="B229" s="714">
        <v>2366944.5778199998</v>
      </c>
      <c r="C229" s="714">
        <v>8983173.8953200001</v>
      </c>
      <c r="D229" s="714">
        <v>0</v>
      </c>
      <c r="E229" s="714">
        <v>70.165899999999993</v>
      </c>
      <c r="F229" s="714">
        <v>11350188.639040001</v>
      </c>
    </row>
    <row r="230" spans="1:6" s="40" customFormat="1" ht="12">
      <c r="A230" s="75" t="s">
        <v>211</v>
      </c>
      <c r="B230" s="714">
        <v>49.620999999999995</v>
      </c>
      <c r="C230" s="714">
        <v>37041.147280000005</v>
      </c>
      <c r="D230" s="714">
        <v>0</v>
      </c>
      <c r="E230" s="714">
        <v>0</v>
      </c>
      <c r="F230" s="714">
        <v>37090.768279999997</v>
      </c>
    </row>
    <row r="231" spans="1:6" s="40" customFormat="1" ht="12">
      <c r="A231" s="75" t="s">
        <v>212</v>
      </c>
      <c r="B231" s="714">
        <v>0</v>
      </c>
      <c r="C231" s="714">
        <v>0</v>
      </c>
      <c r="D231" s="714">
        <v>0</v>
      </c>
      <c r="E231" s="714">
        <v>0</v>
      </c>
      <c r="F231" s="714">
        <v>0</v>
      </c>
    </row>
    <row r="232" spans="1:6" s="40" customFormat="1" ht="12">
      <c r="A232" s="75" t="s">
        <v>213</v>
      </c>
      <c r="B232" s="714">
        <v>6013713.012529999</v>
      </c>
      <c r="C232" s="714">
        <v>2681624.7628599997</v>
      </c>
      <c r="D232" s="714">
        <v>0</v>
      </c>
      <c r="E232" s="714">
        <v>0</v>
      </c>
      <c r="F232" s="714">
        <v>8695337.7753899992</v>
      </c>
    </row>
    <row r="233" spans="1:6" s="40" customFormat="1" ht="12">
      <c r="A233" s="405" t="s">
        <v>214</v>
      </c>
      <c r="B233" s="714">
        <v>21216244.998670001</v>
      </c>
      <c r="C233" s="714">
        <v>48403707.13854</v>
      </c>
      <c r="D233" s="714">
        <v>78497.195009999996</v>
      </c>
      <c r="E233" s="714">
        <v>5130.8418000000001</v>
      </c>
      <c r="F233" s="714">
        <v>69703580.174020007</v>
      </c>
    </row>
    <row r="234" spans="1:6" s="40" customFormat="1" ht="12">
      <c r="A234" s="75" t="s">
        <v>215</v>
      </c>
      <c r="B234" s="714">
        <v>12660079.703360001</v>
      </c>
      <c r="C234" s="714">
        <v>22494320.495220002</v>
      </c>
      <c r="D234" s="714">
        <v>0</v>
      </c>
      <c r="E234" s="714">
        <v>1190.3783000000001</v>
      </c>
      <c r="F234" s="714">
        <v>35155590.576880001</v>
      </c>
    </row>
    <row r="235" spans="1:6" s="40" customFormat="1" ht="12">
      <c r="A235" s="75" t="s">
        <v>216</v>
      </c>
      <c r="B235" s="714">
        <v>53593.560490000003</v>
      </c>
      <c r="C235" s="714">
        <v>4001069.8823199999</v>
      </c>
      <c r="D235" s="714">
        <v>0</v>
      </c>
      <c r="E235" s="714">
        <v>0</v>
      </c>
      <c r="F235" s="714">
        <v>4054663.4428099995</v>
      </c>
    </row>
    <row r="236" spans="1:6" s="40" customFormat="1" ht="12">
      <c r="A236" s="75" t="s">
        <v>217</v>
      </c>
      <c r="B236" s="714">
        <v>1812452.60044</v>
      </c>
      <c r="C236" s="714">
        <v>2682320.8717299998</v>
      </c>
      <c r="D236" s="714">
        <v>48116.14374</v>
      </c>
      <c r="E236" s="714">
        <v>2710.5682099999999</v>
      </c>
      <c r="F236" s="714">
        <v>4545600.1841200003</v>
      </c>
    </row>
    <row r="237" spans="1:6" s="40" customFormat="1" ht="12">
      <c r="A237" s="75" t="s">
        <v>218</v>
      </c>
      <c r="B237" s="714">
        <v>466937.66511</v>
      </c>
      <c r="C237" s="714">
        <v>1001715.9980100001</v>
      </c>
      <c r="D237" s="714">
        <v>28265.575950000002</v>
      </c>
      <c r="E237" s="714">
        <v>184.98092000000003</v>
      </c>
      <c r="F237" s="714">
        <v>1497104.2199899999</v>
      </c>
    </row>
    <row r="238" spans="1:6" s="40" customFormat="1" ht="12">
      <c r="A238" s="75" t="s">
        <v>219</v>
      </c>
      <c r="B238" s="714">
        <v>0</v>
      </c>
      <c r="C238" s="714">
        <v>506724.82682999998</v>
      </c>
      <c r="D238" s="714">
        <v>0</v>
      </c>
      <c r="E238" s="714">
        <v>0</v>
      </c>
      <c r="F238" s="714">
        <v>506724.82682999998</v>
      </c>
    </row>
    <row r="239" spans="1:6" s="40" customFormat="1" ht="12">
      <c r="A239" s="75" t="s">
        <v>220</v>
      </c>
      <c r="B239" s="714">
        <v>6223181.4692700002</v>
      </c>
      <c r="C239" s="714">
        <v>17717555.064430002</v>
      </c>
      <c r="D239" s="714">
        <v>2115.47532</v>
      </c>
      <c r="E239" s="714">
        <v>1044.91437</v>
      </c>
      <c r="F239" s="714">
        <v>23943896.923390001</v>
      </c>
    </row>
    <row r="240" spans="1:6" s="40" customFormat="1" ht="12">
      <c r="A240" s="75" t="s">
        <v>221</v>
      </c>
      <c r="B240" s="714">
        <v>0</v>
      </c>
      <c r="C240" s="714">
        <v>0</v>
      </c>
      <c r="D240" s="714">
        <v>0</v>
      </c>
      <c r="E240" s="714">
        <v>0</v>
      </c>
      <c r="F240" s="714">
        <v>0</v>
      </c>
    </row>
    <row r="241" spans="1:6" s="40" customFormat="1" ht="12">
      <c r="A241" s="716" t="s">
        <v>1292</v>
      </c>
      <c r="B241" s="714">
        <v>2870309.8289600001</v>
      </c>
      <c r="C241" s="714">
        <v>125059.26219000001</v>
      </c>
      <c r="D241" s="714">
        <v>87.986279999999994</v>
      </c>
      <c r="E241" s="714">
        <v>6530.19319</v>
      </c>
      <c r="F241" s="714">
        <v>3001987.2706200005</v>
      </c>
    </row>
    <row r="242" spans="1:6" s="40" customFormat="1" ht="12">
      <c r="A242" s="717" t="s">
        <v>1293</v>
      </c>
      <c r="B242" s="714">
        <v>2840965.5129800001</v>
      </c>
      <c r="C242" s="714">
        <v>116489.48989</v>
      </c>
      <c r="D242" s="714">
        <v>87.986279999999994</v>
      </c>
      <c r="E242" s="714">
        <v>6530.19319</v>
      </c>
      <c r="F242" s="714">
        <v>2964073.1823399998</v>
      </c>
    </row>
    <row r="243" spans="1:6" s="40" customFormat="1" ht="12">
      <c r="A243" s="717" t="s">
        <v>1294</v>
      </c>
      <c r="B243" s="714">
        <v>29344.315979999999</v>
      </c>
      <c r="C243" s="714">
        <v>8569.7723000000005</v>
      </c>
      <c r="D243" s="714">
        <v>0</v>
      </c>
      <c r="E243" s="714">
        <v>0</v>
      </c>
      <c r="F243" s="714">
        <v>37914.088279999996</v>
      </c>
    </row>
    <row r="244" spans="1:6" s="40" customFormat="1" ht="12">
      <c r="A244" s="716" t="s">
        <v>1295</v>
      </c>
      <c r="B244" s="714">
        <v>4226013.6504700007</v>
      </c>
      <c r="C244" s="714">
        <v>234642.20178</v>
      </c>
      <c r="D244" s="714">
        <v>0</v>
      </c>
      <c r="E244" s="714">
        <v>0</v>
      </c>
      <c r="F244" s="714">
        <v>4460655.8522500005</v>
      </c>
    </row>
    <row r="245" spans="1:6" s="40" customFormat="1" ht="12">
      <c r="A245" s="717" t="s">
        <v>1293</v>
      </c>
      <c r="B245" s="714">
        <v>3909367.9567900002</v>
      </c>
      <c r="C245" s="714">
        <v>234642.20178</v>
      </c>
      <c r="D245" s="714">
        <v>0</v>
      </c>
      <c r="E245" s="714">
        <v>0</v>
      </c>
      <c r="F245" s="714">
        <v>4144010.1585699995</v>
      </c>
    </row>
    <row r="246" spans="1:6" s="40" customFormat="1" ht="12">
      <c r="A246" s="717" t="s">
        <v>1294</v>
      </c>
      <c r="B246" s="715">
        <v>316645.69368000003</v>
      </c>
      <c r="C246" s="715">
        <v>0</v>
      </c>
      <c r="D246" s="715">
        <v>0</v>
      </c>
      <c r="E246" s="715">
        <v>0</v>
      </c>
      <c r="F246" s="715">
        <v>316645.69368000003</v>
      </c>
    </row>
    <row r="247" spans="1:6" s="40" customFormat="1" ht="12">
      <c r="A247" s="716" t="s">
        <v>1296</v>
      </c>
      <c r="B247" s="718">
        <v>2874119.18927</v>
      </c>
      <c r="C247" s="718">
        <v>127780.09512</v>
      </c>
      <c r="D247" s="718">
        <v>87.986279999999994</v>
      </c>
      <c r="E247" s="718">
        <v>0</v>
      </c>
      <c r="F247" s="718">
        <v>3001987.27067</v>
      </c>
    </row>
    <row r="248" spans="1:6" s="40" customFormat="1" ht="12.75" thickBot="1">
      <c r="A248" s="716" t="s">
        <v>1297</v>
      </c>
      <c r="B248" s="719">
        <v>4218346.5726100001</v>
      </c>
      <c r="C248" s="719">
        <v>240604.12533000001</v>
      </c>
      <c r="D248" s="719">
        <v>1705.15417</v>
      </c>
      <c r="E248" s="719">
        <v>0</v>
      </c>
      <c r="F248" s="719">
        <v>4460655.8521100003</v>
      </c>
    </row>
    <row r="249" spans="1:6" s="40" customFormat="1" ht="13.5" thickTop="1" thickBot="1">
      <c r="A249" s="39" t="s">
        <v>222</v>
      </c>
      <c r="B249" s="713">
        <v>5217496.7035800004</v>
      </c>
      <c r="C249" s="713">
        <v>262031.55377</v>
      </c>
      <c r="D249" s="713">
        <v>0.44836999999999999</v>
      </c>
      <c r="E249" s="713">
        <v>1146.01848</v>
      </c>
      <c r="F249" s="713">
        <v>5480674.7242000001</v>
      </c>
    </row>
    <row r="250" spans="1:6" s="40" customFormat="1" ht="12.75" thickTop="1">
      <c r="A250" s="40" t="s">
        <v>223</v>
      </c>
      <c r="B250" s="714">
        <v>501.26297</v>
      </c>
      <c r="C250" s="714">
        <v>2097.6208500000002</v>
      </c>
      <c r="D250" s="714">
        <v>0</v>
      </c>
      <c r="E250" s="714">
        <v>0</v>
      </c>
      <c r="F250" s="714">
        <v>2598.88382</v>
      </c>
    </row>
    <row r="251" spans="1:6" s="40" customFormat="1" ht="12">
      <c r="A251" s="40" t="s">
        <v>224</v>
      </c>
      <c r="B251" s="714">
        <v>168277.80869000001</v>
      </c>
      <c r="C251" s="714">
        <v>104575.07449999999</v>
      </c>
      <c r="D251" s="714">
        <v>0.30038999999999999</v>
      </c>
      <c r="E251" s="714">
        <v>49.833360000000006</v>
      </c>
      <c r="F251" s="714">
        <v>272903.01694</v>
      </c>
    </row>
    <row r="252" spans="1:6" s="40" customFormat="1" ht="12">
      <c r="A252" s="40" t="s">
        <v>225</v>
      </c>
      <c r="B252" s="714">
        <v>4752575.5346499998</v>
      </c>
      <c r="C252" s="714">
        <v>82628.788220000002</v>
      </c>
      <c r="D252" s="714">
        <v>3.0929999999999999E-2</v>
      </c>
      <c r="E252" s="714">
        <v>21.398710000000001</v>
      </c>
      <c r="F252" s="714">
        <v>4835225.7525099991</v>
      </c>
    </row>
    <row r="253" spans="1:6" s="40" customFormat="1" ht="12">
      <c r="A253" s="40" t="s">
        <v>226</v>
      </c>
      <c r="B253" s="714">
        <v>99558.568289999996</v>
      </c>
      <c r="C253" s="714">
        <v>4319.3482600000007</v>
      </c>
      <c r="D253" s="714">
        <v>0</v>
      </c>
      <c r="E253" s="714">
        <v>1.12392</v>
      </c>
      <c r="F253" s="714">
        <v>103879.04046999999</v>
      </c>
    </row>
    <row r="254" spans="1:6" s="40" customFormat="1" ht="12">
      <c r="A254" s="40" t="s">
        <v>227</v>
      </c>
      <c r="B254" s="714">
        <v>60567.516830000008</v>
      </c>
      <c r="C254" s="714">
        <v>2919.7000800000001</v>
      </c>
      <c r="D254" s="714">
        <v>0.11705</v>
      </c>
      <c r="E254" s="714">
        <v>24.09544</v>
      </c>
      <c r="F254" s="714">
        <v>63511.429400000008</v>
      </c>
    </row>
    <row r="255" spans="1:6" s="40" customFormat="1" ht="12">
      <c r="A255" s="40" t="s">
        <v>228</v>
      </c>
      <c r="B255" s="714">
        <v>7620.3402899999992</v>
      </c>
      <c r="C255" s="714">
        <v>1698.68245</v>
      </c>
      <c r="D255" s="714">
        <v>0</v>
      </c>
      <c r="E255" s="714">
        <v>0</v>
      </c>
      <c r="F255" s="714">
        <v>9319.0227400000003</v>
      </c>
    </row>
    <row r="256" spans="1:6" s="40" customFormat="1" ht="12">
      <c r="A256" s="40" t="s">
        <v>229</v>
      </c>
      <c r="B256" s="714">
        <v>17049.293350000004</v>
      </c>
      <c r="C256" s="714">
        <v>1927.7094900000002</v>
      </c>
      <c r="D256" s="714">
        <v>0</v>
      </c>
      <c r="E256" s="714">
        <v>0</v>
      </c>
      <c r="F256" s="714">
        <v>18977.002839999997</v>
      </c>
    </row>
    <row r="257" spans="1:6" s="40" customFormat="1" ht="12">
      <c r="A257" s="40" t="s">
        <v>230</v>
      </c>
      <c r="B257" s="714">
        <v>8835.7957900000001</v>
      </c>
      <c r="C257" s="714">
        <v>294.55847999999997</v>
      </c>
      <c r="D257" s="714">
        <v>0</v>
      </c>
      <c r="E257" s="714">
        <v>0</v>
      </c>
      <c r="F257" s="714">
        <v>9130.3542699999998</v>
      </c>
    </row>
    <row r="258" spans="1:6" s="40" customFormat="1" ht="12">
      <c r="A258" s="40" t="s">
        <v>231</v>
      </c>
      <c r="B258" s="714">
        <v>7442.2345699999996</v>
      </c>
      <c r="C258" s="714">
        <v>1.2546400000000002</v>
      </c>
      <c r="D258" s="714">
        <v>0</v>
      </c>
      <c r="E258" s="714">
        <v>-2.0000000000000002E-5</v>
      </c>
      <c r="F258" s="714">
        <v>7443.4891899999993</v>
      </c>
    </row>
    <row r="259" spans="1:6" s="40" customFormat="1" ht="12">
      <c r="A259" s="40" t="s">
        <v>232</v>
      </c>
      <c r="B259" s="714">
        <v>27431.337050000006</v>
      </c>
      <c r="C259" s="714">
        <v>19335.593509999999</v>
      </c>
      <c r="D259" s="714">
        <v>0</v>
      </c>
      <c r="E259" s="714">
        <v>0</v>
      </c>
      <c r="F259" s="714">
        <v>46766.930560000001</v>
      </c>
    </row>
    <row r="260" spans="1:6" s="40" customFormat="1" ht="12.75" thickBot="1">
      <c r="A260" s="40" t="s">
        <v>233</v>
      </c>
      <c r="B260" s="714">
        <v>67637.011100000003</v>
      </c>
      <c r="C260" s="714">
        <v>42233.223290000009</v>
      </c>
      <c r="D260" s="714">
        <v>0</v>
      </c>
      <c r="E260" s="714">
        <v>1049.5670700000001</v>
      </c>
      <c r="F260" s="714">
        <v>110919.80145999999</v>
      </c>
    </row>
    <row r="261" spans="1:6" s="445" customFormat="1" ht="13.5" thickTop="1" thickBot="1">
      <c r="A261" s="39" t="s">
        <v>234</v>
      </c>
      <c r="B261" s="713">
        <v>-1461525.7847899997</v>
      </c>
      <c r="C261" s="713">
        <v>-76830.090450000003</v>
      </c>
      <c r="D261" s="713">
        <v>0</v>
      </c>
      <c r="E261" s="713">
        <v>-19.663719999999998</v>
      </c>
      <c r="F261" s="713">
        <v>-1538375.5389599998</v>
      </c>
    </row>
    <row r="262" spans="1:6" s="40" customFormat="1" ht="12.75" thickTop="1">
      <c r="A262" s="40" t="s">
        <v>235</v>
      </c>
      <c r="B262" s="714">
        <v>-1191121.7701199998</v>
      </c>
      <c r="C262" s="714">
        <v>-24660.443230000001</v>
      </c>
      <c r="D262" s="714">
        <v>0</v>
      </c>
      <c r="E262" s="714">
        <v>-0.16788000000000003</v>
      </c>
      <c r="F262" s="714">
        <v>-1215782.3812299999</v>
      </c>
    </row>
    <row r="263" spans="1:6" s="40" customFormat="1" ht="12">
      <c r="A263" s="40" t="s">
        <v>236</v>
      </c>
      <c r="B263" s="714">
        <v>0</v>
      </c>
      <c r="C263" s="714">
        <v>0</v>
      </c>
      <c r="D263" s="714">
        <v>0</v>
      </c>
      <c r="E263" s="714">
        <v>0</v>
      </c>
      <c r="F263" s="714">
        <v>0</v>
      </c>
    </row>
    <row r="264" spans="1:6" s="40" customFormat="1" ht="12">
      <c r="A264" s="40" t="s">
        <v>237</v>
      </c>
      <c r="B264" s="714">
        <v>-146934.34839000003</v>
      </c>
      <c r="C264" s="714">
        <v>-30309.321540000001</v>
      </c>
      <c r="D264" s="714">
        <v>0</v>
      </c>
      <c r="E264" s="714">
        <v>-2.7440000000000003E-2</v>
      </c>
      <c r="F264" s="714">
        <v>-177243.69737000001</v>
      </c>
    </row>
    <row r="265" spans="1:6" s="40" customFormat="1" ht="12">
      <c r="A265" s="40" t="s">
        <v>238</v>
      </c>
      <c r="B265" s="714">
        <v>-20696.768650000002</v>
      </c>
      <c r="C265" s="714">
        <v>-1337.4645</v>
      </c>
      <c r="D265" s="714">
        <v>0</v>
      </c>
      <c r="E265" s="714">
        <v>-19.468400000000003</v>
      </c>
      <c r="F265" s="714">
        <v>-22053.701550000002</v>
      </c>
    </row>
    <row r="266" spans="1:6" s="40" customFormat="1" ht="12">
      <c r="A266" s="40" t="s">
        <v>239</v>
      </c>
      <c r="B266" s="714">
        <v>-32998.34474</v>
      </c>
      <c r="C266" s="714">
        <v>-3972.3878799999998</v>
      </c>
      <c r="D266" s="714">
        <v>0</v>
      </c>
      <c r="E266" s="714">
        <v>0</v>
      </c>
      <c r="F266" s="714">
        <v>-36970.732620000002</v>
      </c>
    </row>
    <row r="267" spans="1:6" s="40" customFormat="1" ht="12">
      <c r="A267" s="41" t="s">
        <v>240</v>
      </c>
      <c r="B267" s="714">
        <v>-32404.027230000003</v>
      </c>
      <c r="C267" s="714">
        <v>-15952.55233</v>
      </c>
      <c r="D267" s="714">
        <v>0</v>
      </c>
      <c r="E267" s="714">
        <v>0</v>
      </c>
      <c r="F267" s="714">
        <v>-48356.579559999998</v>
      </c>
    </row>
    <row r="268" spans="1:6" s="40" customFormat="1" ht="12.75" thickBot="1">
      <c r="A268" s="40" t="s">
        <v>241</v>
      </c>
      <c r="B268" s="714">
        <v>-37370.525659999999</v>
      </c>
      <c r="C268" s="714">
        <v>-597.92097000000001</v>
      </c>
      <c r="D268" s="714">
        <v>0</v>
      </c>
      <c r="E268" s="714">
        <v>0</v>
      </c>
      <c r="F268" s="714">
        <v>-37968.446630000006</v>
      </c>
    </row>
    <row r="269" spans="1:6" s="40" customFormat="1" ht="13.5" thickTop="1" thickBot="1">
      <c r="A269" s="42" t="s">
        <v>242</v>
      </c>
      <c r="B269" s="720">
        <v>3755970.9187899996</v>
      </c>
      <c r="C269" s="720">
        <v>185201.46331999998</v>
      </c>
      <c r="D269" s="720">
        <v>0.44836999999999999</v>
      </c>
      <c r="E269" s="720">
        <v>1126.3547599999999</v>
      </c>
      <c r="F269" s="720">
        <v>3942299.18524</v>
      </c>
    </row>
    <row r="270" spans="1:6" s="40" customFormat="1" ht="13.5" thickTop="1" thickBot="1">
      <c r="A270" s="43" t="s">
        <v>243</v>
      </c>
      <c r="B270" s="713">
        <v>544096.54337999993</v>
      </c>
      <c r="C270" s="713">
        <v>721440.48476999998</v>
      </c>
      <c r="D270" s="713">
        <v>0.14537</v>
      </c>
      <c r="E270" s="713">
        <v>48.8538</v>
      </c>
      <c r="F270" s="713">
        <v>1265586.0273200001</v>
      </c>
    </row>
    <row r="271" spans="1:6" s="40" customFormat="1" ht="12.75" thickTop="1">
      <c r="A271" s="40" t="s">
        <v>244</v>
      </c>
      <c r="B271" s="714">
        <v>290461.67917999998</v>
      </c>
      <c r="C271" s="714">
        <v>391115.15935999993</v>
      </c>
      <c r="D271" s="714">
        <v>0</v>
      </c>
      <c r="E271" s="714">
        <v>0.63933000000000006</v>
      </c>
      <c r="F271" s="714">
        <v>681577.47786999994</v>
      </c>
    </row>
    <row r="272" spans="1:6" s="40" customFormat="1" ht="12">
      <c r="A272" s="40" t="s">
        <v>245</v>
      </c>
      <c r="B272" s="714">
        <v>105866.71637000001</v>
      </c>
      <c r="C272" s="714">
        <v>301206.13530999998</v>
      </c>
      <c r="D272" s="714">
        <v>2.15E-3</v>
      </c>
      <c r="E272" s="714">
        <v>47.576260000000005</v>
      </c>
      <c r="F272" s="714">
        <v>407120.43009000004</v>
      </c>
    </row>
    <row r="273" spans="1:6" s="40" customFormat="1" ht="12">
      <c r="A273" s="40" t="s">
        <v>246</v>
      </c>
      <c r="B273" s="714">
        <v>29227.93348</v>
      </c>
      <c r="C273" s="714">
        <v>8713.9147099999991</v>
      </c>
      <c r="D273" s="714">
        <v>0</v>
      </c>
      <c r="E273" s="714">
        <v>0</v>
      </c>
      <c r="F273" s="714">
        <v>37941.848189999997</v>
      </c>
    </row>
    <row r="274" spans="1:6" s="40" customFormat="1" ht="12">
      <c r="A274" s="40" t="s">
        <v>247</v>
      </c>
      <c r="B274" s="714">
        <v>53778.807199999996</v>
      </c>
      <c r="C274" s="714">
        <v>97.911210000000011</v>
      </c>
      <c r="D274" s="714">
        <v>0</v>
      </c>
      <c r="E274" s="714">
        <v>0</v>
      </c>
      <c r="F274" s="714">
        <v>53876.718410000001</v>
      </c>
    </row>
    <row r="275" spans="1:6" s="40" customFormat="1" ht="12.75" thickBot="1">
      <c r="A275" s="40" t="s">
        <v>248</v>
      </c>
      <c r="B275" s="714">
        <v>64761.407150000006</v>
      </c>
      <c r="C275" s="714">
        <v>20307.364180000004</v>
      </c>
      <c r="D275" s="714">
        <v>0.14321999999999999</v>
      </c>
      <c r="E275" s="714">
        <v>0.63821000000000006</v>
      </c>
      <c r="F275" s="714">
        <v>85069.552760000006</v>
      </c>
    </row>
    <row r="276" spans="1:6" s="40" customFormat="1" ht="13.5" thickTop="1" thickBot="1">
      <c r="A276" s="44" t="s">
        <v>249</v>
      </c>
      <c r="B276" s="713">
        <v>-291312.72571999999</v>
      </c>
      <c r="C276" s="713">
        <v>-489960.09679000004</v>
      </c>
      <c r="D276" s="713">
        <v>0</v>
      </c>
      <c r="E276" s="713">
        <v>-79.916060000000002</v>
      </c>
      <c r="F276" s="713">
        <v>-781352.73856999993</v>
      </c>
    </row>
    <row r="277" spans="1:6" s="40" customFormat="1" ht="12.75" thickTop="1">
      <c r="A277" s="40" t="s">
        <v>244</v>
      </c>
      <c r="B277" s="714">
        <v>-96588.861929999999</v>
      </c>
      <c r="C277" s="714">
        <v>-144740.37799000001</v>
      </c>
      <c r="D277" s="714">
        <v>0</v>
      </c>
      <c r="E277" s="714">
        <v>-79.861950000000007</v>
      </c>
      <c r="F277" s="714">
        <v>-241409.10186999998</v>
      </c>
    </row>
    <row r="278" spans="1:6" s="40" customFormat="1" ht="12">
      <c r="A278" s="40" t="s">
        <v>250</v>
      </c>
      <c r="B278" s="714">
        <v>-47213.293479999993</v>
      </c>
      <c r="C278" s="714">
        <v>-1194.0580299999999</v>
      </c>
      <c r="D278" s="714">
        <v>0</v>
      </c>
      <c r="E278" s="714">
        <v>0</v>
      </c>
      <c r="F278" s="714">
        <v>-48407.35151</v>
      </c>
    </row>
    <row r="279" spans="1:6" s="40" customFormat="1" ht="12">
      <c r="A279" s="40" t="s">
        <v>251</v>
      </c>
      <c r="B279" s="714">
        <v>-2234.0456100000001</v>
      </c>
      <c r="C279" s="714">
        <v>-1.39E-3</v>
      </c>
      <c r="D279" s="714">
        <v>0</v>
      </c>
      <c r="E279" s="714">
        <v>-3.5999999999999997E-4</v>
      </c>
      <c r="F279" s="714">
        <v>-2234.04736</v>
      </c>
    </row>
    <row r="280" spans="1:6" s="40" customFormat="1" ht="12">
      <c r="A280" s="40" t="s">
        <v>252</v>
      </c>
      <c r="B280" s="714">
        <v>-56.061819999999997</v>
      </c>
      <c r="C280" s="714">
        <v>0</v>
      </c>
      <c r="D280" s="714">
        <v>0</v>
      </c>
      <c r="E280" s="714">
        <v>0</v>
      </c>
      <c r="F280" s="714">
        <v>-56.061819999999997</v>
      </c>
    </row>
    <row r="281" spans="1:6" s="40" customFormat="1" ht="12.75" thickBot="1">
      <c r="A281" s="40" t="s">
        <v>253</v>
      </c>
      <c r="B281" s="714">
        <v>-145220.46288000001</v>
      </c>
      <c r="C281" s="714">
        <v>-344025.65937999997</v>
      </c>
      <c r="D281" s="714">
        <v>0</v>
      </c>
      <c r="E281" s="714">
        <v>-5.3749999999999999E-2</v>
      </c>
      <c r="F281" s="714">
        <v>-489246.17601000005</v>
      </c>
    </row>
    <row r="282" spans="1:6" s="40" customFormat="1" ht="13.5" thickTop="1" thickBot="1">
      <c r="A282" s="39" t="s">
        <v>254</v>
      </c>
      <c r="B282" s="713">
        <v>4008754.7364499997</v>
      </c>
      <c r="C282" s="713">
        <v>416681.85130000004</v>
      </c>
      <c r="D282" s="713">
        <v>0.59374000000000005</v>
      </c>
      <c r="E282" s="713">
        <v>1095.2925</v>
      </c>
      <c r="F282" s="713">
        <v>4426532.4739899999</v>
      </c>
    </row>
    <row r="283" spans="1:6" s="40" customFormat="1" ht="12.75" thickTop="1">
      <c r="A283" s="45" t="s">
        <v>255</v>
      </c>
      <c r="B283" s="714">
        <v>666194.10836000007</v>
      </c>
      <c r="C283" s="714">
        <v>194949.27999000001</v>
      </c>
      <c r="D283" s="714">
        <v>0.39767000000000002</v>
      </c>
      <c r="E283" s="714">
        <v>3669.5870099999997</v>
      </c>
      <c r="F283" s="714">
        <v>864813.3730299999</v>
      </c>
    </row>
    <row r="284" spans="1:6" s="40" customFormat="1" ht="12">
      <c r="A284" s="40" t="s">
        <v>256</v>
      </c>
      <c r="B284" s="714">
        <v>34539.81119</v>
      </c>
      <c r="C284" s="714">
        <v>6122.4306299999998</v>
      </c>
      <c r="D284" s="714">
        <v>0</v>
      </c>
      <c r="E284" s="714">
        <v>0</v>
      </c>
      <c r="F284" s="714">
        <v>40662.241820000003</v>
      </c>
    </row>
    <row r="285" spans="1:6" s="40" customFormat="1" ht="12">
      <c r="A285" s="40" t="s">
        <v>257</v>
      </c>
      <c r="B285" s="714">
        <v>585601.26741999993</v>
      </c>
      <c r="C285" s="714">
        <v>160503.75780999998</v>
      </c>
      <c r="D285" s="714">
        <v>0.39767000000000002</v>
      </c>
      <c r="E285" s="714">
        <v>3669.5870099999997</v>
      </c>
      <c r="F285" s="714">
        <v>749775.00991000002</v>
      </c>
    </row>
    <row r="286" spans="1:6" s="40" customFormat="1" ht="12">
      <c r="A286" s="40" t="s">
        <v>258</v>
      </c>
      <c r="B286" s="714">
        <v>2926.53298</v>
      </c>
      <c r="C286" s="714">
        <v>27199.65092</v>
      </c>
      <c r="D286" s="714">
        <v>0</v>
      </c>
      <c r="E286" s="714">
        <v>0</v>
      </c>
      <c r="F286" s="714">
        <v>30126.1839</v>
      </c>
    </row>
    <row r="287" spans="1:6" s="40" customFormat="1" ht="12">
      <c r="A287" s="40" t="s">
        <v>259</v>
      </c>
      <c r="B287" s="714">
        <v>4415.2138399999994</v>
      </c>
      <c r="C287" s="714">
        <v>1067.2137399999999</v>
      </c>
      <c r="D287" s="714">
        <v>0</v>
      </c>
      <c r="E287" s="714">
        <v>0</v>
      </c>
      <c r="F287" s="714">
        <v>5482.4275800000005</v>
      </c>
    </row>
    <row r="288" spans="1:6" s="40" customFormat="1" ht="12">
      <c r="A288" s="40" t="s">
        <v>260</v>
      </c>
      <c r="B288" s="714">
        <v>0</v>
      </c>
      <c r="C288" s="714">
        <v>0</v>
      </c>
      <c r="D288" s="714">
        <v>0</v>
      </c>
      <c r="E288" s="714">
        <v>0</v>
      </c>
      <c r="F288" s="714">
        <v>0</v>
      </c>
    </row>
    <row r="289" spans="1:6" s="40" customFormat="1" ht="12">
      <c r="A289" s="40" t="s">
        <v>261</v>
      </c>
      <c r="B289" s="714">
        <v>38711.282930000001</v>
      </c>
      <c r="C289" s="714">
        <v>56.226889999999997</v>
      </c>
      <c r="D289" s="714">
        <v>0</v>
      </c>
      <c r="E289" s="714">
        <v>0</v>
      </c>
      <c r="F289" s="714">
        <v>38767.509819999999</v>
      </c>
    </row>
    <row r="290" spans="1:6" s="40" customFormat="1" ht="12">
      <c r="A290" s="45" t="s">
        <v>262</v>
      </c>
      <c r="B290" s="714">
        <v>-1097111.8877200002</v>
      </c>
      <c r="C290" s="714">
        <v>-210647.65085000001</v>
      </c>
      <c r="D290" s="714">
        <v>-0.45112999999999998</v>
      </c>
      <c r="E290" s="714">
        <v>-10117.013919999999</v>
      </c>
      <c r="F290" s="714">
        <v>-1317877.0036200001</v>
      </c>
    </row>
    <row r="291" spans="1:6" s="40" customFormat="1" ht="12">
      <c r="A291" s="40" t="s">
        <v>263</v>
      </c>
      <c r="B291" s="714">
        <v>-1030222.53663</v>
      </c>
      <c r="C291" s="714">
        <v>-147302.58909000002</v>
      </c>
      <c r="D291" s="714">
        <v>-0.43719000000000002</v>
      </c>
      <c r="E291" s="714">
        <v>-10117.013919999999</v>
      </c>
      <c r="F291" s="714">
        <v>-1187642.5768299999</v>
      </c>
    </row>
    <row r="292" spans="1:6" s="40" customFormat="1" ht="12">
      <c r="A292" s="40" t="s">
        <v>264</v>
      </c>
      <c r="B292" s="714">
        <v>-31453.95046</v>
      </c>
      <c r="C292" s="714">
        <v>-58893.643299999989</v>
      </c>
      <c r="D292" s="714">
        <v>-1.3939999999999999E-2</v>
      </c>
      <c r="E292" s="714">
        <v>0</v>
      </c>
      <c r="F292" s="714">
        <v>-90347.607700000008</v>
      </c>
    </row>
    <row r="293" spans="1:6" s="40" customFormat="1" ht="12">
      <c r="A293" s="40" t="s">
        <v>265</v>
      </c>
      <c r="B293" s="714">
        <v>-4700.6004800000001</v>
      </c>
      <c r="C293" s="714">
        <v>-1457.86592</v>
      </c>
      <c r="D293" s="714">
        <v>0</v>
      </c>
      <c r="E293" s="714">
        <v>0</v>
      </c>
      <c r="F293" s="714">
        <v>-6158.4664000000002</v>
      </c>
    </row>
    <row r="294" spans="1:6" s="40" customFormat="1" ht="12">
      <c r="A294" s="41" t="s">
        <v>266</v>
      </c>
      <c r="B294" s="714">
        <v>-29504.882270000002</v>
      </c>
      <c r="C294" s="714">
        <v>-2849.8596900000002</v>
      </c>
      <c r="D294" s="714">
        <v>0</v>
      </c>
      <c r="E294" s="714">
        <v>0</v>
      </c>
      <c r="F294" s="714">
        <v>-32354.741960000003</v>
      </c>
    </row>
    <row r="295" spans="1:6" s="40" customFormat="1" ht="12">
      <c r="A295" s="41" t="s">
        <v>267</v>
      </c>
      <c r="B295" s="714">
        <v>-0.84413000000000005</v>
      </c>
      <c r="C295" s="714">
        <v>-0.23948</v>
      </c>
      <c r="D295" s="714">
        <v>0</v>
      </c>
      <c r="E295" s="714">
        <v>0</v>
      </c>
      <c r="F295" s="714">
        <v>-1.08361</v>
      </c>
    </row>
    <row r="296" spans="1:6" s="40" customFormat="1" ht="12.75" thickBot="1">
      <c r="A296" s="41" t="s">
        <v>268</v>
      </c>
      <c r="B296" s="714">
        <v>-1229.0737499999998</v>
      </c>
      <c r="C296" s="714">
        <v>-143.45337000000001</v>
      </c>
      <c r="D296" s="714">
        <v>0</v>
      </c>
      <c r="E296" s="714">
        <v>0</v>
      </c>
      <c r="F296" s="714">
        <v>-1372.52712</v>
      </c>
    </row>
    <row r="297" spans="1:6" s="40" customFormat="1" ht="13.5" thickTop="1" thickBot="1">
      <c r="A297" s="46" t="s">
        <v>269</v>
      </c>
      <c r="B297" s="711">
        <v>3577836.9570900002</v>
      </c>
      <c r="C297" s="711">
        <v>400983.48043999996</v>
      </c>
      <c r="D297" s="711">
        <v>0.54027999999999998</v>
      </c>
      <c r="E297" s="711">
        <v>-5352.1344099999997</v>
      </c>
      <c r="F297" s="711">
        <v>3973468.8434000001</v>
      </c>
    </row>
    <row r="298" spans="1:6" s="40" customFormat="1" ht="13.5" thickTop="1" thickBot="1">
      <c r="A298" s="39" t="s">
        <v>270</v>
      </c>
      <c r="B298" s="713">
        <v>-2842814.8230699999</v>
      </c>
      <c r="C298" s="713">
        <v>-261847.21644999998</v>
      </c>
      <c r="D298" s="713">
        <v>0</v>
      </c>
      <c r="E298" s="713">
        <v>-17.672080000000001</v>
      </c>
      <c r="F298" s="713">
        <v>-3104679.7116</v>
      </c>
    </row>
    <row r="299" spans="1:6" s="40" customFormat="1" ht="12.75" thickTop="1">
      <c r="A299" s="40" t="s">
        <v>271</v>
      </c>
      <c r="B299" s="714">
        <v>-1682348.6299000003</v>
      </c>
      <c r="C299" s="714">
        <v>-5420.0412100000003</v>
      </c>
      <c r="D299" s="714">
        <v>0</v>
      </c>
      <c r="E299" s="714">
        <v>0</v>
      </c>
      <c r="F299" s="714">
        <v>-1687768.67111</v>
      </c>
    </row>
    <row r="300" spans="1:6" s="40" customFormat="1" ht="12">
      <c r="A300" s="40" t="s">
        <v>272</v>
      </c>
      <c r="B300" s="714">
        <v>-251070.16596999997</v>
      </c>
      <c r="C300" s="714">
        <v>-13159.774069999999</v>
      </c>
      <c r="D300" s="714">
        <v>0</v>
      </c>
      <c r="E300" s="714">
        <v>0</v>
      </c>
      <c r="F300" s="714">
        <v>-264229.94003999996</v>
      </c>
    </row>
    <row r="301" spans="1:6" s="40" customFormat="1" ht="12">
      <c r="A301" s="40" t="s">
        <v>273</v>
      </c>
      <c r="B301" s="714">
        <v>-10946.110490000001</v>
      </c>
      <c r="C301" s="714">
        <v>-14082.720669999999</v>
      </c>
      <c r="D301" s="714">
        <v>0</v>
      </c>
      <c r="E301" s="714">
        <v>0</v>
      </c>
      <c r="F301" s="714">
        <v>-25028.831160000002</v>
      </c>
    </row>
    <row r="302" spans="1:6" s="40" customFormat="1" ht="12">
      <c r="A302" s="40" t="s">
        <v>274</v>
      </c>
      <c r="B302" s="714">
        <v>-82689.532579999999</v>
      </c>
      <c r="C302" s="714">
        <v>-2539.2403300000001</v>
      </c>
      <c r="D302" s="714">
        <v>0</v>
      </c>
      <c r="E302" s="714">
        <v>0</v>
      </c>
      <c r="F302" s="714">
        <v>-85228.77291</v>
      </c>
    </row>
    <row r="303" spans="1:6" s="40" customFormat="1" ht="12">
      <c r="A303" s="40" t="s">
        <v>275</v>
      </c>
      <c r="B303" s="714">
        <v>-149485.16343000002</v>
      </c>
      <c r="C303" s="714">
        <v>-576.56691000000001</v>
      </c>
      <c r="D303" s="714">
        <v>0</v>
      </c>
      <c r="E303" s="714">
        <v>0</v>
      </c>
      <c r="F303" s="714">
        <v>-150061.73033999998</v>
      </c>
    </row>
    <row r="304" spans="1:6" s="40" customFormat="1" ht="12">
      <c r="A304" s="40" t="s">
        <v>276</v>
      </c>
      <c r="B304" s="714">
        <v>-62933.926619999998</v>
      </c>
      <c r="C304" s="714">
        <v>-2568.9130299999997</v>
      </c>
      <c r="D304" s="714">
        <v>0</v>
      </c>
      <c r="E304" s="714">
        <v>0</v>
      </c>
      <c r="F304" s="714">
        <v>-65502.839649999994</v>
      </c>
    </row>
    <row r="305" spans="1:7" s="40" customFormat="1" ht="12">
      <c r="A305" s="40" t="s">
        <v>277</v>
      </c>
      <c r="B305" s="714">
        <v>-122952.90208</v>
      </c>
      <c r="C305" s="714">
        <v>0</v>
      </c>
      <c r="D305" s="714">
        <v>0</v>
      </c>
      <c r="E305" s="714">
        <v>0</v>
      </c>
      <c r="F305" s="714">
        <v>-122952.90208</v>
      </c>
    </row>
    <row r="306" spans="1:7" s="40" customFormat="1" ht="12">
      <c r="A306" s="40" t="s">
        <v>278</v>
      </c>
      <c r="B306" s="714">
        <v>-47916.947270000004</v>
      </c>
      <c r="C306" s="714">
        <v>-446.67220999999995</v>
      </c>
      <c r="D306" s="714">
        <v>0</v>
      </c>
      <c r="E306" s="714">
        <v>0</v>
      </c>
      <c r="F306" s="714">
        <v>-48363.619480000001</v>
      </c>
    </row>
    <row r="307" spans="1:7" s="40" customFormat="1" ht="12.75" thickBot="1">
      <c r="A307" s="40" t="s">
        <v>279</v>
      </c>
      <c r="B307" s="714">
        <v>-432471.44472999999</v>
      </c>
      <c r="C307" s="714">
        <v>-223053.28802000001</v>
      </c>
      <c r="D307" s="714">
        <v>0</v>
      </c>
      <c r="E307" s="714">
        <v>-17.672080000000001</v>
      </c>
      <c r="F307" s="714">
        <v>-655542.40483000001</v>
      </c>
    </row>
    <row r="308" spans="1:7" s="40" customFormat="1" ht="13.5" thickTop="1" thickBot="1">
      <c r="A308" s="43" t="s">
        <v>280</v>
      </c>
      <c r="B308" s="713">
        <v>735022.13402</v>
      </c>
      <c r="C308" s="713">
        <v>139136.26399000001</v>
      </c>
      <c r="D308" s="713">
        <v>0.54027999999999998</v>
      </c>
      <c r="E308" s="713">
        <v>-5369.8064899999999</v>
      </c>
      <c r="F308" s="713">
        <v>868789.13179999997</v>
      </c>
    </row>
    <row r="309" spans="1:7" s="40" customFormat="1" ht="12.75" thickTop="1">
      <c r="A309" s="47" t="s">
        <v>281</v>
      </c>
      <c r="B309" s="714">
        <v>137.87402</v>
      </c>
      <c r="C309" s="714">
        <v>4931.8191399999996</v>
      </c>
      <c r="D309" s="714">
        <v>1E-4</v>
      </c>
      <c r="E309" s="714">
        <v>1248.01433</v>
      </c>
      <c r="F309" s="714">
        <v>6317.70759</v>
      </c>
    </row>
    <row r="310" spans="1:7" s="40" customFormat="1" ht="12">
      <c r="A310" s="41" t="s">
        <v>282</v>
      </c>
      <c r="B310" s="714">
        <v>120.72872000000001</v>
      </c>
      <c r="C310" s="714">
        <v>4931.8191399999996</v>
      </c>
      <c r="D310" s="714">
        <v>0</v>
      </c>
      <c r="E310" s="714">
        <v>1.5652300000000001</v>
      </c>
      <c r="F310" s="714">
        <v>5054.1130899999998</v>
      </c>
    </row>
    <row r="311" spans="1:7" s="40" customFormat="1" ht="12">
      <c r="A311" s="41" t="s">
        <v>283</v>
      </c>
      <c r="B311" s="714">
        <v>17.145299999999999</v>
      </c>
      <c r="C311" s="714">
        <v>0</v>
      </c>
      <c r="D311" s="714">
        <v>1E-4</v>
      </c>
      <c r="E311" s="714">
        <v>1246.4491</v>
      </c>
      <c r="F311" s="714">
        <v>1263.5944999999999</v>
      </c>
    </row>
    <row r="312" spans="1:7" s="40" customFormat="1" ht="12">
      <c r="A312" s="47" t="s">
        <v>284</v>
      </c>
      <c r="B312" s="714">
        <v>-256.30027000000001</v>
      </c>
      <c r="C312" s="714">
        <v>-6153.8485899999996</v>
      </c>
      <c r="D312" s="714">
        <v>0</v>
      </c>
      <c r="E312" s="714">
        <v>-422.48809</v>
      </c>
      <c r="F312" s="714">
        <v>-6832.6369500000001</v>
      </c>
    </row>
    <row r="313" spans="1:7" s="40" customFormat="1" ht="12">
      <c r="A313" s="41" t="s">
        <v>285</v>
      </c>
      <c r="B313" s="714">
        <v>-183.01977000000002</v>
      </c>
      <c r="C313" s="714">
        <v>-6153.8485899999996</v>
      </c>
      <c r="D313" s="714">
        <v>0</v>
      </c>
      <c r="E313" s="714">
        <v>0</v>
      </c>
      <c r="F313" s="714">
        <v>-6336.8683599999995</v>
      </c>
    </row>
    <row r="314" spans="1:7" s="40" customFormat="1" ht="12.75" thickBot="1">
      <c r="A314" s="41" t="s">
        <v>286</v>
      </c>
      <c r="B314" s="714">
        <v>-73.280500000000004</v>
      </c>
      <c r="C314" s="714">
        <v>0</v>
      </c>
      <c r="D314" s="714">
        <v>0</v>
      </c>
      <c r="E314" s="714">
        <v>-422.48809</v>
      </c>
      <c r="F314" s="714">
        <v>-495.76859000000002</v>
      </c>
    </row>
    <row r="315" spans="1:7" s="40" customFormat="1" ht="13.5" thickTop="1" thickBot="1">
      <c r="A315" s="43" t="s">
        <v>287</v>
      </c>
      <c r="B315" s="713">
        <v>734903.70776999998</v>
      </c>
      <c r="C315" s="713">
        <v>137914.23454000003</v>
      </c>
      <c r="D315" s="713">
        <v>0.54037999999999997</v>
      </c>
      <c r="E315" s="713">
        <v>-4544.2802499999998</v>
      </c>
      <c r="F315" s="713">
        <v>868274.20244000002</v>
      </c>
    </row>
    <row r="316" spans="1:7" s="534" customFormat="1" ht="15" customHeight="1" thickTop="1" thickBot="1">
      <c r="A316" s="40" t="s">
        <v>288</v>
      </c>
      <c r="B316" s="714">
        <v>1540.6451099999999</v>
      </c>
      <c r="C316" s="714">
        <v>4625.1636899999994</v>
      </c>
      <c r="D316" s="714">
        <v>0</v>
      </c>
      <c r="E316" s="714">
        <v>0</v>
      </c>
      <c r="F316" s="714">
        <v>6165.8087999999998</v>
      </c>
    </row>
    <row r="317" spans="1:7" s="534" customFormat="1" ht="14.25" thickTop="1" thickBot="1">
      <c r="A317" s="43" t="s">
        <v>289</v>
      </c>
      <c r="B317" s="713">
        <v>736444.35288000014</v>
      </c>
      <c r="C317" s="713">
        <v>142539.39823000002</v>
      </c>
      <c r="D317" s="713">
        <v>0.54037999999999997</v>
      </c>
      <c r="E317" s="713">
        <v>-4544.2802499999998</v>
      </c>
      <c r="F317" s="713">
        <v>874440.01124000014</v>
      </c>
    </row>
    <row r="318" spans="1:7" s="534" customFormat="1" ht="14.25" thickTop="1" thickBot="1">
      <c r="A318" s="41" t="s">
        <v>290</v>
      </c>
      <c r="B318" s="714">
        <v>5070.5483400000003</v>
      </c>
      <c r="C318" s="714">
        <v>506.70289000000002</v>
      </c>
      <c r="D318" s="714">
        <v>0</v>
      </c>
      <c r="E318" s="714">
        <v>0</v>
      </c>
      <c r="F318" s="714">
        <v>5577.2512300000008</v>
      </c>
    </row>
    <row r="319" spans="1:7" ht="16.5" thickTop="1" thickBot="1">
      <c r="A319" s="39" t="s">
        <v>291</v>
      </c>
      <c r="B319" s="713">
        <v>741514.90121999988</v>
      </c>
      <c r="C319" s="713">
        <v>143046.10111999998</v>
      </c>
      <c r="D319" s="713">
        <v>0.54037999999999997</v>
      </c>
      <c r="E319" s="713">
        <v>-4544.2802499999998</v>
      </c>
      <c r="F319" s="713">
        <v>880017.26246999996</v>
      </c>
      <c r="G319" s="531"/>
    </row>
    <row r="320" spans="1:7" ht="16.5" thickTop="1" thickBot="1">
      <c r="A320" s="41" t="s">
        <v>292</v>
      </c>
      <c r="B320" s="714">
        <v>0</v>
      </c>
      <c r="C320" s="714">
        <v>0</v>
      </c>
      <c r="D320" s="714">
        <v>0</v>
      </c>
      <c r="E320" s="714">
        <v>0</v>
      </c>
      <c r="F320" s="714">
        <v>0</v>
      </c>
      <c r="G320" s="531"/>
    </row>
    <row r="321" spans="1:7" ht="16.5" thickTop="1" thickBot="1">
      <c r="A321" s="43" t="s">
        <v>293</v>
      </c>
      <c r="B321" s="713">
        <v>741514.90121999988</v>
      </c>
      <c r="C321" s="713">
        <v>143046.10111999998</v>
      </c>
      <c r="D321" s="713">
        <v>0.54037999999999997</v>
      </c>
      <c r="E321" s="713">
        <v>-4544.2802499999998</v>
      </c>
      <c r="F321" s="713">
        <v>880017.26246999996</v>
      </c>
      <c r="G321" s="531"/>
    </row>
    <row r="322" spans="1:7" ht="16.5" thickTop="1" thickBot="1">
      <c r="A322" s="47" t="s">
        <v>294</v>
      </c>
      <c r="B322" s="714">
        <v>-302579.86409999995</v>
      </c>
      <c r="C322" s="714">
        <v>0</v>
      </c>
      <c r="D322" s="714">
        <v>0</v>
      </c>
      <c r="E322" s="714">
        <v>0</v>
      </c>
      <c r="F322" s="714">
        <v>-302579.86409999995</v>
      </c>
      <c r="G322" s="531"/>
    </row>
    <row r="323" spans="1:7" ht="16.5" thickTop="1" thickBot="1">
      <c r="A323" s="43" t="s">
        <v>295</v>
      </c>
      <c r="B323" s="721">
        <v>438935.03711999999</v>
      </c>
      <c r="C323" s="721">
        <v>143046.10111999998</v>
      </c>
      <c r="D323" s="721">
        <v>0.54037999999999997</v>
      </c>
      <c r="E323" s="721">
        <v>-4544.2802499999998</v>
      </c>
      <c r="F323" s="721">
        <v>577437.39836999995</v>
      </c>
      <c r="G323" s="531"/>
    </row>
    <row r="324" spans="1:7" ht="15.75" thickTop="1">
      <c r="A324" s="637" t="s">
        <v>1393</v>
      </c>
      <c r="G324" s="531"/>
    </row>
    <row r="325" spans="1:7" ht="15.75">
      <c r="A325" s="55"/>
      <c r="G325" s="531"/>
    </row>
    <row r="326" spans="1:7" ht="15.75">
      <c r="A326" s="55"/>
      <c r="G326" s="531"/>
    </row>
    <row r="327" spans="1:7" ht="15.75">
      <c r="A327" s="55"/>
      <c r="G327" s="531"/>
    </row>
    <row r="328" spans="1:7" ht="15.75">
      <c r="A328" s="55"/>
      <c r="G328" s="531"/>
    </row>
    <row r="329" spans="1:7" ht="15.75">
      <c r="A329" s="55"/>
      <c r="G329" s="531"/>
    </row>
    <row r="330" spans="1:7" ht="15.75">
      <c r="A330" s="55"/>
      <c r="G330" s="531"/>
    </row>
    <row r="331" spans="1:7" ht="15.75">
      <c r="A331" s="55"/>
      <c r="G331" s="531"/>
    </row>
    <row r="332" spans="1:7" ht="15.75">
      <c r="A332" s="55"/>
      <c r="G332" s="531"/>
    </row>
    <row r="333" spans="1:7" ht="15.75">
      <c r="A333" s="55"/>
      <c r="G333" s="531"/>
    </row>
    <row r="334" spans="1:7" ht="15.75">
      <c r="A334" s="55"/>
      <c r="G334" s="531"/>
    </row>
    <row r="335" spans="1:7" ht="15.75">
      <c r="A335" s="55"/>
      <c r="G335" s="531"/>
    </row>
    <row r="336" spans="1:7" ht="15.75">
      <c r="A336" s="55"/>
      <c r="G336" s="531"/>
    </row>
    <row r="337" spans="1:7" ht="15.75">
      <c r="A337" s="55"/>
      <c r="G337" s="531"/>
    </row>
    <row r="338" spans="1:7" ht="15.75">
      <c r="A338" s="55"/>
      <c r="G338" s="531"/>
    </row>
    <row r="339" spans="1:7" ht="15.75">
      <c r="A339" s="55"/>
      <c r="G339" s="531"/>
    </row>
    <row r="340" spans="1:7" ht="15.75">
      <c r="A340" s="55"/>
      <c r="G340" s="531"/>
    </row>
    <row r="341" spans="1:7" ht="15.75">
      <c r="A341" s="55"/>
      <c r="G341" s="531"/>
    </row>
    <row r="342" spans="1:7" ht="15.75">
      <c r="A342" s="55"/>
      <c r="G342" s="531"/>
    </row>
    <row r="343" spans="1:7" ht="15.75">
      <c r="A343" s="55"/>
      <c r="G343" s="531"/>
    </row>
    <row r="344" spans="1:7" ht="15.75">
      <c r="A344" s="55"/>
      <c r="G344" s="531"/>
    </row>
    <row r="345" spans="1:7" ht="15.75">
      <c r="A345" s="55"/>
      <c r="G345" s="531"/>
    </row>
    <row r="346" spans="1:7" ht="15.75">
      <c r="A346" s="55"/>
      <c r="G346" s="531"/>
    </row>
    <row r="347" spans="1:7" ht="15.75">
      <c r="A347" s="55"/>
      <c r="G347" s="531"/>
    </row>
    <row r="348" spans="1:7" ht="15.75">
      <c r="A348" s="55"/>
      <c r="G348" s="531"/>
    </row>
    <row r="349" spans="1:7" ht="15.75">
      <c r="A349" s="55"/>
      <c r="G349" s="531"/>
    </row>
    <row r="350" spans="1:7" ht="15.75">
      <c r="A350" s="55"/>
      <c r="G350" s="531"/>
    </row>
    <row r="351" spans="1:7" ht="15.75">
      <c r="A351" s="55"/>
      <c r="G351" s="531"/>
    </row>
    <row r="352" spans="1:7" ht="15.75">
      <c r="A352" s="55"/>
      <c r="G352" s="531"/>
    </row>
    <row r="353" spans="1:7" ht="15.75">
      <c r="A353" s="55"/>
      <c r="G353" s="531"/>
    </row>
    <row r="354" spans="1:7" ht="15.75">
      <c r="A354" s="55"/>
      <c r="G354" s="531"/>
    </row>
    <row r="355" spans="1:7" ht="15.75">
      <c r="A355" s="55"/>
      <c r="G355" s="531"/>
    </row>
    <row r="356" spans="1:7" ht="15.75">
      <c r="A356" s="55"/>
      <c r="G356" s="531"/>
    </row>
    <row r="357" spans="1:7" ht="15.75">
      <c r="A357" s="55"/>
      <c r="G357" s="531"/>
    </row>
    <row r="358" spans="1:7" ht="15.75">
      <c r="A358" s="55"/>
      <c r="G358" s="531"/>
    </row>
    <row r="359" spans="1:7" ht="15.75">
      <c r="A359" s="55"/>
      <c r="G359" s="531"/>
    </row>
    <row r="360" spans="1:7" ht="15.75">
      <c r="A360" s="55"/>
      <c r="G360" s="531"/>
    </row>
    <row r="361" spans="1:7" ht="15.75">
      <c r="A361" s="55"/>
      <c r="G361" s="531"/>
    </row>
    <row r="362" spans="1:7" ht="15.75">
      <c r="A362" s="55"/>
      <c r="G362" s="531"/>
    </row>
    <row r="363" spans="1:7" ht="15.75">
      <c r="A363" s="55"/>
      <c r="G363" s="531"/>
    </row>
    <row r="364" spans="1:7" ht="15.75">
      <c r="A364" s="55"/>
      <c r="G364" s="531"/>
    </row>
    <row r="365" spans="1:7" ht="15.75">
      <c r="A365" s="55"/>
      <c r="G365" s="531"/>
    </row>
    <row r="366" spans="1:7" ht="15.75">
      <c r="A366" s="55"/>
      <c r="G366" s="531"/>
    </row>
    <row r="367" spans="1:7" ht="15.75">
      <c r="A367" s="55"/>
      <c r="G367" s="531"/>
    </row>
    <row r="368" spans="1:7" ht="15.75">
      <c r="A368" s="55"/>
      <c r="G368" s="531"/>
    </row>
    <row r="369" spans="1:7" ht="15.75">
      <c r="A369" s="55"/>
      <c r="G369" s="531"/>
    </row>
    <row r="370" spans="1:7" ht="15.75">
      <c r="A370" s="55"/>
      <c r="G370" s="531"/>
    </row>
    <row r="371" spans="1:7" ht="15.75">
      <c r="A371" s="55"/>
      <c r="G371" s="531"/>
    </row>
    <row r="372" spans="1:7" ht="15.75">
      <c r="A372" s="55"/>
      <c r="G372" s="531"/>
    </row>
    <row r="373" spans="1:7" ht="15.75">
      <c r="A373" s="55"/>
      <c r="G373" s="531"/>
    </row>
    <row r="374" spans="1:7" ht="15.75">
      <c r="A374" s="55"/>
      <c r="G374" s="531"/>
    </row>
    <row r="375" spans="1:7" ht="15.75">
      <c r="A375" s="55"/>
      <c r="G375" s="531"/>
    </row>
    <row r="376" spans="1:7" ht="15.75">
      <c r="A376" s="55"/>
      <c r="G376" s="531"/>
    </row>
    <row r="377" spans="1:7" ht="15.75">
      <c r="A377" s="55"/>
      <c r="G377" s="531"/>
    </row>
    <row r="378" spans="1:7" ht="15.75">
      <c r="A378" s="55"/>
      <c r="G378" s="531"/>
    </row>
    <row r="379" spans="1:7" ht="15.75">
      <c r="A379" s="55"/>
      <c r="G379" s="531"/>
    </row>
    <row r="380" spans="1:7" ht="15.75">
      <c r="A380" s="55"/>
      <c r="G380" s="531"/>
    </row>
    <row r="381" spans="1:7" ht="15.75">
      <c r="A381" s="55"/>
      <c r="G381" s="531"/>
    </row>
    <row r="382" spans="1:7" ht="15.75">
      <c r="A382" s="55"/>
      <c r="G382" s="531"/>
    </row>
    <row r="383" spans="1:7" ht="15.75">
      <c r="A383" s="55"/>
      <c r="G383" s="531"/>
    </row>
    <row r="384" spans="1:7" ht="15.75">
      <c r="A384" s="55"/>
      <c r="G384" s="531"/>
    </row>
    <row r="385" spans="1:7" ht="15.75">
      <c r="A385" s="55"/>
      <c r="G385" s="531"/>
    </row>
    <row r="386" spans="1:7" ht="15.75">
      <c r="A386" s="55"/>
      <c r="G386" s="531"/>
    </row>
    <row r="387" spans="1:7" ht="15.75">
      <c r="A387" s="55"/>
      <c r="G387" s="531"/>
    </row>
    <row r="388" spans="1:7" ht="15.75">
      <c r="A388" s="55"/>
      <c r="G388" s="531"/>
    </row>
    <row r="389" spans="1:7" ht="15.75">
      <c r="A389" s="55"/>
      <c r="G389" s="531"/>
    </row>
    <row r="390" spans="1:7" ht="15.75">
      <c r="A390" s="55"/>
      <c r="G390" s="531"/>
    </row>
    <row r="391" spans="1:7" ht="15.75">
      <c r="A391" s="55"/>
      <c r="G391" s="531"/>
    </row>
    <row r="392" spans="1:7" ht="15.75">
      <c r="A392" s="55"/>
      <c r="G392" s="531"/>
    </row>
    <row r="393" spans="1:7" ht="15.75">
      <c r="A393" s="55"/>
      <c r="G393" s="531"/>
    </row>
    <row r="394" spans="1:7" ht="15.75">
      <c r="A394" s="55"/>
      <c r="G394" s="531"/>
    </row>
    <row r="395" spans="1:7" ht="15.75">
      <c r="A395" s="55"/>
      <c r="G395" s="531"/>
    </row>
    <row r="396" spans="1:7" ht="15.75">
      <c r="A396" s="55"/>
      <c r="G396" s="531"/>
    </row>
    <row r="397" spans="1:7" ht="15.75">
      <c r="A397" s="55"/>
      <c r="G397" s="531"/>
    </row>
    <row r="398" spans="1:7" ht="15.75">
      <c r="A398" s="55"/>
      <c r="G398" s="531"/>
    </row>
    <row r="399" spans="1:7" ht="15.75">
      <c r="A399" s="55"/>
      <c r="G399" s="531"/>
    </row>
    <row r="400" spans="1:7" ht="15.75">
      <c r="A400" s="55"/>
      <c r="G400" s="531"/>
    </row>
    <row r="401" spans="1:7" ht="15.75">
      <c r="A401" s="55"/>
      <c r="G401" s="531"/>
    </row>
    <row r="402" spans="1:7" ht="15.75">
      <c r="A402" s="55"/>
      <c r="G402" s="531"/>
    </row>
    <row r="403" spans="1:7" ht="15.75">
      <c r="A403" s="55"/>
      <c r="G403" s="531"/>
    </row>
    <row r="404" spans="1:7" ht="15.75">
      <c r="A404" s="55"/>
      <c r="G404" s="531"/>
    </row>
    <row r="405" spans="1:7" ht="15.75">
      <c r="A405" s="55"/>
      <c r="G405" s="531"/>
    </row>
    <row r="406" spans="1:7" ht="15.75">
      <c r="A406" s="55"/>
      <c r="G406" s="531"/>
    </row>
    <row r="407" spans="1:7" ht="15.75">
      <c r="A407" s="55"/>
      <c r="G407" s="531"/>
    </row>
    <row r="408" spans="1:7" ht="15.75">
      <c r="A408" s="55"/>
      <c r="G408" s="531"/>
    </row>
    <row r="409" spans="1:7" ht="15.75">
      <c r="A409" s="55"/>
      <c r="G409" s="531"/>
    </row>
    <row r="410" spans="1:7" ht="15.75">
      <c r="A410" s="55"/>
      <c r="G410" s="531"/>
    </row>
    <row r="411" spans="1:7" ht="15.75">
      <c r="A411" s="55"/>
      <c r="G411" s="531"/>
    </row>
    <row r="412" spans="1:7" ht="15.75">
      <c r="A412" s="55"/>
      <c r="G412" s="531"/>
    </row>
    <row r="413" spans="1:7" ht="15.75">
      <c r="A413" s="55"/>
      <c r="G413" s="531"/>
    </row>
    <row r="414" spans="1:7" ht="15.75">
      <c r="A414" s="55"/>
      <c r="G414" s="531"/>
    </row>
    <row r="415" spans="1:7" ht="15.75">
      <c r="A415" s="55"/>
      <c r="G415" s="531"/>
    </row>
    <row r="416" spans="1:7" ht="15.75">
      <c r="A416" s="55"/>
      <c r="G416" s="531"/>
    </row>
    <row r="417" spans="1:7" ht="15.75">
      <c r="A417" s="55"/>
      <c r="G417" s="531"/>
    </row>
    <row r="418" spans="1:7" ht="15.75">
      <c r="A418" s="55"/>
      <c r="G418" s="531"/>
    </row>
    <row r="419" spans="1:7" ht="15.75">
      <c r="A419" s="55"/>
      <c r="G419" s="531"/>
    </row>
    <row r="420" spans="1:7" ht="15.75">
      <c r="A420" s="55"/>
      <c r="G420" s="531"/>
    </row>
    <row r="421" spans="1:7" ht="15.75">
      <c r="A421" s="55"/>
      <c r="G421" s="531"/>
    </row>
    <row r="422" spans="1:7" ht="15.75">
      <c r="A422" s="55"/>
      <c r="G422" s="531"/>
    </row>
    <row r="423" spans="1:7" ht="15.75">
      <c r="A423" s="55"/>
      <c r="G423" s="531"/>
    </row>
    <row r="424" spans="1:7" ht="15.75">
      <c r="A424" s="55"/>
      <c r="G424" s="531"/>
    </row>
    <row r="425" spans="1:7" ht="15.75">
      <c r="A425" s="55"/>
      <c r="G425" s="531"/>
    </row>
    <row r="426" spans="1:7" ht="15.75">
      <c r="A426" s="55"/>
      <c r="G426" s="531"/>
    </row>
    <row r="427" spans="1:7" ht="15.75">
      <c r="A427" s="55"/>
      <c r="G427" s="531"/>
    </row>
    <row r="428" spans="1:7" ht="15.75">
      <c r="A428" s="55"/>
      <c r="G428" s="531"/>
    </row>
    <row r="429" spans="1:7" ht="15.75">
      <c r="A429" s="55"/>
      <c r="G429" s="531"/>
    </row>
    <row r="430" spans="1:7" ht="15.75">
      <c r="A430" s="55"/>
      <c r="G430" s="531"/>
    </row>
    <row r="431" spans="1:7" ht="15.75">
      <c r="A431" s="55"/>
      <c r="G431" s="531"/>
    </row>
    <row r="432" spans="1:7" ht="15.75">
      <c r="A432" s="55"/>
      <c r="G432" s="531"/>
    </row>
    <row r="433" spans="1:7" ht="15.75">
      <c r="A433" s="55"/>
      <c r="G433" s="531"/>
    </row>
    <row r="434" spans="1:7" ht="15.75">
      <c r="A434" s="55"/>
      <c r="G434" s="531"/>
    </row>
    <row r="435" spans="1:7" ht="15.75">
      <c r="A435" s="55"/>
      <c r="G435" s="531"/>
    </row>
    <row r="436" spans="1:7" ht="15.75">
      <c r="A436" s="55"/>
      <c r="G436" s="531"/>
    </row>
    <row r="437" spans="1:7" ht="15.75">
      <c r="A437" s="55"/>
      <c r="G437" s="531"/>
    </row>
    <row r="438" spans="1:7" ht="15.75">
      <c r="A438" s="55"/>
      <c r="G438" s="531"/>
    </row>
    <row r="439" spans="1:7" ht="15.75">
      <c r="A439" s="55"/>
      <c r="G439" s="531"/>
    </row>
    <row r="440" spans="1:7" ht="15.75">
      <c r="A440" s="55"/>
      <c r="G440" s="531"/>
    </row>
    <row r="441" spans="1:7" ht="15.75">
      <c r="A441" s="55"/>
      <c r="G441" s="531"/>
    </row>
    <row r="442" spans="1:7" ht="15.75">
      <c r="A442" s="55"/>
      <c r="G442" s="531"/>
    </row>
    <row r="443" spans="1:7" ht="15.75">
      <c r="A443" s="55"/>
      <c r="G443" s="531"/>
    </row>
    <row r="444" spans="1:7" ht="15.75">
      <c r="A444" s="55"/>
      <c r="G444" s="531"/>
    </row>
    <row r="445" spans="1:7" ht="15.75">
      <c r="A445" s="55"/>
      <c r="G445" s="531"/>
    </row>
    <row r="446" spans="1:7" ht="15.75">
      <c r="A446" s="55"/>
      <c r="G446" s="531"/>
    </row>
    <row r="447" spans="1:7" ht="15.75">
      <c r="A447" s="55"/>
      <c r="G447" s="531"/>
    </row>
    <row r="448" spans="1:7" ht="15.75">
      <c r="A448" s="55"/>
      <c r="G448" s="531"/>
    </row>
    <row r="449" spans="1:7" ht="15.75">
      <c r="A449" s="55"/>
      <c r="G449" s="531"/>
    </row>
    <row r="450" spans="1:7" ht="15.75">
      <c r="A450" s="55"/>
      <c r="G450" s="531"/>
    </row>
    <row r="451" spans="1:7" ht="15.75">
      <c r="A451" s="55"/>
      <c r="G451" s="531"/>
    </row>
    <row r="452" spans="1:7" ht="15.75">
      <c r="A452" s="55"/>
      <c r="G452" s="531"/>
    </row>
    <row r="453" spans="1:7" ht="15.75">
      <c r="A453" s="55"/>
      <c r="G453" s="531"/>
    </row>
    <row r="454" spans="1:7" ht="15.75">
      <c r="A454" s="55"/>
      <c r="G454" s="531"/>
    </row>
    <row r="455" spans="1:7" ht="15.75">
      <c r="A455" s="55"/>
      <c r="G455" s="531"/>
    </row>
    <row r="456" spans="1:7" ht="15.75">
      <c r="A456" s="55"/>
      <c r="G456" s="531"/>
    </row>
    <row r="457" spans="1:7" ht="15.75">
      <c r="A457" s="55"/>
      <c r="G457" s="531"/>
    </row>
    <row r="458" spans="1:7" ht="15.75">
      <c r="A458" s="55"/>
      <c r="G458" s="531"/>
    </row>
    <row r="459" spans="1:7" ht="15.75">
      <c r="A459" s="55"/>
      <c r="G459" s="531"/>
    </row>
    <row r="460" spans="1:7" ht="15.75">
      <c r="A460" s="55"/>
      <c r="G460" s="531"/>
    </row>
    <row r="461" spans="1:7" ht="15.75">
      <c r="A461" s="55"/>
      <c r="G461" s="531"/>
    </row>
    <row r="462" spans="1:7" ht="15.75">
      <c r="A462" s="55"/>
      <c r="G462" s="531"/>
    </row>
    <row r="463" spans="1:7" ht="15.75">
      <c r="A463" s="55"/>
      <c r="G463" s="531"/>
    </row>
    <row r="464" spans="1:7" ht="15.75">
      <c r="A464" s="55"/>
      <c r="G464" s="531"/>
    </row>
    <row r="465" spans="1:7" ht="15.75">
      <c r="A465" s="55"/>
      <c r="G465" s="531"/>
    </row>
    <row r="466" spans="1:7" ht="15.75">
      <c r="A466" s="55"/>
      <c r="G466" s="531"/>
    </row>
    <row r="467" spans="1:7" ht="15.75">
      <c r="A467" s="55"/>
      <c r="G467" s="531"/>
    </row>
    <row r="468" spans="1:7" ht="15.75">
      <c r="A468" s="55"/>
      <c r="G468" s="531"/>
    </row>
    <row r="469" spans="1:7" ht="15.75">
      <c r="A469" s="55"/>
      <c r="G469" s="531"/>
    </row>
    <row r="470" spans="1:7" ht="15.75">
      <c r="A470" s="55"/>
      <c r="G470" s="531"/>
    </row>
    <row r="471" spans="1:7" ht="15.75">
      <c r="A471" s="55"/>
      <c r="G471" s="531"/>
    </row>
    <row r="472" spans="1:7" ht="15.75">
      <c r="A472" s="55"/>
      <c r="G472" s="531"/>
    </row>
    <row r="473" spans="1:7" ht="15.75">
      <c r="A473" s="55"/>
      <c r="G473" s="531"/>
    </row>
    <row r="474" spans="1:7" ht="15.75">
      <c r="A474" s="55"/>
      <c r="G474" s="531"/>
    </row>
    <row r="475" spans="1:7" ht="15.75">
      <c r="A475" s="55"/>
      <c r="G475" s="531"/>
    </row>
    <row r="476" spans="1:7" ht="15.75">
      <c r="A476" s="55"/>
      <c r="G476" s="531"/>
    </row>
    <row r="477" spans="1:7" ht="15.75">
      <c r="A477" s="55"/>
      <c r="G477" s="531"/>
    </row>
    <row r="478" spans="1:7" ht="15.75">
      <c r="A478" s="55"/>
      <c r="G478" s="531"/>
    </row>
    <row r="479" spans="1:7" ht="15.75">
      <c r="A479" s="55"/>
      <c r="G479" s="531"/>
    </row>
    <row r="480" spans="1:7" ht="15.75">
      <c r="A480" s="55"/>
      <c r="G480" s="531"/>
    </row>
    <row r="481" spans="1:7" ht="15.75">
      <c r="A481" s="55"/>
      <c r="G481" s="531"/>
    </row>
    <row r="482" spans="1:7" ht="15.75">
      <c r="A482" s="55"/>
      <c r="G482" s="531"/>
    </row>
    <row r="483" spans="1:7" ht="15.75">
      <c r="A483" s="55"/>
      <c r="G483" s="531"/>
    </row>
    <row r="484" spans="1:7" ht="15.75">
      <c r="A484" s="55"/>
      <c r="G484" s="531"/>
    </row>
    <row r="485" spans="1:7" ht="15.75">
      <c r="A485" s="55"/>
      <c r="G485" s="531"/>
    </row>
    <row r="486" spans="1:7" ht="15.75">
      <c r="A486" s="55"/>
      <c r="G486" s="531"/>
    </row>
    <row r="487" spans="1:7" ht="15.75">
      <c r="A487" s="55"/>
      <c r="G487" s="531"/>
    </row>
    <row r="488" spans="1:7" ht="15.75">
      <c r="A488" s="55"/>
      <c r="G488" s="531"/>
    </row>
    <row r="489" spans="1:7" ht="15.75">
      <c r="A489" s="55"/>
      <c r="G489" s="531"/>
    </row>
    <row r="490" spans="1:7" ht="15.75">
      <c r="A490" s="55"/>
      <c r="G490" s="531"/>
    </row>
    <row r="491" spans="1:7" ht="15.75">
      <c r="A491" s="55"/>
      <c r="G491" s="531"/>
    </row>
    <row r="492" spans="1:7" ht="15.75">
      <c r="A492" s="55"/>
      <c r="G492" s="531"/>
    </row>
    <row r="493" spans="1:7" ht="15.75">
      <c r="A493" s="55"/>
      <c r="G493" s="531"/>
    </row>
    <row r="494" spans="1:7" ht="15.75">
      <c r="A494" s="55"/>
      <c r="G494" s="531"/>
    </row>
    <row r="495" spans="1:7" ht="15.75">
      <c r="A495" s="55"/>
      <c r="G495" s="531"/>
    </row>
    <row r="496" spans="1:7" ht="15.75">
      <c r="A496" s="55"/>
      <c r="G496" s="531"/>
    </row>
    <row r="497" spans="1:7" ht="15.75">
      <c r="A497" s="55"/>
      <c r="G497" s="531"/>
    </row>
    <row r="498" spans="1:7" ht="15.75">
      <c r="A498" s="55"/>
      <c r="G498" s="531"/>
    </row>
    <row r="499" spans="1:7" ht="15.75">
      <c r="A499" s="55"/>
      <c r="G499" s="531"/>
    </row>
    <row r="500" spans="1:7" ht="15.75">
      <c r="A500" s="55"/>
      <c r="G500" s="531"/>
    </row>
    <row r="501" spans="1:7" ht="15.75">
      <c r="A501" s="55"/>
      <c r="G501" s="531"/>
    </row>
    <row r="502" spans="1:7" ht="15.75">
      <c r="A502" s="55"/>
      <c r="G502" s="531"/>
    </row>
    <row r="503" spans="1:7" ht="15.75">
      <c r="A503" s="55"/>
      <c r="G503" s="531"/>
    </row>
    <row r="504" spans="1:7" ht="15.75">
      <c r="A504" s="55"/>
      <c r="G504" s="531"/>
    </row>
    <row r="505" spans="1:7" ht="15.75">
      <c r="A505" s="55"/>
      <c r="G505" s="531"/>
    </row>
    <row r="506" spans="1:7" ht="15.75">
      <c r="A506" s="55"/>
      <c r="G506" s="531"/>
    </row>
    <row r="507" spans="1:7" ht="15.75">
      <c r="A507" s="55"/>
      <c r="G507" s="531"/>
    </row>
    <row r="508" spans="1:7" ht="15.75">
      <c r="A508" s="55"/>
      <c r="G508" s="531"/>
    </row>
    <row r="509" spans="1:7" ht="15.75">
      <c r="A509" s="55"/>
      <c r="G509" s="531"/>
    </row>
    <row r="510" spans="1:7" ht="15.75">
      <c r="A510" s="55"/>
      <c r="G510" s="531"/>
    </row>
    <row r="511" spans="1:7" ht="15.75">
      <c r="A511" s="55"/>
      <c r="G511" s="531"/>
    </row>
    <row r="512" spans="1:7" ht="15.75">
      <c r="A512" s="55"/>
      <c r="G512" s="531"/>
    </row>
    <row r="513" spans="1:7" ht="15.75">
      <c r="A513" s="55"/>
      <c r="G513" s="531"/>
    </row>
    <row r="514" spans="1:7" ht="15.75">
      <c r="A514" s="55"/>
      <c r="G514" s="531"/>
    </row>
    <row r="515" spans="1:7" ht="15.75">
      <c r="A515" s="55"/>
      <c r="G515" s="531"/>
    </row>
    <row r="516" spans="1:7" ht="15.75">
      <c r="A516" s="55"/>
      <c r="G516" s="531"/>
    </row>
    <row r="517" spans="1:7" ht="15.75">
      <c r="A517" s="55"/>
      <c r="G517" s="531"/>
    </row>
    <row r="518" spans="1:7" ht="15.75">
      <c r="A518" s="55"/>
      <c r="G518" s="531"/>
    </row>
    <row r="519" spans="1:7" ht="15.75">
      <c r="A519" s="55"/>
      <c r="G519" s="531"/>
    </row>
    <row r="520" spans="1:7" ht="15.75">
      <c r="A520" s="55"/>
      <c r="G520" s="531"/>
    </row>
    <row r="521" spans="1:7" ht="15.75">
      <c r="A521" s="55"/>
      <c r="G521" s="531"/>
    </row>
    <row r="522" spans="1:7" ht="15.75">
      <c r="A522" s="55"/>
      <c r="G522" s="531"/>
    </row>
    <row r="523" spans="1:7" ht="15.75">
      <c r="A523" s="55"/>
      <c r="G523" s="531"/>
    </row>
    <row r="524" spans="1:7" ht="15.75">
      <c r="A524" s="55"/>
      <c r="G524" s="531"/>
    </row>
    <row r="525" spans="1:7" ht="15.75">
      <c r="A525" s="55"/>
      <c r="G525" s="531"/>
    </row>
    <row r="526" spans="1:7" ht="15.75">
      <c r="A526" s="55"/>
      <c r="G526" s="531"/>
    </row>
    <row r="527" spans="1:7" ht="15.75">
      <c r="A527" s="55"/>
      <c r="G527" s="531"/>
    </row>
    <row r="528" spans="1:7" ht="15.75">
      <c r="A528" s="55"/>
      <c r="G528" s="531"/>
    </row>
    <row r="529" spans="1:7" ht="15.75">
      <c r="A529" s="55"/>
      <c r="G529" s="531"/>
    </row>
    <row r="530" spans="1:7" ht="15.75">
      <c r="A530" s="55"/>
      <c r="G530" s="531"/>
    </row>
    <row r="531" spans="1:7" ht="15.75">
      <c r="A531" s="55"/>
      <c r="G531" s="531"/>
    </row>
    <row r="532" spans="1:7" ht="15.75">
      <c r="A532" s="55"/>
      <c r="G532" s="531"/>
    </row>
    <row r="533" spans="1:7" ht="15.75">
      <c r="A533" s="55"/>
      <c r="G533" s="531"/>
    </row>
    <row r="534" spans="1:7" ht="15.75">
      <c r="A534" s="55"/>
      <c r="G534" s="531"/>
    </row>
    <row r="535" spans="1:7" ht="15.75">
      <c r="A535" s="55"/>
      <c r="G535" s="531"/>
    </row>
    <row r="536" spans="1:7" ht="15.75">
      <c r="A536" s="55"/>
      <c r="G536" s="531"/>
    </row>
    <row r="537" spans="1:7" ht="15.75">
      <c r="A537" s="55"/>
      <c r="G537" s="531"/>
    </row>
    <row r="538" spans="1:7" ht="15.75">
      <c r="A538" s="55"/>
      <c r="G538" s="531"/>
    </row>
    <row r="539" spans="1:7" ht="15.75">
      <c r="A539" s="55"/>
      <c r="G539" s="531"/>
    </row>
    <row r="540" spans="1:7" ht="15.75">
      <c r="A540" s="55"/>
      <c r="G540" s="531"/>
    </row>
    <row r="541" spans="1:7" ht="15.75">
      <c r="A541" s="55"/>
      <c r="G541" s="531"/>
    </row>
    <row r="542" spans="1:7" ht="15.75">
      <c r="A542" s="55"/>
      <c r="G542" s="531"/>
    </row>
    <row r="543" spans="1:7" ht="15.75">
      <c r="A543" s="55"/>
      <c r="G543" s="531"/>
    </row>
    <row r="544" spans="1:7" ht="15.75">
      <c r="A544" s="55"/>
      <c r="G544" s="531"/>
    </row>
    <row r="545" spans="1:7" ht="15.75">
      <c r="A545" s="55"/>
      <c r="G545" s="531"/>
    </row>
    <row r="546" spans="1:7" ht="15.75">
      <c r="A546" s="55"/>
      <c r="G546" s="531"/>
    </row>
    <row r="547" spans="1:7" ht="15.75">
      <c r="A547" s="55"/>
      <c r="G547" s="531"/>
    </row>
    <row r="548" spans="1:7" ht="15.75">
      <c r="A548" s="55"/>
      <c r="G548" s="531"/>
    </row>
    <row r="549" spans="1:7" ht="15.75">
      <c r="A549" s="55"/>
      <c r="G549" s="531"/>
    </row>
    <row r="550" spans="1:7" ht="15.75">
      <c r="A550" s="55"/>
      <c r="G550" s="531"/>
    </row>
    <row r="551" spans="1:7" ht="15.75">
      <c r="A551" s="55"/>
      <c r="G551" s="531"/>
    </row>
    <row r="552" spans="1:7" ht="15.75">
      <c r="A552" s="55"/>
      <c r="G552" s="531"/>
    </row>
    <row r="553" spans="1:7" ht="15.75">
      <c r="A553" s="55"/>
      <c r="G553" s="531"/>
    </row>
    <row r="554" spans="1:7" ht="15.75">
      <c r="A554" s="55"/>
      <c r="G554" s="531"/>
    </row>
    <row r="555" spans="1:7" ht="15.75">
      <c r="A555" s="55"/>
      <c r="G555" s="531"/>
    </row>
    <row r="556" spans="1:7" ht="15.75">
      <c r="A556" s="55"/>
      <c r="G556" s="531"/>
    </row>
    <row r="557" spans="1:7" ht="15.75">
      <c r="A557" s="55"/>
      <c r="G557" s="531"/>
    </row>
    <row r="558" spans="1:7" ht="15.75">
      <c r="A558" s="55"/>
      <c r="G558" s="531"/>
    </row>
    <row r="559" spans="1:7" ht="15.75">
      <c r="A559" s="55"/>
      <c r="G559" s="531"/>
    </row>
    <row r="560" spans="1:7" ht="15.75">
      <c r="A560" s="55"/>
      <c r="G560" s="531"/>
    </row>
    <row r="561" spans="1:7" ht="15.75">
      <c r="A561" s="55"/>
      <c r="G561" s="531"/>
    </row>
    <row r="562" spans="1:7" ht="15.75">
      <c r="A562" s="55"/>
      <c r="G562" s="531"/>
    </row>
    <row r="563" spans="1:7" ht="15.75">
      <c r="A563" s="55"/>
      <c r="G563" s="531"/>
    </row>
    <row r="564" spans="1:7" ht="15.75">
      <c r="A564" s="55"/>
      <c r="G564" s="531"/>
    </row>
    <row r="565" spans="1:7" ht="15.75">
      <c r="A565" s="55"/>
      <c r="G565" s="531"/>
    </row>
    <row r="566" spans="1:7" ht="15.75">
      <c r="A566" s="55"/>
      <c r="G566" s="531"/>
    </row>
    <row r="567" spans="1:7" ht="15.75">
      <c r="A567" s="55"/>
      <c r="G567" s="531"/>
    </row>
    <row r="568" spans="1:7" ht="15.75">
      <c r="A568" s="55"/>
      <c r="G568" s="531"/>
    </row>
    <row r="569" spans="1:7" ht="15.75">
      <c r="A569" s="55"/>
      <c r="G569" s="531"/>
    </row>
    <row r="570" spans="1:7" ht="15.75">
      <c r="A570" s="55"/>
      <c r="G570" s="531"/>
    </row>
    <row r="571" spans="1:7" ht="15.75">
      <c r="A571" s="55"/>
      <c r="G571" s="531"/>
    </row>
    <row r="572" spans="1:7" ht="15.75">
      <c r="A572" s="55"/>
      <c r="G572" s="531"/>
    </row>
    <row r="573" spans="1:7" ht="15.75">
      <c r="A573" s="55"/>
      <c r="G573" s="531"/>
    </row>
    <row r="574" spans="1:7" ht="15.75">
      <c r="A574" s="55"/>
      <c r="G574" s="531"/>
    </row>
    <row r="575" spans="1:7" ht="15.75">
      <c r="A575" s="55"/>
      <c r="G575" s="531"/>
    </row>
    <row r="576" spans="1:7" ht="15.75">
      <c r="A576" s="55"/>
      <c r="G576" s="531"/>
    </row>
    <row r="577" spans="1:7" ht="15.75">
      <c r="A577" s="55"/>
      <c r="G577" s="531"/>
    </row>
    <row r="578" spans="1:7" ht="15.75">
      <c r="A578" s="55"/>
      <c r="G578" s="531"/>
    </row>
    <row r="579" spans="1:7" ht="15.75">
      <c r="A579" s="55"/>
      <c r="G579" s="531"/>
    </row>
    <row r="580" spans="1:7" ht="15.75">
      <c r="A580" s="55"/>
      <c r="G580" s="531"/>
    </row>
    <row r="581" spans="1:7" ht="15.75">
      <c r="A581" s="55"/>
      <c r="G581" s="531"/>
    </row>
    <row r="582" spans="1:7" ht="15.75">
      <c r="A582" s="55"/>
      <c r="G582" s="531"/>
    </row>
    <row r="583" spans="1:7" ht="15.75">
      <c r="A583" s="55"/>
      <c r="G583" s="531"/>
    </row>
    <row r="584" spans="1:7" ht="15.75">
      <c r="A584" s="55"/>
      <c r="G584" s="531"/>
    </row>
    <row r="585" spans="1:7" ht="15.75">
      <c r="A585" s="55"/>
      <c r="G585" s="531"/>
    </row>
    <row r="586" spans="1:7" ht="15.75">
      <c r="A586" s="55"/>
      <c r="G586" s="531"/>
    </row>
    <row r="587" spans="1:7" ht="15.75">
      <c r="A587" s="55"/>
      <c r="G587" s="531"/>
    </row>
    <row r="588" spans="1:7" ht="15.75">
      <c r="A588" s="55"/>
      <c r="G588" s="531"/>
    </row>
    <row r="589" spans="1:7" ht="15.75">
      <c r="A589" s="55"/>
      <c r="G589" s="531"/>
    </row>
    <row r="590" spans="1:7" ht="15.75">
      <c r="A590" s="55"/>
      <c r="G590" s="531"/>
    </row>
    <row r="591" spans="1:7" ht="15.75">
      <c r="A591" s="55"/>
      <c r="G591" s="531"/>
    </row>
    <row r="592" spans="1:7" ht="15.75">
      <c r="A592" s="55"/>
      <c r="G592" s="531"/>
    </row>
    <row r="593" spans="1:7" ht="15.75">
      <c r="A593" s="55"/>
      <c r="G593" s="531"/>
    </row>
    <row r="594" spans="1:7" ht="15.75">
      <c r="A594" s="55"/>
      <c r="G594" s="531"/>
    </row>
    <row r="595" spans="1:7" ht="15.75">
      <c r="A595" s="55"/>
      <c r="G595" s="531"/>
    </row>
    <row r="596" spans="1:7" ht="15.75">
      <c r="A596" s="55"/>
      <c r="G596" s="531"/>
    </row>
    <row r="597" spans="1:7" ht="15.75">
      <c r="A597" s="55"/>
      <c r="G597" s="531"/>
    </row>
    <row r="598" spans="1:7" ht="15.75">
      <c r="A598" s="55"/>
      <c r="G598" s="531"/>
    </row>
    <row r="599" spans="1:7" ht="15.75">
      <c r="A599" s="55"/>
      <c r="G599" s="531"/>
    </row>
    <row r="600" spans="1:7" ht="15.75">
      <c r="A600" s="55"/>
      <c r="G600" s="531"/>
    </row>
    <row r="601" spans="1:7" ht="15.75">
      <c r="A601" s="55"/>
      <c r="G601" s="531"/>
    </row>
    <row r="602" spans="1:7" ht="15.75">
      <c r="A602" s="55"/>
      <c r="G602" s="531"/>
    </row>
    <row r="603" spans="1:7" ht="15.75">
      <c r="A603" s="55"/>
      <c r="G603" s="531"/>
    </row>
    <row r="604" spans="1:7" ht="15.75">
      <c r="A604" s="55"/>
      <c r="G604" s="531"/>
    </row>
    <row r="605" spans="1:7" ht="15.75">
      <c r="A605" s="55"/>
      <c r="G605" s="531"/>
    </row>
    <row r="606" spans="1:7" ht="15.75">
      <c r="A606" s="55"/>
      <c r="G606" s="531"/>
    </row>
    <row r="607" spans="1:7" ht="15.75">
      <c r="A607" s="55"/>
      <c r="G607" s="531"/>
    </row>
    <row r="608" spans="1:7" ht="15.75">
      <c r="A608" s="55"/>
      <c r="G608" s="531"/>
    </row>
    <row r="609" spans="1:7" ht="15.75">
      <c r="A609" s="55"/>
      <c r="G609" s="531"/>
    </row>
    <row r="610" spans="1:7" ht="15.75">
      <c r="A610" s="55"/>
      <c r="G610" s="531"/>
    </row>
    <row r="611" spans="1:7" ht="15.75">
      <c r="A611" s="55"/>
      <c r="G611" s="531"/>
    </row>
    <row r="612" spans="1:7" ht="15.75">
      <c r="A612" s="55"/>
      <c r="G612" s="531"/>
    </row>
    <row r="613" spans="1:7" ht="15.75">
      <c r="A613" s="55"/>
      <c r="G613" s="531"/>
    </row>
    <row r="614" spans="1:7" ht="15.75">
      <c r="A614" s="55"/>
      <c r="G614" s="531"/>
    </row>
    <row r="615" spans="1:7" ht="15.75">
      <c r="A615" s="55"/>
      <c r="G615" s="531"/>
    </row>
    <row r="616" spans="1:7" ht="15.75">
      <c r="A616" s="55"/>
      <c r="G616" s="531"/>
    </row>
    <row r="617" spans="1:7" ht="15.75">
      <c r="A617" s="55"/>
      <c r="G617" s="531"/>
    </row>
    <row r="618" spans="1:7" ht="15.75">
      <c r="A618" s="55"/>
      <c r="G618" s="531"/>
    </row>
    <row r="619" spans="1:7" ht="15.75">
      <c r="A619" s="55"/>
      <c r="G619" s="531"/>
    </row>
    <row r="620" spans="1:7" ht="15.75">
      <c r="A620" s="55"/>
      <c r="G620" s="531"/>
    </row>
    <row r="621" spans="1:7" ht="15.75">
      <c r="A621" s="55"/>
      <c r="G621" s="531"/>
    </row>
    <row r="622" spans="1:7" ht="15.75">
      <c r="A622" s="55"/>
      <c r="G622" s="531"/>
    </row>
    <row r="623" spans="1:7" ht="15.75">
      <c r="A623" s="55"/>
      <c r="G623" s="531"/>
    </row>
    <row r="624" spans="1:7" ht="15.75">
      <c r="A624" s="55"/>
      <c r="G624" s="531"/>
    </row>
    <row r="625" spans="1:7" ht="15.75">
      <c r="A625" s="55"/>
      <c r="G625" s="531"/>
    </row>
    <row r="626" spans="1:7" ht="15.75">
      <c r="A626" s="55"/>
      <c r="G626" s="531"/>
    </row>
    <row r="627" spans="1:7" ht="15.75">
      <c r="A627" s="55"/>
      <c r="G627" s="531"/>
    </row>
    <row r="628" spans="1:7" ht="15.75">
      <c r="A628" s="55"/>
      <c r="G628" s="531"/>
    </row>
    <row r="629" spans="1:7" ht="15.75">
      <c r="A629" s="55"/>
      <c r="G629" s="531"/>
    </row>
    <row r="630" spans="1:7" ht="15.75">
      <c r="A630" s="55"/>
      <c r="G630" s="531"/>
    </row>
    <row r="631" spans="1:7" ht="15.75">
      <c r="A631" s="55"/>
      <c r="G631" s="531"/>
    </row>
    <row r="632" spans="1:7" ht="15.75">
      <c r="A632" s="55"/>
      <c r="G632" s="531"/>
    </row>
    <row r="633" spans="1:7" ht="15.75">
      <c r="A633" s="55"/>
      <c r="G633" s="531"/>
    </row>
    <row r="634" spans="1:7" ht="15.75">
      <c r="A634" s="55"/>
      <c r="G634" s="531"/>
    </row>
    <row r="635" spans="1:7" ht="15.75">
      <c r="A635" s="55"/>
      <c r="G635" s="531"/>
    </row>
    <row r="636" spans="1:7" ht="15.75">
      <c r="A636" s="55"/>
      <c r="G636" s="531"/>
    </row>
    <row r="637" spans="1:7" ht="15.75">
      <c r="A637" s="55"/>
      <c r="G637" s="531"/>
    </row>
    <row r="638" spans="1:7">
      <c r="G638" s="531"/>
    </row>
    <row r="639" spans="1:7">
      <c r="G639" s="531"/>
    </row>
    <row r="640" spans="1:7">
      <c r="B640" s="542"/>
      <c r="C640" s="542"/>
      <c r="D640" s="542"/>
      <c r="E640" s="542"/>
      <c r="F640" s="542"/>
      <c r="G640" s="531"/>
    </row>
    <row r="641" spans="2:7">
      <c r="B641" s="542"/>
      <c r="C641" s="542"/>
      <c r="D641" s="542"/>
      <c r="E641" s="542"/>
      <c r="F641" s="542"/>
      <c r="G641" s="531"/>
    </row>
    <row r="642" spans="2:7">
      <c r="B642" s="542"/>
      <c r="C642" s="542"/>
      <c r="D642" s="542"/>
      <c r="E642" s="542"/>
      <c r="F642" s="542"/>
      <c r="G642" s="531"/>
    </row>
    <row r="643" spans="2:7">
      <c r="B643" s="542"/>
      <c r="C643" s="542"/>
      <c r="D643" s="542"/>
      <c r="E643" s="542"/>
      <c r="F643" s="542"/>
      <c r="G643" s="531"/>
    </row>
    <row r="644" spans="2:7">
      <c r="B644" s="542"/>
      <c r="C644" s="542"/>
      <c r="D644" s="542"/>
      <c r="E644" s="542"/>
      <c r="F644" s="542"/>
      <c r="G644" s="531"/>
    </row>
    <row r="645" spans="2:7">
      <c r="B645" s="542"/>
      <c r="C645" s="542"/>
      <c r="D645" s="542"/>
      <c r="E645" s="542"/>
      <c r="F645" s="542"/>
      <c r="G645" s="531"/>
    </row>
    <row r="646" spans="2:7">
      <c r="B646" s="542"/>
      <c r="C646" s="542"/>
      <c r="D646" s="542"/>
      <c r="E646" s="542"/>
      <c r="F646" s="542"/>
      <c r="G646" s="531"/>
    </row>
    <row r="647" spans="2:7">
      <c r="B647" s="542"/>
      <c r="C647" s="542"/>
      <c r="D647" s="542"/>
      <c r="E647" s="542"/>
      <c r="F647" s="542"/>
      <c r="G647" s="531"/>
    </row>
    <row r="648" spans="2:7">
      <c r="B648" s="542"/>
      <c r="C648" s="542"/>
      <c r="D648" s="542"/>
      <c r="E648" s="542"/>
      <c r="F648" s="542"/>
      <c r="G648" s="531"/>
    </row>
    <row r="649" spans="2:7">
      <c r="B649" s="542"/>
      <c r="C649" s="542"/>
      <c r="D649" s="542"/>
      <c r="E649" s="542"/>
      <c r="F649" s="542"/>
      <c r="G649" s="531"/>
    </row>
    <row r="650" spans="2:7">
      <c r="B650" s="542"/>
      <c r="C650" s="542"/>
      <c r="D650" s="542"/>
      <c r="E650" s="542"/>
      <c r="F650" s="542"/>
    </row>
    <row r="651" spans="2:7">
      <c r="B651" s="542"/>
      <c r="C651" s="542"/>
      <c r="D651" s="542"/>
      <c r="E651" s="542"/>
      <c r="F651" s="542"/>
    </row>
    <row r="652" spans="2:7">
      <c r="B652" s="542"/>
      <c r="C652" s="542"/>
      <c r="D652" s="542"/>
      <c r="E652" s="542"/>
      <c r="F652" s="542"/>
    </row>
    <row r="653" spans="2:7">
      <c r="B653" s="542"/>
      <c r="C653" s="542"/>
      <c r="D653" s="542"/>
      <c r="E653" s="542"/>
      <c r="F653" s="542"/>
    </row>
    <row r="654" spans="2:7">
      <c r="B654" s="542"/>
      <c r="C654" s="542"/>
      <c r="D654" s="542"/>
      <c r="E654" s="542"/>
      <c r="F654" s="542"/>
    </row>
    <row r="655" spans="2:7">
      <c r="B655" s="542"/>
      <c r="C655" s="542"/>
      <c r="D655" s="542"/>
      <c r="E655" s="542"/>
      <c r="F655" s="542"/>
    </row>
    <row r="656" spans="2:7">
      <c r="B656" s="542"/>
      <c r="C656" s="542"/>
      <c r="D656" s="542"/>
      <c r="E656" s="542"/>
      <c r="F656" s="542"/>
    </row>
    <row r="657" spans="2:6">
      <c r="B657" s="542"/>
      <c r="C657" s="542"/>
      <c r="D657" s="542"/>
      <c r="E657" s="542"/>
      <c r="F657" s="542"/>
    </row>
    <row r="658" spans="2:6">
      <c r="B658" s="542"/>
      <c r="C658" s="542"/>
      <c r="D658" s="542"/>
      <c r="E658" s="542"/>
      <c r="F658" s="542"/>
    </row>
    <row r="659" spans="2:6">
      <c r="B659" s="542"/>
      <c r="C659" s="542"/>
      <c r="D659" s="542"/>
      <c r="E659" s="542"/>
      <c r="F659" s="542"/>
    </row>
    <row r="660" spans="2:6">
      <c r="B660" s="542"/>
      <c r="C660" s="542"/>
      <c r="D660" s="542"/>
      <c r="E660" s="542"/>
      <c r="F660" s="542"/>
    </row>
    <row r="661" spans="2:6">
      <c r="B661" s="542"/>
      <c r="C661" s="542"/>
      <c r="D661" s="542"/>
      <c r="E661" s="542"/>
      <c r="F661" s="542"/>
    </row>
    <row r="662" spans="2:6">
      <c r="B662" s="542"/>
      <c r="C662" s="542"/>
      <c r="D662" s="542"/>
      <c r="E662" s="542"/>
      <c r="F662" s="542"/>
    </row>
    <row r="663" spans="2:6">
      <c r="B663" s="542"/>
      <c r="C663" s="542"/>
      <c r="D663" s="542"/>
      <c r="E663" s="542"/>
      <c r="F663" s="542"/>
    </row>
    <row r="664" spans="2:6">
      <c r="B664" s="542"/>
      <c r="C664" s="542"/>
      <c r="D664" s="542"/>
      <c r="E664" s="542"/>
      <c r="F664" s="542"/>
    </row>
    <row r="665" spans="2:6">
      <c r="B665" s="542"/>
      <c r="C665" s="542"/>
      <c r="D665" s="542"/>
      <c r="E665" s="542"/>
      <c r="F665" s="542"/>
    </row>
    <row r="666" spans="2:6">
      <c r="B666" s="542"/>
      <c r="C666" s="542"/>
      <c r="D666" s="542"/>
      <c r="E666" s="542"/>
      <c r="F666" s="542"/>
    </row>
    <row r="667" spans="2:6">
      <c r="B667" s="542"/>
      <c r="C667" s="542"/>
      <c r="D667" s="542"/>
      <c r="E667" s="542"/>
      <c r="F667" s="542"/>
    </row>
    <row r="668" spans="2:6">
      <c r="B668" s="542"/>
      <c r="C668" s="542"/>
      <c r="D668" s="542"/>
      <c r="E668" s="542"/>
      <c r="F668" s="542"/>
    </row>
    <row r="669" spans="2:6">
      <c r="B669" s="542"/>
      <c r="C669" s="542"/>
      <c r="D669" s="542"/>
      <c r="E669" s="542"/>
      <c r="F669" s="542"/>
    </row>
    <row r="670" spans="2:6">
      <c r="B670" s="542"/>
      <c r="C670" s="542"/>
      <c r="D670" s="542"/>
      <c r="E670" s="542"/>
      <c r="F670" s="542"/>
    </row>
    <row r="671" spans="2:6">
      <c r="B671" s="542"/>
      <c r="C671" s="542"/>
      <c r="D671" s="542"/>
      <c r="E671" s="542"/>
      <c r="F671" s="542"/>
    </row>
    <row r="672" spans="2:6">
      <c r="B672" s="542"/>
      <c r="C672" s="542"/>
      <c r="D672" s="542"/>
      <c r="E672" s="542"/>
      <c r="F672" s="542"/>
    </row>
    <row r="673" spans="2:6">
      <c r="B673" s="542"/>
      <c r="C673" s="542"/>
      <c r="D673" s="542"/>
      <c r="E673" s="542"/>
      <c r="F673" s="542"/>
    </row>
    <row r="674" spans="2:6">
      <c r="B674" s="542"/>
      <c r="C674" s="542"/>
      <c r="D674" s="542"/>
      <c r="E674" s="542"/>
      <c r="F674" s="542"/>
    </row>
    <row r="675" spans="2:6">
      <c r="B675" s="542"/>
      <c r="C675" s="542"/>
      <c r="D675" s="542"/>
      <c r="E675" s="542"/>
      <c r="F675" s="542"/>
    </row>
    <row r="676" spans="2:6">
      <c r="B676" s="542"/>
      <c r="C676" s="542"/>
      <c r="D676" s="542"/>
      <c r="E676" s="542"/>
      <c r="F676" s="542"/>
    </row>
    <row r="677" spans="2:6">
      <c r="B677" s="542"/>
      <c r="C677" s="542"/>
      <c r="D677" s="542"/>
      <c r="E677" s="542"/>
      <c r="F677" s="542"/>
    </row>
    <row r="678" spans="2:6">
      <c r="B678" s="542"/>
      <c r="C678" s="542"/>
      <c r="D678" s="542"/>
      <c r="E678" s="542"/>
      <c r="F678" s="542"/>
    </row>
    <row r="679" spans="2:6">
      <c r="B679" s="542"/>
      <c r="C679" s="542"/>
      <c r="D679" s="542"/>
      <c r="E679" s="542"/>
      <c r="F679" s="542"/>
    </row>
    <row r="680" spans="2:6">
      <c r="B680" s="542"/>
      <c r="C680" s="542"/>
      <c r="D680" s="542"/>
      <c r="E680" s="542"/>
      <c r="F680" s="542"/>
    </row>
    <row r="681" spans="2:6">
      <c r="B681" s="542"/>
      <c r="C681" s="542"/>
      <c r="D681" s="542"/>
      <c r="E681" s="542"/>
      <c r="F681" s="542"/>
    </row>
    <row r="682" spans="2:6">
      <c r="B682" s="542"/>
      <c r="C682" s="542"/>
      <c r="D682" s="542"/>
      <c r="E682" s="542"/>
      <c r="F682" s="542"/>
    </row>
    <row r="683" spans="2:6">
      <c r="B683" s="542"/>
      <c r="C683" s="542"/>
      <c r="D683" s="542"/>
      <c r="E683" s="542"/>
      <c r="F683" s="542"/>
    </row>
    <row r="684" spans="2:6">
      <c r="B684" s="542"/>
      <c r="C684" s="542"/>
      <c r="D684" s="542"/>
      <c r="E684" s="542"/>
      <c r="F684" s="542"/>
    </row>
    <row r="685" spans="2:6">
      <c r="B685" s="542"/>
      <c r="C685" s="542"/>
      <c r="D685" s="542"/>
      <c r="E685" s="542"/>
      <c r="F685" s="542"/>
    </row>
    <row r="686" spans="2:6">
      <c r="B686" s="542"/>
      <c r="C686" s="542"/>
      <c r="D686" s="542"/>
      <c r="E686" s="542"/>
      <c r="F686" s="542"/>
    </row>
    <row r="687" spans="2:6">
      <c r="B687" s="542"/>
      <c r="C687" s="542"/>
      <c r="D687" s="542"/>
      <c r="E687" s="542"/>
      <c r="F687" s="542"/>
    </row>
    <row r="688" spans="2:6">
      <c r="B688" s="542"/>
      <c r="C688" s="542"/>
      <c r="D688" s="542"/>
      <c r="E688" s="542"/>
      <c r="F688" s="542"/>
    </row>
    <row r="689" spans="2:6">
      <c r="B689" s="542"/>
      <c r="C689" s="542"/>
      <c r="D689" s="542"/>
      <c r="E689" s="542"/>
      <c r="F689" s="542"/>
    </row>
    <row r="690" spans="2:6">
      <c r="B690" s="542"/>
      <c r="C690" s="542"/>
      <c r="D690" s="542"/>
      <c r="E690" s="542"/>
      <c r="F690" s="542"/>
    </row>
    <row r="691" spans="2:6">
      <c r="B691" s="542"/>
      <c r="C691" s="542"/>
      <c r="D691" s="542"/>
      <c r="E691" s="542"/>
      <c r="F691" s="542"/>
    </row>
    <row r="692" spans="2:6">
      <c r="B692" s="542"/>
      <c r="C692" s="542"/>
      <c r="D692" s="542"/>
      <c r="E692" s="542"/>
      <c r="F692" s="542"/>
    </row>
    <row r="693" spans="2:6">
      <c r="B693" s="542"/>
      <c r="C693" s="542"/>
      <c r="D693" s="542"/>
      <c r="E693" s="542"/>
      <c r="F693" s="542"/>
    </row>
    <row r="694" spans="2:6">
      <c r="B694" s="542"/>
      <c r="C694" s="542"/>
      <c r="D694" s="542"/>
      <c r="E694" s="542"/>
      <c r="F694" s="542"/>
    </row>
    <row r="695" spans="2:6">
      <c r="B695" s="542"/>
      <c r="C695" s="542"/>
      <c r="D695" s="542"/>
      <c r="E695" s="542"/>
      <c r="F695" s="542"/>
    </row>
    <row r="696" spans="2:6">
      <c r="B696" s="542"/>
      <c r="C696" s="542"/>
      <c r="D696" s="542"/>
      <c r="E696" s="542"/>
      <c r="F696" s="542"/>
    </row>
    <row r="697" spans="2:6">
      <c r="B697" s="542"/>
      <c r="C697" s="542"/>
      <c r="D697" s="542"/>
      <c r="E697" s="542"/>
      <c r="F697" s="542"/>
    </row>
    <row r="698" spans="2:6">
      <c r="B698" s="542"/>
      <c r="C698" s="542"/>
      <c r="D698" s="542"/>
      <c r="E698" s="542"/>
      <c r="F698" s="542"/>
    </row>
    <row r="699" spans="2:6">
      <c r="B699" s="542"/>
      <c r="C699" s="542"/>
      <c r="D699" s="542"/>
      <c r="E699" s="542"/>
      <c r="F699" s="542"/>
    </row>
    <row r="700" spans="2:6">
      <c r="B700" s="542"/>
      <c r="C700" s="542"/>
      <c r="D700" s="542"/>
      <c r="E700" s="542"/>
      <c r="F700" s="542"/>
    </row>
    <row r="701" spans="2:6">
      <c r="B701" s="542"/>
      <c r="C701" s="542"/>
      <c r="D701" s="542"/>
      <c r="E701" s="542"/>
      <c r="F701" s="542"/>
    </row>
    <row r="702" spans="2:6">
      <c r="B702" s="542"/>
      <c r="C702" s="542"/>
      <c r="D702" s="542"/>
      <c r="E702" s="542"/>
      <c r="F702" s="542"/>
    </row>
    <row r="703" spans="2:6">
      <c r="B703" s="542"/>
      <c r="C703" s="542"/>
      <c r="D703" s="542"/>
      <c r="E703" s="542"/>
      <c r="F703" s="542"/>
    </row>
    <row r="704" spans="2:6">
      <c r="B704" s="542"/>
      <c r="C704" s="542"/>
      <c r="D704" s="542"/>
      <c r="E704" s="542"/>
      <c r="F704" s="542"/>
    </row>
    <row r="705" spans="2:6">
      <c r="B705" s="542"/>
      <c r="C705" s="542"/>
      <c r="D705" s="542"/>
      <c r="E705" s="542"/>
      <c r="F705" s="542"/>
    </row>
    <row r="706" spans="2:6">
      <c r="B706" s="542"/>
      <c r="C706" s="542"/>
      <c r="D706" s="542"/>
      <c r="E706" s="542"/>
      <c r="F706" s="542"/>
    </row>
    <row r="707" spans="2:6">
      <c r="B707" s="542"/>
      <c r="C707" s="542"/>
      <c r="D707" s="542"/>
      <c r="E707" s="542"/>
      <c r="F707" s="542"/>
    </row>
    <row r="708" spans="2:6">
      <c r="B708" s="542"/>
      <c r="C708" s="542"/>
      <c r="D708" s="542"/>
      <c r="E708" s="542"/>
      <c r="F708" s="542"/>
    </row>
    <row r="709" spans="2:6">
      <c r="B709" s="542"/>
      <c r="C709" s="542"/>
      <c r="D709" s="542"/>
      <c r="E709" s="542"/>
      <c r="F709" s="542"/>
    </row>
    <row r="710" spans="2:6">
      <c r="B710" s="542"/>
      <c r="C710" s="542"/>
      <c r="D710" s="542"/>
      <c r="E710" s="542"/>
      <c r="F710" s="542"/>
    </row>
    <row r="711" spans="2:6">
      <c r="B711" s="542"/>
      <c r="C711" s="542"/>
      <c r="D711" s="542"/>
      <c r="E711" s="542"/>
      <c r="F711" s="542"/>
    </row>
    <row r="712" spans="2:6">
      <c r="B712" s="542"/>
      <c r="C712" s="542"/>
      <c r="D712" s="542"/>
      <c r="E712" s="542"/>
      <c r="F712" s="542"/>
    </row>
    <row r="713" spans="2:6">
      <c r="B713" s="542"/>
      <c r="C713" s="542"/>
      <c r="D713" s="542"/>
      <c r="E713" s="542"/>
      <c r="F713" s="542"/>
    </row>
    <row r="714" spans="2:6">
      <c r="B714" s="542"/>
      <c r="C714" s="542"/>
      <c r="D714" s="542"/>
      <c r="E714" s="542"/>
      <c r="F714" s="542"/>
    </row>
    <row r="715" spans="2:6">
      <c r="B715" s="542"/>
      <c r="C715" s="542"/>
      <c r="D715" s="542"/>
      <c r="E715" s="542"/>
      <c r="F715" s="542"/>
    </row>
    <row r="716" spans="2:6">
      <c r="B716" s="542"/>
      <c r="C716" s="542"/>
      <c r="D716" s="542"/>
      <c r="E716" s="542"/>
      <c r="F716" s="542"/>
    </row>
    <row r="717" spans="2:6">
      <c r="B717" s="542"/>
      <c r="C717" s="542"/>
      <c r="D717" s="542"/>
      <c r="E717" s="542"/>
      <c r="F717" s="542"/>
    </row>
    <row r="718" spans="2:6">
      <c r="B718" s="542"/>
      <c r="C718" s="542"/>
      <c r="D718" s="542"/>
      <c r="E718" s="542"/>
      <c r="F718" s="542"/>
    </row>
    <row r="719" spans="2:6">
      <c r="B719" s="542"/>
      <c r="C719" s="542"/>
      <c r="D719" s="542"/>
      <c r="E719" s="542"/>
      <c r="F719" s="542"/>
    </row>
    <row r="720" spans="2:6">
      <c r="B720" s="542"/>
      <c r="C720" s="542"/>
      <c r="D720" s="542"/>
      <c r="E720" s="542"/>
      <c r="F720" s="542"/>
    </row>
    <row r="721" spans="2:6">
      <c r="B721" s="542"/>
      <c r="C721" s="542"/>
      <c r="D721" s="542"/>
      <c r="E721" s="542"/>
      <c r="F721" s="542"/>
    </row>
    <row r="722" spans="2:6">
      <c r="B722" s="542"/>
      <c r="C722" s="542"/>
      <c r="D722" s="542"/>
      <c r="E722" s="542"/>
      <c r="F722" s="542"/>
    </row>
    <row r="723" spans="2:6">
      <c r="B723" s="542"/>
      <c r="C723" s="542"/>
      <c r="D723" s="542"/>
      <c r="E723" s="542"/>
      <c r="F723" s="542"/>
    </row>
    <row r="724" spans="2:6">
      <c r="B724" s="542"/>
      <c r="C724" s="542"/>
      <c r="D724" s="542"/>
      <c r="E724" s="542"/>
      <c r="F724" s="542"/>
    </row>
    <row r="725" spans="2:6">
      <c r="B725" s="542"/>
      <c r="C725" s="542"/>
      <c r="D725" s="542"/>
      <c r="E725" s="542"/>
      <c r="F725" s="542"/>
    </row>
    <row r="726" spans="2:6">
      <c r="B726" s="542"/>
      <c r="C726" s="542"/>
      <c r="D726" s="542"/>
      <c r="E726" s="542"/>
      <c r="F726" s="542"/>
    </row>
    <row r="727" spans="2:6">
      <c r="B727" s="542"/>
      <c r="C727" s="542"/>
      <c r="D727" s="542"/>
      <c r="E727" s="542"/>
      <c r="F727" s="542"/>
    </row>
    <row r="728" spans="2:6">
      <c r="B728" s="542"/>
      <c r="C728" s="542"/>
      <c r="D728" s="542"/>
      <c r="E728" s="542"/>
      <c r="F728" s="542"/>
    </row>
    <row r="729" spans="2:6">
      <c r="B729" s="542"/>
      <c r="C729" s="542"/>
      <c r="D729" s="542"/>
      <c r="E729" s="542"/>
      <c r="F729" s="542"/>
    </row>
    <row r="730" spans="2:6">
      <c r="B730" s="542"/>
      <c r="C730" s="542"/>
      <c r="D730" s="542"/>
      <c r="E730" s="542"/>
      <c r="F730" s="542"/>
    </row>
    <row r="731" spans="2:6">
      <c r="B731" s="542"/>
      <c r="C731" s="542"/>
      <c r="D731" s="542"/>
      <c r="E731" s="542"/>
      <c r="F731" s="542"/>
    </row>
    <row r="732" spans="2:6">
      <c r="B732" s="542"/>
      <c r="C732" s="542"/>
      <c r="D732" s="542"/>
      <c r="E732" s="542"/>
      <c r="F732" s="542"/>
    </row>
    <row r="733" spans="2:6">
      <c r="B733" s="542"/>
      <c r="C733" s="542"/>
      <c r="D733" s="542"/>
      <c r="E733" s="542"/>
      <c r="F733" s="542"/>
    </row>
    <row r="734" spans="2:6">
      <c r="B734" s="542"/>
      <c r="C734" s="542"/>
      <c r="D734" s="542"/>
      <c r="E734" s="542"/>
      <c r="F734" s="542"/>
    </row>
    <row r="735" spans="2:6">
      <c r="B735" s="542"/>
      <c r="C735" s="542"/>
      <c r="D735" s="542"/>
      <c r="E735" s="542"/>
      <c r="F735" s="542"/>
    </row>
    <row r="736" spans="2:6">
      <c r="B736" s="542"/>
      <c r="C736" s="542"/>
      <c r="D736" s="542"/>
      <c r="E736" s="542"/>
      <c r="F736" s="542"/>
    </row>
    <row r="737" spans="2:6">
      <c r="B737" s="542"/>
      <c r="C737" s="542"/>
      <c r="D737" s="542"/>
      <c r="E737" s="542"/>
      <c r="F737" s="542"/>
    </row>
    <row r="738" spans="2:6">
      <c r="B738" s="542"/>
      <c r="C738" s="542"/>
      <c r="D738" s="542"/>
      <c r="E738" s="542"/>
      <c r="F738" s="542"/>
    </row>
    <row r="739" spans="2:6">
      <c r="B739" s="542"/>
      <c r="C739" s="542"/>
      <c r="D739" s="542"/>
      <c r="E739" s="542"/>
      <c r="F739" s="542"/>
    </row>
    <row r="740" spans="2:6">
      <c r="B740" s="542"/>
      <c r="C740" s="542"/>
      <c r="D740" s="542"/>
      <c r="E740" s="542"/>
      <c r="F740" s="542"/>
    </row>
    <row r="741" spans="2:6">
      <c r="B741" s="542"/>
      <c r="C741" s="542"/>
      <c r="D741" s="542"/>
      <c r="E741" s="542"/>
      <c r="F741" s="542"/>
    </row>
    <row r="742" spans="2:6">
      <c r="B742" s="542"/>
      <c r="C742" s="542"/>
      <c r="D742" s="542"/>
      <c r="E742" s="542"/>
      <c r="F742" s="542"/>
    </row>
    <row r="743" spans="2:6">
      <c r="B743" s="542"/>
      <c r="C743" s="542"/>
      <c r="D743" s="542"/>
      <c r="E743" s="542"/>
      <c r="F743" s="542"/>
    </row>
    <row r="744" spans="2:6">
      <c r="B744" s="542"/>
      <c r="C744" s="542"/>
      <c r="D744" s="542"/>
      <c r="E744" s="542"/>
      <c r="F744" s="542"/>
    </row>
    <row r="745" spans="2:6">
      <c r="B745" s="542"/>
      <c r="C745" s="542"/>
      <c r="D745" s="542"/>
      <c r="E745" s="542"/>
      <c r="F745" s="542"/>
    </row>
    <row r="746" spans="2:6">
      <c r="B746" s="542"/>
      <c r="C746" s="542"/>
      <c r="D746" s="542"/>
      <c r="E746" s="542"/>
      <c r="F746" s="542"/>
    </row>
    <row r="747" spans="2:6">
      <c r="B747" s="542"/>
      <c r="C747" s="542"/>
      <c r="D747" s="542"/>
      <c r="E747" s="542"/>
      <c r="F747" s="542"/>
    </row>
    <row r="748" spans="2:6">
      <c r="B748" s="542"/>
      <c r="C748" s="542"/>
      <c r="D748" s="542"/>
      <c r="E748" s="542"/>
      <c r="F748" s="542"/>
    </row>
    <row r="749" spans="2:6">
      <c r="B749" s="542"/>
      <c r="C749" s="542"/>
      <c r="D749" s="542"/>
      <c r="E749" s="542"/>
      <c r="F749" s="542"/>
    </row>
    <row r="750" spans="2:6">
      <c r="B750" s="542"/>
      <c r="C750" s="542"/>
      <c r="D750" s="542"/>
      <c r="E750" s="542"/>
      <c r="F750" s="542"/>
    </row>
    <row r="751" spans="2:6">
      <c r="B751" s="542"/>
      <c r="C751" s="542"/>
      <c r="D751" s="542"/>
      <c r="E751" s="542"/>
      <c r="F751" s="542"/>
    </row>
    <row r="752" spans="2:6">
      <c r="B752" s="542"/>
      <c r="C752" s="542"/>
      <c r="D752" s="542"/>
      <c r="E752" s="542"/>
      <c r="F752" s="542"/>
    </row>
    <row r="753" spans="2:6">
      <c r="B753" s="542"/>
      <c r="C753" s="542"/>
      <c r="D753" s="542"/>
      <c r="E753" s="542"/>
      <c r="F753" s="542"/>
    </row>
    <row r="754" spans="2:6">
      <c r="B754" s="542"/>
      <c r="C754" s="542"/>
      <c r="D754" s="542"/>
      <c r="E754" s="542"/>
      <c r="F754" s="542"/>
    </row>
    <row r="755" spans="2:6">
      <c r="B755" s="542"/>
      <c r="C755" s="542"/>
      <c r="D755" s="542"/>
      <c r="E755" s="542"/>
      <c r="F755" s="542"/>
    </row>
    <row r="756" spans="2:6">
      <c r="B756" s="542"/>
      <c r="C756" s="542"/>
      <c r="D756" s="542"/>
      <c r="E756" s="542"/>
      <c r="F756" s="542"/>
    </row>
    <row r="757" spans="2:6">
      <c r="B757" s="542"/>
      <c r="C757" s="542"/>
      <c r="D757" s="542"/>
      <c r="E757" s="542"/>
      <c r="F757" s="542"/>
    </row>
    <row r="758" spans="2:6">
      <c r="B758" s="542"/>
      <c r="C758" s="542"/>
      <c r="D758" s="542"/>
      <c r="E758" s="542"/>
      <c r="F758" s="542"/>
    </row>
    <row r="759" spans="2:6">
      <c r="B759" s="542"/>
      <c r="C759" s="542"/>
      <c r="D759" s="542"/>
      <c r="E759" s="542"/>
      <c r="F759" s="542"/>
    </row>
    <row r="760" spans="2:6">
      <c r="B760" s="542"/>
      <c r="C760" s="542"/>
      <c r="D760" s="542"/>
      <c r="E760" s="542"/>
      <c r="F760" s="542"/>
    </row>
    <row r="761" spans="2:6">
      <c r="B761" s="542"/>
      <c r="C761" s="542"/>
      <c r="D761" s="542"/>
      <c r="E761" s="542"/>
      <c r="F761" s="542"/>
    </row>
    <row r="762" spans="2:6">
      <c r="B762" s="542"/>
      <c r="C762" s="542"/>
      <c r="D762" s="542"/>
      <c r="E762" s="542"/>
      <c r="F762" s="542"/>
    </row>
    <row r="763" spans="2:6">
      <c r="B763" s="542"/>
      <c r="C763" s="542"/>
      <c r="D763" s="542"/>
      <c r="E763" s="542"/>
      <c r="F763" s="542"/>
    </row>
    <row r="764" spans="2:6">
      <c r="B764" s="542"/>
      <c r="C764" s="542"/>
      <c r="D764" s="542"/>
      <c r="E764" s="542"/>
      <c r="F764" s="542"/>
    </row>
    <row r="765" spans="2:6">
      <c r="B765" s="542"/>
      <c r="C765" s="542"/>
      <c r="D765" s="542"/>
      <c r="E765" s="542"/>
      <c r="F765" s="542"/>
    </row>
    <row r="766" spans="2:6">
      <c r="B766" s="542"/>
      <c r="C766" s="542"/>
      <c r="D766" s="542"/>
      <c r="E766" s="542"/>
      <c r="F766" s="542"/>
    </row>
    <row r="767" spans="2:6">
      <c r="B767" s="542"/>
      <c r="C767" s="542"/>
      <c r="D767" s="542"/>
      <c r="E767" s="542"/>
      <c r="F767" s="542"/>
    </row>
    <row r="768" spans="2:6">
      <c r="B768" s="542"/>
      <c r="C768" s="542"/>
      <c r="D768" s="542"/>
      <c r="E768" s="542"/>
      <c r="F768" s="542"/>
    </row>
    <row r="769" spans="2:6">
      <c r="B769" s="542"/>
      <c r="C769" s="542"/>
      <c r="D769" s="542"/>
      <c r="E769" s="542"/>
      <c r="F769" s="542"/>
    </row>
    <row r="770" spans="2:6">
      <c r="B770" s="542"/>
      <c r="C770" s="542"/>
      <c r="D770" s="542"/>
      <c r="E770" s="542"/>
      <c r="F770" s="542"/>
    </row>
    <row r="771" spans="2:6">
      <c r="B771" s="542"/>
      <c r="C771" s="542"/>
      <c r="D771" s="542"/>
      <c r="E771" s="542"/>
      <c r="F771" s="542"/>
    </row>
    <row r="772" spans="2:6">
      <c r="B772" s="542"/>
      <c r="C772" s="542"/>
      <c r="D772" s="542"/>
      <c r="E772" s="542"/>
      <c r="F772" s="542"/>
    </row>
    <row r="773" spans="2:6">
      <c r="B773" s="542"/>
      <c r="C773" s="542"/>
      <c r="D773" s="542"/>
      <c r="E773" s="542"/>
      <c r="F773" s="542"/>
    </row>
    <row r="774" spans="2:6">
      <c r="B774" s="542"/>
      <c r="C774" s="542"/>
      <c r="D774" s="542"/>
      <c r="E774" s="542"/>
      <c r="F774" s="542"/>
    </row>
    <row r="775" spans="2:6">
      <c r="B775" s="542"/>
      <c r="C775" s="542"/>
      <c r="D775" s="542"/>
      <c r="E775" s="542"/>
      <c r="F775" s="542"/>
    </row>
    <row r="776" spans="2:6">
      <c r="B776" s="542"/>
      <c r="C776" s="542"/>
      <c r="D776" s="542"/>
      <c r="E776" s="542"/>
      <c r="F776" s="542"/>
    </row>
    <row r="777" spans="2:6">
      <c r="B777" s="542"/>
      <c r="C777" s="542"/>
      <c r="D777" s="542"/>
      <c r="E777" s="542"/>
      <c r="F777" s="542"/>
    </row>
    <row r="778" spans="2:6">
      <c r="B778" s="542"/>
      <c r="C778" s="542"/>
      <c r="D778" s="542"/>
      <c r="E778" s="542"/>
      <c r="F778" s="542"/>
    </row>
    <row r="779" spans="2:6">
      <c r="B779" s="542"/>
      <c r="C779" s="542"/>
      <c r="D779" s="542"/>
      <c r="E779" s="542"/>
      <c r="F779" s="542"/>
    </row>
    <row r="780" spans="2:6">
      <c r="B780" s="542"/>
      <c r="C780" s="542"/>
      <c r="D780" s="542"/>
      <c r="E780" s="542"/>
      <c r="F780" s="542"/>
    </row>
    <row r="781" spans="2:6">
      <c r="B781" s="542"/>
      <c r="C781" s="542"/>
      <c r="D781" s="542"/>
      <c r="E781" s="542"/>
      <c r="F781" s="542"/>
    </row>
    <row r="782" spans="2:6">
      <c r="B782" s="542"/>
      <c r="C782" s="542"/>
      <c r="D782" s="542"/>
      <c r="E782" s="542"/>
      <c r="F782" s="542"/>
    </row>
    <row r="783" spans="2:6">
      <c r="B783" s="542"/>
      <c r="C783" s="542"/>
      <c r="D783" s="542"/>
      <c r="E783" s="542"/>
      <c r="F783" s="542"/>
    </row>
    <row r="784" spans="2:6">
      <c r="B784" s="542"/>
      <c r="C784" s="542"/>
      <c r="D784" s="542"/>
      <c r="E784" s="542"/>
      <c r="F784" s="542"/>
    </row>
    <row r="785" spans="2:6">
      <c r="B785" s="542"/>
      <c r="C785" s="542"/>
      <c r="D785" s="542"/>
      <c r="E785" s="542"/>
      <c r="F785" s="542"/>
    </row>
    <row r="786" spans="2:6">
      <c r="B786" s="542"/>
      <c r="C786" s="542"/>
      <c r="D786" s="542"/>
      <c r="E786" s="542"/>
      <c r="F786" s="542"/>
    </row>
    <row r="787" spans="2:6">
      <c r="B787" s="542"/>
      <c r="C787" s="542"/>
      <c r="D787" s="542"/>
      <c r="E787" s="542"/>
      <c r="F787" s="542"/>
    </row>
    <row r="788" spans="2:6">
      <c r="B788" s="542"/>
      <c r="C788" s="542"/>
      <c r="D788" s="542"/>
      <c r="E788" s="542"/>
      <c r="F788" s="542"/>
    </row>
    <row r="789" spans="2:6">
      <c r="B789" s="542"/>
      <c r="C789" s="542"/>
      <c r="D789" s="542"/>
      <c r="E789" s="542"/>
      <c r="F789" s="542"/>
    </row>
    <row r="790" spans="2:6">
      <c r="B790" s="542"/>
      <c r="C790" s="542"/>
      <c r="D790" s="542"/>
      <c r="E790" s="542"/>
      <c r="F790" s="542"/>
    </row>
    <row r="791" spans="2:6">
      <c r="B791" s="542"/>
      <c r="C791" s="542"/>
      <c r="D791" s="542"/>
      <c r="E791" s="542"/>
      <c r="F791" s="542"/>
    </row>
    <row r="792" spans="2:6">
      <c r="B792" s="542"/>
      <c r="C792" s="542"/>
      <c r="D792" s="542"/>
      <c r="E792" s="542"/>
      <c r="F792" s="542"/>
    </row>
    <row r="793" spans="2:6">
      <c r="B793" s="542"/>
      <c r="C793" s="542"/>
      <c r="D793" s="542"/>
      <c r="E793" s="542"/>
      <c r="F793" s="542"/>
    </row>
    <row r="794" spans="2:6">
      <c r="B794" s="542"/>
      <c r="C794" s="542"/>
      <c r="D794" s="542"/>
      <c r="E794" s="542"/>
      <c r="F794" s="542"/>
    </row>
    <row r="795" spans="2:6">
      <c r="B795" s="542"/>
      <c r="C795" s="542"/>
      <c r="D795" s="542"/>
      <c r="E795" s="542"/>
      <c r="F795" s="542"/>
    </row>
    <row r="796" spans="2:6">
      <c r="B796" s="542"/>
      <c r="C796" s="542"/>
      <c r="D796" s="542"/>
      <c r="E796" s="542"/>
      <c r="F796" s="542"/>
    </row>
    <row r="797" spans="2:6">
      <c r="B797" s="542"/>
      <c r="C797" s="542"/>
      <c r="D797" s="542"/>
      <c r="E797" s="542"/>
      <c r="F797" s="542"/>
    </row>
    <row r="798" spans="2:6">
      <c r="B798" s="542"/>
      <c r="C798" s="542"/>
      <c r="D798" s="542"/>
      <c r="E798" s="542"/>
      <c r="F798" s="542"/>
    </row>
    <row r="799" spans="2:6">
      <c r="B799" s="542"/>
      <c r="C799" s="542"/>
      <c r="D799" s="542"/>
      <c r="E799" s="542"/>
      <c r="F799" s="542"/>
    </row>
    <row r="800" spans="2:6">
      <c r="B800" s="542"/>
      <c r="C800" s="542"/>
      <c r="D800" s="542"/>
      <c r="E800" s="542"/>
      <c r="F800" s="542"/>
    </row>
    <row r="801" spans="2:6">
      <c r="B801" s="542"/>
      <c r="C801" s="542"/>
      <c r="D801" s="542"/>
      <c r="E801" s="542"/>
      <c r="F801" s="542"/>
    </row>
    <row r="802" spans="2:6">
      <c r="B802" s="542"/>
      <c r="C802" s="542"/>
      <c r="D802" s="542"/>
      <c r="E802" s="542"/>
      <c r="F802" s="542"/>
    </row>
    <row r="803" spans="2:6">
      <c r="B803" s="542"/>
      <c r="C803" s="542"/>
      <c r="D803" s="542"/>
      <c r="E803" s="542"/>
      <c r="F803" s="542"/>
    </row>
    <row r="804" spans="2:6">
      <c r="B804" s="542"/>
      <c r="C804" s="542"/>
      <c r="D804" s="542"/>
      <c r="E804" s="542"/>
      <c r="F804" s="542"/>
    </row>
    <row r="805" spans="2:6">
      <c r="B805" s="542"/>
      <c r="C805" s="542"/>
      <c r="D805" s="542"/>
      <c r="E805" s="542"/>
      <c r="F805" s="542"/>
    </row>
    <row r="806" spans="2:6">
      <c r="B806" s="542"/>
      <c r="C806" s="542"/>
      <c r="D806" s="542"/>
      <c r="E806" s="542"/>
      <c r="F806" s="542"/>
    </row>
    <row r="807" spans="2:6">
      <c r="B807" s="542"/>
      <c r="C807" s="542"/>
      <c r="D807" s="542"/>
      <c r="E807" s="542"/>
      <c r="F807" s="542"/>
    </row>
    <row r="808" spans="2:6">
      <c r="B808" s="542"/>
      <c r="C808" s="542"/>
      <c r="D808" s="542"/>
      <c r="E808" s="542"/>
      <c r="F808" s="542"/>
    </row>
    <row r="809" spans="2:6">
      <c r="B809" s="542"/>
      <c r="C809" s="542"/>
      <c r="D809" s="542"/>
      <c r="E809" s="542"/>
      <c r="F809" s="542"/>
    </row>
    <row r="810" spans="2:6">
      <c r="B810" s="542"/>
      <c r="C810" s="542"/>
      <c r="D810" s="542"/>
      <c r="E810" s="542"/>
      <c r="F810" s="542"/>
    </row>
    <row r="811" spans="2:6">
      <c r="B811" s="542"/>
      <c r="C811" s="542"/>
      <c r="D811" s="542"/>
      <c r="E811" s="542"/>
      <c r="F811" s="542"/>
    </row>
    <row r="812" spans="2:6">
      <c r="B812" s="542"/>
      <c r="C812" s="542"/>
      <c r="D812" s="542"/>
      <c r="E812" s="542"/>
      <c r="F812" s="542"/>
    </row>
    <row r="813" spans="2:6">
      <c r="B813" s="542"/>
      <c r="C813" s="542"/>
      <c r="D813" s="542"/>
      <c r="E813" s="542"/>
      <c r="F813" s="542"/>
    </row>
    <row r="814" spans="2:6">
      <c r="B814" s="542"/>
      <c r="C814" s="542"/>
      <c r="D814" s="542"/>
      <c r="E814" s="542"/>
      <c r="F814" s="542"/>
    </row>
    <row r="815" spans="2:6">
      <c r="B815" s="542"/>
      <c r="C815" s="542"/>
      <c r="D815" s="542"/>
      <c r="E815" s="542"/>
      <c r="F815" s="542"/>
    </row>
    <row r="816" spans="2:6">
      <c r="B816" s="542"/>
      <c r="C816" s="542"/>
      <c r="D816" s="542"/>
      <c r="E816" s="542"/>
      <c r="F816" s="542"/>
    </row>
    <row r="817" spans="2:6">
      <c r="B817" s="542"/>
      <c r="C817" s="542"/>
      <c r="D817" s="542"/>
      <c r="E817" s="542"/>
      <c r="F817" s="542"/>
    </row>
    <row r="818" spans="2:6">
      <c r="B818" s="542"/>
      <c r="C818" s="542"/>
      <c r="D818" s="542"/>
      <c r="E818" s="542"/>
      <c r="F818" s="542"/>
    </row>
    <row r="819" spans="2:6">
      <c r="B819" s="542"/>
      <c r="C819" s="542"/>
      <c r="D819" s="542"/>
      <c r="E819" s="542"/>
      <c r="F819" s="542"/>
    </row>
    <row r="820" spans="2:6">
      <c r="B820" s="542"/>
      <c r="C820" s="542"/>
      <c r="D820" s="542"/>
      <c r="E820" s="542"/>
      <c r="F820" s="542"/>
    </row>
    <row r="821" spans="2:6">
      <c r="B821" s="542"/>
      <c r="C821" s="542"/>
      <c r="D821" s="542"/>
      <c r="E821" s="542"/>
      <c r="F821" s="542"/>
    </row>
    <row r="822" spans="2:6">
      <c r="B822" s="542"/>
      <c r="C822" s="542"/>
      <c r="D822" s="542"/>
      <c r="E822" s="542"/>
      <c r="F822" s="542"/>
    </row>
    <row r="823" spans="2:6">
      <c r="B823" s="542"/>
      <c r="C823" s="542"/>
      <c r="D823" s="542"/>
      <c r="E823" s="542"/>
      <c r="F823" s="542"/>
    </row>
    <row r="824" spans="2:6">
      <c r="B824" s="542"/>
      <c r="C824" s="542"/>
      <c r="D824" s="542"/>
      <c r="E824" s="542"/>
      <c r="F824" s="542"/>
    </row>
    <row r="825" spans="2:6">
      <c r="B825" s="542"/>
      <c r="C825" s="542"/>
      <c r="D825" s="542"/>
      <c r="E825" s="542"/>
      <c r="F825" s="542"/>
    </row>
    <row r="826" spans="2:6">
      <c r="B826" s="542"/>
      <c r="C826" s="542"/>
      <c r="D826" s="542"/>
      <c r="E826" s="542"/>
      <c r="F826" s="542"/>
    </row>
    <row r="827" spans="2:6">
      <c r="B827" s="542"/>
      <c r="C827" s="542"/>
      <c r="D827" s="542"/>
      <c r="E827" s="542"/>
      <c r="F827" s="542"/>
    </row>
    <row r="828" spans="2:6">
      <c r="B828" s="542"/>
      <c r="C828" s="542"/>
      <c r="D828" s="542"/>
      <c r="E828" s="542"/>
      <c r="F828" s="542"/>
    </row>
    <row r="829" spans="2:6">
      <c r="B829" s="542"/>
      <c r="C829" s="542"/>
      <c r="D829" s="542"/>
      <c r="E829" s="542"/>
      <c r="F829" s="542"/>
    </row>
    <row r="830" spans="2:6">
      <c r="B830" s="542"/>
      <c r="C830" s="542"/>
      <c r="D830" s="542"/>
      <c r="E830" s="542"/>
      <c r="F830" s="542"/>
    </row>
    <row r="831" spans="2:6">
      <c r="B831" s="542"/>
      <c r="C831" s="542"/>
      <c r="D831" s="542"/>
      <c r="E831" s="542"/>
      <c r="F831" s="542"/>
    </row>
    <row r="832" spans="2:6">
      <c r="B832" s="542"/>
      <c r="C832" s="542"/>
      <c r="D832" s="542"/>
      <c r="E832" s="542"/>
      <c r="F832" s="542"/>
    </row>
    <row r="833" spans="2:6">
      <c r="B833" s="542"/>
      <c r="C833" s="542"/>
      <c r="D833" s="542"/>
      <c r="E833" s="542"/>
      <c r="F833" s="542"/>
    </row>
    <row r="834" spans="2:6">
      <c r="B834" s="542"/>
      <c r="C834" s="542"/>
      <c r="D834" s="542"/>
      <c r="E834" s="542"/>
      <c r="F834" s="542"/>
    </row>
    <row r="835" spans="2:6">
      <c r="B835" s="542"/>
      <c r="C835" s="542"/>
      <c r="D835" s="542"/>
      <c r="E835" s="542"/>
      <c r="F835" s="542"/>
    </row>
    <row r="836" spans="2:6">
      <c r="B836" s="542"/>
      <c r="C836" s="542"/>
      <c r="D836" s="542"/>
      <c r="E836" s="542"/>
      <c r="F836" s="542"/>
    </row>
    <row r="837" spans="2:6">
      <c r="B837" s="542"/>
      <c r="C837" s="542"/>
      <c r="D837" s="542"/>
      <c r="E837" s="542"/>
      <c r="F837" s="542"/>
    </row>
    <row r="838" spans="2:6">
      <c r="B838" s="542"/>
      <c r="C838" s="542"/>
      <c r="D838" s="542"/>
      <c r="E838" s="542"/>
      <c r="F838" s="542"/>
    </row>
    <row r="839" spans="2:6">
      <c r="B839" s="542"/>
      <c r="C839" s="542"/>
      <c r="D839" s="542"/>
      <c r="E839" s="542"/>
      <c r="F839" s="542"/>
    </row>
    <row r="840" spans="2:6">
      <c r="B840" s="542"/>
      <c r="C840" s="542"/>
      <c r="D840" s="542"/>
      <c r="E840" s="542"/>
      <c r="F840" s="542"/>
    </row>
    <row r="841" spans="2:6">
      <c r="B841" s="542"/>
      <c r="C841" s="542"/>
      <c r="D841" s="542"/>
      <c r="E841" s="542"/>
      <c r="F841" s="542"/>
    </row>
    <row r="842" spans="2:6">
      <c r="B842" s="542"/>
      <c r="C842" s="542"/>
      <c r="D842" s="542"/>
      <c r="E842" s="542"/>
      <c r="F842" s="542"/>
    </row>
    <row r="843" spans="2:6">
      <c r="B843" s="542"/>
      <c r="C843" s="542"/>
      <c r="D843" s="542"/>
      <c r="E843" s="542"/>
      <c r="F843" s="542"/>
    </row>
    <row r="844" spans="2:6">
      <c r="B844" s="542"/>
      <c r="C844" s="542"/>
      <c r="D844" s="542"/>
      <c r="E844" s="542"/>
      <c r="F844" s="542"/>
    </row>
    <row r="845" spans="2:6">
      <c r="B845" s="542"/>
      <c r="C845" s="542"/>
      <c r="D845" s="542"/>
      <c r="E845" s="542"/>
      <c r="F845" s="542"/>
    </row>
    <row r="846" spans="2:6">
      <c r="B846" s="542"/>
      <c r="C846" s="542"/>
      <c r="D846" s="542"/>
      <c r="E846" s="542"/>
      <c r="F846" s="542"/>
    </row>
    <row r="847" spans="2:6">
      <c r="B847" s="542"/>
      <c r="C847" s="542"/>
      <c r="D847" s="542"/>
      <c r="E847" s="542"/>
      <c r="F847" s="542"/>
    </row>
    <row r="848" spans="2:6">
      <c r="B848" s="542"/>
      <c r="C848" s="542"/>
      <c r="D848" s="542"/>
      <c r="E848" s="542"/>
      <c r="F848" s="542"/>
    </row>
    <row r="849" spans="2:6">
      <c r="B849" s="542"/>
      <c r="C849" s="542"/>
      <c r="D849" s="542"/>
      <c r="E849" s="542"/>
      <c r="F849" s="542"/>
    </row>
    <row r="850" spans="2:6">
      <c r="B850" s="542"/>
      <c r="C850" s="542"/>
      <c r="D850" s="542"/>
      <c r="E850" s="542"/>
      <c r="F850" s="542"/>
    </row>
    <row r="851" spans="2:6">
      <c r="B851" s="542"/>
      <c r="C851" s="542"/>
      <c r="D851" s="542"/>
      <c r="E851" s="542"/>
      <c r="F851" s="542"/>
    </row>
    <row r="852" spans="2:6">
      <c r="B852" s="542"/>
      <c r="C852" s="542"/>
      <c r="D852" s="542"/>
      <c r="E852" s="542"/>
      <c r="F852" s="542"/>
    </row>
    <row r="853" spans="2:6">
      <c r="B853" s="542"/>
      <c r="C853" s="542"/>
      <c r="D853" s="542"/>
      <c r="E853" s="542"/>
      <c r="F853" s="542"/>
    </row>
    <row r="854" spans="2:6">
      <c r="B854" s="542"/>
      <c r="C854" s="542"/>
      <c r="D854" s="542"/>
      <c r="E854" s="542"/>
      <c r="F854" s="542"/>
    </row>
    <row r="855" spans="2:6">
      <c r="B855" s="542"/>
      <c r="C855" s="542"/>
      <c r="D855" s="542"/>
      <c r="E855" s="542"/>
      <c r="F855" s="542"/>
    </row>
    <row r="856" spans="2:6">
      <c r="B856" s="542"/>
      <c r="C856" s="542"/>
      <c r="D856" s="542"/>
      <c r="E856" s="542"/>
      <c r="F856" s="542"/>
    </row>
    <row r="857" spans="2:6">
      <c r="B857" s="542"/>
      <c r="C857" s="542"/>
      <c r="D857" s="542"/>
      <c r="E857" s="542"/>
      <c r="F857" s="542"/>
    </row>
    <row r="858" spans="2:6">
      <c r="B858" s="542"/>
      <c r="C858" s="542"/>
      <c r="D858" s="542"/>
      <c r="E858" s="542"/>
      <c r="F858" s="542"/>
    </row>
    <row r="859" spans="2:6">
      <c r="B859" s="542"/>
      <c r="C859" s="542"/>
      <c r="D859" s="542"/>
      <c r="E859" s="542"/>
      <c r="F859" s="542"/>
    </row>
    <row r="860" spans="2:6">
      <c r="B860" s="542"/>
      <c r="C860" s="542"/>
      <c r="D860" s="542"/>
      <c r="E860" s="542"/>
      <c r="F860" s="542"/>
    </row>
    <row r="861" spans="2:6">
      <c r="B861" s="542"/>
      <c r="C861" s="542"/>
      <c r="D861" s="542"/>
      <c r="E861" s="542"/>
      <c r="F861" s="542"/>
    </row>
    <row r="862" spans="2:6">
      <c r="B862" s="542"/>
      <c r="C862" s="542"/>
      <c r="D862" s="542"/>
      <c r="E862" s="542"/>
      <c r="F862" s="542"/>
    </row>
    <row r="863" spans="2:6">
      <c r="B863" s="542"/>
      <c r="C863" s="542"/>
      <c r="D863" s="542"/>
      <c r="E863" s="542"/>
      <c r="F863" s="542"/>
    </row>
    <row r="864" spans="2:6">
      <c r="B864" s="542"/>
      <c r="C864" s="542"/>
      <c r="D864" s="542"/>
      <c r="E864" s="542"/>
      <c r="F864" s="542"/>
    </row>
    <row r="865" spans="2:6">
      <c r="B865" s="542"/>
      <c r="C865" s="542"/>
      <c r="D865" s="542"/>
      <c r="E865" s="542"/>
      <c r="F865" s="542"/>
    </row>
    <row r="866" spans="2:6">
      <c r="B866" s="542"/>
      <c r="C866" s="542"/>
      <c r="D866" s="542"/>
      <c r="E866" s="542"/>
      <c r="F866" s="542"/>
    </row>
    <row r="867" spans="2:6">
      <c r="B867" s="542"/>
      <c r="C867" s="542"/>
      <c r="D867" s="542"/>
      <c r="E867" s="542"/>
      <c r="F867" s="542"/>
    </row>
    <row r="868" spans="2:6">
      <c r="B868" s="542"/>
      <c r="C868" s="542"/>
      <c r="D868" s="542"/>
      <c r="E868" s="542"/>
      <c r="F868" s="542"/>
    </row>
    <row r="869" spans="2:6">
      <c r="B869" s="542"/>
      <c r="C869" s="542"/>
      <c r="D869" s="542"/>
      <c r="E869" s="542"/>
      <c r="F869" s="542"/>
    </row>
    <row r="870" spans="2:6">
      <c r="B870" s="542"/>
      <c r="C870" s="542"/>
      <c r="D870" s="542"/>
      <c r="E870" s="542"/>
      <c r="F870" s="542"/>
    </row>
    <row r="871" spans="2:6">
      <c r="B871" s="542"/>
      <c r="C871" s="542"/>
      <c r="D871" s="542"/>
      <c r="E871" s="542"/>
      <c r="F871" s="542"/>
    </row>
    <row r="872" spans="2:6">
      <c r="B872" s="542"/>
      <c r="C872" s="542"/>
      <c r="D872" s="542"/>
      <c r="E872" s="542"/>
      <c r="F872" s="542"/>
    </row>
    <row r="873" spans="2:6">
      <c r="B873" s="542"/>
      <c r="C873" s="542"/>
      <c r="D873" s="542"/>
      <c r="E873" s="542"/>
      <c r="F873" s="542"/>
    </row>
    <row r="874" spans="2:6">
      <c r="B874" s="542"/>
      <c r="C874" s="542"/>
      <c r="D874" s="542"/>
      <c r="E874" s="542"/>
      <c r="F874" s="542"/>
    </row>
    <row r="875" spans="2:6">
      <c r="B875" s="542"/>
      <c r="C875" s="542"/>
      <c r="D875" s="542"/>
      <c r="E875" s="542"/>
      <c r="F875" s="542"/>
    </row>
    <row r="876" spans="2:6">
      <c r="B876" s="542"/>
      <c r="C876" s="542"/>
      <c r="D876" s="542"/>
      <c r="E876" s="542"/>
      <c r="F876" s="542"/>
    </row>
    <row r="877" spans="2:6">
      <c r="B877" s="542"/>
      <c r="C877" s="542"/>
      <c r="D877" s="542"/>
      <c r="E877" s="542"/>
      <c r="F877" s="542"/>
    </row>
    <row r="878" spans="2:6">
      <c r="B878" s="542"/>
      <c r="C878" s="542"/>
      <c r="D878" s="542"/>
      <c r="E878" s="542"/>
      <c r="F878" s="542"/>
    </row>
    <row r="879" spans="2:6">
      <c r="B879" s="542"/>
      <c r="C879" s="542"/>
      <c r="D879" s="542"/>
      <c r="E879" s="542"/>
      <c r="F879" s="542"/>
    </row>
    <row r="880" spans="2:6">
      <c r="B880" s="542"/>
      <c r="C880" s="542"/>
      <c r="D880" s="542"/>
      <c r="E880" s="542"/>
      <c r="F880" s="542"/>
    </row>
    <row r="881" spans="2:6">
      <c r="B881" s="542"/>
      <c r="C881" s="542"/>
      <c r="D881" s="542"/>
      <c r="E881" s="542"/>
      <c r="F881" s="542"/>
    </row>
    <row r="882" spans="2:6">
      <c r="B882" s="542"/>
      <c r="C882" s="542"/>
      <c r="D882" s="542"/>
      <c r="E882" s="542"/>
      <c r="F882" s="542"/>
    </row>
    <row r="883" spans="2:6">
      <c r="B883" s="542"/>
      <c r="C883" s="542"/>
      <c r="D883" s="542"/>
      <c r="E883" s="542"/>
      <c r="F883" s="542"/>
    </row>
    <row r="884" spans="2:6">
      <c r="B884" s="542"/>
      <c r="C884" s="542"/>
      <c r="D884" s="542"/>
      <c r="E884" s="542"/>
      <c r="F884" s="542"/>
    </row>
    <row r="885" spans="2:6">
      <c r="B885" s="542"/>
      <c r="C885" s="542"/>
      <c r="D885" s="542"/>
      <c r="E885" s="542"/>
      <c r="F885" s="542"/>
    </row>
    <row r="886" spans="2:6">
      <c r="B886" s="542"/>
      <c r="C886" s="542"/>
      <c r="D886" s="542"/>
      <c r="E886" s="542"/>
      <c r="F886" s="542"/>
    </row>
    <row r="887" spans="2:6">
      <c r="B887" s="542"/>
      <c r="C887" s="542"/>
      <c r="D887" s="542"/>
      <c r="E887" s="542"/>
      <c r="F887" s="542"/>
    </row>
    <row r="888" spans="2:6">
      <c r="B888" s="542"/>
      <c r="C888" s="542"/>
      <c r="D888" s="542"/>
      <c r="E888" s="542"/>
      <c r="F888" s="542"/>
    </row>
    <row r="889" spans="2:6">
      <c r="B889" s="542"/>
      <c r="C889" s="542"/>
      <c r="D889" s="542"/>
      <c r="E889" s="542"/>
      <c r="F889" s="542"/>
    </row>
    <row r="890" spans="2:6">
      <c r="B890" s="542"/>
      <c r="C890" s="542"/>
      <c r="D890" s="542"/>
      <c r="E890" s="542"/>
      <c r="F890" s="542"/>
    </row>
    <row r="891" spans="2:6">
      <c r="B891" s="542"/>
      <c r="C891" s="542"/>
      <c r="D891" s="542"/>
      <c r="E891" s="542"/>
      <c r="F891" s="542"/>
    </row>
    <row r="892" spans="2:6">
      <c r="B892" s="542"/>
      <c r="C892" s="542"/>
      <c r="D892" s="542"/>
      <c r="E892" s="542"/>
      <c r="F892" s="542"/>
    </row>
    <row r="893" spans="2:6">
      <c r="B893" s="542"/>
      <c r="C893" s="542"/>
      <c r="D893" s="542"/>
      <c r="E893" s="542"/>
      <c r="F893" s="542"/>
    </row>
    <row r="894" spans="2:6">
      <c r="B894" s="542"/>
      <c r="C894" s="542"/>
      <c r="D894" s="542"/>
      <c r="E894" s="542"/>
      <c r="F894" s="542"/>
    </row>
    <row r="895" spans="2:6">
      <c r="B895" s="542"/>
      <c r="C895" s="542"/>
      <c r="D895" s="542"/>
      <c r="E895" s="542"/>
      <c r="F895" s="542"/>
    </row>
    <row r="896" spans="2:6">
      <c r="B896" s="542"/>
      <c r="C896" s="542"/>
      <c r="D896" s="542"/>
      <c r="E896" s="542"/>
      <c r="F896" s="542"/>
    </row>
    <row r="897" spans="2:6">
      <c r="B897" s="542"/>
      <c r="C897" s="542"/>
      <c r="D897" s="542"/>
      <c r="E897" s="542"/>
      <c r="F897" s="542"/>
    </row>
    <row r="898" spans="2:6">
      <c r="B898" s="542"/>
      <c r="C898" s="542"/>
      <c r="D898" s="542"/>
      <c r="E898" s="542"/>
      <c r="F898" s="542"/>
    </row>
    <row r="899" spans="2:6">
      <c r="B899" s="542"/>
      <c r="C899" s="542"/>
      <c r="D899" s="542"/>
      <c r="E899" s="542"/>
      <c r="F899" s="542"/>
    </row>
    <row r="900" spans="2:6">
      <c r="B900" s="542"/>
      <c r="C900" s="542"/>
      <c r="D900" s="542"/>
      <c r="E900" s="542"/>
      <c r="F900" s="542"/>
    </row>
    <row r="901" spans="2:6">
      <c r="B901" s="542"/>
      <c r="C901" s="542"/>
      <c r="D901" s="542"/>
      <c r="E901" s="542"/>
      <c r="F901" s="542"/>
    </row>
    <row r="902" spans="2:6">
      <c r="B902" s="542"/>
      <c r="C902" s="542"/>
      <c r="D902" s="542"/>
      <c r="E902" s="542"/>
      <c r="F902" s="542"/>
    </row>
    <row r="903" spans="2:6">
      <c r="B903" s="542"/>
      <c r="C903" s="542"/>
      <c r="D903" s="542"/>
      <c r="E903" s="542"/>
      <c r="F903" s="542"/>
    </row>
    <row r="904" spans="2:6">
      <c r="B904" s="542"/>
      <c r="C904" s="542"/>
      <c r="D904" s="542"/>
      <c r="E904" s="542"/>
      <c r="F904" s="542"/>
    </row>
    <row r="905" spans="2:6">
      <c r="B905" s="542"/>
      <c r="C905" s="542"/>
      <c r="D905" s="542"/>
      <c r="E905" s="542"/>
      <c r="F905" s="542"/>
    </row>
    <row r="906" spans="2:6">
      <c r="B906" s="542"/>
      <c r="C906" s="542"/>
      <c r="D906" s="542"/>
      <c r="E906" s="542"/>
      <c r="F906" s="542"/>
    </row>
    <row r="907" spans="2:6">
      <c r="B907" s="542"/>
      <c r="C907" s="542"/>
      <c r="D907" s="542"/>
      <c r="E907" s="542"/>
      <c r="F907" s="542"/>
    </row>
    <row r="908" spans="2:6">
      <c r="B908" s="542"/>
      <c r="C908" s="542"/>
      <c r="D908" s="542"/>
      <c r="E908" s="542"/>
      <c r="F908" s="542"/>
    </row>
    <row r="909" spans="2:6">
      <c r="B909" s="542"/>
      <c r="C909" s="542"/>
      <c r="D909" s="542"/>
      <c r="E909" s="542"/>
      <c r="F909" s="542"/>
    </row>
    <row r="910" spans="2:6">
      <c r="B910" s="542"/>
      <c r="C910" s="542"/>
      <c r="D910" s="542"/>
      <c r="E910" s="542"/>
      <c r="F910" s="542"/>
    </row>
    <row r="911" spans="2:6">
      <c r="B911" s="542"/>
      <c r="C911" s="542"/>
      <c r="D911" s="542"/>
      <c r="E911" s="542"/>
      <c r="F911" s="542"/>
    </row>
    <row r="912" spans="2:6">
      <c r="B912" s="542"/>
      <c r="C912" s="542"/>
      <c r="D912" s="542"/>
      <c r="E912" s="542"/>
      <c r="F912" s="542"/>
    </row>
    <row r="913" spans="2:6">
      <c r="B913" s="542"/>
      <c r="C913" s="542"/>
      <c r="D913" s="542"/>
      <c r="E913" s="542"/>
      <c r="F913" s="542"/>
    </row>
    <row r="914" spans="2:6">
      <c r="B914" s="542"/>
      <c r="C914" s="542"/>
      <c r="D914" s="542"/>
      <c r="E914" s="542"/>
      <c r="F914" s="542"/>
    </row>
    <row r="915" spans="2:6">
      <c r="B915" s="542"/>
      <c r="C915" s="542"/>
      <c r="D915" s="542"/>
      <c r="E915" s="542"/>
      <c r="F915" s="542"/>
    </row>
    <row r="916" spans="2:6">
      <c r="B916" s="542"/>
      <c r="C916" s="542"/>
      <c r="D916" s="542"/>
      <c r="E916" s="542"/>
      <c r="F916" s="542"/>
    </row>
    <row r="917" spans="2:6">
      <c r="B917" s="542"/>
      <c r="C917" s="542"/>
      <c r="D917" s="542"/>
      <c r="E917" s="542"/>
      <c r="F917" s="542"/>
    </row>
    <row r="918" spans="2:6">
      <c r="B918" s="542"/>
      <c r="C918" s="542"/>
      <c r="D918" s="542"/>
      <c r="E918" s="542"/>
      <c r="F918" s="542"/>
    </row>
    <row r="919" spans="2:6">
      <c r="B919" s="542"/>
      <c r="C919" s="542"/>
      <c r="D919" s="542"/>
      <c r="E919" s="542"/>
      <c r="F919" s="542"/>
    </row>
    <row r="920" spans="2:6">
      <c r="B920" s="542"/>
      <c r="C920" s="542"/>
      <c r="D920" s="542"/>
      <c r="E920" s="542"/>
      <c r="F920" s="542"/>
    </row>
    <row r="921" spans="2:6">
      <c r="B921" s="542"/>
      <c r="C921" s="542"/>
      <c r="D921" s="542"/>
      <c r="E921" s="542"/>
      <c r="F921" s="542"/>
    </row>
    <row r="922" spans="2:6">
      <c r="B922" s="542"/>
      <c r="C922" s="542"/>
      <c r="D922" s="542"/>
      <c r="E922" s="542"/>
      <c r="F922" s="542"/>
    </row>
    <row r="923" spans="2:6">
      <c r="B923" s="542"/>
      <c r="C923" s="542"/>
      <c r="D923" s="542"/>
      <c r="E923" s="542"/>
      <c r="F923" s="542"/>
    </row>
    <row r="924" spans="2:6">
      <c r="B924" s="542"/>
      <c r="C924" s="542"/>
      <c r="D924" s="542"/>
      <c r="E924" s="542"/>
      <c r="F924" s="542"/>
    </row>
    <row r="925" spans="2:6">
      <c r="B925" s="542"/>
      <c r="C925" s="542"/>
      <c r="D925" s="542"/>
      <c r="E925" s="542"/>
      <c r="F925" s="542"/>
    </row>
    <row r="926" spans="2:6">
      <c r="B926" s="542"/>
      <c r="C926" s="542"/>
      <c r="D926" s="542"/>
      <c r="E926" s="542"/>
      <c r="F926" s="542"/>
    </row>
    <row r="927" spans="2:6">
      <c r="B927" s="542"/>
      <c r="C927" s="542"/>
      <c r="D927" s="542"/>
      <c r="E927" s="542"/>
      <c r="F927" s="542"/>
    </row>
    <row r="928" spans="2:6">
      <c r="B928" s="542"/>
      <c r="C928" s="542"/>
      <c r="D928" s="542"/>
      <c r="E928" s="542"/>
      <c r="F928" s="542"/>
    </row>
    <row r="929" spans="2:6">
      <c r="B929" s="542"/>
      <c r="C929" s="542"/>
      <c r="D929" s="542"/>
      <c r="E929" s="542"/>
      <c r="F929" s="542"/>
    </row>
    <row r="930" spans="2:6">
      <c r="B930" s="542"/>
      <c r="C930" s="542"/>
      <c r="D930" s="542"/>
      <c r="E930" s="542"/>
      <c r="F930" s="542"/>
    </row>
    <row r="931" spans="2:6">
      <c r="B931" s="542"/>
      <c r="C931" s="542"/>
      <c r="D931" s="542"/>
      <c r="E931" s="542"/>
      <c r="F931" s="542"/>
    </row>
    <row r="932" spans="2:6">
      <c r="B932" s="542"/>
      <c r="C932" s="542"/>
      <c r="D932" s="542"/>
      <c r="E932" s="542"/>
      <c r="F932" s="542"/>
    </row>
    <row r="933" spans="2:6">
      <c r="B933" s="542"/>
      <c r="C933" s="542"/>
      <c r="D933" s="542"/>
      <c r="E933" s="542"/>
      <c r="F933" s="542"/>
    </row>
    <row r="934" spans="2:6">
      <c r="B934" s="542"/>
      <c r="C934" s="542"/>
      <c r="D934" s="542"/>
      <c r="E934" s="542"/>
      <c r="F934" s="542"/>
    </row>
    <row r="935" spans="2:6">
      <c r="B935" s="542"/>
      <c r="C935" s="542"/>
      <c r="D935" s="542"/>
      <c r="E935" s="542"/>
      <c r="F935" s="542"/>
    </row>
    <row r="936" spans="2:6">
      <c r="B936" s="542"/>
      <c r="C936" s="542"/>
      <c r="D936" s="542"/>
      <c r="E936" s="542"/>
      <c r="F936" s="542"/>
    </row>
    <row r="937" spans="2:6">
      <c r="B937" s="542"/>
      <c r="C937" s="542"/>
      <c r="D937" s="542"/>
      <c r="E937" s="542"/>
      <c r="F937" s="542"/>
    </row>
    <row r="938" spans="2:6">
      <c r="B938" s="542"/>
      <c r="C938" s="542"/>
      <c r="D938" s="542"/>
      <c r="E938" s="542"/>
      <c r="F938" s="542"/>
    </row>
    <row r="939" spans="2:6">
      <c r="B939" s="542"/>
      <c r="C939" s="542"/>
      <c r="D939" s="542"/>
      <c r="E939" s="542"/>
      <c r="F939" s="542"/>
    </row>
    <row r="940" spans="2:6">
      <c r="B940" s="542"/>
      <c r="C940" s="542"/>
      <c r="D940" s="542"/>
      <c r="E940" s="542"/>
      <c r="F940" s="542"/>
    </row>
    <row r="941" spans="2:6">
      <c r="B941" s="542"/>
      <c r="C941" s="542"/>
      <c r="D941" s="542"/>
      <c r="E941" s="542"/>
      <c r="F941" s="542"/>
    </row>
    <row r="942" spans="2:6">
      <c r="B942" s="542"/>
      <c r="C942" s="542"/>
      <c r="D942" s="542"/>
      <c r="E942" s="542"/>
      <c r="F942" s="542"/>
    </row>
    <row r="943" spans="2:6">
      <c r="B943" s="542"/>
      <c r="C943" s="542"/>
      <c r="D943" s="542"/>
      <c r="E943" s="542"/>
      <c r="F943" s="542"/>
    </row>
    <row r="944" spans="2:6">
      <c r="B944" s="542"/>
      <c r="C944" s="542"/>
      <c r="D944" s="542"/>
      <c r="E944" s="542"/>
      <c r="F944" s="542"/>
    </row>
    <row r="945" spans="2:6">
      <c r="B945" s="542"/>
      <c r="C945" s="542"/>
      <c r="D945" s="542"/>
      <c r="E945" s="542"/>
      <c r="F945" s="542"/>
    </row>
    <row r="946" spans="2:6">
      <c r="B946" s="542"/>
      <c r="C946" s="542"/>
      <c r="D946" s="542"/>
      <c r="E946" s="542"/>
      <c r="F946" s="542"/>
    </row>
    <row r="947" spans="2:6">
      <c r="B947" s="542"/>
      <c r="C947" s="542"/>
      <c r="D947" s="542"/>
      <c r="E947" s="542"/>
      <c r="F947" s="542"/>
    </row>
    <row r="948" spans="2:6">
      <c r="B948" s="542"/>
      <c r="C948" s="542"/>
      <c r="D948" s="542"/>
      <c r="E948" s="542"/>
      <c r="F948" s="542"/>
    </row>
    <row r="949" spans="2:6">
      <c r="B949" s="542"/>
      <c r="C949" s="542"/>
      <c r="D949" s="542"/>
      <c r="E949" s="542"/>
      <c r="F949" s="542"/>
    </row>
    <row r="950" spans="2:6">
      <c r="B950" s="542"/>
      <c r="C950" s="542"/>
      <c r="D950" s="542"/>
      <c r="E950" s="542"/>
      <c r="F950" s="542"/>
    </row>
    <row r="951" spans="2:6">
      <c r="B951" s="542"/>
      <c r="C951" s="542"/>
      <c r="D951" s="542"/>
      <c r="E951" s="542"/>
      <c r="F951" s="542"/>
    </row>
    <row r="952" spans="2:6">
      <c r="B952" s="542"/>
      <c r="C952" s="542"/>
      <c r="D952" s="542"/>
      <c r="E952" s="542"/>
      <c r="F952" s="542"/>
    </row>
    <row r="953" spans="2:6">
      <c r="B953" s="542"/>
      <c r="C953" s="542"/>
      <c r="D953" s="542"/>
      <c r="E953" s="542"/>
      <c r="F953" s="542"/>
    </row>
    <row r="954" spans="2:6">
      <c r="B954" s="542"/>
      <c r="C954" s="542"/>
      <c r="D954" s="542"/>
      <c r="E954" s="542"/>
      <c r="F954" s="542"/>
    </row>
    <row r="955" spans="2:6">
      <c r="B955" s="542"/>
      <c r="C955" s="542"/>
      <c r="D955" s="542"/>
      <c r="E955" s="542"/>
      <c r="F955" s="542"/>
    </row>
    <row r="956" spans="2:6">
      <c r="B956" s="542"/>
      <c r="C956" s="542"/>
      <c r="D956" s="542"/>
      <c r="E956" s="542"/>
      <c r="F956" s="542"/>
    </row>
    <row r="957" spans="2:6">
      <c r="B957" s="542"/>
      <c r="C957" s="542"/>
      <c r="D957" s="542"/>
      <c r="E957" s="542"/>
      <c r="F957" s="542"/>
    </row>
    <row r="958" spans="2:6">
      <c r="B958" s="542"/>
      <c r="C958" s="542"/>
      <c r="D958" s="542"/>
      <c r="E958" s="542"/>
      <c r="F958" s="542"/>
    </row>
    <row r="959" spans="2:6">
      <c r="B959" s="542"/>
      <c r="C959" s="542"/>
      <c r="D959" s="542"/>
      <c r="E959" s="542"/>
      <c r="F959" s="542"/>
    </row>
    <row r="960" spans="2:6">
      <c r="B960" s="542"/>
      <c r="C960" s="542"/>
      <c r="D960" s="542"/>
      <c r="E960" s="542"/>
      <c r="F960" s="542"/>
    </row>
    <row r="961" spans="2:6">
      <c r="B961" s="542"/>
      <c r="C961" s="542"/>
      <c r="D961" s="542"/>
      <c r="E961" s="542"/>
      <c r="F961" s="542"/>
    </row>
    <row r="962" spans="2:6">
      <c r="B962" s="542"/>
      <c r="C962" s="542"/>
      <c r="D962" s="542"/>
      <c r="E962" s="542"/>
      <c r="F962" s="542"/>
    </row>
    <row r="963" spans="2:6">
      <c r="B963" s="542"/>
      <c r="C963" s="542"/>
      <c r="D963" s="542"/>
      <c r="E963" s="542"/>
      <c r="F963" s="542"/>
    </row>
    <row r="964" spans="2:6">
      <c r="B964" s="542"/>
      <c r="C964" s="542"/>
      <c r="D964" s="542"/>
      <c r="E964" s="542"/>
      <c r="F964" s="542"/>
    </row>
    <row r="965" spans="2:6">
      <c r="B965" s="542"/>
      <c r="C965" s="542"/>
      <c r="D965" s="542"/>
      <c r="E965" s="542"/>
      <c r="F965" s="542"/>
    </row>
    <row r="966" spans="2:6">
      <c r="B966" s="542"/>
      <c r="C966" s="542"/>
      <c r="D966" s="542"/>
      <c r="E966" s="542"/>
      <c r="F966" s="542"/>
    </row>
    <row r="967" spans="2:6">
      <c r="B967" s="542"/>
      <c r="C967" s="542"/>
      <c r="D967" s="542"/>
      <c r="E967" s="542"/>
      <c r="F967" s="542"/>
    </row>
    <row r="968" spans="2:6">
      <c r="B968" s="542"/>
      <c r="C968" s="542"/>
      <c r="D968" s="542"/>
      <c r="E968" s="542"/>
      <c r="F968" s="542"/>
    </row>
    <row r="969" spans="2:6">
      <c r="B969" s="542"/>
      <c r="C969" s="542"/>
      <c r="D969" s="542"/>
      <c r="E969" s="542"/>
      <c r="F969" s="542"/>
    </row>
    <row r="970" spans="2:6">
      <c r="B970" s="542"/>
      <c r="C970" s="542"/>
      <c r="D970" s="542"/>
      <c r="E970" s="542"/>
      <c r="F970" s="542"/>
    </row>
    <row r="971" spans="2:6">
      <c r="B971" s="542"/>
      <c r="C971" s="542"/>
      <c r="D971" s="542"/>
      <c r="E971" s="542"/>
      <c r="F971" s="542"/>
    </row>
    <row r="972" spans="2:6">
      <c r="B972" s="542"/>
      <c r="C972" s="542"/>
      <c r="D972" s="542"/>
      <c r="E972" s="542"/>
      <c r="F972" s="542"/>
    </row>
    <row r="973" spans="2:6">
      <c r="B973" s="542"/>
      <c r="C973" s="542"/>
      <c r="D973" s="542"/>
      <c r="E973" s="542"/>
      <c r="F973" s="542"/>
    </row>
    <row r="974" spans="2:6">
      <c r="B974" s="542"/>
      <c r="C974" s="542"/>
      <c r="D974" s="542"/>
      <c r="E974" s="542"/>
      <c r="F974" s="542"/>
    </row>
    <row r="975" spans="2:6">
      <c r="B975" s="542"/>
      <c r="C975" s="542"/>
      <c r="D975" s="542"/>
      <c r="E975" s="542"/>
      <c r="F975" s="542"/>
    </row>
    <row r="976" spans="2:6">
      <c r="B976" s="542"/>
      <c r="C976" s="542"/>
      <c r="D976" s="542"/>
      <c r="E976" s="542"/>
      <c r="F976" s="542"/>
    </row>
    <row r="977" spans="2:6">
      <c r="B977" s="542"/>
      <c r="C977" s="542"/>
      <c r="D977" s="542"/>
      <c r="E977" s="542"/>
      <c r="F977" s="542"/>
    </row>
    <row r="978" spans="2:6">
      <c r="B978" s="542"/>
      <c r="C978" s="542"/>
      <c r="D978" s="542"/>
      <c r="E978" s="542"/>
      <c r="F978" s="542"/>
    </row>
    <row r="979" spans="2:6">
      <c r="B979" s="542"/>
      <c r="C979" s="542"/>
      <c r="D979" s="542"/>
      <c r="E979" s="542"/>
      <c r="F979" s="542"/>
    </row>
    <row r="980" spans="2:6">
      <c r="B980" s="542"/>
      <c r="C980" s="542"/>
      <c r="D980" s="542"/>
      <c r="E980" s="542"/>
      <c r="F980" s="542"/>
    </row>
    <row r="981" spans="2:6">
      <c r="B981" s="542"/>
      <c r="C981" s="542"/>
      <c r="D981" s="542"/>
      <c r="E981" s="542"/>
      <c r="F981" s="542"/>
    </row>
    <row r="982" spans="2:6">
      <c r="B982" s="542"/>
      <c r="C982" s="542"/>
      <c r="D982" s="542"/>
      <c r="E982" s="542"/>
      <c r="F982" s="542"/>
    </row>
    <row r="983" spans="2:6">
      <c r="B983" s="542"/>
      <c r="C983" s="542"/>
      <c r="D983" s="542"/>
      <c r="E983" s="542"/>
      <c r="F983" s="542"/>
    </row>
    <row r="984" spans="2:6">
      <c r="B984" s="542"/>
      <c r="C984" s="542"/>
      <c r="D984" s="542"/>
      <c r="E984" s="542"/>
      <c r="F984" s="542"/>
    </row>
    <row r="985" spans="2:6">
      <c r="B985" s="542"/>
      <c r="C985" s="542"/>
      <c r="D985" s="542"/>
      <c r="E985" s="542"/>
      <c r="F985" s="542"/>
    </row>
    <row r="986" spans="2:6">
      <c r="B986" s="542"/>
      <c r="C986" s="542"/>
      <c r="D986" s="542"/>
      <c r="E986" s="542"/>
      <c r="F986" s="542"/>
    </row>
    <row r="987" spans="2:6">
      <c r="B987" s="542"/>
      <c r="C987" s="542"/>
      <c r="D987" s="542"/>
      <c r="E987" s="542"/>
      <c r="F987" s="542"/>
    </row>
    <row r="988" spans="2:6">
      <c r="B988" s="542"/>
      <c r="C988" s="542"/>
      <c r="D988" s="542"/>
      <c r="E988" s="542"/>
      <c r="F988" s="542"/>
    </row>
    <row r="989" spans="2:6">
      <c r="B989" s="542"/>
      <c r="C989" s="542"/>
      <c r="D989" s="542"/>
      <c r="E989" s="542"/>
      <c r="F989" s="542"/>
    </row>
    <row r="990" spans="2:6">
      <c r="B990" s="542"/>
      <c r="C990" s="542"/>
      <c r="D990" s="542"/>
      <c r="E990" s="542"/>
      <c r="F990" s="542"/>
    </row>
    <row r="991" spans="2:6">
      <c r="B991" s="542"/>
      <c r="C991" s="542"/>
      <c r="D991" s="542"/>
      <c r="E991" s="542"/>
      <c r="F991" s="542"/>
    </row>
    <row r="992" spans="2:6">
      <c r="B992" s="542"/>
      <c r="C992" s="542"/>
      <c r="D992" s="542"/>
      <c r="E992" s="542"/>
      <c r="F992" s="542"/>
    </row>
    <row r="993" spans="2:6">
      <c r="B993" s="542"/>
      <c r="C993" s="542"/>
      <c r="D993" s="542"/>
      <c r="E993" s="542"/>
      <c r="F993" s="542"/>
    </row>
    <row r="994" spans="2:6">
      <c r="B994" s="542"/>
      <c r="C994" s="542"/>
      <c r="D994" s="542"/>
      <c r="E994" s="542"/>
      <c r="F994" s="542"/>
    </row>
    <row r="995" spans="2:6">
      <c r="B995" s="542"/>
      <c r="C995" s="542"/>
      <c r="D995" s="542"/>
      <c r="E995" s="542"/>
      <c r="F995" s="542"/>
    </row>
    <row r="996" spans="2:6">
      <c r="B996" s="542"/>
      <c r="C996" s="542"/>
      <c r="D996" s="542"/>
      <c r="E996" s="542"/>
      <c r="F996" s="542"/>
    </row>
    <row r="997" spans="2:6">
      <c r="B997" s="542"/>
      <c r="C997" s="542"/>
      <c r="D997" s="542"/>
      <c r="E997" s="542"/>
      <c r="F997" s="542"/>
    </row>
    <row r="998" spans="2:6">
      <c r="B998" s="542"/>
      <c r="C998" s="542"/>
      <c r="D998" s="542"/>
      <c r="E998" s="542"/>
      <c r="F998" s="542"/>
    </row>
    <row r="999" spans="2:6">
      <c r="B999" s="542"/>
      <c r="C999" s="542"/>
      <c r="D999" s="542"/>
      <c r="E999" s="542"/>
      <c r="F999" s="542"/>
    </row>
    <row r="1000" spans="2:6">
      <c r="B1000" s="542"/>
      <c r="C1000" s="542"/>
      <c r="D1000" s="542"/>
      <c r="E1000" s="542"/>
      <c r="F1000" s="542"/>
    </row>
    <row r="1001" spans="2:6">
      <c r="B1001" s="542"/>
      <c r="C1001" s="542"/>
      <c r="D1001" s="542"/>
      <c r="E1001" s="542"/>
      <c r="F1001" s="542"/>
    </row>
    <row r="1002" spans="2:6">
      <c r="B1002" s="542"/>
      <c r="C1002" s="542"/>
      <c r="D1002" s="542"/>
      <c r="E1002" s="542"/>
      <c r="F1002" s="542"/>
    </row>
    <row r="1003" spans="2:6">
      <c r="B1003" s="542"/>
      <c r="C1003" s="542"/>
      <c r="D1003" s="542"/>
      <c r="E1003" s="542"/>
      <c r="F1003" s="542"/>
    </row>
    <row r="1004" spans="2:6">
      <c r="B1004" s="542"/>
      <c r="C1004" s="542"/>
      <c r="D1004" s="542"/>
      <c r="E1004" s="542"/>
      <c r="F1004" s="542"/>
    </row>
    <row r="1005" spans="2:6">
      <c r="B1005" s="542"/>
      <c r="C1005" s="542"/>
      <c r="D1005" s="542"/>
      <c r="E1005" s="542"/>
      <c r="F1005" s="542"/>
    </row>
    <row r="1006" spans="2:6">
      <c r="B1006" s="542"/>
      <c r="C1006" s="542"/>
      <c r="D1006" s="542"/>
      <c r="E1006" s="542"/>
      <c r="F1006" s="542"/>
    </row>
    <row r="1007" spans="2:6">
      <c r="B1007" s="542"/>
      <c r="C1007" s="542"/>
      <c r="D1007" s="542"/>
      <c r="E1007" s="542"/>
      <c r="F1007" s="542"/>
    </row>
    <row r="1008" spans="2:6">
      <c r="B1008" s="542"/>
      <c r="C1008" s="542"/>
      <c r="D1008" s="542"/>
      <c r="E1008" s="542"/>
      <c r="F1008" s="542"/>
    </row>
    <row r="1009" spans="2:6">
      <c r="B1009" s="542"/>
      <c r="C1009" s="542"/>
      <c r="D1009" s="542"/>
      <c r="E1009" s="542"/>
      <c r="F1009" s="542"/>
    </row>
    <row r="1010" spans="2:6">
      <c r="B1010" s="542"/>
      <c r="C1010" s="542"/>
      <c r="D1010" s="542"/>
      <c r="E1010" s="542"/>
      <c r="F1010" s="542"/>
    </row>
    <row r="1011" spans="2:6">
      <c r="B1011" s="542"/>
      <c r="C1011" s="542"/>
      <c r="D1011" s="542"/>
      <c r="E1011" s="542"/>
      <c r="F1011" s="542"/>
    </row>
    <row r="1012" spans="2:6">
      <c r="B1012" s="542"/>
      <c r="C1012" s="542"/>
      <c r="D1012" s="542"/>
      <c r="E1012" s="542"/>
      <c r="F1012" s="542"/>
    </row>
    <row r="1013" spans="2:6">
      <c r="B1013" s="542"/>
      <c r="C1013" s="542"/>
      <c r="D1013" s="542"/>
      <c r="E1013" s="542"/>
      <c r="F1013" s="542"/>
    </row>
    <row r="1014" spans="2:6">
      <c r="B1014" s="542"/>
      <c r="C1014" s="542"/>
      <c r="D1014" s="542"/>
      <c r="E1014" s="542"/>
      <c r="F1014" s="542"/>
    </row>
    <row r="1015" spans="2:6">
      <c r="B1015" s="542"/>
      <c r="C1015" s="542"/>
      <c r="D1015" s="542"/>
      <c r="E1015" s="542"/>
      <c r="F1015" s="542"/>
    </row>
    <row r="1016" spans="2:6">
      <c r="B1016" s="542"/>
      <c r="C1016" s="542"/>
      <c r="D1016" s="542"/>
      <c r="E1016" s="542"/>
      <c r="F1016" s="542"/>
    </row>
    <row r="1017" spans="2:6">
      <c r="B1017" s="542"/>
      <c r="C1017" s="542"/>
      <c r="D1017" s="542"/>
      <c r="E1017" s="542"/>
      <c r="F1017" s="542"/>
    </row>
    <row r="1018" spans="2:6">
      <c r="B1018" s="542"/>
      <c r="C1018" s="542"/>
      <c r="D1018" s="542"/>
      <c r="E1018" s="542"/>
      <c r="F1018" s="542"/>
    </row>
    <row r="1019" spans="2:6">
      <c r="B1019" s="542"/>
      <c r="C1019" s="542"/>
      <c r="D1019" s="542"/>
      <c r="E1019" s="542"/>
      <c r="F1019" s="542"/>
    </row>
    <row r="1020" spans="2:6">
      <c r="B1020" s="542"/>
      <c r="C1020" s="542"/>
      <c r="D1020" s="542"/>
      <c r="E1020" s="542"/>
      <c r="F1020" s="542"/>
    </row>
    <row r="1021" spans="2:6">
      <c r="B1021" s="542"/>
      <c r="C1021" s="542"/>
      <c r="D1021" s="542"/>
      <c r="E1021" s="542"/>
      <c r="F1021" s="542"/>
    </row>
    <row r="1022" spans="2:6">
      <c r="B1022" s="542"/>
      <c r="C1022" s="542"/>
      <c r="D1022" s="542"/>
      <c r="E1022" s="542"/>
      <c r="F1022" s="542"/>
    </row>
    <row r="1023" spans="2:6">
      <c r="B1023" s="542"/>
      <c r="C1023" s="542"/>
      <c r="D1023" s="542"/>
      <c r="E1023" s="542"/>
      <c r="F1023" s="542"/>
    </row>
    <row r="1024" spans="2:6">
      <c r="B1024" s="542"/>
      <c r="C1024" s="542"/>
      <c r="D1024" s="542"/>
      <c r="E1024" s="542"/>
      <c r="F1024" s="542"/>
    </row>
    <row r="1025" spans="2:6">
      <c r="B1025" s="542"/>
      <c r="C1025" s="542"/>
      <c r="D1025" s="542"/>
      <c r="E1025" s="542"/>
      <c r="F1025" s="542"/>
    </row>
    <row r="1026" spans="2:6">
      <c r="B1026" s="542"/>
      <c r="C1026" s="542"/>
      <c r="D1026" s="542"/>
      <c r="E1026" s="542"/>
      <c r="F1026" s="542"/>
    </row>
    <row r="1027" spans="2:6">
      <c r="B1027" s="542"/>
      <c r="C1027" s="542"/>
      <c r="D1027" s="542"/>
      <c r="E1027" s="542"/>
      <c r="F1027" s="542"/>
    </row>
    <row r="1028" spans="2:6">
      <c r="B1028" s="542"/>
      <c r="C1028" s="542"/>
      <c r="D1028" s="542"/>
      <c r="E1028" s="542"/>
      <c r="F1028" s="542"/>
    </row>
    <row r="1029" spans="2:6">
      <c r="B1029" s="542"/>
      <c r="C1029" s="542"/>
      <c r="D1029" s="542"/>
      <c r="E1029" s="542"/>
      <c r="F1029" s="542"/>
    </row>
    <row r="1030" spans="2:6">
      <c r="B1030" s="542"/>
      <c r="C1030" s="542"/>
      <c r="D1030" s="542"/>
      <c r="E1030" s="542"/>
      <c r="F1030" s="542"/>
    </row>
    <row r="1031" spans="2:6">
      <c r="B1031" s="542"/>
      <c r="C1031" s="542"/>
      <c r="D1031" s="542"/>
      <c r="E1031" s="542"/>
      <c r="F1031" s="542"/>
    </row>
    <row r="1032" spans="2:6">
      <c r="B1032" s="542"/>
      <c r="C1032" s="542"/>
      <c r="D1032" s="542"/>
      <c r="E1032" s="542"/>
      <c r="F1032" s="542"/>
    </row>
    <row r="1033" spans="2:6">
      <c r="B1033" s="542"/>
      <c r="C1033" s="542"/>
      <c r="D1033" s="542"/>
      <c r="E1033" s="542"/>
      <c r="F1033" s="542"/>
    </row>
    <row r="1034" spans="2:6">
      <c r="B1034" s="542"/>
      <c r="C1034" s="542"/>
      <c r="D1034" s="542"/>
      <c r="E1034" s="542"/>
      <c r="F1034" s="542"/>
    </row>
    <row r="1035" spans="2:6">
      <c r="B1035" s="542"/>
      <c r="C1035" s="542"/>
      <c r="D1035" s="542"/>
      <c r="E1035" s="542"/>
      <c r="F1035" s="542"/>
    </row>
    <row r="1036" spans="2:6">
      <c r="B1036" s="542"/>
      <c r="C1036" s="542"/>
      <c r="D1036" s="542"/>
      <c r="E1036" s="542"/>
      <c r="F1036" s="542"/>
    </row>
    <row r="1037" spans="2:6">
      <c r="B1037" s="542"/>
      <c r="C1037" s="542"/>
      <c r="D1037" s="542"/>
      <c r="E1037" s="542"/>
      <c r="F1037" s="542"/>
    </row>
    <row r="1038" spans="2:6">
      <c r="B1038" s="542"/>
      <c r="C1038" s="542"/>
      <c r="D1038" s="542"/>
      <c r="E1038" s="542"/>
      <c r="F1038" s="542"/>
    </row>
    <row r="1039" spans="2:6">
      <c r="B1039" s="542"/>
      <c r="C1039" s="542"/>
      <c r="D1039" s="542"/>
      <c r="E1039" s="542"/>
      <c r="F1039" s="542"/>
    </row>
    <row r="1040" spans="2:6">
      <c r="B1040" s="542"/>
      <c r="C1040" s="542"/>
      <c r="D1040" s="542"/>
      <c r="E1040" s="542"/>
      <c r="F1040" s="542"/>
    </row>
    <row r="1041" spans="2:6">
      <c r="B1041" s="542"/>
      <c r="C1041" s="542"/>
      <c r="D1041" s="542"/>
      <c r="E1041" s="542"/>
      <c r="F1041" s="542"/>
    </row>
    <row r="1042" spans="2:6">
      <c r="B1042" s="542"/>
      <c r="C1042" s="542"/>
      <c r="D1042" s="542"/>
      <c r="E1042" s="542"/>
      <c r="F1042" s="542"/>
    </row>
    <row r="1043" spans="2:6">
      <c r="B1043" s="542"/>
      <c r="C1043" s="542"/>
      <c r="D1043" s="542"/>
      <c r="E1043" s="542"/>
      <c r="F1043" s="542"/>
    </row>
    <row r="1044" spans="2:6">
      <c r="B1044" s="542"/>
      <c r="C1044" s="542"/>
      <c r="D1044" s="542"/>
      <c r="E1044" s="542"/>
      <c r="F1044" s="542"/>
    </row>
    <row r="1045" spans="2:6">
      <c r="B1045" s="542"/>
      <c r="C1045" s="542"/>
      <c r="D1045" s="542"/>
      <c r="E1045" s="542"/>
      <c r="F1045" s="542"/>
    </row>
    <row r="1046" spans="2:6">
      <c r="B1046" s="542"/>
      <c r="C1046" s="542"/>
      <c r="D1046" s="542"/>
      <c r="E1046" s="542"/>
      <c r="F1046" s="542"/>
    </row>
    <row r="1047" spans="2:6">
      <c r="B1047" s="542"/>
      <c r="C1047" s="542"/>
      <c r="D1047" s="542"/>
      <c r="E1047" s="542"/>
      <c r="F1047" s="542"/>
    </row>
    <row r="1048" spans="2:6">
      <c r="B1048" s="542"/>
      <c r="C1048" s="542"/>
      <c r="D1048" s="542"/>
      <c r="E1048" s="542"/>
      <c r="F1048" s="542"/>
    </row>
    <row r="1049" spans="2:6">
      <c r="B1049" s="542"/>
      <c r="C1049" s="542"/>
      <c r="D1049" s="542"/>
      <c r="E1049" s="542"/>
      <c r="F1049" s="542"/>
    </row>
    <row r="1050" spans="2:6">
      <c r="B1050" s="542"/>
      <c r="C1050" s="542"/>
      <c r="D1050" s="542"/>
      <c r="E1050" s="542"/>
      <c r="F1050" s="542"/>
    </row>
    <row r="1051" spans="2:6">
      <c r="B1051" s="542"/>
      <c r="C1051" s="542"/>
      <c r="D1051" s="542"/>
      <c r="E1051" s="542"/>
      <c r="F1051" s="542"/>
    </row>
    <row r="1052" spans="2:6">
      <c r="B1052" s="542"/>
      <c r="C1052" s="542"/>
      <c r="D1052" s="542"/>
      <c r="E1052" s="542"/>
      <c r="F1052" s="542"/>
    </row>
    <row r="1053" spans="2:6">
      <c r="B1053" s="542"/>
      <c r="C1053" s="542"/>
      <c r="D1053" s="542"/>
      <c r="E1053" s="542"/>
      <c r="F1053" s="542"/>
    </row>
    <row r="1054" spans="2:6">
      <c r="B1054" s="542"/>
      <c r="C1054" s="542"/>
      <c r="D1054" s="542"/>
      <c r="E1054" s="542"/>
      <c r="F1054" s="542"/>
    </row>
    <row r="1055" spans="2:6">
      <c r="B1055" s="542"/>
      <c r="C1055" s="542"/>
      <c r="D1055" s="542"/>
      <c r="E1055" s="542"/>
      <c r="F1055" s="542"/>
    </row>
    <row r="1056" spans="2:6">
      <c r="B1056" s="542"/>
      <c r="C1056" s="542"/>
      <c r="D1056" s="542"/>
      <c r="E1056" s="542"/>
      <c r="F1056" s="542"/>
    </row>
    <row r="1057" spans="2:6">
      <c r="B1057" s="542"/>
      <c r="C1057" s="542"/>
      <c r="D1057" s="542"/>
      <c r="E1057" s="542"/>
      <c r="F1057" s="542"/>
    </row>
    <row r="1058" spans="2:6">
      <c r="B1058" s="542"/>
      <c r="C1058" s="542"/>
      <c r="D1058" s="542"/>
      <c r="E1058" s="542"/>
      <c r="F1058" s="542"/>
    </row>
    <row r="1059" spans="2:6">
      <c r="B1059" s="542"/>
      <c r="C1059" s="542"/>
      <c r="D1059" s="542"/>
      <c r="E1059" s="542"/>
      <c r="F1059" s="542"/>
    </row>
    <row r="1060" spans="2:6">
      <c r="B1060" s="542"/>
      <c r="C1060" s="542"/>
      <c r="D1060" s="542"/>
      <c r="E1060" s="542"/>
      <c r="F1060" s="542"/>
    </row>
    <row r="1061" spans="2:6">
      <c r="B1061" s="542"/>
      <c r="C1061" s="542"/>
      <c r="D1061" s="542"/>
      <c r="E1061" s="542"/>
      <c r="F1061" s="542"/>
    </row>
    <row r="1062" spans="2:6">
      <c r="B1062" s="542"/>
      <c r="C1062" s="542"/>
      <c r="D1062" s="542"/>
      <c r="E1062" s="542"/>
      <c r="F1062" s="542"/>
    </row>
    <row r="1063" spans="2:6">
      <c r="B1063" s="542"/>
      <c r="C1063" s="542"/>
      <c r="D1063" s="542"/>
      <c r="E1063" s="542"/>
      <c r="F1063" s="542"/>
    </row>
    <row r="1064" spans="2:6">
      <c r="B1064" s="542"/>
      <c r="C1064" s="542"/>
      <c r="D1064" s="542"/>
      <c r="E1064" s="542"/>
      <c r="F1064" s="542"/>
    </row>
    <row r="1065" spans="2:6">
      <c r="B1065" s="542"/>
      <c r="C1065" s="542"/>
      <c r="D1065" s="542"/>
      <c r="E1065" s="542"/>
      <c r="F1065" s="542"/>
    </row>
    <row r="1066" spans="2:6">
      <c r="B1066" s="542"/>
      <c r="C1066" s="542"/>
      <c r="D1066" s="542"/>
      <c r="E1066" s="542"/>
      <c r="F1066" s="542"/>
    </row>
    <row r="1067" spans="2:6">
      <c r="B1067" s="542"/>
      <c r="C1067" s="542"/>
      <c r="D1067" s="542"/>
      <c r="E1067" s="542"/>
      <c r="F1067" s="542"/>
    </row>
    <row r="1068" spans="2:6">
      <c r="B1068" s="542"/>
      <c r="C1068" s="542"/>
      <c r="D1068" s="542"/>
      <c r="E1068" s="542"/>
      <c r="F1068" s="542"/>
    </row>
    <row r="1069" spans="2:6">
      <c r="B1069" s="542"/>
      <c r="C1069" s="542"/>
      <c r="D1069" s="542"/>
      <c r="E1069" s="542"/>
      <c r="F1069" s="542"/>
    </row>
    <row r="1070" spans="2:6">
      <c r="B1070" s="542"/>
      <c r="C1070" s="542"/>
      <c r="D1070" s="542"/>
      <c r="E1070" s="542"/>
      <c r="F1070" s="542"/>
    </row>
    <row r="1071" spans="2:6">
      <c r="B1071" s="542"/>
      <c r="C1071" s="542"/>
      <c r="D1071" s="542"/>
      <c r="E1071" s="542"/>
      <c r="F1071" s="542"/>
    </row>
    <row r="1072" spans="2:6">
      <c r="B1072" s="542"/>
      <c r="C1072" s="542"/>
      <c r="D1072" s="542"/>
      <c r="E1072" s="542"/>
      <c r="F1072" s="542"/>
    </row>
    <row r="1073" spans="2:6">
      <c r="B1073" s="542"/>
      <c r="C1073" s="542"/>
      <c r="D1073" s="542"/>
      <c r="E1073" s="542"/>
      <c r="F1073" s="542"/>
    </row>
    <row r="1074" spans="2:6">
      <c r="B1074" s="542"/>
      <c r="C1074" s="542"/>
      <c r="D1074" s="542"/>
      <c r="E1074" s="542"/>
      <c r="F1074" s="542"/>
    </row>
    <row r="1075" spans="2:6">
      <c r="B1075" s="542"/>
      <c r="C1075" s="542"/>
      <c r="D1075" s="542"/>
      <c r="E1075" s="542"/>
      <c r="F1075" s="542"/>
    </row>
    <row r="1076" spans="2:6">
      <c r="B1076" s="542"/>
      <c r="C1076" s="542"/>
      <c r="D1076" s="542"/>
      <c r="E1076" s="542"/>
      <c r="F1076" s="542"/>
    </row>
    <row r="1077" spans="2:6">
      <c r="B1077" s="542"/>
      <c r="C1077" s="542"/>
      <c r="D1077" s="542"/>
      <c r="E1077" s="542"/>
      <c r="F1077" s="542"/>
    </row>
    <row r="1078" spans="2:6">
      <c r="B1078" s="542"/>
      <c r="C1078" s="542"/>
      <c r="D1078" s="542"/>
      <c r="E1078" s="542"/>
      <c r="F1078" s="542"/>
    </row>
    <row r="1079" spans="2:6">
      <c r="B1079" s="542"/>
      <c r="C1079" s="542"/>
      <c r="D1079" s="542"/>
      <c r="E1079" s="542"/>
      <c r="F1079" s="542"/>
    </row>
    <row r="1080" spans="2:6">
      <c r="B1080" s="542"/>
      <c r="C1080" s="542"/>
      <c r="D1080" s="542"/>
      <c r="E1080" s="542"/>
      <c r="F1080" s="542"/>
    </row>
    <row r="1081" spans="2:6">
      <c r="B1081" s="542"/>
      <c r="C1081" s="542"/>
      <c r="D1081" s="542"/>
      <c r="E1081" s="542"/>
      <c r="F1081" s="542"/>
    </row>
    <row r="1082" spans="2:6">
      <c r="B1082" s="542"/>
      <c r="C1082" s="542"/>
      <c r="D1082" s="542"/>
      <c r="E1082" s="542"/>
      <c r="F1082" s="542"/>
    </row>
    <row r="1083" spans="2:6">
      <c r="B1083" s="542"/>
      <c r="C1083" s="542"/>
      <c r="D1083" s="542"/>
      <c r="E1083" s="542"/>
      <c r="F1083" s="542"/>
    </row>
    <row r="1084" spans="2:6">
      <c r="B1084" s="542"/>
      <c r="C1084" s="542"/>
      <c r="D1084" s="542"/>
      <c r="E1084" s="542"/>
      <c r="F1084" s="542"/>
    </row>
    <row r="1085" spans="2:6">
      <c r="B1085" s="542"/>
      <c r="C1085" s="542"/>
      <c r="D1085" s="542"/>
      <c r="E1085" s="542"/>
      <c r="F1085" s="542"/>
    </row>
    <row r="1086" spans="2:6">
      <c r="B1086" s="542"/>
      <c r="C1086" s="542"/>
      <c r="D1086" s="542"/>
      <c r="E1086" s="542"/>
      <c r="F1086" s="542"/>
    </row>
    <row r="1087" spans="2:6">
      <c r="B1087" s="542"/>
      <c r="C1087" s="542"/>
      <c r="D1087" s="542"/>
      <c r="E1087" s="542"/>
      <c r="F1087" s="542"/>
    </row>
    <row r="1088" spans="2:6">
      <c r="B1088" s="542"/>
      <c r="C1088" s="542"/>
      <c r="D1088" s="542"/>
      <c r="E1088" s="542"/>
      <c r="F1088" s="542"/>
    </row>
    <row r="1089" spans="2:6">
      <c r="B1089" s="542"/>
      <c r="C1089" s="542"/>
      <c r="D1089" s="542"/>
      <c r="E1089" s="542"/>
      <c r="F1089" s="542"/>
    </row>
    <row r="1090" spans="2:6">
      <c r="B1090" s="542"/>
      <c r="C1090" s="542"/>
      <c r="D1090" s="542"/>
      <c r="E1090" s="542"/>
      <c r="F1090" s="542"/>
    </row>
    <row r="1091" spans="2:6">
      <c r="B1091" s="542"/>
      <c r="C1091" s="542"/>
      <c r="D1091" s="542"/>
      <c r="E1091" s="542"/>
      <c r="F1091" s="542"/>
    </row>
    <row r="1092" spans="2:6">
      <c r="B1092" s="542"/>
      <c r="C1092" s="542"/>
      <c r="D1092" s="542"/>
      <c r="E1092" s="542"/>
      <c r="F1092" s="542"/>
    </row>
    <row r="1093" spans="2:6">
      <c r="B1093" s="542"/>
      <c r="C1093" s="542"/>
      <c r="D1093" s="542"/>
      <c r="E1093" s="542"/>
      <c r="F1093" s="542"/>
    </row>
    <row r="1094" spans="2:6">
      <c r="B1094" s="542"/>
      <c r="C1094" s="542"/>
      <c r="D1094" s="542"/>
      <c r="E1094" s="542"/>
      <c r="F1094" s="542"/>
    </row>
    <row r="1095" spans="2:6">
      <c r="B1095" s="542"/>
      <c r="C1095" s="542"/>
      <c r="D1095" s="542"/>
      <c r="E1095" s="542"/>
      <c r="F1095" s="542"/>
    </row>
    <row r="1096" spans="2:6">
      <c r="B1096" s="542"/>
      <c r="C1096" s="542"/>
      <c r="D1096" s="542"/>
      <c r="E1096" s="542"/>
      <c r="F1096" s="542"/>
    </row>
    <row r="1097" spans="2:6">
      <c r="B1097" s="542"/>
      <c r="C1097" s="542"/>
      <c r="D1097" s="542"/>
      <c r="E1097" s="542"/>
      <c r="F1097" s="542"/>
    </row>
    <row r="1098" spans="2:6">
      <c r="B1098" s="542"/>
      <c r="C1098" s="542"/>
      <c r="D1098" s="542"/>
      <c r="E1098" s="542"/>
      <c r="F1098" s="542"/>
    </row>
    <row r="1099" spans="2:6">
      <c r="B1099" s="542"/>
      <c r="C1099" s="542"/>
      <c r="D1099" s="542"/>
      <c r="E1099" s="542"/>
      <c r="F1099" s="542"/>
    </row>
    <row r="1100" spans="2:6">
      <c r="B1100" s="542"/>
      <c r="C1100" s="542"/>
      <c r="D1100" s="542"/>
      <c r="E1100" s="542"/>
      <c r="F1100" s="542"/>
    </row>
    <row r="1101" spans="2:6">
      <c r="B1101" s="542"/>
      <c r="C1101" s="542"/>
      <c r="D1101" s="542"/>
      <c r="E1101" s="542"/>
      <c r="F1101" s="542"/>
    </row>
    <row r="1102" spans="2:6">
      <c r="B1102" s="542"/>
      <c r="C1102" s="542"/>
      <c r="D1102" s="542"/>
      <c r="E1102" s="542"/>
      <c r="F1102" s="542"/>
    </row>
    <row r="1103" spans="2:6">
      <c r="B1103" s="542"/>
      <c r="C1103" s="542"/>
      <c r="D1103" s="542"/>
      <c r="E1103" s="542"/>
      <c r="F1103" s="542"/>
    </row>
    <row r="1104" spans="2:6">
      <c r="B1104" s="542"/>
      <c r="C1104" s="542"/>
      <c r="D1104" s="542"/>
      <c r="E1104" s="542"/>
      <c r="F1104" s="542"/>
    </row>
    <row r="1105" spans="2:6">
      <c r="B1105" s="542"/>
      <c r="C1105" s="542"/>
      <c r="D1105" s="542"/>
      <c r="E1105" s="542"/>
      <c r="F1105" s="542"/>
    </row>
    <row r="1106" spans="2:6">
      <c r="B1106" s="542"/>
      <c r="C1106" s="542"/>
      <c r="D1106" s="542"/>
      <c r="E1106" s="542"/>
      <c r="F1106" s="542"/>
    </row>
    <row r="1107" spans="2:6">
      <c r="B1107" s="542"/>
      <c r="C1107" s="542"/>
      <c r="D1107" s="542"/>
      <c r="E1107" s="542"/>
      <c r="F1107" s="542"/>
    </row>
    <row r="1108" spans="2:6">
      <c r="B1108" s="542"/>
      <c r="C1108" s="542"/>
      <c r="D1108" s="542"/>
      <c r="E1108" s="542"/>
      <c r="F1108" s="542"/>
    </row>
    <row r="1109" spans="2:6">
      <c r="B1109" s="542"/>
      <c r="C1109" s="542"/>
      <c r="D1109" s="542"/>
      <c r="E1109" s="542"/>
      <c r="F1109" s="542"/>
    </row>
    <row r="1110" spans="2:6">
      <c r="B1110" s="542"/>
      <c r="C1110" s="542"/>
      <c r="D1110" s="542"/>
      <c r="E1110" s="542"/>
      <c r="F1110" s="542"/>
    </row>
    <row r="1111" spans="2:6">
      <c r="B1111" s="542"/>
      <c r="C1111" s="542"/>
      <c r="D1111" s="542"/>
      <c r="E1111" s="542"/>
      <c r="F1111" s="542"/>
    </row>
    <row r="1112" spans="2:6">
      <c r="B1112" s="542"/>
      <c r="C1112" s="542"/>
      <c r="D1112" s="542"/>
      <c r="E1112" s="542"/>
      <c r="F1112" s="542"/>
    </row>
    <row r="1113" spans="2:6">
      <c r="B1113" s="542"/>
      <c r="C1113" s="542"/>
      <c r="D1113" s="542"/>
      <c r="E1113" s="542"/>
      <c r="F1113" s="542"/>
    </row>
    <row r="1114" spans="2:6">
      <c r="B1114" s="542"/>
      <c r="C1114" s="542"/>
      <c r="D1114" s="542"/>
      <c r="E1114" s="542"/>
      <c r="F1114" s="542"/>
    </row>
    <row r="1115" spans="2:6">
      <c r="B1115" s="542"/>
      <c r="C1115" s="542"/>
      <c r="D1115" s="542"/>
      <c r="E1115" s="542"/>
      <c r="F1115" s="542"/>
    </row>
    <row r="1116" spans="2:6">
      <c r="B1116" s="542"/>
      <c r="C1116" s="542"/>
      <c r="D1116" s="542"/>
      <c r="E1116" s="542"/>
      <c r="F1116" s="542"/>
    </row>
    <row r="1117" spans="2:6">
      <c r="B1117" s="542"/>
      <c r="C1117" s="542"/>
      <c r="D1117" s="542"/>
      <c r="E1117" s="542"/>
      <c r="F1117" s="542"/>
    </row>
    <row r="1118" spans="2:6">
      <c r="B1118" s="542"/>
      <c r="C1118" s="542"/>
      <c r="D1118" s="542"/>
      <c r="E1118" s="542"/>
      <c r="F1118" s="542"/>
    </row>
    <row r="1119" spans="2:6">
      <c r="B1119" s="542"/>
      <c r="C1119" s="542"/>
      <c r="D1119" s="542"/>
      <c r="E1119" s="542"/>
      <c r="F1119" s="542"/>
    </row>
    <row r="1120" spans="2:6">
      <c r="B1120" s="542"/>
      <c r="C1120" s="542"/>
      <c r="D1120" s="542"/>
      <c r="E1120" s="542"/>
      <c r="F1120" s="542"/>
    </row>
    <row r="1121" spans="2:6">
      <c r="B1121" s="542"/>
      <c r="C1121" s="542"/>
      <c r="D1121" s="542"/>
      <c r="E1121" s="542"/>
      <c r="F1121" s="542"/>
    </row>
    <row r="1122" spans="2:6">
      <c r="B1122" s="542"/>
      <c r="C1122" s="542"/>
      <c r="D1122" s="542"/>
      <c r="E1122" s="542"/>
      <c r="F1122" s="542"/>
    </row>
    <row r="1123" spans="2:6">
      <c r="B1123" s="542"/>
      <c r="C1123" s="542"/>
      <c r="D1123" s="542"/>
      <c r="E1123" s="542"/>
      <c r="F1123" s="542"/>
    </row>
    <row r="1124" spans="2:6">
      <c r="B1124" s="542"/>
      <c r="C1124" s="542"/>
      <c r="D1124" s="542"/>
      <c r="E1124" s="542"/>
      <c r="F1124" s="542"/>
    </row>
    <row r="1125" spans="2:6">
      <c r="B1125" s="542"/>
      <c r="C1125" s="542"/>
      <c r="D1125" s="542"/>
      <c r="E1125" s="542"/>
      <c r="F1125" s="542"/>
    </row>
    <row r="1126" spans="2:6">
      <c r="B1126" s="542"/>
      <c r="C1126" s="542"/>
      <c r="D1126" s="542"/>
      <c r="E1126" s="542"/>
      <c r="F1126" s="542"/>
    </row>
    <row r="1127" spans="2:6">
      <c r="B1127" s="542"/>
      <c r="C1127" s="542"/>
      <c r="D1127" s="542"/>
      <c r="E1127" s="542"/>
      <c r="F1127" s="542"/>
    </row>
    <row r="1128" spans="2:6">
      <c r="B1128" s="542"/>
      <c r="C1128" s="542"/>
      <c r="D1128" s="542"/>
      <c r="E1128" s="542"/>
      <c r="F1128" s="542"/>
    </row>
    <row r="1129" spans="2:6">
      <c r="B1129" s="542"/>
      <c r="C1129" s="542"/>
      <c r="D1129" s="542"/>
      <c r="E1129" s="542"/>
      <c r="F1129" s="542"/>
    </row>
    <row r="1130" spans="2:6">
      <c r="B1130" s="542"/>
      <c r="C1130" s="542"/>
      <c r="D1130" s="542"/>
      <c r="E1130" s="542"/>
      <c r="F1130" s="542"/>
    </row>
    <row r="1131" spans="2:6">
      <c r="B1131" s="542"/>
      <c r="C1131" s="542"/>
      <c r="D1131" s="542"/>
      <c r="E1131" s="542"/>
      <c r="F1131" s="542"/>
    </row>
    <row r="1132" spans="2:6">
      <c r="B1132" s="542"/>
      <c r="C1132" s="542"/>
      <c r="D1132" s="542"/>
      <c r="E1132" s="542"/>
      <c r="F1132" s="542"/>
    </row>
    <row r="1133" spans="2:6">
      <c r="B1133" s="542"/>
      <c r="C1133" s="542"/>
      <c r="D1133" s="542"/>
      <c r="E1133" s="542"/>
      <c r="F1133" s="542"/>
    </row>
    <row r="1134" spans="2:6">
      <c r="B1134" s="542"/>
      <c r="C1134" s="542"/>
      <c r="D1134" s="542"/>
      <c r="E1134" s="542"/>
      <c r="F1134" s="542"/>
    </row>
    <row r="1135" spans="2:6">
      <c r="B1135" s="542"/>
      <c r="C1135" s="542"/>
      <c r="D1135" s="542"/>
      <c r="E1135" s="542"/>
      <c r="F1135" s="542"/>
    </row>
    <row r="1136" spans="2:6">
      <c r="B1136" s="542"/>
      <c r="C1136" s="542"/>
      <c r="D1136" s="542"/>
      <c r="E1136" s="542"/>
      <c r="F1136" s="542"/>
    </row>
    <row r="1137" spans="2:6">
      <c r="B1137" s="542"/>
      <c r="C1137" s="542"/>
      <c r="D1137" s="542"/>
      <c r="E1137" s="542"/>
      <c r="F1137" s="542"/>
    </row>
    <row r="1138" spans="2:6">
      <c r="B1138" s="542"/>
      <c r="C1138" s="542"/>
      <c r="D1138" s="542"/>
      <c r="E1138" s="542"/>
      <c r="F1138" s="542"/>
    </row>
    <row r="1139" spans="2:6">
      <c r="B1139" s="542"/>
      <c r="C1139" s="542"/>
      <c r="D1139" s="542"/>
      <c r="E1139" s="542"/>
      <c r="F1139" s="542"/>
    </row>
    <row r="1140" spans="2:6">
      <c r="B1140" s="542"/>
      <c r="C1140" s="542"/>
      <c r="D1140" s="542"/>
      <c r="E1140" s="542"/>
      <c r="F1140" s="542"/>
    </row>
    <row r="1141" spans="2:6">
      <c r="B1141" s="542"/>
      <c r="C1141" s="542"/>
      <c r="D1141" s="542"/>
      <c r="E1141" s="542"/>
      <c r="F1141" s="542"/>
    </row>
    <row r="1142" spans="2:6">
      <c r="B1142" s="542"/>
      <c r="C1142" s="542"/>
      <c r="D1142" s="542"/>
      <c r="E1142" s="542"/>
      <c r="F1142" s="542"/>
    </row>
    <row r="1143" spans="2:6">
      <c r="B1143" s="542"/>
      <c r="C1143" s="542"/>
      <c r="D1143" s="542"/>
      <c r="E1143" s="542"/>
      <c r="F1143" s="542"/>
    </row>
    <row r="1144" spans="2:6">
      <c r="B1144" s="542"/>
      <c r="C1144" s="542"/>
      <c r="D1144" s="542"/>
      <c r="E1144" s="542"/>
      <c r="F1144" s="542"/>
    </row>
    <row r="1145" spans="2:6">
      <c r="B1145" s="542"/>
      <c r="C1145" s="542"/>
      <c r="D1145" s="542"/>
      <c r="E1145" s="542"/>
      <c r="F1145" s="542"/>
    </row>
    <row r="1146" spans="2:6">
      <c r="B1146" s="542"/>
      <c r="C1146" s="542"/>
      <c r="D1146" s="542"/>
      <c r="E1146" s="542"/>
      <c r="F1146" s="542"/>
    </row>
    <row r="1147" spans="2:6">
      <c r="B1147" s="542"/>
      <c r="C1147" s="542"/>
      <c r="D1147" s="542"/>
      <c r="E1147" s="542"/>
      <c r="F1147" s="542"/>
    </row>
    <row r="1148" spans="2:6">
      <c r="B1148" s="542"/>
      <c r="C1148" s="542"/>
      <c r="D1148" s="542"/>
      <c r="E1148" s="542"/>
      <c r="F1148" s="542"/>
    </row>
    <row r="1149" spans="2:6">
      <c r="B1149" s="542"/>
      <c r="C1149" s="542"/>
      <c r="D1149" s="542"/>
      <c r="E1149" s="542"/>
      <c r="F1149" s="542"/>
    </row>
    <row r="1150" spans="2:6">
      <c r="B1150" s="542"/>
      <c r="C1150" s="542"/>
      <c r="D1150" s="542"/>
      <c r="E1150" s="542"/>
      <c r="F1150" s="542"/>
    </row>
    <row r="1151" spans="2:6">
      <c r="B1151" s="542"/>
      <c r="C1151" s="542"/>
      <c r="D1151" s="542"/>
      <c r="E1151" s="542"/>
      <c r="F1151" s="542"/>
    </row>
    <row r="1152" spans="2:6">
      <c r="B1152" s="542"/>
      <c r="C1152" s="542"/>
      <c r="D1152" s="542"/>
      <c r="E1152" s="542"/>
      <c r="F1152" s="542"/>
    </row>
    <row r="1153" spans="2:6">
      <c r="B1153" s="542"/>
      <c r="C1153" s="542"/>
      <c r="D1153" s="542"/>
      <c r="E1153" s="542"/>
      <c r="F1153" s="542"/>
    </row>
    <row r="1154" spans="2:6">
      <c r="B1154" s="542"/>
      <c r="C1154" s="542"/>
      <c r="D1154" s="542"/>
      <c r="E1154" s="542"/>
      <c r="F1154" s="542"/>
    </row>
    <row r="1155" spans="2:6">
      <c r="B1155" s="542"/>
      <c r="C1155" s="542"/>
      <c r="D1155" s="542"/>
      <c r="E1155" s="542"/>
      <c r="F1155" s="542"/>
    </row>
    <row r="1156" spans="2:6">
      <c r="B1156" s="542"/>
      <c r="C1156" s="542"/>
      <c r="D1156" s="542"/>
      <c r="E1156" s="542"/>
      <c r="F1156" s="542"/>
    </row>
    <row r="1157" spans="2:6">
      <c r="B1157" s="542"/>
      <c r="C1157" s="542"/>
      <c r="D1157" s="542"/>
      <c r="E1157" s="542"/>
      <c r="F1157" s="542"/>
    </row>
    <row r="1158" spans="2:6">
      <c r="B1158" s="542"/>
      <c r="C1158" s="542"/>
      <c r="D1158" s="542"/>
      <c r="E1158" s="542"/>
      <c r="F1158" s="542"/>
    </row>
    <row r="1159" spans="2:6">
      <c r="B1159" s="542"/>
      <c r="C1159" s="542"/>
      <c r="D1159" s="542"/>
      <c r="E1159" s="542"/>
      <c r="F1159" s="542"/>
    </row>
    <row r="1160" spans="2:6">
      <c r="B1160" s="542"/>
      <c r="C1160" s="542"/>
      <c r="D1160" s="542"/>
      <c r="E1160" s="542"/>
      <c r="F1160" s="542"/>
    </row>
    <row r="1161" spans="2:6">
      <c r="B1161" s="542"/>
      <c r="C1161" s="542"/>
      <c r="D1161" s="542"/>
      <c r="E1161" s="542"/>
      <c r="F1161" s="542"/>
    </row>
    <row r="1162" spans="2:6">
      <c r="B1162" s="542"/>
      <c r="C1162" s="542"/>
      <c r="D1162" s="542"/>
      <c r="E1162" s="542"/>
      <c r="F1162" s="542"/>
    </row>
    <row r="1163" spans="2:6">
      <c r="B1163" s="542"/>
      <c r="C1163" s="542"/>
      <c r="D1163" s="542"/>
      <c r="E1163" s="542"/>
      <c r="F1163" s="542"/>
    </row>
    <row r="1164" spans="2:6">
      <c r="B1164" s="542"/>
      <c r="C1164" s="542"/>
      <c r="D1164" s="542"/>
      <c r="E1164" s="542"/>
      <c r="F1164" s="542"/>
    </row>
    <row r="1165" spans="2:6">
      <c r="B1165" s="542"/>
      <c r="C1165" s="542"/>
      <c r="D1165" s="542"/>
      <c r="E1165" s="542"/>
      <c r="F1165" s="542"/>
    </row>
    <row r="1166" spans="2:6">
      <c r="B1166" s="542"/>
      <c r="C1166" s="542"/>
      <c r="D1166" s="542"/>
      <c r="E1166" s="542"/>
      <c r="F1166" s="542"/>
    </row>
    <row r="1167" spans="2:6">
      <c r="B1167" s="542"/>
      <c r="C1167" s="542"/>
      <c r="D1167" s="542"/>
      <c r="E1167" s="542"/>
      <c r="F1167" s="542"/>
    </row>
    <row r="1168" spans="2:6">
      <c r="B1168" s="542"/>
      <c r="C1168" s="542"/>
      <c r="D1168" s="542"/>
      <c r="E1168" s="542"/>
      <c r="F1168" s="542"/>
    </row>
    <row r="1169" spans="2:6">
      <c r="B1169" s="542"/>
      <c r="C1169" s="542"/>
      <c r="D1169" s="542"/>
      <c r="E1169" s="542"/>
      <c r="F1169" s="542"/>
    </row>
    <row r="1170" spans="2:6">
      <c r="B1170" s="542"/>
      <c r="C1170" s="542"/>
      <c r="D1170" s="542"/>
      <c r="E1170" s="542"/>
      <c r="F1170" s="542"/>
    </row>
    <row r="1171" spans="2:6">
      <c r="B1171" s="542"/>
      <c r="C1171" s="542"/>
      <c r="D1171" s="542"/>
      <c r="E1171" s="542"/>
      <c r="F1171" s="542"/>
    </row>
    <row r="1172" spans="2:6">
      <c r="B1172" s="542"/>
      <c r="C1172" s="542"/>
      <c r="D1172" s="542"/>
      <c r="E1172" s="542"/>
      <c r="F1172" s="542"/>
    </row>
    <row r="1173" spans="2:6">
      <c r="B1173" s="542"/>
      <c r="C1173" s="542"/>
      <c r="D1173" s="542"/>
      <c r="E1173" s="542"/>
      <c r="F1173" s="542"/>
    </row>
    <row r="1174" spans="2:6">
      <c r="B1174" s="542"/>
      <c r="C1174" s="542"/>
      <c r="D1174" s="542"/>
      <c r="E1174" s="542"/>
      <c r="F1174" s="542"/>
    </row>
    <row r="1175" spans="2:6">
      <c r="B1175" s="542"/>
      <c r="C1175" s="542"/>
      <c r="D1175" s="542"/>
      <c r="E1175" s="542"/>
      <c r="F1175" s="542"/>
    </row>
    <row r="1176" spans="2:6">
      <c r="B1176" s="542"/>
      <c r="C1176" s="542"/>
      <c r="D1176" s="542"/>
      <c r="E1176" s="542"/>
      <c r="F1176" s="542"/>
    </row>
    <row r="1177" spans="2:6">
      <c r="B1177" s="542"/>
      <c r="C1177" s="542"/>
      <c r="D1177" s="542"/>
      <c r="E1177" s="542"/>
      <c r="F1177" s="542"/>
    </row>
    <row r="1178" spans="2:6">
      <c r="B1178" s="542"/>
      <c r="C1178" s="542"/>
      <c r="D1178" s="542"/>
      <c r="E1178" s="542"/>
      <c r="F1178" s="542"/>
    </row>
    <row r="1179" spans="2:6">
      <c r="B1179" s="542"/>
      <c r="C1179" s="542"/>
      <c r="D1179" s="542"/>
      <c r="E1179" s="542"/>
      <c r="F1179" s="542"/>
    </row>
    <row r="1180" spans="2:6">
      <c r="B1180" s="542"/>
      <c r="C1180" s="542"/>
      <c r="D1180" s="542"/>
      <c r="E1180" s="542"/>
      <c r="F1180" s="542"/>
    </row>
    <row r="1181" spans="2:6">
      <c r="B1181" s="542"/>
      <c r="C1181" s="542"/>
      <c r="D1181" s="542"/>
      <c r="E1181" s="542"/>
      <c r="F1181" s="542"/>
    </row>
    <row r="1182" spans="2:6">
      <c r="B1182" s="542"/>
      <c r="C1182" s="542"/>
      <c r="D1182" s="542"/>
      <c r="E1182" s="542"/>
      <c r="F1182" s="542"/>
    </row>
    <row r="1183" spans="2:6">
      <c r="B1183" s="542"/>
      <c r="C1183" s="542"/>
      <c r="D1183" s="542"/>
      <c r="E1183" s="542"/>
      <c r="F1183" s="542"/>
    </row>
    <row r="1184" spans="2:6">
      <c r="B1184" s="542"/>
      <c r="C1184" s="542"/>
      <c r="D1184" s="542"/>
      <c r="E1184" s="542"/>
      <c r="F1184" s="542"/>
    </row>
    <row r="1185" spans="2:6">
      <c r="B1185" s="542"/>
      <c r="C1185" s="542"/>
      <c r="D1185" s="542"/>
      <c r="E1185" s="542"/>
      <c r="F1185" s="542"/>
    </row>
    <row r="1186" spans="2:6">
      <c r="B1186" s="542"/>
      <c r="C1186" s="542"/>
      <c r="D1186" s="542"/>
      <c r="E1186" s="542"/>
      <c r="F1186" s="542"/>
    </row>
    <row r="1187" spans="2:6">
      <c r="B1187" s="542"/>
      <c r="C1187" s="542"/>
      <c r="D1187" s="542"/>
      <c r="E1187" s="542"/>
      <c r="F1187" s="542"/>
    </row>
    <row r="1188" spans="2:6">
      <c r="B1188" s="542"/>
      <c r="C1188" s="542"/>
      <c r="D1188" s="542"/>
      <c r="E1188" s="542"/>
      <c r="F1188" s="542"/>
    </row>
    <row r="1189" spans="2:6">
      <c r="B1189" s="542"/>
      <c r="C1189" s="542"/>
      <c r="D1189" s="542"/>
      <c r="E1189" s="542"/>
      <c r="F1189" s="542"/>
    </row>
    <row r="1190" spans="2:6">
      <c r="B1190" s="542"/>
      <c r="C1190" s="542"/>
      <c r="D1190" s="542"/>
      <c r="E1190" s="542"/>
      <c r="F1190" s="542"/>
    </row>
    <row r="1191" spans="2:6">
      <c r="B1191" s="542"/>
      <c r="C1191" s="542"/>
      <c r="D1191" s="542"/>
      <c r="E1191" s="542"/>
      <c r="F1191" s="542"/>
    </row>
    <row r="1192" spans="2:6">
      <c r="B1192" s="542"/>
      <c r="C1192" s="542"/>
      <c r="D1192" s="542"/>
      <c r="E1192" s="542"/>
      <c r="F1192" s="542"/>
    </row>
    <row r="1193" spans="2:6">
      <c r="B1193" s="542"/>
      <c r="C1193" s="542"/>
      <c r="D1193" s="542"/>
      <c r="E1193" s="542"/>
      <c r="F1193" s="542"/>
    </row>
    <row r="1194" spans="2:6">
      <c r="B1194" s="542"/>
      <c r="C1194" s="542"/>
      <c r="D1194" s="542"/>
      <c r="E1194" s="542"/>
      <c r="F1194" s="542"/>
    </row>
    <row r="1195" spans="2:6">
      <c r="B1195" s="542"/>
      <c r="C1195" s="542"/>
      <c r="D1195" s="542"/>
      <c r="E1195" s="542"/>
      <c r="F1195" s="542"/>
    </row>
    <row r="1196" spans="2:6">
      <c r="B1196" s="542"/>
      <c r="C1196" s="542"/>
      <c r="D1196" s="542"/>
      <c r="E1196" s="542"/>
      <c r="F1196" s="542"/>
    </row>
    <row r="1197" spans="2:6">
      <c r="B1197" s="542"/>
      <c r="C1197" s="542"/>
      <c r="D1197" s="542"/>
      <c r="E1197" s="542"/>
      <c r="F1197" s="542"/>
    </row>
    <row r="1198" spans="2:6">
      <c r="B1198" s="542"/>
      <c r="C1198" s="542"/>
      <c r="D1198" s="542"/>
      <c r="E1198" s="542"/>
      <c r="F1198" s="542"/>
    </row>
    <row r="1199" spans="2:6">
      <c r="B1199" s="542"/>
      <c r="C1199" s="542"/>
      <c r="D1199" s="542"/>
      <c r="E1199" s="542"/>
      <c r="F1199" s="542"/>
    </row>
    <row r="1200" spans="2:6">
      <c r="B1200" s="542"/>
      <c r="C1200" s="542"/>
      <c r="D1200" s="542"/>
      <c r="E1200" s="542"/>
      <c r="F1200" s="542"/>
    </row>
    <row r="1201" spans="2:6">
      <c r="B1201" s="542"/>
      <c r="C1201" s="542"/>
      <c r="D1201" s="542"/>
      <c r="E1201" s="542"/>
      <c r="F1201" s="542"/>
    </row>
    <row r="1202" spans="2:6">
      <c r="B1202" s="542"/>
      <c r="C1202" s="542"/>
      <c r="D1202" s="542"/>
      <c r="E1202" s="542"/>
      <c r="F1202" s="542"/>
    </row>
    <row r="1203" spans="2:6">
      <c r="B1203" s="542"/>
      <c r="C1203" s="542"/>
      <c r="D1203" s="542"/>
      <c r="E1203" s="542"/>
      <c r="F1203" s="542"/>
    </row>
    <row r="1204" spans="2:6">
      <c r="B1204" s="542"/>
      <c r="C1204" s="542"/>
      <c r="D1204" s="542"/>
      <c r="E1204" s="542"/>
      <c r="F1204" s="542"/>
    </row>
    <row r="1205" spans="2:6">
      <c r="B1205" s="542"/>
      <c r="C1205" s="542"/>
      <c r="D1205" s="542"/>
      <c r="E1205" s="542"/>
      <c r="F1205" s="542"/>
    </row>
    <row r="1206" spans="2:6">
      <c r="B1206" s="542"/>
      <c r="C1206" s="542"/>
      <c r="D1206" s="542"/>
      <c r="E1206" s="542"/>
      <c r="F1206" s="542"/>
    </row>
    <row r="1207" spans="2:6">
      <c r="B1207" s="542"/>
      <c r="C1207" s="542"/>
      <c r="D1207" s="542"/>
      <c r="E1207" s="542"/>
      <c r="F1207" s="542"/>
    </row>
    <row r="1208" spans="2:6">
      <c r="B1208" s="542"/>
      <c r="C1208" s="542"/>
      <c r="D1208" s="542"/>
      <c r="E1208" s="542"/>
      <c r="F1208" s="542"/>
    </row>
    <row r="1209" spans="2:6">
      <c r="B1209" s="542"/>
      <c r="C1209" s="542"/>
      <c r="D1209" s="542"/>
      <c r="E1209" s="542"/>
      <c r="F1209" s="542"/>
    </row>
    <row r="1210" spans="2:6">
      <c r="B1210" s="542"/>
      <c r="C1210" s="542"/>
      <c r="D1210" s="542"/>
      <c r="E1210" s="542"/>
      <c r="F1210" s="542"/>
    </row>
    <row r="1211" spans="2:6">
      <c r="B1211" s="542"/>
      <c r="C1211" s="542"/>
      <c r="D1211" s="542"/>
      <c r="E1211" s="542"/>
      <c r="F1211" s="542"/>
    </row>
    <row r="1212" spans="2:6">
      <c r="B1212" s="542"/>
      <c r="C1212" s="542"/>
      <c r="D1212" s="542"/>
      <c r="E1212" s="542"/>
      <c r="F1212" s="542"/>
    </row>
    <row r="1213" spans="2:6">
      <c r="B1213" s="542"/>
      <c r="C1213" s="542"/>
      <c r="D1213" s="542"/>
      <c r="E1213" s="542"/>
      <c r="F1213" s="542"/>
    </row>
    <row r="1214" spans="2:6">
      <c r="B1214" s="542"/>
      <c r="C1214" s="542"/>
      <c r="D1214" s="542"/>
      <c r="E1214" s="542"/>
      <c r="F1214" s="542"/>
    </row>
    <row r="1215" spans="2:6">
      <c r="B1215" s="542"/>
      <c r="C1215" s="542"/>
      <c r="D1215" s="542"/>
      <c r="E1215" s="542"/>
      <c r="F1215" s="542"/>
    </row>
    <row r="1216" spans="2:6">
      <c r="B1216" s="542"/>
      <c r="C1216" s="542"/>
      <c r="D1216" s="542"/>
      <c r="E1216" s="542"/>
      <c r="F1216" s="542"/>
    </row>
    <row r="1217" spans="2:6">
      <c r="B1217" s="542"/>
      <c r="C1217" s="542"/>
      <c r="D1217" s="542"/>
      <c r="E1217" s="542"/>
      <c r="F1217" s="542"/>
    </row>
    <row r="1218" spans="2:6">
      <c r="B1218" s="542"/>
      <c r="C1218" s="542"/>
      <c r="D1218" s="542"/>
      <c r="E1218" s="542"/>
      <c r="F1218" s="542"/>
    </row>
    <row r="1219" spans="2:6">
      <c r="B1219" s="542"/>
      <c r="C1219" s="542"/>
      <c r="D1219" s="542"/>
      <c r="E1219" s="542"/>
      <c r="F1219" s="542"/>
    </row>
    <row r="1220" spans="2:6">
      <c r="B1220" s="542"/>
      <c r="C1220" s="542"/>
      <c r="D1220" s="542"/>
      <c r="E1220" s="542"/>
      <c r="F1220" s="542"/>
    </row>
    <row r="1221" spans="2:6">
      <c r="B1221" s="542"/>
      <c r="C1221" s="542"/>
      <c r="D1221" s="542"/>
      <c r="E1221" s="542"/>
      <c r="F1221" s="542"/>
    </row>
    <row r="1222" spans="2:6">
      <c r="B1222" s="542"/>
      <c r="C1222" s="542"/>
      <c r="D1222" s="542"/>
      <c r="E1222" s="542"/>
      <c r="F1222" s="542"/>
    </row>
    <row r="1223" spans="2:6">
      <c r="B1223" s="542"/>
      <c r="C1223" s="542"/>
      <c r="D1223" s="542"/>
      <c r="E1223" s="542"/>
      <c r="F1223" s="542"/>
    </row>
    <row r="1224" spans="2:6">
      <c r="B1224" s="542"/>
      <c r="C1224" s="542"/>
      <c r="D1224" s="542"/>
      <c r="E1224" s="542"/>
      <c r="F1224" s="542"/>
    </row>
    <row r="1225" spans="2:6">
      <c r="B1225" s="542"/>
      <c r="C1225" s="542"/>
      <c r="D1225" s="542"/>
      <c r="E1225" s="542"/>
      <c r="F1225" s="542"/>
    </row>
    <row r="1226" spans="2:6">
      <c r="B1226" s="542"/>
      <c r="C1226" s="542"/>
      <c r="D1226" s="542"/>
      <c r="E1226" s="542"/>
      <c r="F1226" s="542"/>
    </row>
    <row r="1227" spans="2:6">
      <c r="B1227" s="542"/>
      <c r="C1227" s="542"/>
      <c r="D1227" s="542"/>
      <c r="E1227" s="542"/>
      <c r="F1227" s="542"/>
    </row>
    <row r="1228" spans="2:6">
      <c r="B1228" s="542"/>
      <c r="C1228" s="542"/>
      <c r="D1228" s="542"/>
      <c r="E1228" s="542"/>
      <c r="F1228" s="542"/>
    </row>
    <row r="1229" spans="2:6">
      <c r="B1229" s="542"/>
      <c r="C1229" s="542"/>
      <c r="D1229" s="542"/>
      <c r="E1229" s="542"/>
      <c r="F1229" s="542"/>
    </row>
    <row r="1230" spans="2:6">
      <c r="B1230" s="542"/>
      <c r="C1230" s="542"/>
      <c r="D1230" s="542"/>
      <c r="E1230" s="542"/>
      <c r="F1230" s="542"/>
    </row>
    <row r="1231" spans="2:6">
      <c r="B1231" s="542"/>
      <c r="C1231" s="542"/>
      <c r="D1231" s="542"/>
      <c r="E1231" s="542"/>
      <c r="F1231" s="542"/>
    </row>
    <row r="1232" spans="2:6">
      <c r="B1232" s="542"/>
      <c r="C1232" s="542"/>
      <c r="D1232" s="542"/>
      <c r="E1232" s="542"/>
      <c r="F1232" s="542"/>
    </row>
    <row r="1233" spans="2:6">
      <c r="B1233" s="542"/>
      <c r="C1233" s="542"/>
      <c r="D1233" s="542"/>
      <c r="E1233" s="542"/>
      <c r="F1233" s="542"/>
    </row>
    <row r="1234" spans="2:6">
      <c r="B1234" s="542"/>
      <c r="C1234" s="542"/>
      <c r="D1234" s="542"/>
      <c r="E1234" s="542"/>
      <c r="F1234" s="542"/>
    </row>
    <row r="1235" spans="2:6">
      <c r="B1235" s="542"/>
      <c r="C1235" s="542"/>
      <c r="D1235" s="542"/>
      <c r="E1235" s="542"/>
      <c r="F1235" s="542"/>
    </row>
    <row r="1236" spans="2:6">
      <c r="B1236" s="542"/>
      <c r="C1236" s="542"/>
      <c r="D1236" s="542"/>
      <c r="E1236" s="542"/>
      <c r="F1236" s="542"/>
    </row>
    <row r="1237" spans="2:6">
      <c r="B1237" s="542"/>
      <c r="C1237" s="542"/>
      <c r="D1237" s="542"/>
      <c r="E1237" s="542"/>
      <c r="F1237" s="542"/>
    </row>
    <row r="1238" spans="2:6">
      <c r="B1238" s="542"/>
      <c r="C1238" s="542"/>
      <c r="D1238" s="542"/>
      <c r="E1238" s="542"/>
      <c r="F1238" s="542"/>
    </row>
    <row r="1239" spans="2:6">
      <c r="B1239" s="542"/>
      <c r="C1239" s="542"/>
      <c r="D1239" s="542"/>
      <c r="E1239" s="542"/>
      <c r="F1239" s="542"/>
    </row>
    <row r="1240" spans="2:6">
      <c r="B1240" s="542"/>
      <c r="C1240" s="542"/>
      <c r="D1240" s="542"/>
      <c r="E1240" s="542"/>
      <c r="F1240" s="542"/>
    </row>
    <row r="1241" spans="2:6">
      <c r="B1241" s="542"/>
      <c r="C1241" s="542"/>
      <c r="D1241" s="542"/>
      <c r="E1241" s="542"/>
      <c r="F1241" s="542"/>
    </row>
    <row r="1242" spans="2:6">
      <c r="B1242" s="542"/>
      <c r="C1242" s="542"/>
      <c r="D1242" s="542"/>
      <c r="E1242" s="542"/>
      <c r="F1242" s="542"/>
    </row>
    <row r="1243" spans="2:6">
      <c r="B1243" s="542"/>
      <c r="C1243" s="542"/>
      <c r="D1243" s="542"/>
      <c r="E1243" s="542"/>
      <c r="F1243" s="542"/>
    </row>
    <row r="1244" spans="2:6">
      <c r="B1244" s="542"/>
      <c r="C1244" s="542"/>
      <c r="D1244" s="542"/>
      <c r="E1244" s="542"/>
      <c r="F1244" s="542"/>
    </row>
    <row r="1245" spans="2:6">
      <c r="B1245" s="542"/>
      <c r="C1245" s="542"/>
      <c r="D1245" s="542"/>
      <c r="E1245" s="542"/>
      <c r="F1245" s="542"/>
    </row>
    <row r="1246" spans="2:6">
      <c r="B1246" s="542"/>
      <c r="C1246" s="542"/>
      <c r="D1246" s="542"/>
      <c r="E1246" s="542"/>
      <c r="F1246" s="542"/>
    </row>
    <row r="1247" spans="2:6">
      <c r="B1247" s="542"/>
      <c r="C1247" s="542"/>
      <c r="D1247" s="542"/>
      <c r="E1247" s="542"/>
      <c r="F1247" s="542"/>
    </row>
    <row r="1248" spans="2:6">
      <c r="B1248" s="542"/>
      <c r="C1248" s="542"/>
      <c r="D1248" s="542"/>
      <c r="E1248" s="542"/>
      <c r="F1248" s="542"/>
    </row>
    <row r="1249" spans="2:6">
      <c r="B1249" s="542"/>
      <c r="C1249" s="542"/>
      <c r="D1249" s="542"/>
      <c r="E1249" s="542"/>
      <c r="F1249" s="542"/>
    </row>
    <row r="1250" spans="2:6">
      <c r="B1250" s="542"/>
      <c r="C1250" s="542"/>
      <c r="D1250" s="542"/>
      <c r="E1250" s="542"/>
      <c r="F1250" s="542"/>
    </row>
    <row r="1251" spans="2:6">
      <c r="B1251" s="542"/>
      <c r="C1251" s="542"/>
      <c r="D1251" s="542"/>
      <c r="E1251" s="542"/>
      <c r="F1251" s="542"/>
    </row>
    <row r="1252" spans="2:6">
      <c r="B1252" s="542"/>
      <c r="C1252" s="542"/>
      <c r="D1252" s="542"/>
      <c r="E1252" s="542"/>
      <c r="F1252" s="542"/>
    </row>
    <row r="1253" spans="2:6">
      <c r="B1253" s="542"/>
      <c r="C1253" s="542"/>
      <c r="D1253" s="542"/>
      <c r="E1253" s="542"/>
      <c r="F1253" s="542"/>
    </row>
    <row r="1254" spans="2:6">
      <c r="B1254" s="542"/>
      <c r="C1254" s="542"/>
      <c r="D1254" s="542"/>
      <c r="E1254" s="542"/>
      <c r="F1254" s="542"/>
    </row>
    <row r="1255" spans="2:6">
      <c r="B1255" s="542"/>
      <c r="C1255" s="542"/>
      <c r="D1255" s="542"/>
      <c r="E1255" s="542"/>
      <c r="F1255" s="542"/>
    </row>
    <row r="1256" spans="2:6">
      <c r="B1256" s="542"/>
      <c r="C1256" s="542"/>
      <c r="D1256" s="542"/>
      <c r="E1256" s="542"/>
      <c r="F1256" s="542"/>
    </row>
    <row r="1257" spans="2:6">
      <c r="B1257" s="542"/>
      <c r="C1257" s="542"/>
      <c r="D1257" s="542"/>
      <c r="E1257" s="542"/>
      <c r="F1257" s="542"/>
    </row>
    <row r="1258" spans="2:6">
      <c r="B1258" s="542"/>
      <c r="C1258" s="542"/>
      <c r="D1258" s="542"/>
      <c r="E1258" s="542"/>
      <c r="F1258" s="542"/>
    </row>
    <row r="1259" spans="2:6">
      <c r="B1259" s="542"/>
      <c r="C1259" s="542"/>
      <c r="D1259" s="542"/>
      <c r="E1259" s="542"/>
      <c r="F1259" s="542"/>
    </row>
    <row r="1260" spans="2:6">
      <c r="B1260" s="542"/>
      <c r="C1260" s="542"/>
      <c r="D1260" s="542"/>
      <c r="E1260" s="542"/>
      <c r="F1260" s="542"/>
    </row>
    <row r="1261" spans="2:6">
      <c r="B1261" s="542"/>
      <c r="C1261" s="542"/>
      <c r="D1261" s="542"/>
      <c r="E1261" s="542"/>
      <c r="F1261" s="542"/>
    </row>
    <row r="1262" spans="2:6">
      <c r="B1262" s="542"/>
      <c r="C1262" s="542"/>
      <c r="D1262" s="542"/>
      <c r="E1262" s="542"/>
      <c r="F1262" s="542"/>
    </row>
    <row r="1263" spans="2:6">
      <c r="B1263" s="542"/>
      <c r="C1263" s="542"/>
      <c r="D1263" s="542"/>
      <c r="E1263" s="542"/>
      <c r="F1263" s="542"/>
    </row>
    <row r="1264" spans="2:6">
      <c r="B1264" s="542"/>
      <c r="C1264" s="542"/>
      <c r="D1264" s="542"/>
      <c r="E1264" s="542"/>
      <c r="F1264" s="542"/>
    </row>
    <row r="1265" spans="2:6">
      <c r="B1265" s="542"/>
      <c r="C1265" s="542"/>
      <c r="D1265" s="542"/>
      <c r="E1265" s="542"/>
      <c r="F1265" s="542"/>
    </row>
    <row r="1266" spans="2:6">
      <c r="B1266" s="542"/>
      <c r="C1266" s="542"/>
      <c r="D1266" s="542"/>
      <c r="E1266" s="542"/>
      <c r="F1266" s="542"/>
    </row>
    <row r="1267" spans="2:6">
      <c r="B1267" s="542"/>
      <c r="C1267" s="542"/>
      <c r="D1267" s="542"/>
      <c r="E1267" s="542"/>
      <c r="F1267" s="542"/>
    </row>
    <row r="1268" spans="2:6">
      <c r="B1268" s="542"/>
      <c r="C1268" s="542"/>
      <c r="D1268" s="542"/>
      <c r="E1268" s="542"/>
      <c r="F1268" s="542"/>
    </row>
    <row r="1269" spans="2:6">
      <c r="B1269" s="542"/>
      <c r="C1269" s="542"/>
      <c r="D1269" s="542"/>
      <c r="E1269" s="542"/>
      <c r="F1269" s="542"/>
    </row>
    <row r="1270" spans="2:6">
      <c r="B1270" s="542"/>
      <c r="C1270" s="542"/>
      <c r="D1270" s="542"/>
      <c r="E1270" s="542"/>
      <c r="F1270" s="542"/>
    </row>
    <row r="1271" spans="2:6">
      <c r="B1271" s="542"/>
      <c r="C1271" s="542"/>
      <c r="D1271" s="542"/>
      <c r="E1271" s="542"/>
      <c r="F1271" s="542"/>
    </row>
    <row r="1272" spans="2:6">
      <c r="B1272" s="542"/>
      <c r="C1272" s="542"/>
      <c r="D1272" s="542"/>
      <c r="E1272" s="542"/>
      <c r="F1272" s="542"/>
    </row>
    <row r="1273" spans="2:6">
      <c r="B1273" s="542"/>
      <c r="C1273" s="542"/>
      <c r="D1273" s="542"/>
      <c r="E1273" s="542"/>
      <c r="F1273" s="542"/>
    </row>
    <row r="1274" spans="2:6">
      <c r="B1274" s="542"/>
      <c r="C1274" s="542"/>
      <c r="D1274" s="542"/>
      <c r="E1274" s="542"/>
      <c r="F1274" s="542"/>
    </row>
    <row r="1275" spans="2:6">
      <c r="B1275" s="542"/>
      <c r="C1275" s="542"/>
      <c r="D1275" s="542"/>
      <c r="E1275" s="542"/>
      <c r="F1275" s="542"/>
    </row>
    <row r="1276" spans="2:6">
      <c r="B1276" s="542"/>
      <c r="C1276" s="542"/>
      <c r="D1276" s="542"/>
      <c r="E1276" s="542"/>
      <c r="F1276" s="542"/>
    </row>
    <row r="1277" spans="2:6">
      <c r="B1277" s="542"/>
      <c r="C1277" s="542"/>
      <c r="D1277" s="542"/>
      <c r="E1277" s="542"/>
      <c r="F1277" s="542"/>
    </row>
    <row r="1278" spans="2:6">
      <c r="B1278" s="542"/>
      <c r="C1278" s="542"/>
      <c r="D1278" s="542"/>
      <c r="E1278" s="542"/>
      <c r="F1278" s="542"/>
    </row>
    <row r="1279" spans="2:6">
      <c r="B1279" s="542"/>
      <c r="C1279" s="542"/>
      <c r="D1279" s="542"/>
      <c r="E1279" s="542"/>
      <c r="F1279" s="542"/>
    </row>
    <row r="1280" spans="2:6">
      <c r="B1280" s="542"/>
      <c r="C1280" s="542"/>
      <c r="D1280" s="542"/>
      <c r="E1280" s="542"/>
      <c r="F1280" s="542"/>
    </row>
    <row r="1281" spans="2:6">
      <c r="B1281" s="542"/>
      <c r="C1281" s="542"/>
      <c r="D1281" s="542"/>
      <c r="E1281" s="542"/>
      <c r="F1281" s="542"/>
    </row>
    <row r="1282" spans="2:6">
      <c r="B1282" s="542"/>
      <c r="C1282" s="542"/>
      <c r="D1282" s="542"/>
      <c r="E1282" s="542"/>
      <c r="F1282" s="542"/>
    </row>
    <row r="1283" spans="2:6">
      <c r="B1283" s="542"/>
      <c r="C1283" s="542"/>
      <c r="D1283" s="542"/>
      <c r="E1283" s="542"/>
      <c r="F1283" s="542"/>
    </row>
    <row r="1284" spans="2:6">
      <c r="B1284" s="542"/>
      <c r="C1284" s="542"/>
      <c r="D1284" s="542"/>
      <c r="E1284" s="542"/>
      <c r="F1284" s="542"/>
    </row>
    <row r="1285" spans="2:6">
      <c r="B1285" s="542"/>
      <c r="C1285" s="542"/>
      <c r="D1285" s="542"/>
      <c r="E1285" s="542"/>
      <c r="F1285" s="542"/>
    </row>
    <row r="1286" spans="2:6">
      <c r="B1286" s="542"/>
      <c r="C1286" s="542"/>
      <c r="D1286" s="542"/>
      <c r="E1286" s="542"/>
      <c r="F1286" s="542"/>
    </row>
    <row r="1287" spans="2:6">
      <c r="B1287" s="542"/>
      <c r="C1287" s="542"/>
      <c r="D1287" s="542"/>
      <c r="E1287" s="542"/>
      <c r="F1287" s="542"/>
    </row>
    <row r="1288" spans="2:6">
      <c r="B1288" s="542"/>
      <c r="C1288" s="542"/>
      <c r="D1288" s="542"/>
      <c r="E1288" s="542"/>
      <c r="F1288" s="542"/>
    </row>
    <row r="1289" spans="2:6">
      <c r="B1289" s="542"/>
      <c r="C1289" s="542"/>
      <c r="D1289" s="542"/>
      <c r="E1289" s="542"/>
      <c r="F1289" s="542"/>
    </row>
    <row r="1290" spans="2:6">
      <c r="B1290" s="542"/>
      <c r="C1290" s="542"/>
      <c r="D1290" s="542"/>
      <c r="E1290" s="542"/>
      <c r="F1290" s="542"/>
    </row>
    <row r="1291" spans="2:6">
      <c r="B1291" s="542"/>
      <c r="C1291" s="542"/>
      <c r="D1291" s="542"/>
      <c r="E1291" s="542"/>
      <c r="F1291" s="542"/>
    </row>
    <row r="1292" spans="2:6">
      <c r="B1292" s="542"/>
      <c r="C1292" s="542"/>
      <c r="D1292" s="542"/>
      <c r="E1292" s="542"/>
      <c r="F1292" s="542"/>
    </row>
    <row r="1293" spans="2:6">
      <c r="B1293" s="542"/>
      <c r="C1293" s="542"/>
      <c r="D1293" s="542"/>
      <c r="E1293" s="542"/>
      <c r="F1293" s="542"/>
    </row>
    <row r="1294" spans="2:6">
      <c r="B1294" s="542"/>
      <c r="C1294" s="542"/>
      <c r="D1294" s="542"/>
      <c r="E1294" s="542"/>
      <c r="F1294" s="542"/>
    </row>
    <row r="1295" spans="2:6">
      <c r="B1295" s="542"/>
      <c r="C1295" s="542"/>
      <c r="D1295" s="542"/>
      <c r="E1295" s="542"/>
      <c r="F1295" s="542"/>
    </row>
    <row r="1296" spans="2:6">
      <c r="B1296" s="542"/>
      <c r="C1296" s="542"/>
      <c r="D1296" s="542"/>
      <c r="E1296" s="542"/>
      <c r="F1296" s="542"/>
    </row>
    <row r="1297" spans="2:6">
      <c r="B1297" s="542"/>
      <c r="C1297" s="542"/>
      <c r="D1297" s="542"/>
      <c r="E1297" s="542"/>
      <c r="F1297" s="542"/>
    </row>
    <row r="1298" spans="2:6">
      <c r="B1298" s="542"/>
      <c r="C1298" s="542"/>
      <c r="D1298" s="542"/>
      <c r="E1298" s="542"/>
      <c r="F1298" s="542"/>
    </row>
    <row r="1299" spans="2:6">
      <c r="B1299" s="542"/>
      <c r="C1299" s="542"/>
      <c r="D1299" s="542"/>
      <c r="E1299" s="542"/>
      <c r="F1299" s="542"/>
    </row>
    <row r="1300" spans="2:6">
      <c r="B1300" s="542"/>
      <c r="C1300" s="542"/>
      <c r="D1300" s="542"/>
      <c r="E1300" s="542"/>
      <c r="F1300" s="542"/>
    </row>
    <row r="1301" spans="2:6">
      <c r="B1301" s="542"/>
      <c r="C1301" s="542"/>
      <c r="D1301" s="542"/>
      <c r="E1301" s="542"/>
      <c r="F1301" s="542"/>
    </row>
    <row r="1302" spans="2:6">
      <c r="B1302" s="542"/>
      <c r="C1302" s="542"/>
      <c r="D1302" s="542"/>
      <c r="E1302" s="542"/>
      <c r="F1302" s="542"/>
    </row>
    <row r="1303" spans="2:6">
      <c r="B1303" s="542"/>
      <c r="C1303" s="542"/>
      <c r="D1303" s="542"/>
      <c r="E1303" s="542"/>
      <c r="F1303" s="542"/>
    </row>
    <row r="1304" spans="2:6">
      <c r="B1304" s="542"/>
      <c r="C1304" s="542"/>
      <c r="D1304" s="542"/>
      <c r="E1304" s="542"/>
      <c r="F1304" s="542"/>
    </row>
    <row r="1305" spans="2:6">
      <c r="B1305" s="542"/>
      <c r="C1305" s="542"/>
      <c r="D1305" s="542"/>
      <c r="E1305" s="542"/>
      <c r="F1305" s="542"/>
    </row>
    <row r="1306" spans="2:6">
      <c r="B1306" s="542"/>
      <c r="C1306" s="542"/>
      <c r="D1306" s="542"/>
      <c r="E1306" s="542"/>
      <c r="F1306" s="542"/>
    </row>
    <row r="1307" spans="2:6">
      <c r="B1307" s="542"/>
      <c r="C1307" s="542"/>
      <c r="D1307" s="542"/>
      <c r="E1307" s="542"/>
      <c r="F1307" s="542"/>
    </row>
    <row r="1308" spans="2:6">
      <c r="B1308" s="542"/>
      <c r="C1308" s="542"/>
      <c r="D1308" s="542"/>
      <c r="E1308" s="542"/>
      <c r="F1308" s="542"/>
    </row>
    <row r="1309" spans="2:6">
      <c r="B1309" s="542"/>
      <c r="C1309" s="542"/>
      <c r="D1309" s="542"/>
      <c r="E1309" s="542"/>
      <c r="F1309" s="542"/>
    </row>
    <row r="1310" spans="2:6">
      <c r="B1310" s="542"/>
      <c r="C1310" s="542"/>
      <c r="D1310" s="542"/>
      <c r="E1310" s="542"/>
      <c r="F1310" s="542"/>
    </row>
    <row r="1311" spans="2:6">
      <c r="B1311" s="542"/>
      <c r="C1311" s="542"/>
      <c r="D1311" s="542"/>
      <c r="E1311" s="542"/>
      <c r="F1311" s="542"/>
    </row>
    <row r="1312" spans="2:6">
      <c r="B1312" s="542"/>
      <c r="C1312" s="542"/>
      <c r="D1312" s="542"/>
      <c r="E1312" s="542"/>
      <c r="F1312" s="542"/>
    </row>
    <row r="1313" spans="2:6">
      <c r="B1313" s="542"/>
      <c r="C1313" s="542"/>
      <c r="D1313" s="542"/>
      <c r="E1313" s="542"/>
      <c r="F1313" s="542"/>
    </row>
    <row r="1314" spans="2:6">
      <c r="B1314" s="542"/>
      <c r="C1314" s="542"/>
      <c r="D1314" s="542"/>
      <c r="E1314" s="542"/>
      <c r="F1314" s="542"/>
    </row>
    <row r="1315" spans="2:6">
      <c r="B1315" s="542"/>
      <c r="C1315" s="542"/>
      <c r="D1315" s="542"/>
      <c r="E1315" s="542"/>
      <c r="F1315" s="542"/>
    </row>
    <row r="1316" spans="2:6">
      <c r="B1316" s="542"/>
      <c r="C1316" s="542"/>
      <c r="D1316" s="542"/>
      <c r="E1316" s="542"/>
      <c r="F1316" s="542"/>
    </row>
    <row r="1317" spans="2:6">
      <c r="B1317" s="542"/>
      <c r="C1317" s="542"/>
      <c r="D1317" s="542"/>
      <c r="E1317" s="542"/>
      <c r="F1317" s="542"/>
    </row>
    <row r="1318" spans="2:6">
      <c r="B1318" s="542"/>
      <c r="C1318" s="542"/>
      <c r="D1318" s="542"/>
      <c r="E1318" s="542"/>
      <c r="F1318" s="542"/>
    </row>
    <row r="1319" spans="2:6">
      <c r="B1319" s="542"/>
      <c r="C1319" s="542"/>
      <c r="D1319" s="542"/>
      <c r="E1319" s="542"/>
      <c r="F1319" s="542"/>
    </row>
    <row r="1320" spans="2:6">
      <c r="B1320" s="542"/>
      <c r="C1320" s="542"/>
      <c r="D1320" s="542"/>
      <c r="E1320" s="542"/>
      <c r="F1320" s="542"/>
    </row>
    <row r="1321" spans="2:6">
      <c r="B1321" s="542"/>
      <c r="C1321" s="542"/>
      <c r="D1321" s="542"/>
      <c r="E1321" s="542"/>
      <c r="F1321" s="542"/>
    </row>
    <row r="1322" spans="2:6">
      <c r="B1322" s="542"/>
      <c r="C1322" s="542"/>
      <c r="D1322" s="542"/>
      <c r="E1322" s="542"/>
      <c r="F1322" s="542"/>
    </row>
    <row r="1323" spans="2:6">
      <c r="B1323" s="542"/>
      <c r="C1323" s="542"/>
      <c r="D1323" s="542"/>
      <c r="E1323" s="542"/>
      <c r="F1323" s="542"/>
    </row>
    <row r="1324" spans="2:6">
      <c r="B1324" s="542"/>
      <c r="C1324" s="542"/>
      <c r="D1324" s="542"/>
      <c r="E1324" s="542"/>
      <c r="F1324" s="542"/>
    </row>
    <row r="1325" spans="2:6">
      <c r="B1325" s="542"/>
      <c r="C1325" s="542"/>
      <c r="D1325" s="542"/>
      <c r="E1325" s="542"/>
      <c r="F1325" s="542"/>
    </row>
    <row r="1326" spans="2:6">
      <c r="B1326" s="542"/>
      <c r="C1326" s="542"/>
      <c r="D1326" s="542"/>
      <c r="E1326" s="542"/>
      <c r="F1326" s="542"/>
    </row>
    <row r="1327" spans="2:6">
      <c r="B1327" s="542"/>
      <c r="C1327" s="542"/>
      <c r="D1327" s="542"/>
      <c r="E1327" s="542"/>
      <c r="F1327" s="542"/>
    </row>
    <row r="1328" spans="2:6">
      <c r="B1328" s="542"/>
      <c r="C1328" s="542"/>
      <c r="D1328" s="542"/>
      <c r="E1328" s="542"/>
      <c r="F1328" s="542"/>
    </row>
    <row r="1329" spans="2:6">
      <c r="B1329" s="542"/>
      <c r="C1329" s="542"/>
      <c r="D1329" s="542"/>
      <c r="E1329" s="542"/>
      <c r="F1329" s="542"/>
    </row>
    <row r="1330" spans="2:6">
      <c r="B1330" s="542"/>
      <c r="C1330" s="542"/>
      <c r="D1330" s="542"/>
      <c r="E1330" s="542"/>
      <c r="F1330" s="542"/>
    </row>
    <row r="1331" spans="2:6">
      <c r="B1331" s="542"/>
      <c r="C1331" s="542"/>
      <c r="D1331" s="542"/>
      <c r="E1331" s="542"/>
      <c r="F1331" s="542"/>
    </row>
    <row r="1332" spans="2:6">
      <c r="B1332" s="542"/>
      <c r="C1332" s="542"/>
      <c r="D1332" s="542"/>
      <c r="E1332" s="542"/>
      <c r="F1332" s="542"/>
    </row>
    <row r="1333" spans="2:6">
      <c r="B1333" s="542"/>
      <c r="C1333" s="542"/>
      <c r="D1333" s="542"/>
      <c r="E1333" s="542"/>
      <c r="F1333" s="542"/>
    </row>
    <row r="1334" spans="2:6">
      <c r="B1334" s="542"/>
      <c r="C1334" s="542"/>
      <c r="D1334" s="542"/>
      <c r="E1334" s="542"/>
      <c r="F1334" s="542"/>
    </row>
    <row r="1335" spans="2:6">
      <c r="B1335" s="542"/>
      <c r="C1335" s="542"/>
      <c r="D1335" s="542"/>
      <c r="E1335" s="542"/>
      <c r="F1335" s="542"/>
    </row>
    <row r="1336" spans="2:6">
      <c r="B1336" s="542"/>
      <c r="C1336" s="542"/>
      <c r="D1336" s="542"/>
      <c r="E1336" s="542"/>
      <c r="F1336" s="542"/>
    </row>
    <row r="1337" spans="2:6">
      <c r="B1337" s="542"/>
      <c r="C1337" s="542"/>
      <c r="D1337" s="542"/>
      <c r="E1337" s="542"/>
      <c r="F1337" s="542"/>
    </row>
    <row r="1338" spans="2:6">
      <c r="B1338" s="542"/>
      <c r="C1338" s="542"/>
      <c r="D1338" s="542"/>
      <c r="E1338" s="542"/>
      <c r="F1338" s="542"/>
    </row>
    <row r="1339" spans="2:6">
      <c r="B1339" s="542"/>
      <c r="C1339" s="542"/>
      <c r="D1339" s="542"/>
      <c r="E1339" s="542"/>
      <c r="F1339" s="542"/>
    </row>
    <row r="1340" spans="2:6">
      <c r="B1340" s="542"/>
      <c r="C1340" s="542"/>
      <c r="D1340" s="542"/>
      <c r="E1340" s="542"/>
      <c r="F1340" s="542"/>
    </row>
    <row r="1341" spans="2:6">
      <c r="B1341" s="542"/>
      <c r="C1341" s="542"/>
      <c r="D1341" s="542"/>
      <c r="E1341" s="542"/>
      <c r="F1341" s="542"/>
    </row>
    <row r="1342" spans="2:6">
      <c r="B1342" s="542"/>
      <c r="C1342" s="542"/>
      <c r="D1342" s="542"/>
      <c r="E1342" s="542"/>
      <c r="F1342" s="542"/>
    </row>
    <row r="1343" spans="2:6">
      <c r="B1343" s="542"/>
      <c r="C1343" s="542"/>
      <c r="D1343" s="542"/>
      <c r="E1343" s="542"/>
      <c r="F1343" s="542"/>
    </row>
    <row r="1344" spans="2:6">
      <c r="B1344" s="542"/>
      <c r="C1344" s="542"/>
      <c r="D1344" s="542"/>
      <c r="E1344" s="542"/>
      <c r="F1344" s="542"/>
    </row>
    <row r="1345" spans="2:6">
      <c r="B1345" s="542"/>
      <c r="C1345" s="542"/>
      <c r="D1345" s="542"/>
      <c r="E1345" s="542"/>
      <c r="F1345" s="542"/>
    </row>
    <row r="1346" spans="2:6">
      <c r="B1346" s="542"/>
      <c r="C1346" s="542"/>
      <c r="D1346" s="542"/>
      <c r="E1346" s="542"/>
      <c r="F1346" s="542"/>
    </row>
    <row r="1347" spans="2:6">
      <c r="B1347" s="542"/>
      <c r="C1347" s="542"/>
      <c r="D1347" s="542"/>
      <c r="E1347" s="542"/>
      <c r="F1347" s="542"/>
    </row>
    <row r="1348" spans="2:6">
      <c r="B1348" s="542"/>
      <c r="C1348" s="542"/>
      <c r="D1348" s="542"/>
      <c r="E1348" s="542"/>
      <c r="F1348" s="542"/>
    </row>
    <row r="1349" spans="2:6">
      <c r="B1349" s="542"/>
      <c r="C1349" s="542"/>
      <c r="D1349" s="542"/>
      <c r="E1349" s="542"/>
      <c r="F1349" s="542"/>
    </row>
    <row r="1350" spans="2:6">
      <c r="B1350" s="542"/>
      <c r="C1350" s="542"/>
      <c r="D1350" s="542"/>
      <c r="E1350" s="542"/>
      <c r="F1350" s="542"/>
    </row>
    <row r="1351" spans="2:6">
      <c r="B1351" s="542"/>
      <c r="C1351" s="542"/>
      <c r="D1351" s="542"/>
      <c r="E1351" s="542"/>
      <c r="F1351" s="542"/>
    </row>
    <row r="1352" spans="2:6">
      <c r="B1352" s="542"/>
      <c r="C1352" s="542"/>
      <c r="D1352" s="542"/>
      <c r="E1352" s="542"/>
      <c r="F1352" s="542"/>
    </row>
    <row r="1353" spans="2:6">
      <c r="B1353" s="542"/>
      <c r="C1353" s="542"/>
      <c r="D1353" s="542"/>
      <c r="E1353" s="542"/>
      <c r="F1353" s="542"/>
    </row>
    <row r="1354" spans="2:6">
      <c r="B1354" s="542"/>
      <c r="C1354" s="542"/>
      <c r="D1354" s="542"/>
      <c r="E1354" s="542"/>
      <c r="F1354" s="542"/>
    </row>
    <row r="1355" spans="2:6">
      <c r="B1355" s="542"/>
      <c r="C1355" s="542"/>
      <c r="D1355" s="542"/>
      <c r="E1355" s="542"/>
      <c r="F1355" s="542"/>
    </row>
    <row r="1356" spans="2:6">
      <c r="B1356" s="542"/>
      <c r="C1356" s="542"/>
      <c r="D1356" s="542"/>
      <c r="E1356" s="542"/>
      <c r="F1356" s="542"/>
    </row>
    <row r="1357" spans="2:6">
      <c r="B1357" s="542"/>
      <c r="C1357" s="542"/>
      <c r="D1357" s="542"/>
      <c r="E1357" s="542"/>
      <c r="F1357" s="542"/>
    </row>
    <row r="1358" spans="2:6">
      <c r="B1358" s="542"/>
      <c r="C1358" s="542"/>
      <c r="D1358" s="542"/>
      <c r="E1358" s="542"/>
      <c r="F1358" s="542"/>
    </row>
    <row r="1359" spans="2:6">
      <c r="B1359" s="542"/>
      <c r="C1359" s="542"/>
      <c r="D1359" s="542"/>
      <c r="E1359" s="542"/>
      <c r="F1359" s="542"/>
    </row>
    <row r="1360" spans="2:6">
      <c r="B1360" s="542"/>
      <c r="C1360" s="542"/>
      <c r="D1360" s="542"/>
      <c r="E1360" s="542"/>
      <c r="F1360" s="542"/>
    </row>
    <row r="1361" spans="2:6">
      <c r="B1361" s="542"/>
      <c r="C1361" s="542"/>
      <c r="D1361" s="542"/>
      <c r="E1361" s="542"/>
      <c r="F1361" s="542"/>
    </row>
    <row r="1362" spans="2:6">
      <c r="B1362" s="542"/>
      <c r="C1362" s="542"/>
      <c r="D1362" s="542"/>
      <c r="E1362" s="542"/>
      <c r="F1362" s="542"/>
    </row>
    <row r="1363" spans="2:6">
      <c r="B1363" s="542"/>
      <c r="C1363" s="542"/>
      <c r="D1363" s="542"/>
      <c r="E1363" s="542"/>
      <c r="F1363" s="542"/>
    </row>
    <row r="1364" spans="2:6">
      <c r="B1364" s="542"/>
      <c r="C1364" s="542"/>
      <c r="D1364" s="542"/>
      <c r="E1364" s="542"/>
      <c r="F1364" s="542"/>
    </row>
    <row r="1365" spans="2:6">
      <c r="B1365" s="542"/>
      <c r="C1365" s="542"/>
      <c r="D1365" s="542"/>
      <c r="E1365" s="542"/>
      <c r="F1365" s="542"/>
    </row>
    <row r="1366" spans="2:6">
      <c r="B1366" s="542"/>
      <c r="C1366" s="542"/>
      <c r="D1366" s="542"/>
      <c r="E1366" s="542"/>
      <c r="F1366" s="542"/>
    </row>
    <row r="1367" spans="2:6">
      <c r="B1367" s="542"/>
      <c r="C1367" s="542"/>
      <c r="D1367" s="542"/>
      <c r="E1367" s="542"/>
      <c r="F1367" s="542"/>
    </row>
    <row r="1368" spans="2:6">
      <c r="B1368" s="542"/>
      <c r="C1368" s="542"/>
      <c r="D1368" s="542"/>
      <c r="E1368" s="542"/>
      <c r="F1368" s="542"/>
    </row>
    <row r="1369" spans="2:6">
      <c r="B1369" s="542"/>
      <c r="C1369" s="542"/>
      <c r="D1369" s="542"/>
      <c r="E1369" s="542"/>
      <c r="F1369" s="542"/>
    </row>
    <row r="1370" spans="2:6">
      <c r="B1370" s="542"/>
      <c r="C1370" s="542"/>
      <c r="D1370" s="542"/>
      <c r="E1370" s="542"/>
      <c r="F1370" s="542"/>
    </row>
    <row r="1371" spans="2:6">
      <c r="B1371" s="542"/>
      <c r="C1371" s="542"/>
      <c r="D1371" s="542"/>
      <c r="E1371" s="542"/>
      <c r="F1371" s="542"/>
    </row>
    <row r="1372" spans="2:6">
      <c r="B1372" s="542"/>
      <c r="C1372" s="542"/>
      <c r="D1372" s="542"/>
      <c r="E1372" s="542"/>
      <c r="F1372" s="542"/>
    </row>
    <row r="1373" spans="2:6">
      <c r="B1373" s="542"/>
      <c r="C1373" s="542"/>
      <c r="D1373" s="542"/>
      <c r="E1373" s="542"/>
      <c r="F1373" s="542"/>
    </row>
    <row r="1374" spans="2:6">
      <c r="B1374" s="542"/>
      <c r="C1374" s="542"/>
      <c r="D1374" s="542"/>
      <c r="E1374" s="542"/>
      <c r="F1374" s="542"/>
    </row>
    <row r="1375" spans="2:6">
      <c r="B1375" s="542"/>
      <c r="C1375" s="542"/>
      <c r="D1375" s="542"/>
      <c r="E1375" s="542"/>
      <c r="F1375" s="542"/>
    </row>
    <row r="1376" spans="2:6">
      <c r="B1376" s="542"/>
      <c r="C1376" s="542"/>
      <c r="D1376" s="542"/>
      <c r="E1376" s="542"/>
      <c r="F1376" s="542"/>
    </row>
    <row r="1377" spans="2:6">
      <c r="B1377" s="542"/>
      <c r="C1377" s="542"/>
      <c r="D1377" s="542"/>
      <c r="E1377" s="542"/>
      <c r="F1377" s="542"/>
    </row>
    <row r="1378" spans="2:6">
      <c r="B1378" s="542"/>
      <c r="C1378" s="542"/>
      <c r="D1378" s="542"/>
      <c r="E1378" s="542"/>
      <c r="F1378" s="542"/>
    </row>
    <row r="1379" spans="2:6">
      <c r="B1379" s="542"/>
      <c r="C1379" s="542"/>
      <c r="D1379" s="542"/>
      <c r="E1379" s="542"/>
      <c r="F1379" s="542"/>
    </row>
    <row r="1380" spans="2:6">
      <c r="B1380" s="542"/>
      <c r="C1380" s="542"/>
      <c r="D1380" s="542"/>
      <c r="E1380" s="542"/>
      <c r="F1380" s="542"/>
    </row>
    <row r="1381" spans="2:6">
      <c r="B1381" s="542"/>
      <c r="C1381" s="542"/>
      <c r="D1381" s="542"/>
      <c r="E1381" s="542"/>
      <c r="F1381" s="542"/>
    </row>
    <row r="1382" spans="2:6">
      <c r="B1382" s="542"/>
      <c r="C1382" s="542"/>
      <c r="D1382" s="542"/>
      <c r="E1382" s="542"/>
      <c r="F1382" s="542"/>
    </row>
    <row r="1383" spans="2:6">
      <c r="B1383" s="542"/>
      <c r="C1383" s="542"/>
      <c r="D1383" s="542"/>
      <c r="E1383" s="542"/>
      <c r="F1383" s="542"/>
    </row>
    <row r="1384" spans="2:6">
      <c r="B1384" s="542"/>
      <c r="C1384" s="542"/>
      <c r="D1384" s="542"/>
      <c r="E1384" s="542"/>
      <c r="F1384" s="542"/>
    </row>
    <row r="1385" spans="2:6">
      <c r="B1385" s="542"/>
      <c r="C1385" s="542"/>
      <c r="D1385" s="542"/>
      <c r="E1385" s="542"/>
      <c r="F1385" s="542"/>
    </row>
    <row r="1386" spans="2:6">
      <c r="B1386" s="542"/>
      <c r="C1386" s="542"/>
      <c r="D1386" s="542"/>
      <c r="E1386" s="542"/>
      <c r="F1386" s="542"/>
    </row>
    <row r="1387" spans="2:6">
      <c r="B1387" s="542"/>
      <c r="C1387" s="542"/>
      <c r="D1387" s="542"/>
      <c r="E1387" s="542"/>
      <c r="F1387" s="542"/>
    </row>
    <row r="1388" spans="2:6">
      <c r="B1388" s="542"/>
      <c r="C1388" s="542"/>
      <c r="D1388" s="542"/>
      <c r="E1388" s="542"/>
      <c r="F1388" s="542"/>
    </row>
    <row r="1389" spans="2:6">
      <c r="B1389" s="542"/>
      <c r="C1389" s="542"/>
      <c r="D1389" s="542"/>
      <c r="E1389" s="542"/>
      <c r="F1389" s="542"/>
    </row>
    <row r="1390" spans="2:6">
      <c r="B1390" s="542"/>
      <c r="C1390" s="542"/>
      <c r="D1390" s="542"/>
      <c r="E1390" s="542"/>
      <c r="F1390" s="542"/>
    </row>
    <row r="1391" spans="2:6">
      <c r="B1391" s="542"/>
      <c r="C1391" s="542"/>
      <c r="D1391" s="542"/>
      <c r="E1391" s="542"/>
      <c r="F1391" s="542"/>
    </row>
    <row r="1392" spans="2:6">
      <c r="B1392" s="542"/>
      <c r="C1392" s="542"/>
      <c r="D1392" s="542"/>
      <c r="E1392" s="542"/>
      <c r="F1392" s="542"/>
    </row>
    <row r="1393" spans="2:6">
      <c r="B1393" s="542"/>
      <c r="C1393" s="542"/>
      <c r="D1393" s="542"/>
      <c r="E1393" s="542"/>
      <c r="F1393" s="542"/>
    </row>
    <row r="1394" spans="2:6">
      <c r="B1394" s="542"/>
      <c r="C1394" s="542"/>
      <c r="D1394" s="542"/>
      <c r="E1394" s="542"/>
      <c r="F1394" s="542"/>
    </row>
    <row r="1395" spans="2:6">
      <c r="B1395" s="542"/>
      <c r="C1395" s="542"/>
      <c r="D1395" s="542"/>
      <c r="E1395" s="542"/>
      <c r="F1395" s="542"/>
    </row>
    <row r="1396" spans="2:6">
      <c r="B1396" s="542"/>
      <c r="C1396" s="542"/>
      <c r="D1396" s="542"/>
      <c r="E1396" s="542"/>
      <c r="F1396" s="542"/>
    </row>
    <row r="1397" spans="2:6">
      <c r="B1397" s="542"/>
      <c r="C1397" s="542"/>
      <c r="D1397" s="542"/>
      <c r="E1397" s="542"/>
      <c r="F1397" s="542"/>
    </row>
    <row r="1398" spans="2:6">
      <c r="B1398" s="542"/>
      <c r="C1398" s="542"/>
      <c r="D1398" s="542"/>
      <c r="E1398" s="542"/>
      <c r="F1398" s="542"/>
    </row>
    <row r="1399" spans="2:6">
      <c r="B1399" s="542"/>
      <c r="C1399" s="542"/>
      <c r="D1399" s="542"/>
      <c r="E1399" s="542"/>
      <c r="F1399" s="542"/>
    </row>
    <row r="1400" spans="2:6">
      <c r="B1400" s="542"/>
      <c r="C1400" s="542"/>
      <c r="D1400" s="542"/>
      <c r="E1400" s="542"/>
      <c r="F1400" s="542"/>
    </row>
    <row r="1401" spans="2:6">
      <c r="B1401" s="542"/>
      <c r="C1401" s="542"/>
      <c r="D1401" s="542"/>
      <c r="E1401" s="542"/>
      <c r="F1401" s="542"/>
    </row>
    <row r="1402" spans="2:6">
      <c r="B1402" s="542"/>
      <c r="C1402" s="542"/>
      <c r="D1402" s="542"/>
      <c r="E1402" s="542"/>
      <c r="F1402" s="542"/>
    </row>
    <row r="1403" spans="2:6">
      <c r="B1403" s="542"/>
      <c r="C1403" s="542"/>
      <c r="D1403" s="542"/>
      <c r="E1403" s="542"/>
      <c r="F1403" s="542"/>
    </row>
    <row r="1404" spans="2:6">
      <c r="B1404" s="542"/>
      <c r="C1404" s="542"/>
      <c r="D1404" s="542"/>
      <c r="E1404" s="542"/>
      <c r="F1404" s="542"/>
    </row>
    <row r="1405" spans="2:6">
      <c r="B1405" s="542"/>
      <c r="C1405" s="542"/>
      <c r="D1405" s="542"/>
      <c r="E1405" s="542"/>
      <c r="F1405" s="542"/>
    </row>
    <row r="1406" spans="2:6">
      <c r="B1406" s="542"/>
      <c r="C1406" s="542"/>
      <c r="D1406" s="542"/>
      <c r="E1406" s="542"/>
      <c r="F1406" s="542"/>
    </row>
    <row r="1407" spans="2:6">
      <c r="B1407" s="542"/>
      <c r="C1407" s="542"/>
      <c r="D1407" s="542"/>
      <c r="E1407" s="542"/>
      <c r="F1407" s="542"/>
    </row>
    <row r="1408" spans="2:6">
      <c r="B1408" s="542"/>
      <c r="C1408" s="542"/>
      <c r="D1408" s="542"/>
      <c r="E1408" s="542"/>
      <c r="F1408" s="542"/>
    </row>
    <row r="1409" spans="2:6">
      <c r="B1409" s="542"/>
      <c r="C1409" s="542"/>
      <c r="D1409" s="542"/>
      <c r="E1409" s="542"/>
      <c r="F1409" s="542"/>
    </row>
    <row r="1410" spans="2:6">
      <c r="B1410" s="542"/>
      <c r="C1410" s="542"/>
      <c r="D1410" s="542"/>
      <c r="E1410" s="542"/>
      <c r="F1410" s="542"/>
    </row>
    <row r="1411" spans="2:6">
      <c r="B1411" s="542"/>
      <c r="C1411" s="542"/>
      <c r="D1411" s="542"/>
      <c r="E1411" s="542"/>
      <c r="F1411" s="542"/>
    </row>
    <row r="1412" spans="2:6">
      <c r="B1412" s="542"/>
      <c r="C1412" s="542"/>
      <c r="D1412" s="542"/>
      <c r="E1412" s="542"/>
      <c r="F1412" s="542"/>
    </row>
    <row r="1413" spans="2:6">
      <c r="B1413" s="542"/>
      <c r="C1413" s="542"/>
      <c r="D1413" s="542"/>
      <c r="E1413" s="542"/>
      <c r="F1413" s="542"/>
    </row>
    <row r="1414" spans="2:6">
      <c r="B1414" s="542"/>
      <c r="C1414" s="542"/>
      <c r="D1414" s="542"/>
      <c r="E1414" s="542"/>
      <c r="F1414" s="542"/>
    </row>
    <row r="1415" spans="2:6">
      <c r="B1415" s="542"/>
      <c r="C1415" s="542"/>
      <c r="D1415" s="542"/>
      <c r="E1415" s="542"/>
      <c r="F1415" s="542"/>
    </row>
    <row r="1416" spans="2:6">
      <c r="B1416" s="542"/>
      <c r="C1416" s="542"/>
      <c r="D1416" s="542"/>
      <c r="E1416" s="542"/>
      <c r="F1416" s="542"/>
    </row>
    <row r="1417" spans="2:6">
      <c r="B1417" s="542"/>
      <c r="C1417" s="542"/>
      <c r="D1417" s="542"/>
      <c r="E1417" s="542"/>
      <c r="F1417" s="542"/>
    </row>
    <row r="1418" spans="2:6">
      <c r="B1418" s="542"/>
      <c r="C1418" s="542"/>
      <c r="D1418" s="542"/>
      <c r="E1418" s="542"/>
      <c r="F1418" s="542"/>
    </row>
    <row r="1419" spans="2:6">
      <c r="B1419" s="542"/>
      <c r="C1419" s="542"/>
      <c r="D1419" s="542"/>
      <c r="E1419" s="542"/>
      <c r="F1419" s="542"/>
    </row>
    <row r="1420" spans="2:6">
      <c r="B1420" s="542"/>
      <c r="C1420" s="542"/>
      <c r="D1420" s="542"/>
      <c r="E1420" s="542"/>
      <c r="F1420" s="542"/>
    </row>
    <row r="1421" spans="2:6">
      <c r="B1421" s="542"/>
      <c r="C1421" s="542"/>
      <c r="D1421" s="542"/>
      <c r="E1421" s="542"/>
      <c r="F1421" s="542"/>
    </row>
    <row r="1422" spans="2:6">
      <c r="B1422" s="542"/>
      <c r="C1422" s="542"/>
      <c r="D1422" s="542"/>
      <c r="E1422" s="542"/>
      <c r="F1422" s="542"/>
    </row>
    <row r="1423" spans="2:6">
      <c r="B1423" s="542"/>
      <c r="C1423" s="542"/>
      <c r="D1423" s="542"/>
      <c r="E1423" s="542"/>
      <c r="F1423" s="542"/>
    </row>
    <row r="1424" spans="2:6">
      <c r="B1424" s="542"/>
      <c r="C1424" s="542"/>
      <c r="D1424" s="542"/>
      <c r="E1424" s="542"/>
      <c r="F1424" s="542"/>
    </row>
    <row r="1425" spans="2:6">
      <c r="B1425" s="542"/>
      <c r="C1425" s="542"/>
      <c r="D1425" s="542"/>
      <c r="E1425" s="542"/>
      <c r="F1425" s="542"/>
    </row>
    <row r="1426" spans="2:6">
      <c r="B1426" s="542"/>
      <c r="C1426" s="542"/>
      <c r="D1426" s="542"/>
      <c r="E1426" s="542"/>
      <c r="F1426" s="542"/>
    </row>
    <row r="1427" spans="2:6">
      <c r="B1427" s="542"/>
      <c r="C1427" s="542"/>
      <c r="D1427" s="542"/>
      <c r="E1427" s="542"/>
      <c r="F1427" s="542"/>
    </row>
    <row r="1428" spans="2:6">
      <c r="B1428" s="542"/>
      <c r="C1428" s="542"/>
      <c r="D1428" s="542"/>
      <c r="E1428" s="542"/>
      <c r="F1428" s="542"/>
    </row>
    <row r="1429" spans="2:6">
      <c r="B1429" s="542"/>
      <c r="C1429" s="542"/>
      <c r="D1429" s="542"/>
      <c r="E1429" s="542"/>
      <c r="F1429" s="542"/>
    </row>
    <row r="1430" spans="2:6">
      <c r="B1430" s="542"/>
      <c r="C1430" s="542"/>
      <c r="D1430" s="542"/>
      <c r="E1430" s="542"/>
      <c r="F1430" s="542"/>
    </row>
    <row r="1431" spans="2:6">
      <c r="B1431" s="542"/>
      <c r="C1431" s="542"/>
      <c r="D1431" s="542"/>
      <c r="E1431" s="542"/>
      <c r="F1431" s="542"/>
    </row>
    <row r="1432" spans="2:6">
      <c r="B1432" s="542"/>
      <c r="C1432" s="542"/>
      <c r="D1432" s="542"/>
      <c r="E1432" s="542"/>
      <c r="F1432" s="542"/>
    </row>
    <row r="1433" spans="2:6">
      <c r="B1433" s="542"/>
      <c r="C1433" s="542"/>
      <c r="D1433" s="542"/>
      <c r="E1433" s="542"/>
      <c r="F1433" s="542"/>
    </row>
    <row r="1434" spans="2:6">
      <c r="B1434" s="542"/>
      <c r="C1434" s="542"/>
      <c r="D1434" s="542"/>
      <c r="E1434" s="542"/>
      <c r="F1434" s="542"/>
    </row>
    <row r="1435" spans="2:6">
      <c r="B1435" s="542"/>
      <c r="C1435" s="542"/>
      <c r="D1435" s="542"/>
      <c r="E1435" s="542"/>
      <c r="F1435" s="542"/>
    </row>
    <row r="1436" spans="2:6">
      <c r="B1436" s="542"/>
      <c r="C1436" s="542"/>
      <c r="D1436" s="542"/>
      <c r="E1436" s="542"/>
      <c r="F1436" s="542"/>
    </row>
    <row r="1437" spans="2:6">
      <c r="B1437" s="542"/>
      <c r="C1437" s="542"/>
      <c r="D1437" s="542"/>
      <c r="E1437" s="542"/>
      <c r="F1437" s="542"/>
    </row>
    <row r="1438" spans="2:6">
      <c r="B1438" s="542"/>
      <c r="C1438" s="542"/>
      <c r="D1438" s="542"/>
      <c r="E1438" s="542"/>
      <c r="F1438" s="542"/>
    </row>
    <row r="1439" spans="2:6">
      <c r="B1439" s="542"/>
      <c r="C1439" s="542"/>
      <c r="D1439" s="542"/>
      <c r="E1439" s="542"/>
      <c r="F1439" s="542"/>
    </row>
    <row r="1440" spans="2:6">
      <c r="B1440" s="542"/>
      <c r="C1440" s="542"/>
      <c r="D1440" s="542"/>
      <c r="E1440" s="542"/>
      <c r="F1440" s="542"/>
    </row>
    <row r="1441" spans="2:6">
      <c r="B1441" s="542"/>
      <c r="C1441" s="542"/>
      <c r="D1441" s="542"/>
      <c r="E1441" s="542"/>
      <c r="F1441" s="542"/>
    </row>
    <row r="1442" spans="2:6">
      <c r="B1442" s="542"/>
      <c r="C1442" s="542"/>
      <c r="D1442" s="542"/>
      <c r="E1442" s="542"/>
      <c r="F1442" s="542"/>
    </row>
    <row r="1443" spans="2:6">
      <c r="B1443" s="542"/>
      <c r="C1443" s="542"/>
      <c r="D1443" s="542"/>
      <c r="E1443" s="542"/>
      <c r="F1443" s="542"/>
    </row>
    <row r="1444" spans="2:6">
      <c r="B1444" s="542"/>
      <c r="C1444" s="542"/>
      <c r="D1444" s="542"/>
      <c r="E1444" s="542"/>
      <c r="F1444" s="542"/>
    </row>
    <row r="1445" spans="2:6">
      <c r="B1445" s="542"/>
      <c r="C1445" s="542"/>
      <c r="D1445" s="542"/>
      <c r="E1445" s="542"/>
      <c r="F1445" s="542"/>
    </row>
    <row r="1446" spans="2:6">
      <c r="B1446" s="542"/>
      <c r="C1446" s="542"/>
      <c r="D1446" s="542"/>
      <c r="E1446" s="542"/>
      <c r="F1446" s="542"/>
    </row>
    <row r="1447" spans="2:6">
      <c r="B1447" s="542"/>
      <c r="C1447" s="542"/>
      <c r="D1447" s="542"/>
      <c r="E1447" s="542"/>
      <c r="F1447" s="542"/>
    </row>
    <row r="1448" spans="2:6">
      <c r="B1448" s="542"/>
      <c r="C1448" s="542"/>
      <c r="D1448" s="542"/>
      <c r="E1448" s="542"/>
      <c r="F1448" s="542"/>
    </row>
    <row r="1449" spans="2:6">
      <c r="B1449" s="542"/>
      <c r="C1449" s="542"/>
      <c r="D1449" s="542"/>
      <c r="E1449" s="542"/>
      <c r="F1449" s="542"/>
    </row>
    <row r="1450" spans="2:6">
      <c r="B1450" s="542"/>
      <c r="C1450" s="542"/>
      <c r="D1450" s="542"/>
      <c r="E1450" s="542"/>
      <c r="F1450" s="542"/>
    </row>
    <row r="1451" spans="2:6">
      <c r="B1451" s="542"/>
      <c r="C1451" s="542"/>
      <c r="D1451" s="542"/>
      <c r="E1451" s="542"/>
      <c r="F1451" s="542"/>
    </row>
    <row r="1452" spans="2:6">
      <c r="B1452" s="542"/>
      <c r="C1452" s="542"/>
      <c r="D1452" s="542"/>
      <c r="E1452" s="542"/>
      <c r="F1452" s="542"/>
    </row>
    <row r="1453" spans="2:6">
      <c r="B1453" s="542"/>
      <c r="C1453" s="542"/>
      <c r="D1453" s="542"/>
      <c r="E1453" s="542"/>
      <c r="F1453" s="542"/>
    </row>
    <row r="1454" spans="2:6">
      <c r="B1454" s="542"/>
      <c r="C1454" s="542"/>
      <c r="D1454" s="542"/>
      <c r="E1454" s="542"/>
      <c r="F1454" s="542"/>
    </row>
    <row r="1455" spans="2:6">
      <c r="B1455" s="542"/>
      <c r="C1455" s="542"/>
      <c r="D1455" s="542"/>
      <c r="E1455" s="542"/>
      <c r="F1455" s="542"/>
    </row>
    <row r="1456" spans="2:6">
      <c r="B1456" s="542"/>
      <c r="C1456" s="542"/>
      <c r="D1456" s="542"/>
      <c r="E1456" s="542"/>
      <c r="F1456" s="542"/>
    </row>
    <row r="1457" spans="2:6">
      <c r="B1457" s="542"/>
      <c r="C1457" s="542"/>
      <c r="D1457" s="542"/>
      <c r="E1457" s="542"/>
      <c r="F1457" s="542"/>
    </row>
    <row r="1458" spans="2:6">
      <c r="B1458" s="542"/>
      <c r="C1458" s="542"/>
      <c r="D1458" s="542"/>
      <c r="E1458" s="542"/>
      <c r="F1458" s="542"/>
    </row>
    <row r="1459" spans="2:6">
      <c r="B1459" s="542"/>
      <c r="C1459" s="542"/>
      <c r="D1459" s="542"/>
      <c r="E1459" s="542"/>
      <c r="F1459" s="542"/>
    </row>
    <row r="1460" spans="2:6">
      <c r="B1460" s="542"/>
      <c r="C1460" s="542"/>
      <c r="D1460" s="542"/>
      <c r="E1460" s="542"/>
      <c r="F1460" s="542"/>
    </row>
    <row r="1461" spans="2:6">
      <c r="B1461" s="542"/>
      <c r="C1461" s="542"/>
      <c r="D1461" s="542"/>
      <c r="E1461" s="542"/>
      <c r="F1461" s="542"/>
    </row>
    <row r="1462" spans="2:6">
      <c r="B1462" s="542"/>
      <c r="C1462" s="542"/>
      <c r="D1462" s="542"/>
      <c r="E1462" s="542"/>
      <c r="F1462" s="542"/>
    </row>
    <row r="1463" spans="2:6">
      <c r="B1463" s="542"/>
      <c r="C1463" s="542"/>
      <c r="D1463" s="542"/>
      <c r="E1463" s="542"/>
      <c r="F1463" s="542"/>
    </row>
    <row r="1464" spans="2:6">
      <c r="B1464" s="542"/>
      <c r="C1464" s="542"/>
      <c r="D1464" s="542"/>
      <c r="E1464" s="542"/>
      <c r="F1464" s="542"/>
    </row>
    <row r="1465" spans="2:6">
      <c r="B1465" s="542"/>
      <c r="C1465" s="542"/>
      <c r="D1465" s="542"/>
      <c r="E1465" s="542"/>
      <c r="F1465" s="542"/>
    </row>
    <row r="1466" spans="2:6">
      <c r="B1466" s="542"/>
      <c r="C1466" s="542"/>
      <c r="D1466" s="542"/>
      <c r="E1466" s="542"/>
      <c r="F1466" s="542"/>
    </row>
    <row r="1467" spans="2:6">
      <c r="B1467" s="542"/>
      <c r="C1467" s="542"/>
      <c r="D1467" s="542"/>
      <c r="E1467" s="542"/>
      <c r="F1467" s="542"/>
    </row>
    <row r="1468" spans="2:6">
      <c r="B1468" s="542"/>
      <c r="C1468" s="542"/>
      <c r="D1468" s="542"/>
      <c r="E1468" s="542"/>
      <c r="F1468" s="542"/>
    </row>
    <row r="1469" spans="2:6">
      <c r="B1469" s="542"/>
      <c r="C1469" s="542"/>
      <c r="D1469" s="542"/>
      <c r="E1469" s="542"/>
      <c r="F1469" s="542"/>
    </row>
    <row r="1470" spans="2:6">
      <c r="B1470" s="542"/>
      <c r="C1470" s="542"/>
      <c r="D1470" s="542"/>
      <c r="E1470" s="542"/>
      <c r="F1470" s="542"/>
    </row>
    <row r="1471" spans="2:6">
      <c r="B1471" s="542"/>
      <c r="C1471" s="542"/>
      <c r="D1471" s="542"/>
      <c r="E1471" s="542"/>
      <c r="F1471" s="542"/>
    </row>
    <row r="1472" spans="2:6">
      <c r="B1472" s="542"/>
      <c r="C1472" s="542"/>
      <c r="D1472" s="542"/>
      <c r="E1472" s="542"/>
      <c r="F1472" s="542"/>
    </row>
    <row r="1473" spans="2:6">
      <c r="B1473" s="542"/>
      <c r="C1473" s="542"/>
      <c r="D1473" s="542"/>
      <c r="E1473" s="542"/>
      <c r="F1473" s="542"/>
    </row>
    <row r="1474" spans="2:6">
      <c r="B1474" s="542"/>
      <c r="C1474" s="542"/>
      <c r="D1474" s="542"/>
      <c r="E1474" s="542"/>
      <c r="F1474" s="542"/>
    </row>
    <row r="1475" spans="2:6">
      <c r="B1475" s="542"/>
      <c r="C1475" s="542"/>
      <c r="D1475" s="542"/>
      <c r="E1475" s="542"/>
      <c r="F1475" s="542"/>
    </row>
    <row r="1476" spans="2:6">
      <c r="B1476" s="542"/>
      <c r="C1476" s="542"/>
      <c r="D1476" s="542"/>
      <c r="E1476" s="542"/>
      <c r="F1476" s="542"/>
    </row>
    <row r="1477" spans="2:6">
      <c r="B1477" s="542"/>
      <c r="C1477" s="542"/>
      <c r="D1477" s="542"/>
      <c r="E1477" s="542"/>
      <c r="F1477" s="542"/>
    </row>
    <row r="1478" spans="2:6">
      <c r="B1478" s="542"/>
      <c r="C1478" s="542"/>
      <c r="D1478" s="542"/>
      <c r="E1478" s="542"/>
      <c r="F1478" s="542"/>
    </row>
    <row r="1479" spans="2:6">
      <c r="B1479" s="542"/>
      <c r="C1479" s="542"/>
      <c r="D1479" s="542"/>
      <c r="E1479" s="542"/>
      <c r="F1479" s="542"/>
    </row>
    <row r="1480" spans="2:6">
      <c r="B1480" s="542"/>
      <c r="C1480" s="542"/>
      <c r="D1480" s="542"/>
      <c r="E1480" s="542"/>
      <c r="F1480" s="542"/>
    </row>
    <row r="1481" spans="2:6">
      <c r="B1481" s="542"/>
      <c r="C1481" s="542"/>
      <c r="D1481" s="542"/>
      <c r="E1481" s="542"/>
      <c r="F1481" s="542"/>
    </row>
    <row r="1482" spans="2:6">
      <c r="B1482" s="542"/>
      <c r="C1482" s="542"/>
      <c r="D1482" s="542"/>
      <c r="E1482" s="542"/>
      <c r="F1482" s="542"/>
    </row>
    <row r="1483" spans="2:6">
      <c r="B1483" s="542"/>
      <c r="C1483" s="542"/>
      <c r="D1483" s="542"/>
      <c r="E1483" s="542"/>
      <c r="F1483" s="542"/>
    </row>
    <row r="1484" spans="2:6">
      <c r="B1484" s="542"/>
      <c r="C1484" s="542"/>
      <c r="D1484" s="542"/>
      <c r="E1484" s="542"/>
      <c r="F1484" s="542"/>
    </row>
    <row r="1485" spans="2:6">
      <c r="B1485" s="542"/>
      <c r="C1485" s="542"/>
      <c r="D1485" s="542"/>
      <c r="E1485" s="542"/>
      <c r="F1485" s="542"/>
    </row>
    <row r="1486" spans="2:6">
      <c r="B1486" s="542"/>
      <c r="C1486" s="542"/>
      <c r="D1486" s="542"/>
      <c r="E1486" s="542"/>
      <c r="F1486" s="542"/>
    </row>
    <row r="1487" spans="2:6">
      <c r="B1487" s="542"/>
      <c r="C1487" s="542"/>
      <c r="D1487" s="542"/>
      <c r="E1487" s="542"/>
      <c r="F1487" s="542"/>
    </row>
    <row r="1488" spans="2:6">
      <c r="B1488" s="542"/>
      <c r="C1488" s="542"/>
      <c r="D1488" s="542"/>
      <c r="E1488" s="542"/>
      <c r="F1488" s="542"/>
    </row>
    <row r="1489" spans="2:6">
      <c r="B1489" s="542"/>
      <c r="C1489" s="542"/>
      <c r="D1489" s="542"/>
      <c r="E1489" s="542"/>
      <c r="F1489" s="542"/>
    </row>
    <row r="1490" spans="2:6">
      <c r="B1490" s="542"/>
      <c r="C1490" s="542"/>
      <c r="D1490" s="542"/>
      <c r="E1490" s="542"/>
      <c r="F1490" s="542"/>
    </row>
    <row r="1491" spans="2:6">
      <c r="B1491" s="542"/>
      <c r="C1491" s="542"/>
      <c r="D1491" s="542"/>
      <c r="E1491" s="542"/>
      <c r="F1491" s="542"/>
    </row>
    <row r="1492" spans="2:6">
      <c r="B1492" s="542"/>
      <c r="C1492" s="542"/>
      <c r="D1492" s="542"/>
      <c r="E1492" s="542"/>
      <c r="F1492" s="542"/>
    </row>
    <row r="1493" spans="2:6">
      <c r="B1493" s="542"/>
      <c r="C1493" s="542"/>
      <c r="D1493" s="542"/>
      <c r="E1493" s="542"/>
      <c r="F1493" s="542"/>
    </row>
    <row r="1494" spans="2:6">
      <c r="B1494" s="542"/>
      <c r="C1494" s="542"/>
      <c r="D1494" s="542"/>
      <c r="E1494" s="542"/>
      <c r="F1494" s="542"/>
    </row>
    <row r="1495" spans="2:6">
      <c r="B1495" s="542"/>
      <c r="C1495" s="542"/>
      <c r="D1495" s="542"/>
      <c r="E1495" s="542"/>
      <c r="F1495" s="542"/>
    </row>
    <row r="1496" spans="2:6">
      <c r="B1496" s="542"/>
      <c r="C1496" s="542"/>
      <c r="D1496" s="542"/>
      <c r="E1496" s="542"/>
      <c r="F1496" s="542"/>
    </row>
    <row r="1497" spans="2:6">
      <c r="B1497" s="542"/>
      <c r="C1497" s="542"/>
      <c r="D1497" s="542"/>
      <c r="E1497" s="542"/>
      <c r="F1497" s="542"/>
    </row>
    <row r="1498" spans="2:6">
      <c r="B1498" s="542"/>
      <c r="C1498" s="542"/>
      <c r="D1498" s="542"/>
      <c r="E1498" s="542"/>
      <c r="F1498" s="542"/>
    </row>
    <row r="1499" spans="2:6">
      <c r="B1499" s="542"/>
      <c r="C1499" s="542"/>
      <c r="D1499" s="542"/>
      <c r="E1499" s="542"/>
      <c r="F1499" s="542"/>
    </row>
    <row r="1500" spans="2:6">
      <c r="B1500" s="542"/>
      <c r="C1500" s="542"/>
      <c r="D1500" s="542"/>
      <c r="E1500" s="542"/>
      <c r="F1500" s="542"/>
    </row>
    <row r="1501" spans="2:6">
      <c r="B1501" s="542"/>
      <c r="C1501" s="542"/>
      <c r="D1501" s="542"/>
      <c r="E1501" s="542"/>
      <c r="F1501" s="542"/>
    </row>
    <row r="1502" spans="2:6">
      <c r="B1502" s="542"/>
      <c r="C1502" s="542"/>
      <c r="D1502" s="542"/>
      <c r="E1502" s="542"/>
      <c r="F1502" s="542"/>
    </row>
    <row r="1503" spans="2:6">
      <c r="B1503" s="542"/>
      <c r="C1503" s="542"/>
      <c r="D1503" s="542"/>
      <c r="E1503" s="542"/>
      <c r="F1503" s="542"/>
    </row>
    <row r="1504" spans="2:6">
      <c r="B1504" s="542"/>
      <c r="C1504" s="542"/>
      <c r="D1504" s="542"/>
      <c r="E1504" s="542"/>
      <c r="F1504" s="542"/>
    </row>
    <row r="1505" spans="2:6">
      <c r="B1505" s="542"/>
      <c r="C1505" s="542"/>
      <c r="D1505" s="542"/>
      <c r="E1505" s="542"/>
      <c r="F1505" s="542"/>
    </row>
    <row r="1506" spans="2:6">
      <c r="B1506" s="542"/>
      <c r="C1506" s="542"/>
      <c r="D1506" s="542"/>
      <c r="E1506" s="542"/>
      <c r="F1506" s="542"/>
    </row>
    <row r="1507" spans="2:6">
      <c r="B1507" s="542"/>
      <c r="C1507" s="542"/>
      <c r="D1507" s="542"/>
      <c r="E1507" s="542"/>
      <c r="F1507" s="542"/>
    </row>
    <row r="1508" spans="2:6">
      <c r="B1508" s="542"/>
      <c r="C1508" s="542"/>
      <c r="D1508" s="542"/>
      <c r="E1508" s="542"/>
      <c r="F1508" s="542"/>
    </row>
    <row r="1509" spans="2:6">
      <c r="B1509" s="542"/>
      <c r="C1509" s="542"/>
      <c r="D1509" s="542"/>
      <c r="E1509" s="542"/>
      <c r="F1509" s="542"/>
    </row>
    <row r="1510" spans="2:6">
      <c r="B1510" s="542"/>
      <c r="C1510" s="542"/>
      <c r="D1510" s="542"/>
      <c r="E1510" s="542"/>
      <c r="F1510" s="542"/>
    </row>
    <row r="1511" spans="2:6">
      <c r="B1511" s="542"/>
      <c r="C1511" s="542"/>
      <c r="D1511" s="542"/>
      <c r="E1511" s="542"/>
      <c r="F1511" s="542"/>
    </row>
    <row r="1512" spans="2:6">
      <c r="B1512" s="542"/>
      <c r="C1512" s="542"/>
      <c r="D1512" s="542"/>
      <c r="E1512" s="542"/>
      <c r="F1512" s="542"/>
    </row>
    <row r="1513" spans="2:6">
      <c r="B1513" s="542"/>
      <c r="C1513" s="542"/>
      <c r="D1513" s="542"/>
      <c r="E1513" s="542"/>
      <c r="F1513" s="542"/>
    </row>
    <row r="1514" spans="2:6">
      <c r="B1514" s="542"/>
      <c r="C1514" s="542"/>
      <c r="D1514" s="542"/>
      <c r="E1514" s="542"/>
      <c r="F1514" s="542"/>
    </row>
    <row r="1515" spans="2:6">
      <c r="B1515" s="542"/>
      <c r="C1515" s="542"/>
      <c r="D1515" s="542"/>
      <c r="E1515" s="542"/>
      <c r="F1515" s="542"/>
    </row>
    <row r="1516" spans="2:6">
      <c r="B1516" s="542"/>
      <c r="C1516" s="542"/>
      <c r="D1516" s="542"/>
      <c r="E1516" s="542"/>
      <c r="F1516" s="542"/>
    </row>
    <row r="1517" spans="2:6">
      <c r="B1517" s="542"/>
      <c r="C1517" s="542"/>
      <c r="D1517" s="542"/>
      <c r="E1517" s="542"/>
      <c r="F1517" s="542"/>
    </row>
    <row r="1518" spans="2:6">
      <c r="B1518" s="542"/>
      <c r="C1518" s="542"/>
      <c r="D1518" s="542"/>
      <c r="E1518" s="542"/>
      <c r="F1518" s="542"/>
    </row>
    <row r="1519" spans="2:6">
      <c r="B1519" s="542"/>
      <c r="C1519" s="542"/>
      <c r="D1519" s="542"/>
      <c r="E1519" s="542"/>
      <c r="F1519" s="542"/>
    </row>
    <row r="1520" spans="2:6">
      <c r="B1520" s="542"/>
      <c r="C1520" s="542"/>
      <c r="D1520" s="542"/>
      <c r="E1520" s="542"/>
      <c r="F1520" s="542"/>
    </row>
    <row r="1521" spans="2:6">
      <c r="B1521" s="542"/>
      <c r="C1521" s="542"/>
      <c r="D1521" s="542"/>
      <c r="E1521" s="542"/>
      <c r="F1521" s="542"/>
    </row>
    <row r="1522" spans="2:6">
      <c r="B1522" s="542"/>
      <c r="C1522" s="542"/>
      <c r="D1522" s="542"/>
      <c r="E1522" s="542"/>
      <c r="F1522" s="542"/>
    </row>
    <row r="1523" spans="2:6">
      <c r="B1523" s="542"/>
      <c r="C1523" s="542"/>
      <c r="D1523" s="542"/>
      <c r="E1523" s="542"/>
      <c r="F1523" s="542"/>
    </row>
    <row r="1524" spans="2:6">
      <c r="B1524" s="542"/>
      <c r="C1524" s="542"/>
      <c r="D1524" s="542"/>
      <c r="E1524" s="542"/>
      <c r="F1524" s="542"/>
    </row>
    <row r="1525" spans="2:6">
      <c r="B1525" s="542"/>
      <c r="C1525" s="542"/>
      <c r="D1525" s="542"/>
      <c r="E1525" s="542"/>
      <c r="F1525" s="542"/>
    </row>
    <row r="1526" spans="2:6">
      <c r="B1526" s="542"/>
      <c r="C1526" s="542"/>
      <c r="D1526" s="542"/>
      <c r="E1526" s="542"/>
      <c r="F1526" s="542"/>
    </row>
    <row r="1527" spans="2:6">
      <c r="B1527" s="542"/>
      <c r="C1527" s="542"/>
      <c r="D1527" s="542"/>
      <c r="E1527" s="542"/>
      <c r="F1527" s="542"/>
    </row>
    <row r="1528" spans="2:6">
      <c r="B1528" s="542"/>
      <c r="C1528" s="542"/>
      <c r="D1528" s="542"/>
      <c r="E1528" s="542"/>
      <c r="F1528" s="542"/>
    </row>
    <row r="1529" spans="2:6">
      <c r="B1529" s="542"/>
      <c r="C1529" s="542"/>
      <c r="D1529" s="542"/>
      <c r="E1529" s="542"/>
      <c r="F1529" s="542"/>
    </row>
    <row r="1530" spans="2:6">
      <c r="B1530" s="542"/>
      <c r="C1530" s="542"/>
      <c r="D1530" s="542"/>
      <c r="E1530" s="542"/>
      <c r="F1530" s="542"/>
    </row>
    <row r="1531" spans="2:6">
      <c r="B1531" s="542"/>
      <c r="C1531" s="542"/>
      <c r="D1531" s="542"/>
      <c r="E1531" s="542"/>
      <c r="F1531" s="542"/>
    </row>
    <row r="1532" spans="2:6">
      <c r="B1532" s="542"/>
      <c r="C1532" s="542"/>
      <c r="D1532" s="542"/>
      <c r="E1532" s="542"/>
      <c r="F1532" s="542"/>
    </row>
    <row r="1533" spans="2:6">
      <c r="B1533" s="542"/>
      <c r="C1533" s="542"/>
      <c r="D1533" s="542"/>
      <c r="E1533" s="542"/>
      <c r="F1533" s="542"/>
    </row>
    <row r="1534" spans="2:6">
      <c r="B1534" s="542"/>
      <c r="C1534" s="542"/>
      <c r="D1534" s="542"/>
      <c r="E1534" s="542"/>
      <c r="F1534" s="542"/>
    </row>
    <row r="1535" spans="2:6">
      <c r="B1535" s="542"/>
      <c r="C1535" s="542"/>
      <c r="D1535" s="542"/>
      <c r="E1535" s="542"/>
      <c r="F1535" s="542"/>
    </row>
    <row r="1536" spans="2:6">
      <c r="B1536" s="542"/>
      <c r="C1536" s="542"/>
      <c r="D1536" s="542"/>
      <c r="E1536" s="542"/>
      <c r="F1536" s="542"/>
    </row>
    <row r="1537" spans="2:6">
      <c r="B1537" s="542"/>
      <c r="C1537" s="542"/>
      <c r="D1537" s="542"/>
      <c r="E1537" s="542"/>
      <c r="F1537" s="542"/>
    </row>
    <row r="1538" spans="2:6">
      <c r="B1538" s="542"/>
      <c r="C1538" s="542"/>
      <c r="D1538" s="542"/>
      <c r="E1538" s="542"/>
      <c r="F1538" s="542"/>
    </row>
    <row r="1539" spans="2:6">
      <c r="B1539" s="542"/>
      <c r="C1539" s="542"/>
      <c r="D1539" s="542"/>
      <c r="E1539" s="542"/>
      <c r="F1539" s="542"/>
    </row>
    <row r="1540" spans="2:6">
      <c r="B1540" s="542"/>
      <c r="C1540" s="542"/>
      <c r="D1540" s="542"/>
      <c r="E1540" s="542"/>
      <c r="F1540" s="542"/>
    </row>
    <row r="1541" spans="2:6">
      <c r="B1541" s="542"/>
      <c r="C1541" s="542"/>
      <c r="D1541" s="542"/>
      <c r="E1541" s="542"/>
      <c r="F1541" s="542"/>
    </row>
    <row r="1542" spans="2:6">
      <c r="B1542" s="542"/>
      <c r="C1542" s="542"/>
      <c r="D1542" s="542"/>
      <c r="E1542" s="542"/>
      <c r="F1542" s="542"/>
    </row>
    <row r="1543" spans="2:6">
      <c r="B1543" s="542"/>
      <c r="C1543" s="542"/>
      <c r="D1543" s="542"/>
      <c r="E1543" s="542"/>
      <c r="F1543" s="542"/>
    </row>
    <row r="1544" spans="2:6">
      <c r="B1544" s="542"/>
      <c r="C1544" s="542"/>
      <c r="D1544" s="542"/>
      <c r="E1544" s="542"/>
      <c r="F1544" s="542"/>
    </row>
    <row r="1545" spans="2:6">
      <c r="B1545" s="542"/>
      <c r="C1545" s="542"/>
      <c r="D1545" s="542"/>
      <c r="E1545" s="542"/>
      <c r="F1545" s="542"/>
    </row>
    <row r="1546" spans="2:6">
      <c r="B1546" s="542"/>
      <c r="C1546" s="542"/>
      <c r="D1546" s="542"/>
      <c r="E1546" s="542"/>
      <c r="F1546" s="542"/>
    </row>
    <row r="1547" spans="2:6">
      <c r="B1547" s="542"/>
      <c r="C1547" s="542"/>
      <c r="D1547" s="542"/>
      <c r="E1547" s="542"/>
      <c r="F1547" s="542"/>
    </row>
    <row r="1548" spans="2:6">
      <c r="B1548" s="542"/>
      <c r="C1548" s="542"/>
      <c r="D1548" s="542"/>
      <c r="E1548" s="542"/>
      <c r="F1548" s="542"/>
    </row>
    <row r="1549" spans="2:6">
      <c r="B1549" s="542"/>
      <c r="C1549" s="542"/>
      <c r="D1549" s="542"/>
      <c r="E1549" s="542"/>
      <c r="F1549" s="542"/>
    </row>
    <row r="1550" spans="2:6">
      <c r="B1550" s="542"/>
      <c r="C1550" s="542"/>
      <c r="D1550" s="542"/>
      <c r="E1550" s="542"/>
      <c r="F1550" s="542"/>
    </row>
    <row r="1551" spans="2:6">
      <c r="B1551" s="542"/>
      <c r="C1551" s="542"/>
      <c r="D1551" s="542"/>
      <c r="E1551" s="542"/>
      <c r="F1551" s="542"/>
    </row>
    <row r="1552" spans="2:6">
      <c r="B1552" s="542"/>
      <c r="C1552" s="542"/>
      <c r="D1552" s="542"/>
      <c r="E1552" s="542"/>
      <c r="F1552" s="542"/>
    </row>
    <row r="1553" spans="2:6">
      <c r="B1553" s="542"/>
      <c r="C1553" s="542"/>
      <c r="D1553" s="542"/>
      <c r="E1553" s="542"/>
      <c r="F1553" s="542"/>
    </row>
    <row r="1554" spans="2:6">
      <c r="B1554" s="542"/>
      <c r="C1554" s="542"/>
      <c r="D1554" s="542"/>
      <c r="E1554" s="542"/>
      <c r="F1554" s="542"/>
    </row>
    <row r="1555" spans="2:6">
      <c r="B1555" s="542"/>
      <c r="C1555" s="542"/>
      <c r="D1555" s="542"/>
      <c r="E1555" s="542"/>
      <c r="F1555" s="542"/>
    </row>
    <row r="1556" spans="2:6">
      <c r="B1556" s="542"/>
      <c r="C1556" s="542"/>
      <c r="D1556" s="542"/>
      <c r="E1556" s="542"/>
      <c r="F1556" s="542"/>
    </row>
    <row r="1557" spans="2:6">
      <c r="B1557" s="542"/>
      <c r="C1557" s="542"/>
      <c r="D1557" s="542"/>
      <c r="E1557" s="542"/>
      <c r="F1557" s="542"/>
    </row>
    <row r="1558" spans="2:6">
      <c r="B1558" s="542"/>
      <c r="C1558" s="542"/>
      <c r="D1558" s="542"/>
      <c r="E1558" s="542"/>
      <c r="F1558" s="542"/>
    </row>
    <row r="1559" spans="2:6">
      <c r="B1559" s="542"/>
      <c r="C1559" s="542"/>
      <c r="D1559" s="542"/>
      <c r="E1559" s="542"/>
      <c r="F1559" s="542"/>
    </row>
    <row r="1560" spans="2:6">
      <c r="B1560" s="542"/>
      <c r="C1560" s="542"/>
      <c r="D1560" s="542"/>
      <c r="E1560" s="542"/>
      <c r="F1560" s="542"/>
    </row>
    <row r="1561" spans="2:6">
      <c r="B1561" s="542"/>
      <c r="C1561" s="542"/>
      <c r="D1561" s="542"/>
      <c r="E1561" s="542"/>
      <c r="F1561" s="542"/>
    </row>
    <row r="1562" spans="2:6">
      <c r="B1562" s="542"/>
      <c r="C1562" s="542"/>
      <c r="D1562" s="542"/>
      <c r="E1562" s="542"/>
      <c r="F1562" s="542"/>
    </row>
    <row r="1563" spans="2:6">
      <c r="B1563" s="542"/>
      <c r="C1563" s="542"/>
      <c r="D1563" s="542"/>
      <c r="E1563" s="542"/>
      <c r="F1563" s="542"/>
    </row>
    <row r="1564" spans="2:6">
      <c r="B1564" s="542"/>
      <c r="C1564" s="542"/>
      <c r="D1564" s="542"/>
      <c r="E1564" s="542"/>
      <c r="F1564" s="542"/>
    </row>
    <row r="1565" spans="2:6">
      <c r="B1565" s="542"/>
      <c r="C1565" s="542"/>
      <c r="D1565" s="542"/>
      <c r="E1565" s="542"/>
      <c r="F1565" s="542"/>
    </row>
    <row r="1566" spans="2:6">
      <c r="B1566" s="542"/>
      <c r="C1566" s="542"/>
      <c r="D1566" s="542"/>
      <c r="E1566" s="542"/>
      <c r="F1566" s="542"/>
    </row>
    <row r="1567" spans="2:6">
      <c r="B1567" s="542"/>
      <c r="C1567" s="542"/>
      <c r="D1567" s="542"/>
      <c r="E1567" s="542"/>
      <c r="F1567" s="542"/>
    </row>
    <row r="1568" spans="2:6">
      <c r="B1568" s="542"/>
      <c r="C1568" s="542"/>
      <c r="D1568" s="542"/>
      <c r="E1568" s="542"/>
      <c r="F1568" s="542"/>
    </row>
    <row r="1569" spans="2:6">
      <c r="B1569" s="542"/>
      <c r="C1569" s="542"/>
      <c r="D1569" s="542"/>
      <c r="E1569" s="542"/>
      <c r="F1569" s="542"/>
    </row>
    <row r="1570" spans="2:6">
      <c r="B1570" s="542"/>
      <c r="C1570" s="542"/>
      <c r="D1570" s="542"/>
      <c r="E1570" s="542"/>
      <c r="F1570" s="542"/>
    </row>
    <row r="1571" spans="2:6">
      <c r="B1571" s="542"/>
      <c r="C1571" s="542"/>
      <c r="D1571" s="542"/>
      <c r="E1571" s="542"/>
      <c r="F1571" s="542"/>
    </row>
    <row r="1572" spans="2:6">
      <c r="B1572" s="542"/>
      <c r="C1572" s="542"/>
      <c r="D1572" s="542"/>
      <c r="E1572" s="542"/>
      <c r="F1572" s="542"/>
    </row>
    <row r="1573" spans="2:6">
      <c r="B1573" s="542"/>
      <c r="C1573" s="542"/>
      <c r="D1573" s="542"/>
      <c r="E1573" s="542"/>
      <c r="F1573" s="542"/>
    </row>
    <row r="1574" spans="2:6">
      <c r="B1574" s="542"/>
      <c r="C1574" s="542"/>
      <c r="D1574" s="542"/>
      <c r="E1574" s="542"/>
      <c r="F1574" s="542"/>
    </row>
    <row r="1575" spans="2:6">
      <c r="B1575" s="542"/>
      <c r="C1575" s="542"/>
      <c r="D1575" s="542"/>
      <c r="E1575" s="542"/>
      <c r="F1575" s="542"/>
    </row>
    <row r="1576" spans="2:6">
      <c r="B1576" s="542"/>
      <c r="C1576" s="542"/>
      <c r="D1576" s="542"/>
      <c r="E1576" s="542"/>
      <c r="F1576" s="542"/>
    </row>
    <row r="1577" spans="2:6">
      <c r="B1577" s="542"/>
      <c r="C1577" s="542"/>
      <c r="D1577" s="542"/>
      <c r="E1577" s="542"/>
      <c r="F1577" s="542"/>
    </row>
    <row r="1578" spans="2:6">
      <c r="B1578" s="542"/>
      <c r="C1578" s="542"/>
      <c r="D1578" s="542"/>
      <c r="E1578" s="542"/>
      <c r="F1578" s="542"/>
    </row>
    <row r="1579" spans="2:6">
      <c r="B1579" s="542"/>
      <c r="C1579" s="542"/>
      <c r="D1579" s="542"/>
      <c r="E1579" s="542"/>
      <c r="F1579" s="542"/>
    </row>
    <row r="1580" spans="2:6">
      <c r="B1580" s="542"/>
      <c r="C1580" s="542"/>
      <c r="D1580" s="542"/>
      <c r="E1580" s="542"/>
      <c r="F1580" s="542"/>
    </row>
    <row r="1581" spans="2:6">
      <c r="B1581" s="542"/>
      <c r="C1581" s="542"/>
      <c r="D1581" s="542"/>
      <c r="E1581" s="542"/>
      <c r="F1581" s="542"/>
    </row>
    <row r="1582" spans="2:6">
      <c r="B1582" s="542"/>
      <c r="C1582" s="542"/>
      <c r="D1582" s="542"/>
      <c r="E1582" s="542"/>
      <c r="F1582" s="542"/>
    </row>
    <row r="1583" spans="2:6">
      <c r="B1583" s="542"/>
      <c r="C1583" s="542"/>
      <c r="D1583" s="542"/>
      <c r="E1583" s="542"/>
      <c r="F1583" s="542"/>
    </row>
    <row r="1584" spans="2:6">
      <c r="B1584" s="542"/>
      <c r="C1584" s="542"/>
      <c r="D1584" s="542"/>
      <c r="E1584" s="542"/>
      <c r="F1584" s="542"/>
    </row>
    <row r="1585" spans="2:6">
      <c r="B1585" s="542"/>
      <c r="C1585" s="542"/>
      <c r="D1585" s="542"/>
      <c r="E1585" s="542"/>
      <c r="F1585" s="542"/>
    </row>
    <row r="1586" spans="2:6">
      <c r="B1586" s="542"/>
      <c r="C1586" s="542"/>
      <c r="D1586" s="542"/>
      <c r="E1586" s="542"/>
      <c r="F1586" s="542"/>
    </row>
    <row r="1587" spans="2:6">
      <c r="B1587" s="542"/>
      <c r="C1587" s="542"/>
      <c r="D1587" s="542"/>
      <c r="E1587" s="542"/>
      <c r="F1587" s="542"/>
    </row>
    <row r="1588" spans="2:6">
      <c r="B1588" s="542"/>
      <c r="C1588" s="542"/>
      <c r="D1588" s="542"/>
      <c r="E1588" s="542"/>
      <c r="F1588" s="542"/>
    </row>
    <row r="1589" spans="2:6">
      <c r="B1589" s="542"/>
      <c r="C1589" s="542"/>
      <c r="D1589" s="542"/>
      <c r="E1589" s="542"/>
      <c r="F1589" s="542"/>
    </row>
    <row r="1590" spans="2:6">
      <c r="B1590" s="542"/>
      <c r="C1590" s="542"/>
      <c r="D1590" s="542"/>
      <c r="E1590" s="542"/>
      <c r="F1590" s="542"/>
    </row>
    <row r="1591" spans="2:6">
      <c r="B1591" s="542"/>
      <c r="C1591" s="542"/>
      <c r="D1591" s="542"/>
      <c r="E1591" s="542"/>
      <c r="F1591" s="542"/>
    </row>
    <row r="1592" spans="2:6">
      <c r="B1592" s="542"/>
      <c r="C1592" s="542"/>
      <c r="D1592" s="542"/>
      <c r="E1592" s="542"/>
      <c r="F1592" s="542"/>
    </row>
    <row r="1593" spans="2:6">
      <c r="B1593" s="542"/>
      <c r="C1593" s="542"/>
      <c r="D1593" s="542"/>
      <c r="E1593" s="542"/>
      <c r="F1593" s="542"/>
    </row>
    <row r="1594" spans="2:6">
      <c r="B1594" s="542"/>
      <c r="C1594" s="542"/>
      <c r="D1594" s="542"/>
      <c r="E1594" s="542"/>
      <c r="F1594" s="542"/>
    </row>
    <row r="1595" spans="2:6">
      <c r="B1595" s="542"/>
      <c r="C1595" s="542"/>
      <c r="D1595" s="542"/>
      <c r="E1595" s="542"/>
      <c r="F1595" s="542"/>
    </row>
    <row r="1596" spans="2:6">
      <c r="B1596" s="542"/>
      <c r="C1596" s="542"/>
      <c r="D1596" s="542"/>
      <c r="E1596" s="542"/>
      <c r="F1596" s="542"/>
    </row>
    <row r="1597" spans="2:6">
      <c r="B1597" s="542"/>
      <c r="C1597" s="542"/>
      <c r="D1597" s="542"/>
      <c r="E1597" s="542"/>
      <c r="F1597" s="542"/>
    </row>
    <row r="1598" spans="2:6">
      <c r="B1598" s="542"/>
      <c r="C1598" s="542"/>
      <c r="D1598" s="542"/>
      <c r="E1598" s="542"/>
      <c r="F1598" s="542"/>
    </row>
    <row r="1599" spans="2:6">
      <c r="B1599" s="542"/>
      <c r="C1599" s="542"/>
      <c r="D1599" s="542"/>
      <c r="E1599" s="542"/>
      <c r="F1599" s="542"/>
    </row>
    <row r="1600" spans="2:6">
      <c r="B1600" s="542"/>
      <c r="C1600" s="542"/>
      <c r="D1600" s="542"/>
      <c r="E1600" s="542"/>
      <c r="F1600" s="542"/>
    </row>
    <row r="1601" spans="2:6">
      <c r="B1601" s="542"/>
      <c r="C1601" s="542"/>
      <c r="D1601" s="542"/>
      <c r="E1601" s="542"/>
      <c r="F1601" s="542"/>
    </row>
    <row r="1602" spans="2:6">
      <c r="B1602" s="542"/>
      <c r="C1602" s="542"/>
      <c r="D1602" s="542"/>
      <c r="E1602" s="542"/>
      <c r="F1602" s="542"/>
    </row>
    <row r="1603" spans="2:6">
      <c r="B1603" s="542"/>
      <c r="C1603" s="542"/>
      <c r="D1603" s="542"/>
      <c r="E1603" s="542"/>
      <c r="F1603" s="542"/>
    </row>
    <row r="1604" spans="2:6">
      <c r="B1604" s="542"/>
      <c r="C1604" s="542"/>
      <c r="D1604" s="542"/>
      <c r="E1604" s="542"/>
      <c r="F1604" s="542"/>
    </row>
    <row r="1605" spans="2:6">
      <c r="B1605" s="542"/>
      <c r="C1605" s="542"/>
      <c r="D1605" s="542"/>
      <c r="E1605" s="542"/>
      <c r="F1605" s="542"/>
    </row>
    <row r="1606" spans="2:6">
      <c r="B1606" s="542"/>
      <c r="C1606" s="542"/>
      <c r="D1606" s="542"/>
      <c r="E1606" s="542"/>
      <c r="F1606" s="542"/>
    </row>
    <row r="1607" spans="2:6">
      <c r="B1607" s="542"/>
      <c r="C1607" s="542"/>
      <c r="D1607" s="542"/>
      <c r="E1607" s="542"/>
      <c r="F1607" s="542"/>
    </row>
    <row r="1608" spans="2:6">
      <c r="B1608" s="542"/>
      <c r="C1608" s="542"/>
      <c r="D1608" s="542"/>
      <c r="E1608" s="542"/>
      <c r="F1608" s="542"/>
    </row>
    <row r="1609" spans="2:6">
      <c r="B1609" s="542"/>
      <c r="C1609" s="542"/>
      <c r="D1609" s="542"/>
      <c r="E1609" s="542"/>
      <c r="F1609" s="542"/>
    </row>
    <row r="1610" spans="2:6">
      <c r="B1610" s="542"/>
      <c r="C1610" s="542"/>
      <c r="D1610" s="542"/>
      <c r="E1610" s="542"/>
      <c r="F1610" s="542"/>
    </row>
    <row r="1611" spans="2:6">
      <c r="B1611" s="542"/>
      <c r="C1611" s="542"/>
      <c r="D1611" s="542"/>
      <c r="E1611" s="542"/>
      <c r="F1611" s="542"/>
    </row>
    <row r="1612" spans="2:6">
      <c r="B1612" s="542"/>
      <c r="C1612" s="542"/>
      <c r="D1612" s="542"/>
      <c r="E1612" s="542"/>
      <c r="F1612" s="542"/>
    </row>
    <row r="1613" spans="2:6">
      <c r="B1613" s="542"/>
      <c r="C1613" s="542"/>
      <c r="D1613" s="542"/>
      <c r="E1613" s="542"/>
      <c r="F1613" s="542"/>
    </row>
    <row r="1614" spans="2:6">
      <c r="B1614" s="542"/>
      <c r="C1614" s="542"/>
      <c r="D1614" s="542"/>
      <c r="E1614" s="542"/>
      <c r="F1614" s="542"/>
    </row>
    <row r="1615" spans="2:6">
      <c r="B1615" s="542"/>
      <c r="C1615" s="542"/>
      <c r="D1615" s="542"/>
      <c r="E1615" s="542"/>
      <c r="F1615" s="542"/>
    </row>
    <row r="1616" spans="2:6">
      <c r="B1616" s="542"/>
      <c r="C1616" s="542"/>
      <c r="D1616" s="542"/>
      <c r="E1616" s="542"/>
      <c r="F1616" s="542"/>
    </row>
    <row r="1617" spans="2:6">
      <c r="B1617" s="542"/>
      <c r="C1617" s="542"/>
      <c r="D1617" s="542"/>
      <c r="E1617" s="542"/>
      <c r="F1617" s="542"/>
    </row>
    <row r="1618" spans="2:6">
      <c r="B1618" s="542"/>
      <c r="C1618" s="542"/>
      <c r="D1618" s="542"/>
      <c r="E1618" s="542"/>
      <c r="F1618" s="542"/>
    </row>
    <row r="1619" spans="2:6">
      <c r="B1619" s="542"/>
      <c r="C1619" s="542"/>
      <c r="D1619" s="542"/>
      <c r="E1619" s="542"/>
      <c r="F1619" s="542"/>
    </row>
    <row r="1620" spans="2:6">
      <c r="B1620" s="542"/>
      <c r="C1620" s="542"/>
      <c r="D1620" s="542"/>
      <c r="E1620" s="542"/>
      <c r="F1620" s="542"/>
    </row>
    <row r="1621" spans="2:6">
      <c r="B1621" s="542"/>
      <c r="C1621" s="542"/>
      <c r="D1621" s="542"/>
      <c r="E1621" s="542"/>
      <c r="F1621" s="542"/>
    </row>
    <row r="1622" spans="2:6">
      <c r="B1622" s="542"/>
      <c r="C1622" s="542"/>
      <c r="D1622" s="542"/>
      <c r="E1622" s="542"/>
      <c r="F1622" s="542"/>
    </row>
    <row r="1623" spans="2:6">
      <c r="B1623" s="542"/>
      <c r="C1623" s="542"/>
      <c r="D1623" s="542"/>
      <c r="E1623" s="542"/>
      <c r="F1623" s="542"/>
    </row>
    <row r="1624" spans="2:6">
      <c r="B1624" s="542"/>
      <c r="C1624" s="542"/>
      <c r="D1624" s="542"/>
      <c r="E1624" s="542"/>
      <c r="F1624" s="542"/>
    </row>
    <row r="1625" spans="2:6">
      <c r="B1625" s="542"/>
      <c r="C1625" s="542"/>
      <c r="D1625" s="542"/>
      <c r="E1625" s="542"/>
      <c r="F1625" s="542"/>
    </row>
    <row r="1626" spans="2:6">
      <c r="B1626" s="542"/>
      <c r="C1626" s="542"/>
      <c r="D1626" s="542"/>
      <c r="E1626" s="542"/>
      <c r="F1626" s="542"/>
    </row>
    <row r="1627" spans="2:6">
      <c r="B1627" s="542"/>
      <c r="C1627" s="542"/>
      <c r="D1627" s="542"/>
      <c r="E1627" s="542"/>
      <c r="F1627" s="542"/>
    </row>
    <row r="1628" spans="2:6">
      <c r="B1628" s="542"/>
      <c r="C1628" s="542"/>
      <c r="D1628" s="542"/>
      <c r="E1628" s="542"/>
      <c r="F1628" s="542"/>
    </row>
    <row r="1629" spans="2:6">
      <c r="B1629" s="542"/>
      <c r="C1629" s="542"/>
      <c r="D1629" s="542"/>
      <c r="E1629" s="542"/>
      <c r="F1629" s="542"/>
    </row>
    <row r="1630" spans="2:6">
      <c r="B1630" s="542"/>
      <c r="C1630" s="542"/>
      <c r="D1630" s="542"/>
      <c r="E1630" s="542"/>
      <c r="F1630" s="542"/>
    </row>
    <row r="1631" spans="2:6">
      <c r="B1631" s="542"/>
      <c r="C1631" s="542"/>
      <c r="D1631" s="542"/>
      <c r="E1631" s="542"/>
      <c r="F1631" s="542"/>
    </row>
    <row r="1632" spans="2:6">
      <c r="B1632" s="542"/>
      <c r="C1632" s="542"/>
      <c r="D1632" s="542"/>
      <c r="E1632" s="542"/>
      <c r="F1632" s="542"/>
    </row>
    <row r="1633" spans="2:6">
      <c r="B1633" s="542"/>
      <c r="C1633" s="542"/>
      <c r="D1633" s="542"/>
      <c r="E1633" s="542"/>
      <c r="F1633" s="542"/>
    </row>
    <row r="1634" spans="2:6">
      <c r="B1634" s="542"/>
      <c r="C1634" s="542"/>
      <c r="D1634" s="542"/>
      <c r="E1634" s="542"/>
      <c r="F1634" s="542"/>
    </row>
    <row r="1635" spans="2:6">
      <c r="B1635" s="542"/>
      <c r="C1635" s="542"/>
      <c r="D1635" s="542"/>
      <c r="E1635" s="542"/>
      <c r="F1635" s="542"/>
    </row>
    <row r="1636" spans="2:6">
      <c r="B1636" s="542"/>
      <c r="C1636" s="542"/>
      <c r="D1636" s="542"/>
      <c r="E1636" s="542"/>
      <c r="F1636" s="542"/>
    </row>
    <row r="1637" spans="2:6">
      <c r="B1637" s="542"/>
      <c r="C1637" s="542"/>
      <c r="D1637" s="542"/>
      <c r="E1637" s="542"/>
      <c r="F1637" s="542"/>
    </row>
    <row r="1638" spans="2:6">
      <c r="B1638" s="542"/>
      <c r="C1638" s="542"/>
      <c r="D1638" s="542"/>
      <c r="E1638" s="542"/>
      <c r="F1638" s="542"/>
    </row>
    <row r="1639" spans="2:6">
      <c r="B1639" s="542"/>
      <c r="C1639" s="542"/>
      <c r="D1639" s="542"/>
      <c r="E1639" s="542"/>
      <c r="F1639" s="542"/>
    </row>
    <row r="1640" spans="2:6">
      <c r="B1640" s="542"/>
      <c r="C1640" s="542"/>
      <c r="D1640" s="542"/>
      <c r="E1640" s="542"/>
      <c r="F1640" s="542"/>
    </row>
    <row r="1641" spans="2:6">
      <c r="B1641" s="542"/>
      <c r="C1641" s="542"/>
      <c r="D1641" s="542"/>
      <c r="E1641" s="542"/>
      <c r="F1641" s="542"/>
    </row>
    <row r="1642" spans="2:6">
      <c r="B1642" s="542"/>
      <c r="C1642" s="542"/>
      <c r="D1642" s="542"/>
      <c r="E1642" s="542"/>
      <c r="F1642" s="542"/>
    </row>
    <row r="1643" spans="2:6">
      <c r="B1643" s="542"/>
      <c r="C1643" s="542"/>
      <c r="D1643" s="542"/>
      <c r="E1643" s="542"/>
      <c r="F1643" s="542"/>
    </row>
    <row r="1644" spans="2:6">
      <c r="B1644" s="542"/>
      <c r="C1644" s="542"/>
      <c r="D1644" s="542"/>
      <c r="E1644" s="542"/>
      <c r="F1644" s="542"/>
    </row>
    <row r="1645" spans="2:6">
      <c r="B1645" s="542"/>
      <c r="C1645" s="542"/>
      <c r="D1645" s="542"/>
      <c r="E1645" s="542"/>
      <c r="F1645" s="542"/>
    </row>
    <row r="1646" spans="2:6">
      <c r="B1646" s="542"/>
      <c r="C1646" s="542"/>
      <c r="D1646" s="542"/>
      <c r="E1646" s="542"/>
      <c r="F1646" s="542"/>
    </row>
    <row r="1647" spans="2:6">
      <c r="B1647" s="542"/>
      <c r="C1647" s="542"/>
      <c r="D1647" s="542"/>
      <c r="E1647" s="542"/>
      <c r="F1647" s="542"/>
    </row>
    <row r="1648" spans="2:6">
      <c r="B1648" s="542"/>
      <c r="C1648" s="542"/>
      <c r="D1648" s="542"/>
      <c r="E1648" s="542"/>
      <c r="F1648" s="542"/>
    </row>
    <row r="1649" spans="2:6">
      <c r="B1649" s="542"/>
      <c r="C1649" s="542"/>
      <c r="D1649" s="542"/>
      <c r="E1649" s="542"/>
      <c r="F1649" s="542"/>
    </row>
    <row r="1650" spans="2:6">
      <c r="B1650" s="542"/>
      <c r="C1650" s="542"/>
      <c r="D1650" s="542"/>
      <c r="E1650" s="542"/>
      <c r="F1650" s="542"/>
    </row>
    <row r="1651" spans="2:6">
      <c r="B1651" s="542"/>
      <c r="C1651" s="542"/>
      <c r="D1651" s="542"/>
      <c r="E1651" s="542"/>
      <c r="F1651" s="542"/>
    </row>
    <row r="1652" spans="2:6">
      <c r="B1652" s="542"/>
      <c r="C1652" s="542"/>
      <c r="D1652" s="542"/>
      <c r="E1652" s="542"/>
      <c r="F1652" s="542"/>
    </row>
    <row r="1653" spans="2:6">
      <c r="B1653" s="542"/>
      <c r="C1653" s="542"/>
      <c r="D1653" s="542"/>
      <c r="E1653" s="542"/>
      <c r="F1653" s="542"/>
    </row>
    <row r="1654" spans="2:6">
      <c r="B1654" s="542"/>
      <c r="C1654" s="542"/>
      <c r="D1654" s="542"/>
      <c r="E1654" s="542"/>
      <c r="F1654" s="542"/>
    </row>
    <row r="1655" spans="2:6">
      <c r="B1655" s="542"/>
      <c r="C1655" s="542"/>
      <c r="D1655" s="542"/>
      <c r="E1655" s="542"/>
      <c r="F1655" s="542"/>
    </row>
    <row r="1656" spans="2:6">
      <c r="B1656" s="542"/>
      <c r="C1656" s="542"/>
      <c r="D1656" s="542"/>
      <c r="E1656" s="542"/>
      <c r="F1656" s="542"/>
    </row>
    <row r="1657" spans="2:6">
      <c r="B1657" s="542"/>
      <c r="C1657" s="542"/>
      <c r="D1657" s="542"/>
      <c r="E1657" s="542"/>
      <c r="F1657" s="542"/>
    </row>
    <row r="1658" spans="2:6">
      <c r="B1658" s="542"/>
      <c r="C1658" s="542"/>
      <c r="D1658" s="542"/>
      <c r="E1658" s="542"/>
      <c r="F1658" s="542"/>
    </row>
    <row r="1659" spans="2:6">
      <c r="B1659" s="542"/>
      <c r="C1659" s="542"/>
      <c r="D1659" s="542"/>
      <c r="E1659" s="542"/>
      <c r="F1659" s="542"/>
    </row>
    <row r="1660" spans="2:6">
      <c r="B1660" s="542"/>
      <c r="C1660" s="542"/>
      <c r="D1660" s="542"/>
      <c r="E1660" s="542"/>
      <c r="F1660" s="542"/>
    </row>
    <row r="1661" spans="2:6">
      <c r="B1661" s="542"/>
      <c r="C1661" s="542"/>
      <c r="D1661" s="542"/>
      <c r="E1661" s="542"/>
      <c r="F1661" s="542"/>
    </row>
    <row r="1662" spans="2:6">
      <c r="B1662" s="542"/>
      <c r="C1662" s="542"/>
      <c r="D1662" s="542"/>
      <c r="E1662" s="542"/>
      <c r="F1662" s="542"/>
    </row>
    <row r="1663" spans="2:6">
      <c r="B1663" s="542"/>
      <c r="C1663" s="542"/>
      <c r="D1663" s="542"/>
      <c r="E1663" s="542"/>
      <c r="F1663" s="542"/>
    </row>
    <row r="1664" spans="2:6">
      <c r="B1664" s="542"/>
      <c r="C1664" s="542"/>
      <c r="D1664" s="542"/>
      <c r="E1664" s="542"/>
      <c r="F1664" s="542"/>
    </row>
    <row r="1665" spans="2:6">
      <c r="B1665" s="542"/>
      <c r="C1665" s="542"/>
      <c r="D1665" s="542"/>
      <c r="E1665" s="542"/>
      <c r="F1665" s="542"/>
    </row>
    <row r="1666" spans="2:6">
      <c r="B1666" s="542"/>
      <c r="C1666" s="542"/>
      <c r="D1666" s="542"/>
      <c r="E1666" s="542"/>
      <c r="F1666" s="542"/>
    </row>
    <row r="1667" spans="2:6">
      <c r="B1667" s="542"/>
      <c r="C1667" s="542"/>
      <c r="D1667" s="542"/>
      <c r="E1667" s="542"/>
      <c r="F1667" s="542"/>
    </row>
    <row r="1668" spans="2:6">
      <c r="B1668" s="542"/>
      <c r="C1668" s="542"/>
      <c r="D1668" s="542"/>
      <c r="E1668" s="542"/>
      <c r="F1668" s="542"/>
    </row>
    <row r="1669" spans="2:6">
      <c r="B1669" s="542"/>
      <c r="C1669" s="542"/>
      <c r="D1669" s="542"/>
      <c r="E1669" s="542"/>
      <c r="F1669" s="542"/>
    </row>
    <row r="1670" spans="2:6">
      <c r="B1670" s="542"/>
      <c r="C1670" s="542"/>
      <c r="D1670" s="542"/>
      <c r="E1670" s="542"/>
      <c r="F1670" s="542"/>
    </row>
    <row r="1671" spans="2:6">
      <c r="B1671" s="542"/>
      <c r="C1671" s="542"/>
      <c r="D1671" s="542"/>
      <c r="E1671" s="542"/>
      <c r="F1671" s="542"/>
    </row>
    <row r="1672" spans="2:6">
      <c r="B1672" s="542"/>
      <c r="C1672" s="542"/>
      <c r="D1672" s="542"/>
      <c r="E1672" s="542"/>
      <c r="F1672" s="542"/>
    </row>
    <row r="1673" spans="2:6">
      <c r="B1673" s="542"/>
      <c r="C1673" s="542"/>
      <c r="D1673" s="542"/>
      <c r="E1673" s="542"/>
      <c r="F1673" s="542"/>
    </row>
    <row r="1674" spans="2:6">
      <c r="B1674" s="542"/>
      <c r="C1674" s="542"/>
      <c r="D1674" s="542"/>
      <c r="E1674" s="542"/>
      <c r="F1674" s="542"/>
    </row>
    <row r="1675" spans="2:6">
      <c r="B1675" s="542"/>
      <c r="C1675" s="542"/>
      <c r="D1675" s="542"/>
      <c r="E1675" s="542"/>
      <c r="F1675" s="542"/>
    </row>
    <row r="1676" spans="2:6">
      <c r="B1676" s="542"/>
      <c r="C1676" s="542"/>
      <c r="D1676" s="542"/>
      <c r="E1676" s="542"/>
      <c r="F1676" s="542"/>
    </row>
    <row r="1677" spans="2:6">
      <c r="B1677" s="542"/>
      <c r="C1677" s="542"/>
      <c r="D1677" s="542"/>
      <c r="E1677" s="542"/>
      <c r="F1677" s="542"/>
    </row>
    <row r="1678" spans="2:6">
      <c r="B1678" s="542"/>
      <c r="C1678" s="542"/>
      <c r="D1678" s="542"/>
      <c r="E1678" s="542"/>
      <c r="F1678" s="542"/>
    </row>
    <row r="1679" spans="2:6">
      <c r="B1679" s="542"/>
      <c r="C1679" s="542"/>
      <c r="D1679" s="542"/>
      <c r="E1679" s="542"/>
      <c r="F1679" s="542"/>
    </row>
    <row r="1680" spans="2:6">
      <c r="B1680" s="542"/>
      <c r="C1680" s="542"/>
      <c r="D1680" s="542"/>
      <c r="E1680" s="542"/>
      <c r="F1680" s="542"/>
    </row>
    <row r="1681" spans="2:6">
      <c r="B1681" s="542"/>
      <c r="C1681" s="542"/>
      <c r="D1681" s="542"/>
      <c r="E1681" s="542"/>
      <c r="F1681" s="542"/>
    </row>
    <row r="1682" spans="2:6">
      <c r="B1682" s="542"/>
      <c r="C1682" s="542"/>
      <c r="D1682" s="542"/>
      <c r="E1682" s="542"/>
      <c r="F1682" s="542"/>
    </row>
    <row r="1683" spans="2:6">
      <c r="B1683" s="542"/>
      <c r="C1683" s="542"/>
      <c r="D1683" s="542"/>
      <c r="E1683" s="542"/>
      <c r="F1683" s="542"/>
    </row>
    <row r="1684" spans="2:6">
      <c r="B1684" s="542"/>
      <c r="C1684" s="542"/>
      <c r="D1684" s="542"/>
      <c r="E1684" s="542"/>
      <c r="F1684" s="542"/>
    </row>
    <row r="1685" spans="2:6">
      <c r="B1685" s="542"/>
      <c r="C1685" s="542"/>
      <c r="D1685" s="542"/>
      <c r="E1685" s="542"/>
      <c r="F1685" s="542"/>
    </row>
    <row r="1686" spans="2:6">
      <c r="B1686" s="542"/>
      <c r="C1686" s="542"/>
      <c r="D1686" s="542"/>
      <c r="E1686" s="542"/>
      <c r="F1686" s="542"/>
    </row>
    <row r="1687" spans="2:6">
      <c r="B1687" s="542"/>
      <c r="C1687" s="542"/>
      <c r="D1687" s="542"/>
      <c r="E1687" s="542"/>
      <c r="F1687" s="542"/>
    </row>
    <row r="1688" spans="2:6">
      <c r="B1688" s="542"/>
      <c r="C1688" s="542"/>
      <c r="D1688" s="542"/>
      <c r="E1688" s="542"/>
      <c r="F1688" s="542"/>
    </row>
    <row r="1689" spans="2:6">
      <c r="B1689" s="542"/>
      <c r="C1689" s="542"/>
      <c r="D1689" s="542"/>
      <c r="E1689" s="542"/>
      <c r="F1689" s="542"/>
    </row>
    <row r="1690" spans="2:6">
      <c r="B1690" s="542"/>
      <c r="C1690" s="542"/>
      <c r="D1690" s="542"/>
      <c r="E1690" s="542"/>
      <c r="F1690" s="542"/>
    </row>
    <row r="1691" spans="2:6">
      <c r="B1691" s="542"/>
      <c r="C1691" s="542"/>
      <c r="D1691" s="542"/>
      <c r="E1691" s="542"/>
      <c r="F1691" s="542"/>
    </row>
    <row r="1692" spans="2:6">
      <c r="B1692" s="542"/>
      <c r="C1692" s="542"/>
      <c r="D1692" s="542"/>
      <c r="E1692" s="542"/>
      <c r="F1692" s="542"/>
    </row>
    <row r="1693" spans="2:6">
      <c r="B1693" s="542"/>
      <c r="C1693" s="542"/>
      <c r="D1693" s="542"/>
      <c r="E1693" s="542"/>
      <c r="F1693" s="542"/>
    </row>
    <row r="1694" spans="2:6">
      <c r="B1694" s="542"/>
      <c r="C1694" s="542"/>
      <c r="D1694" s="542"/>
      <c r="E1694" s="542"/>
      <c r="F1694" s="542"/>
    </row>
    <row r="1695" spans="2:6">
      <c r="B1695" s="542"/>
      <c r="C1695" s="542"/>
      <c r="D1695" s="542"/>
      <c r="E1695" s="542"/>
      <c r="F1695" s="542"/>
    </row>
    <row r="1696" spans="2:6">
      <c r="B1696" s="542"/>
      <c r="C1696" s="542"/>
      <c r="D1696" s="542"/>
      <c r="E1696" s="542"/>
      <c r="F1696" s="542"/>
    </row>
    <row r="1697" spans="2:6">
      <c r="B1697" s="542"/>
      <c r="C1697" s="542"/>
      <c r="D1697" s="542"/>
      <c r="E1697" s="542"/>
      <c r="F1697" s="542"/>
    </row>
    <row r="1698" spans="2:6">
      <c r="B1698" s="542"/>
      <c r="C1698" s="542"/>
      <c r="D1698" s="542"/>
      <c r="E1698" s="542"/>
      <c r="F1698" s="542"/>
    </row>
    <row r="1699" spans="2:6">
      <c r="B1699" s="542"/>
      <c r="C1699" s="542"/>
      <c r="D1699" s="542"/>
      <c r="E1699" s="542"/>
      <c r="F1699" s="542"/>
    </row>
    <row r="1700" spans="2:6">
      <c r="B1700" s="542"/>
      <c r="C1700" s="542"/>
      <c r="D1700" s="542"/>
      <c r="E1700" s="542"/>
      <c r="F1700" s="542"/>
    </row>
    <row r="1701" spans="2:6">
      <c r="B1701" s="542"/>
      <c r="C1701" s="542"/>
      <c r="D1701" s="542"/>
      <c r="E1701" s="542"/>
      <c r="F1701" s="542"/>
    </row>
    <row r="1702" spans="2:6">
      <c r="B1702" s="542"/>
      <c r="C1702" s="542"/>
      <c r="D1702" s="542"/>
      <c r="E1702" s="542"/>
      <c r="F1702" s="542"/>
    </row>
    <row r="1703" spans="2:6">
      <c r="B1703" s="542"/>
      <c r="C1703" s="542"/>
      <c r="D1703" s="542"/>
      <c r="E1703" s="542"/>
      <c r="F1703" s="542"/>
    </row>
    <row r="1704" spans="2:6">
      <c r="B1704" s="542"/>
      <c r="C1704" s="542"/>
      <c r="D1704" s="542"/>
      <c r="E1704" s="542"/>
      <c r="F1704" s="542"/>
    </row>
    <row r="1705" spans="2:6">
      <c r="B1705" s="542"/>
      <c r="C1705" s="542"/>
      <c r="D1705" s="542"/>
      <c r="E1705" s="542"/>
      <c r="F1705" s="542"/>
    </row>
    <row r="1706" spans="2:6">
      <c r="B1706" s="542"/>
      <c r="C1706" s="542"/>
      <c r="D1706" s="542"/>
      <c r="E1706" s="542"/>
      <c r="F1706" s="542"/>
    </row>
    <row r="1707" spans="2:6">
      <c r="B1707" s="542"/>
      <c r="C1707" s="542"/>
      <c r="D1707" s="542"/>
      <c r="E1707" s="542"/>
      <c r="F1707" s="542"/>
    </row>
    <row r="1708" spans="2:6">
      <c r="B1708" s="542"/>
      <c r="C1708" s="542"/>
      <c r="D1708" s="542"/>
      <c r="E1708" s="542"/>
      <c r="F1708" s="542"/>
    </row>
    <row r="1709" spans="2:6">
      <c r="B1709" s="542"/>
      <c r="C1709" s="542"/>
      <c r="D1709" s="542"/>
      <c r="E1709" s="542"/>
      <c r="F1709" s="542"/>
    </row>
    <row r="1710" spans="2:6">
      <c r="B1710" s="542"/>
      <c r="C1710" s="542"/>
      <c r="D1710" s="542"/>
      <c r="E1710" s="542"/>
      <c r="F1710" s="542"/>
    </row>
    <row r="1711" spans="2:6">
      <c r="B1711" s="542"/>
      <c r="C1711" s="542"/>
      <c r="D1711" s="542"/>
      <c r="E1711" s="542"/>
      <c r="F1711" s="542"/>
    </row>
    <row r="1712" spans="2:6">
      <c r="B1712" s="542"/>
      <c r="C1712" s="542"/>
      <c r="D1712" s="542"/>
      <c r="E1712" s="542"/>
      <c r="F1712" s="542"/>
    </row>
    <row r="1713" spans="2:6">
      <c r="B1713" s="542"/>
      <c r="C1713" s="542"/>
      <c r="D1713" s="542"/>
      <c r="E1713" s="542"/>
      <c r="F1713" s="542"/>
    </row>
    <row r="1714" spans="2:6">
      <c r="B1714" s="542"/>
      <c r="C1714" s="542"/>
      <c r="D1714" s="542"/>
      <c r="E1714" s="542"/>
      <c r="F1714" s="542"/>
    </row>
    <row r="1715" spans="2:6">
      <c r="B1715" s="542"/>
      <c r="C1715" s="542"/>
      <c r="D1715" s="542"/>
      <c r="E1715" s="542"/>
      <c r="F1715" s="542"/>
    </row>
    <row r="1716" spans="2:6">
      <c r="B1716" s="542"/>
      <c r="C1716" s="542"/>
      <c r="D1716" s="542"/>
      <c r="E1716" s="542"/>
      <c r="F1716" s="542"/>
    </row>
    <row r="1717" spans="2:6">
      <c r="B1717" s="542"/>
      <c r="C1717" s="542"/>
      <c r="D1717" s="542"/>
      <c r="E1717" s="542"/>
      <c r="F1717" s="542"/>
    </row>
    <row r="1718" spans="2:6">
      <c r="B1718" s="542"/>
      <c r="C1718" s="542"/>
      <c r="D1718" s="542"/>
      <c r="E1718" s="542"/>
      <c r="F1718" s="542"/>
    </row>
    <row r="1719" spans="2:6">
      <c r="B1719" s="542"/>
      <c r="C1719" s="542"/>
      <c r="D1719" s="542"/>
      <c r="E1719" s="542"/>
      <c r="F1719" s="542"/>
    </row>
    <row r="1720" spans="2:6">
      <c r="B1720" s="542"/>
      <c r="C1720" s="542"/>
      <c r="D1720" s="542"/>
      <c r="E1720" s="542"/>
      <c r="F1720" s="542"/>
    </row>
    <row r="1721" spans="2:6">
      <c r="B1721" s="542"/>
      <c r="C1721" s="542"/>
      <c r="D1721" s="542"/>
      <c r="E1721" s="542"/>
      <c r="F1721" s="542"/>
    </row>
    <row r="1722" spans="2:6">
      <c r="B1722" s="542"/>
      <c r="C1722" s="542"/>
      <c r="D1722" s="542"/>
      <c r="E1722" s="542"/>
      <c r="F1722" s="542"/>
    </row>
    <row r="1723" spans="2:6">
      <c r="B1723" s="542"/>
      <c r="C1723" s="542"/>
      <c r="D1723" s="542"/>
      <c r="E1723" s="542"/>
      <c r="F1723" s="542"/>
    </row>
    <row r="1724" spans="2:6">
      <c r="B1724" s="542"/>
      <c r="C1724" s="542"/>
      <c r="D1724" s="542"/>
      <c r="E1724" s="542"/>
      <c r="F1724" s="542"/>
    </row>
    <row r="1725" spans="2:6">
      <c r="B1725" s="542"/>
      <c r="C1725" s="542"/>
      <c r="D1725" s="542"/>
      <c r="E1725" s="542"/>
      <c r="F1725" s="542"/>
    </row>
    <row r="1726" spans="2:6">
      <c r="B1726" s="542"/>
      <c r="C1726" s="542"/>
      <c r="D1726" s="542"/>
      <c r="E1726" s="542"/>
      <c r="F1726" s="542"/>
    </row>
    <row r="1727" spans="2:6">
      <c r="B1727" s="542"/>
      <c r="C1727" s="542"/>
      <c r="D1727" s="542"/>
      <c r="E1727" s="542"/>
      <c r="F1727" s="542"/>
    </row>
    <row r="1728" spans="2:6">
      <c r="B1728" s="542"/>
      <c r="C1728" s="542"/>
      <c r="D1728" s="542"/>
      <c r="E1728" s="542"/>
      <c r="F1728" s="542"/>
    </row>
    <row r="1729" spans="2:6">
      <c r="B1729" s="542"/>
      <c r="C1729" s="542"/>
      <c r="D1729" s="542"/>
      <c r="E1729" s="542"/>
      <c r="F1729" s="542"/>
    </row>
    <row r="1730" spans="2:6">
      <c r="B1730" s="542"/>
      <c r="C1730" s="542"/>
      <c r="D1730" s="542"/>
      <c r="E1730" s="542"/>
      <c r="F1730" s="542"/>
    </row>
    <row r="1731" spans="2:6">
      <c r="B1731" s="542"/>
      <c r="C1731" s="542"/>
      <c r="D1731" s="542"/>
      <c r="E1731" s="542"/>
      <c r="F1731" s="542"/>
    </row>
    <row r="1732" spans="2:6">
      <c r="B1732" s="542"/>
      <c r="C1732" s="542"/>
      <c r="D1732" s="542"/>
      <c r="E1732" s="542"/>
      <c r="F1732" s="542"/>
    </row>
    <row r="1733" spans="2:6">
      <c r="B1733" s="542"/>
      <c r="C1733" s="542"/>
      <c r="D1733" s="542"/>
      <c r="E1733" s="542"/>
      <c r="F1733" s="542"/>
    </row>
    <row r="1734" spans="2:6">
      <c r="B1734" s="542"/>
      <c r="C1734" s="542"/>
      <c r="D1734" s="542"/>
      <c r="E1734" s="542"/>
      <c r="F1734" s="542"/>
    </row>
    <row r="1735" spans="2:6">
      <c r="B1735" s="542"/>
      <c r="C1735" s="542"/>
      <c r="D1735" s="542"/>
      <c r="E1735" s="542"/>
      <c r="F1735" s="542"/>
    </row>
    <row r="1736" spans="2:6">
      <c r="B1736" s="542"/>
      <c r="C1736" s="542"/>
      <c r="D1736" s="542"/>
      <c r="E1736" s="542"/>
      <c r="F1736" s="542"/>
    </row>
    <row r="1737" spans="2:6">
      <c r="B1737" s="542"/>
      <c r="C1737" s="542"/>
      <c r="D1737" s="542"/>
      <c r="E1737" s="542"/>
      <c r="F1737" s="542"/>
    </row>
    <row r="1738" spans="2:6">
      <c r="B1738" s="542"/>
      <c r="C1738" s="542"/>
      <c r="D1738" s="542"/>
      <c r="E1738" s="542"/>
      <c r="F1738" s="542"/>
    </row>
    <row r="1739" spans="2:6">
      <c r="B1739" s="542"/>
      <c r="C1739" s="542"/>
      <c r="D1739" s="542"/>
      <c r="E1739" s="542"/>
      <c r="F1739" s="542"/>
    </row>
    <row r="1740" spans="2:6">
      <c r="B1740" s="542"/>
      <c r="C1740" s="542"/>
      <c r="D1740" s="542"/>
      <c r="E1740" s="542"/>
      <c r="F1740" s="542"/>
    </row>
    <row r="1741" spans="2:6">
      <c r="B1741" s="542"/>
      <c r="C1741" s="542"/>
      <c r="D1741" s="542"/>
      <c r="E1741" s="542"/>
      <c r="F1741" s="542"/>
    </row>
    <row r="1742" spans="2:6">
      <c r="B1742" s="542"/>
      <c r="C1742" s="542"/>
      <c r="D1742" s="542"/>
      <c r="E1742" s="542"/>
      <c r="F1742" s="542"/>
    </row>
    <row r="1743" spans="2:6">
      <c r="B1743" s="542"/>
      <c r="C1743" s="542"/>
      <c r="D1743" s="542"/>
      <c r="E1743" s="542"/>
      <c r="F1743" s="542"/>
    </row>
    <row r="1744" spans="2:6">
      <c r="B1744" s="542"/>
      <c r="C1744" s="542"/>
      <c r="D1744" s="542"/>
      <c r="E1744" s="542"/>
      <c r="F1744" s="542"/>
    </row>
    <row r="1745" spans="2:6">
      <c r="B1745" s="542"/>
      <c r="C1745" s="542"/>
      <c r="D1745" s="542"/>
      <c r="E1745" s="542"/>
      <c r="F1745" s="542"/>
    </row>
    <row r="1746" spans="2:6">
      <c r="B1746" s="542"/>
      <c r="C1746" s="542"/>
      <c r="D1746" s="542"/>
      <c r="E1746" s="542"/>
      <c r="F1746" s="542"/>
    </row>
    <row r="1747" spans="2:6">
      <c r="B1747" s="542"/>
      <c r="C1747" s="542"/>
      <c r="D1747" s="542"/>
      <c r="E1747" s="542"/>
      <c r="F1747" s="542"/>
    </row>
    <row r="1748" spans="2:6">
      <c r="B1748" s="542"/>
      <c r="C1748" s="542"/>
      <c r="D1748" s="542"/>
      <c r="E1748" s="542"/>
      <c r="F1748" s="542"/>
    </row>
    <row r="1749" spans="2:6">
      <c r="B1749" s="542"/>
      <c r="C1749" s="542"/>
      <c r="D1749" s="542"/>
      <c r="E1749" s="542"/>
      <c r="F1749" s="542"/>
    </row>
    <row r="1750" spans="2:6">
      <c r="B1750" s="542"/>
      <c r="C1750" s="542"/>
      <c r="D1750" s="542"/>
      <c r="E1750" s="542"/>
      <c r="F1750" s="542"/>
    </row>
    <row r="1751" spans="2:6">
      <c r="B1751" s="542"/>
      <c r="C1751" s="542"/>
      <c r="D1751" s="542"/>
      <c r="E1751" s="542"/>
      <c r="F1751" s="542"/>
    </row>
    <row r="1752" spans="2:6">
      <c r="B1752" s="542"/>
      <c r="C1752" s="542"/>
      <c r="D1752" s="542"/>
      <c r="E1752" s="542"/>
      <c r="F1752" s="542"/>
    </row>
    <row r="1753" spans="2:6">
      <c r="B1753" s="542"/>
      <c r="C1753" s="542"/>
      <c r="D1753" s="542"/>
      <c r="E1753" s="542"/>
      <c r="F1753" s="542"/>
    </row>
    <row r="1754" spans="2:6">
      <c r="B1754" s="542"/>
      <c r="C1754" s="542"/>
      <c r="D1754" s="542"/>
      <c r="E1754" s="542"/>
      <c r="F1754" s="542"/>
    </row>
    <row r="1755" spans="2:6">
      <c r="B1755" s="542"/>
      <c r="C1755" s="542"/>
      <c r="D1755" s="542"/>
      <c r="E1755" s="542"/>
      <c r="F1755" s="542"/>
    </row>
    <row r="1756" spans="2:6">
      <c r="B1756" s="542"/>
      <c r="C1756" s="542"/>
      <c r="D1756" s="542"/>
      <c r="E1756" s="542"/>
      <c r="F1756" s="542"/>
    </row>
    <row r="1757" spans="2:6">
      <c r="B1757" s="542"/>
      <c r="C1757" s="542"/>
      <c r="D1757" s="542"/>
      <c r="E1757" s="542"/>
      <c r="F1757" s="542"/>
    </row>
    <row r="1758" spans="2:6">
      <c r="B1758" s="542"/>
      <c r="C1758" s="542"/>
      <c r="D1758" s="542"/>
      <c r="E1758" s="542"/>
      <c r="F1758" s="542"/>
    </row>
    <row r="1759" spans="2:6">
      <c r="B1759" s="542"/>
      <c r="C1759" s="542"/>
      <c r="D1759" s="542"/>
      <c r="E1759" s="542"/>
      <c r="F1759" s="542"/>
    </row>
    <row r="1760" spans="2:6">
      <c r="B1760" s="542"/>
      <c r="C1760" s="542"/>
      <c r="D1760" s="542"/>
      <c r="E1760" s="542"/>
      <c r="F1760" s="542"/>
    </row>
    <row r="1761" spans="2:6">
      <c r="B1761" s="542"/>
      <c r="C1761" s="542"/>
      <c r="D1761" s="542"/>
      <c r="E1761" s="542"/>
      <c r="F1761" s="542"/>
    </row>
    <row r="1762" spans="2:6">
      <c r="B1762" s="542"/>
      <c r="C1762" s="542"/>
      <c r="D1762" s="542"/>
      <c r="E1762" s="542"/>
      <c r="F1762" s="542"/>
    </row>
    <row r="1763" spans="2:6">
      <c r="B1763" s="542"/>
      <c r="C1763" s="542"/>
      <c r="D1763" s="542"/>
      <c r="E1763" s="542"/>
      <c r="F1763" s="542"/>
    </row>
    <row r="1764" spans="2:6">
      <c r="B1764" s="542"/>
      <c r="C1764" s="542"/>
      <c r="D1764" s="542"/>
      <c r="E1764" s="542"/>
      <c r="F1764" s="542"/>
    </row>
    <row r="1765" spans="2:6">
      <c r="B1765" s="542"/>
      <c r="C1765" s="542"/>
      <c r="D1765" s="542"/>
      <c r="E1765" s="542"/>
      <c r="F1765" s="542"/>
    </row>
    <row r="1766" spans="2:6">
      <c r="B1766" s="542"/>
      <c r="C1766" s="542"/>
      <c r="D1766" s="542"/>
      <c r="E1766" s="542"/>
      <c r="F1766" s="542"/>
    </row>
    <row r="1767" spans="2:6">
      <c r="B1767" s="542"/>
      <c r="C1767" s="542"/>
      <c r="D1767" s="542"/>
      <c r="E1767" s="542"/>
      <c r="F1767" s="542"/>
    </row>
    <row r="1768" spans="2:6">
      <c r="B1768" s="542"/>
      <c r="C1768" s="542"/>
      <c r="D1768" s="542"/>
      <c r="E1768" s="542"/>
      <c r="F1768" s="542"/>
    </row>
    <row r="1769" spans="2:6">
      <c r="B1769" s="542"/>
      <c r="C1769" s="542"/>
      <c r="D1769" s="542"/>
      <c r="E1769" s="542"/>
      <c r="F1769" s="542"/>
    </row>
    <row r="1770" spans="2:6">
      <c r="B1770" s="542"/>
      <c r="C1770" s="542"/>
      <c r="D1770" s="542"/>
      <c r="E1770" s="542"/>
      <c r="F1770" s="542"/>
    </row>
    <row r="1771" spans="2:6">
      <c r="B1771" s="542"/>
      <c r="C1771" s="542"/>
      <c r="D1771" s="542"/>
      <c r="E1771" s="542"/>
      <c r="F1771" s="542"/>
    </row>
    <row r="1772" spans="2:6">
      <c r="B1772" s="542"/>
      <c r="C1772" s="542"/>
      <c r="D1772" s="542"/>
      <c r="E1772" s="542"/>
      <c r="F1772" s="542"/>
    </row>
    <row r="1773" spans="2:6">
      <c r="B1773" s="542"/>
      <c r="C1773" s="542"/>
      <c r="D1773" s="542"/>
      <c r="E1773" s="542"/>
      <c r="F1773" s="542"/>
    </row>
    <row r="1774" spans="2:6">
      <c r="B1774" s="542"/>
      <c r="C1774" s="542"/>
      <c r="D1774" s="542"/>
      <c r="E1774" s="542"/>
      <c r="F1774" s="542"/>
    </row>
    <row r="1775" spans="2:6">
      <c r="B1775" s="542"/>
      <c r="C1775" s="542"/>
      <c r="D1775" s="542"/>
      <c r="E1775" s="542"/>
      <c r="F1775" s="542"/>
    </row>
    <row r="1776" spans="2:6">
      <c r="B1776" s="542"/>
      <c r="C1776" s="542"/>
      <c r="D1776" s="542"/>
      <c r="E1776" s="542"/>
      <c r="F1776" s="542"/>
    </row>
    <row r="1777" spans="2:6">
      <c r="B1777" s="542"/>
      <c r="C1777" s="542"/>
      <c r="D1777" s="542"/>
      <c r="E1777" s="542"/>
      <c r="F1777" s="542"/>
    </row>
    <row r="1778" spans="2:6">
      <c r="B1778" s="542"/>
      <c r="C1778" s="542"/>
      <c r="D1778" s="542"/>
      <c r="E1778" s="542"/>
      <c r="F1778" s="542"/>
    </row>
    <row r="1779" spans="2:6">
      <c r="B1779" s="542"/>
      <c r="C1779" s="542"/>
      <c r="D1779" s="542"/>
      <c r="E1779" s="542"/>
      <c r="F1779" s="542"/>
    </row>
    <row r="1780" spans="2:6">
      <c r="B1780" s="542"/>
      <c r="C1780" s="542"/>
      <c r="D1780" s="542"/>
      <c r="E1780" s="542"/>
      <c r="F1780" s="542"/>
    </row>
    <row r="1781" spans="2:6">
      <c r="B1781" s="542"/>
      <c r="C1781" s="542"/>
      <c r="D1781" s="542"/>
      <c r="E1781" s="542"/>
      <c r="F1781" s="542"/>
    </row>
    <row r="1782" spans="2:6">
      <c r="B1782" s="542"/>
      <c r="C1782" s="542"/>
      <c r="D1782" s="542"/>
      <c r="E1782" s="542"/>
      <c r="F1782" s="542"/>
    </row>
    <row r="1783" spans="2:6">
      <c r="B1783" s="542"/>
      <c r="C1783" s="542"/>
      <c r="D1783" s="542"/>
      <c r="E1783" s="542"/>
      <c r="F1783" s="542"/>
    </row>
    <row r="1784" spans="2:6">
      <c r="B1784" s="542"/>
      <c r="C1784" s="542"/>
      <c r="D1784" s="542"/>
      <c r="E1784" s="542"/>
      <c r="F1784" s="542"/>
    </row>
    <row r="1785" spans="2:6">
      <c r="B1785" s="542"/>
      <c r="C1785" s="542"/>
      <c r="D1785" s="542"/>
      <c r="E1785" s="542"/>
      <c r="F1785" s="542"/>
    </row>
    <row r="1786" spans="2:6">
      <c r="B1786" s="542"/>
      <c r="C1786" s="542"/>
      <c r="D1786" s="542"/>
      <c r="E1786" s="542"/>
      <c r="F1786" s="542"/>
    </row>
    <row r="1787" spans="2:6">
      <c r="B1787" s="542"/>
      <c r="C1787" s="542"/>
      <c r="D1787" s="542"/>
      <c r="E1787" s="542"/>
      <c r="F1787" s="542"/>
    </row>
    <row r="1788" spans="2:6">
      <c r="B1788" s="542"/>
      <c r="C1788" s="542"/>
      <c r="D1788" s="542"/>
      <c r="E1788" s="542"/>
      <c r="F1788" s="542"/>
    </row>
    <row r="1789" spans="2:6">
      <c r="B1789" s="542"/>
      <c r="C1789" s="542"/>
      <c r="D1789" s="542"/>
      <c r="E1789" s="542"/>
      <c r="F1789" s="542"/>
    </row>
    <row r="1790" spans="2:6">
      <c r="B1790" s="542"/>
      <c r="C1790" s="542"/>
      <c r="D1790" s="542"/>
      <c r="E1790" s="542"/>
      <c r="F1790" s="542"/>
    </row>
    <row r="1791" spans="2:6">
      <c r="B1791" s="542"/>
      <c r="C1791" s="542"/>
      <c r="D1791" s="542"/>
      <c r="E1791" s="542"/>
      <c r="F1791" s="542"/>
    </row>
    <row r="1792" spans="2:6">
      <c r="B1792" s="542"/>
      <c r="C1792" s="542"/>
      <c r="D1792" s="542"/>
      <c r="E1792" s="542"/>
      <c r="F1792" s="542"/>
    </row>
    <row r="1793" spans="2:6">
      <c r="B1793" s="542"/>
      <c r="C1793" s="542"/>
      <c r="D1793" s="542"/>
      <c r="E1793" s="542"/>
      <c r="F1793" s="542"/>
    </row>
    <row r="1794" spans="2:6">
      <c r="B1794" s="542"/>
      <c r="C1794" s="542"/>
      <c r="D1794" s="542"/>
      <c r="E1794" s="542"/>
      <c r="F1794" s="542"/>
    </row>
    <row r="1795" spans="2:6">
      <c r="B1795" s="542"/>
      <c r="C1795" s="542"/>
      <c r="D1795" s="542"/>
      <c r="E1795" s="542"/>
      <c r="F1795" s="542"/>
    </row>
    <row r="1796" spans="2:6">
      <c r="B1796" s="542"/>
      <c r="C1796" s="542"/>
      <c r="D1796" s="542"/>
      <c r="E1796" s="542"/>
      <c r="F1796" s="542"/>
    </row>
    <row r="1797" spans="2:6">
      <c r="B1797" s="542"/>
      <c r="C1797" s="542"/>
      <c r="D1797" s="542"/>
      <c r="E1797" s="542"/>
      <c r="F1797" s="542"/>
    </row>
    <row r="1798" spans="2:6">
      <c r="B1798" s="542"/>
      <c r="C1798" s="542"/>
      <c r="D1798" s="542"/>
      <c r="E1798" s="542"/>
      <c r="F1798" s="542"/>
    </row>
    <row r="1799" spans="2:6">
      <c r="B1799" s="542"/>
      <c r="C1799" s="542"/>
      <c r="D1799" s="542"/>
      <c r="E1799" s="542"/>
      <c r="F1799" s="542"/>
    </row>
    <row r="1800" spans="2:6">
      <c r="B1800" s="542"/>
      <c r="C1800" s="542"/>
      <c r="D1800" s="542"/>
      <c r="E1800" s="542"/>
      <c r="F1800" s="542"/>
    </row>
    <row r="1801" spans="2:6">
      <c r="B1801" s="542"/>
      <c r="C1801" s="542"/>
      <c r="D1801" s="542"/>
      <c r="E1801" s="542"/>
      <c r="F1801" s="542"/>
    </row>
    <row r="1802" spans="2:6">
      <c r="B1802" s="542"/>
      <c r="C1802" s="542"/>
      <c r="D1802" s="542"/>
      <c r="E1802" s="542"/>
      <c r="F1802" s="542"/>
    </row>
    <row r="1803" spans="2:6">
      <c r="B1803" s="542"/>
      <c r="C1803" s="542"/>
      <c r="D1803" s="542"/>
      <c r="E1803" s="542"/>
      <c r="F1803" s="542"/>
    </row>
    <row r="1804" spans="2:6">
      <c r="B1804" s="542"/>
      <c r="C1804" s="542"/>
      <c r="D1804" s="542"/>
      <c r="E1804" s="542"/>
      <c r="F1804" s="542"/>
    </row>
    <row r="1805" spans="2:6">
      <c r="B1805" s="542"/>
      <c r="C1805" s="542"/>
      <c r="D1805" s="542"/>
      <c r="E1805" s="542"/>
      <c r="F1805" s="542"/>
    </row>
    <row r="1806" spans="2:6">
      <c r="B1806" s="542"/>
      <c r="C1806" s="542"/>
      <c r="D1806" s="542"/>
      <c r="E1806" s="542"/>
      <c r="F1806" s="542"/>
    </row>
    <row r="1807" spans="2:6">
      <c r="B1807" s="542"/>
      <c r="C1807" s="542"/>
      <c r="D1807" s="542"/>
      <c r="E1807" s="542"/>
      <c r="F1807" s="542"/>
    </row>
    <row r="1808" spans="2:6">
      <c r="B1808" s="542"/>
      <c r="C1808" s="542"/>
      <c r="D1808" s="542"/>
      <c r="E1808" s="542"/>
      <c r="F1808" s="542"/>
    </row>
    <row r="1809" spans="2:6">
      <c r="B1809" s="542"/>
      <c r="C1809" s="542"/>
      <c r="D1809" s="542"/>
      <c r="E1809" s="542"/>
      <c r="F1809" s="542"/>
    </row>
    <row r="1810" spans="2:6">
      <c r="B1810" s="542"/>
      <c r="C1810" s="542"/>
      <c r="D1810" s="542"/>
      <c r="E1810" s="542"/>
      <c r="F1810" s="542"/>
    </row>
    <row r="1811" spans="2:6">
      <c r="B1811" s="542"/>
      <c r="C1811" s="542"/>
      <c r="D1811" s="542"/>
      <c r="E1811" s="542"/>
      <c r="F1811" s="542"/>
    </row>
    <row r="1812" spans="2:6">
      <c r="B1812" s="542"/>
      <c r="C1812" s="542"/>
      <c r="D1812" s="542"/>
      <c r="E1812" s="542"/>
      <c r="F1812" s="542"/>
    </row>
    <row r="1813" spans="2:6">
      <c r="B1813" s="542"/>
      <c r="C1813" s="542"/>
      <c r="D1813" s="542"/>
      <c r="E1813" s="542"/>
      <c r="F1813" s="542"/>
    </row>
    <row r="1814" spans="2:6">
      <c r="B1814" s="542"/>
      <c r="C1814" s="542"/>
      <c r="D1814" s="542"/>
      <c r="E1814" s="542"/>
      <c r="F1814" s="542"/>
    </row>
    <row r="1815" spans="2:6">
      <c r="B1815" s="542"/>
      <c r="C1815" s="542"/>
      <c r="D1815" s="542"/>
      <c r="E1815" s="542"/>
      <c r="F1815" s="542"/>
    </row>
    <row r="1816" spans="2:6">
      <c r="B1816" s="542"/>
      <c r="C1816" s="542"/>
      <c r="D1816" s="542"/>
      <c r="E1816" s="542"/>
      <c r="F1816" s="542"/>
    </row>
    <row r="1817" spans="2:6">
      <c r="B1817" s="542"/>
      <c r="C1817" s="542"/>
      <c r="D1817" s="542"/>
      <c r="E1817" s="542"/>
      <c r="F1817" s="542"/>
    </row>
    <row r="1818" spans="2:6">
      <c r="B1818" s="542"/>
      <c r="C1818" s="542"/>
      <c r="D1818" s="542"/>
      <c r="E1818" s="542"/>
      <c r="F1818" s="542"/>
    </row>
    <row r="1819" spans="2:6">
      <c r="B1819" s="542"/>
      <c r="C1819" s="542"/>
      <c r="D1819" s="542"/>
      <c r="E1819" s="542"/>
      <c r="F1819" s="542"/>
    </row>
    <row r="1820" spans="2:6">
      <c r="B1820" s="542"/>
      <c r="C1820" s="542"/>
      <c r="D1820" s="542"/>
      <c r="E1820" s="542"/>
      <c r="F1820" s="542"/>
    </row>
    <row r="1821" spans="2:6">
      <c r="B1821" s="542"/>
      <c r="C1821" s="542"/>
      <c r="D1821" s="542"/>
      <c r="E1821" s="542"/>
      <c r="F1821" s="542"/>
    </row>
    <row r="1822" spans="2:6">
      <c r="B1822" s="542"/>
      <c r="C1822" s="542"/>
      <c r="D1822" s="542"/>
      <c r="E1822" s="542"/>
      <c r="F1822" s="542"/>
    </row>
    <row r="1823" spans="2:6">
      <c r="B1823" s="542"/>
      <c r="C1823" s="542"/>
      <c r="D1823" s="542"/>
      <c r="E1823" s="542"/>
      <c r="F1823" s="542"/>
    </row>
    <row r="1824" spans="2:6">
      <c r="B1824" s="542"/>
      <c r="C1824" s="542"/>
      <c r="D1824" s="542"/>
      <c r="E1824" s="542"/>
      <c r="F1824" s="542"/>
    </row>
    <row r="1825" spans="2:6">
      <c r="B1825" s="542"/>
      <c r="C1825" s="542"/>
      <c r="D1825" s="542"/>
      <c r="E1825" s="542"/>
      <c r="F1825" s="542"/>
    </row>
    <row r="1826" spans="2:6">
      <c r="B1826" s="542"/>
      <c r="C1826" s="542"/>
      <c r="D1826" s="542"/>
      <c r="E1826" s="542"/>
      <c r="F1826" s="542"/>
    </row>
    <row r="1827" spans="2:6">
      <c r="B1827" s="542"/>
      <c r="C1827" s="542"/>
      <c r="D1827" s="542"/>
      <c r="E1827" s="542"/>
      <c r="F1827" s="542"/>
    </row>
    <row r="1828" spans="2:6">
      <c r="B1828" s="542"/>
      <c r="C1828" s="542"/>
      <c r="D1828" s="542"/>
      <c r="E1828" s="542"/>
      <c r="F1828" s="542"/>
    </row>
    <row r="1829" spans="2:6">
      <c r="B1829" s="542"/>
      <c r="C1829" s="542"/>
      <c r="D1829" s="542"/>
      <c r="E1829" s="542"/>
      <c r="F1829" s="542"/>
    </row>
    <row r="1830" spans="2:6">
      <c r="B1830" s="542"/>
      <c r="C1830" s="542"/>
      <c r="D1830" s="542"/>
      <c r="E1830" s="542"/>
      <c r="F1830" s="542"/>
    </row>
    <row r="1831" spans="2:6">
      <c r="B1831" s="542"/>
      <c r="C1831" s="542"/>
      <c r="D1831" s="542"/>
      <c r="E1831" s="542"/>
      <c r="F1831" s="542"/>
    </row>
    <row r="1832" spans="2:6">
      <c r="B1832" s="542"/>
      <c r="C1832" s="542"/>
      <c r="D1832" s="542"/>
      <c r="E1832" s="542"/>
      <c r="F1832" s="542"/>
    </row>
    <row r="1833" spans="2:6">
      <c r="B1833" s="542"/>
      <c r="C1833" s="542"/>
      <c r="D1833" s="542"/>
      <c r="E1833" s="542"/>
      <c r="F1833" s="542"/>
    </row>
    <row r="1834" spans="2:6">
      <c r="B1834" s="542"/>
      <c r="C1834" s="542"/>
      <c r="D1834" s="542"/>
      <c r="E1834" s="542"/>
      <c r="F1834" s="542"/>
    </row>
    <row r="1835" spans="2:6">
      <c r="B1835" s="542"/>
      <c r="C1835" s="542"/>
      <c r="D1835" s="542"/>
      <c r="E1835" s="542"/>
      <c r="F1835" s="542"/>
    </row>
    <row r="1836" spans="2:6">
      <c r="B1836" s="542"/>
      <c r="C1836" s="542"/>
      <c r="D1836" s="542"/>
      <c r="E1836" s="542"/>
      <c r="F1836" s="542"/>
    </row>
    <row r="1837" spans="2:6">
      <c r="B1837" s="542"/>
      <c r="C1837" s="542"/>
      <c r="D1837" s="542"/>
      <c r="E1837" s="542"/>
      <c r="F1837" s="542"/>
    </row>
    <row r="1838" spans="2:6">
      <c r="B1838" s="542"/>
      <c r="C1838" s="542"/>
      <c r="D1838" s="542"/>
      <c r="E1838" s="542"/>
      <c r="F1838" s="542"/>
    </row>
    <row r="1839" spans="2:6">
      <c r="B1839" s="542"/>
      <c r="C1839" s="542"/>
      <c r="D1839" s="542"/>
      <c r="E1839" s="542"/>
      <c r="F1839" s="542"/>
    </row>
    <row r="1840" spans="2:6">
      <c r="B1840" s="542"/>
      <c r="C1840" s="542"/>
      <c r="D1840" s="542"/>
      <c r="E1840" s="542"/>
      <c r="F1840" s="542"/>
    </row>
    <row r="1841" spans="2:6">
      <c r="B1841" s="542"/>
      <c r="C1841" s="542"/>
      <c r="D1841" s="542"/>
      <c r="E1841" s="542"/>
      <c r="F1841" s="542"/>
    </row>
    <row r="1842" spans="2:6">
      <c r="B1842" s="542"/>
      <c r="C1842" s="542"/>
      <c r="D1842" s="542"/>
      <c r="E1842" s="542"/>
      <c r="F1842" s="542"/>
    </row>
    <row r="1843" spans="2:6">
      <c r="B1843" s="542"/>
      <c r="C1843" s="542"/>
      <c r="D1843" s="542"/>
      <c r="E1843" s="542"/>
      <c r="F1843" s="542"/>
    </row>
    <row r="1844" spans="2:6">
      <c r="B1844" s="542"/>
      <c r="C1844" s="542"/>
      <c r="D1844" s="542"/>
      <c r="E1844" s="542"/>
      <c r="F1844" s="542"/>
    </row>
    <row r="1845" spans="2:6">
      <c r="B1845" s="542"/>
      <c r="C1845" s="542"/>
      <c r="D1845" s="542"/>
      <c r="E1845" s="542"/>
      <c r="F1845" s="542"/>
    </row>
    <row r="1846" spans="2:6">
      <c r="B1846" s="542"/>
      <c r="C1846" s="542"/>
      <c r="D1846" s="542"/>
      <c r="E1846" s="542"/>
      <c r="F1846" s="542"/>
    </row>
    <row r="1847" spans="2:6">
      <c r="B1847" s="542"/>
      <c r="C1847" s="542"/>
      <c r="D1847" s="542"/>
      <c r="E1847" s="542"/>
      <c r="F1847" s="542"/>
    </row>
    <row r="1848" spans="2:6">
      <c r="B1848" s="542"/>
      <c r="C1848" s="542"/>
      <c r="D1848" s="542"/>
      <c r="E1848" s="542"/>
      <c r="F1848" s="542"/>
    </row>
    <row r="1849" spans="2:6">
      <c r="B1849" s="542"/>
      <c r="C1849" s="542"/>
      <c r="D1849" s="542"/>
      <c r="E1849" s="542"/>
      <c r="F1849" s="542"/>
    </row>
    <row r="1850" spans="2:6">
      <c r="B1850" s="542"/>
      <c r="C1850" s="542"/>
      <c r="D1850" s="542"/>
      <c r="E1850" s="542"/>
      <c r="F1850" s="542"/>
    </row>
    <row r="1851" spans="2:6">
      <c r="B1851" s="542"/>
      <c r="C1851" s="542"/>
      <c r="D1851" s="542"/>
      <c r="E1851" s="542"/>
      <c r="F1851" s="542"/>
    </row>
    <row r="1852" spans="2:6">
      <c r="B1852" s="542"/>
      <c r="C1852" s="542"/>
      <c r="D1852" s="542"/>
      <c r="E1852" s="542"/>
      <c r="F1852" s="542"/>
    </row>
    <row r="1853" spans="2:6">
      <c r="B1853" s="542"/>
      <c r="C1853" s="542"/>
      <c r="D1853" s="542"/>
      <c r="E1853" s="542"/>
      <c r="F1853" s="542"/>
    </row>
    <row r="1854" spans="2:6">
      <c r="B1854" s="542"/>
      <c r="C1854" s="542"/>
      <c r="D1854" s="542"/>
      <c r="E1854" s="542"/>
      <c r="F1854" s="542"/>
    </row>
    <row r="1855" spans="2:6">
      <c r="B1855" s="542"/>
      <c r="C1855" s="542"/>
      <c r="D1855" s="542"/>
      <c r="E1855" s="542"/>
      <c r="F1855" s="542"/>
    </row>
    <row r="1856" spans="2:6">
      <c r="B1856" s="542"/>
      <c r="C1856" s="542"/>
      <c r="D1856" s="542"/>
      <c r="E1856" s="542"/>
      <c r="F1856" s="542"/>
    </row>
    <row r="1857" spans="2:6">
      <c r="B1857" s="542"/>
      <c r="C1857" s="542"/>
      <c r="D1857" s="542"/>
      <c r="E1857" s="542"/>
      <c r="F1857" s="542"/>
    </row>
    <row r="1858" spans="2:6">
      <c r="B1858" s="542"/>
      <c r="C1858" s="542"/>
      <c r="D1858" s="542"/>
      <c r="E1858" s="542"/>
      <c r="F1858" s="542"/>
    </row>
    <row r="1859" spans="2:6">
      <c r="B1859" s="542"/>
      <c r="C1859" s="542"/>
      <c r="D1859" s="542"/>
      <c r="E1859" s="542"/>
      <c r="F1859" s="542"/>
    </row>
    <row r="1860" spans="2:6">
      <c r="B1860" s="542"/>
      <c r="C1860" s="542"/>
      <c r="D1860" s="542"/>
      <c r="E1860" s="542"/>
      <c r="F1860" s="542"/>
    </row>
    <row r="1861" spans="2:6">
      <c r="B1861" s="542"/>
      <c r="C1861" s="542"/>
      <c r="D1861" s="542"/>
      <c r="E1861" s="542"/>
      <c r="F1861" s="542"/>
    </row>
    <row r="1862" spans="2:6">
      <c r="B1862" s="542"/>
      <c r="C1862" s="542"/>
      <c r="D1862" s="542"/>
      <c r="E1862" s="542"/>
      <c r="F1862" s="542"/>
    </row>
    <row r="1863" spans="2:6">
      <c r="B1863" s="542"/>
      <c r="C1863" s="542"/>
      <c r="D1863" s="542"/>
      <c r="E1863" s="542"/>
      <c r="F1863" s="542"/>
    </row>
    <row r="1864" spans="2:6">
      <c r="B1864" s="542"/>
      <c r="C1864" s="542"/>
      <c r="D1864" s="542"/>
      <c r="E1864" s="542"/>
      <c r="F1864" s="542"/>
    </row>
    <row r="1865" spans="2:6">
      <c r="B1865" s="542"/>
      <c r="C1865" s="542"/>
      <c r="D1865" s="542"/>
      <c r="E1865" s="542"/>
      <c r="F1865" s="542"/>
    </row>
    <row r="1866" spans="2:6">
      <c r="B1866" s="542"/>
      <c r="C1866" s="542"/>
      <c r="D1866" s="542"/>
      <c r="E1866" s="542"/>
      <c r="F1866" s="542"/>
    </row>
    <row r="1867" spans="2:6">
      <c r="B1867" s="542"/>
      <c r="C1867" s="542"/>
      <c r="D1867" s="542"/>
      <c r="E1867" s="542"/>
      <c r="F1867" s="542"/>
    </row>
    <row r="1868" spans="2:6">
      <c r="B1868" s="542"/>
      <c r="C1868" s="542"/>
      <c r="D1868" s="542"/>
      <c r="E1868" s="542"/>
      <c r="F1868" s="542"/>
    </row>
    <row r="1869" spans="2:6">
      <c r="B1869" s="542"/>
      <c r="C1869" s="542"/>
      <c r="D1869" s="542"/>
      <c r="E1869" s="542"/>
      <c r="F1869" s="542"/>
    </row>
    <row r="1870" spans="2:6">
      <c r="B1870" s="542"/>
      <c r="C1870" s="542"/>
      <c r="D1870" s="542"/>
      <c r="E1870" s="542"/>
      <c r="F1870" s="542"/>
    </row>
    <row r="1871" spans="2:6">
      <c r="B1871" s="542"/>
      <c r="C1871" s="542"/>
      <c r="D1871" s="542"/>
      <c r="E1871" s="542"/>
      <c r="F1871" s="542"/>
    </row>
    <row r="1872" spans="2:6">
      <c r="B1872" s="542"/>
      <c r="C1872" s="542"/>
      <c r="D1872" s="542"/>
      <c r="E1872" s="542"/>
      <c r="F1872" s="542"/>
    </row>
    <row r="1873" spans="2:6">
      <c r="B1873" s="542"/>
      <c r="C1873" s="542"/>
      <c r="D1873" s="542"/>
      <c r="E1873" s="542"/>
      <c r="F1873" s="542"/>
    </row>
    <row r="1874" spans="2:6">
      <c r="B1874" s="542"/>
      <c r="C1874" s="542"/>
      <c r="D1874" s="542"/>
      <c r="E1874" s="542"/>
      <c r="F1874" s="542"/>
    </row>
    <row r="1875" spans="2:6">
      <c r="B1875" s="542"/>
      <c r="C1875" s="542"/>
      <c r="D1875" s="542"/>
      <c r="E1875" s="542"/>
      <c r="F1875" s="542"/>
    </row>
    <row r="1876" spans="2:6">
      <c r="B1876" s="542"/>
      <c r="C1876" s="542"/>
      <c r="D1876" s="542"/>
      <c r="E1876" s="542"/>
      <c r="F1876" s="542"/>
    </row>
    <row r="1877" spans="2:6">
      <c r="B1877" s="542"/>
      <c r="C1877" s="542"/>
      <c r="D1877" s="542"/>
      <c r="E1877" s="542"/>
      <c r="F1877" s="542"/>
    </row>
    <row r="1878" spans="2:6">
      <c r="B1878" s="542"/>
      <c r="C1878" s="542"/>
      <c r="D1878" s="542"/>
      <c r="E1878" s="542"/>
      <c r="F1878" s="542"/>
    </row>
    <row r="1879" spans="2:6">
      <c r="B1879" s="542"/>
      <c r="C1879" s="542"/>
      <c r="D1879" s="542"/>
      <c r="E1879" s="542"/>
      <c r="F1879" s="542"/>
    </row>
    <row r="1880" spans="2:6">
      <c r="B1880" s="542"/>
      <c r="C1880" s="542"/>
      <c r="D1880" s="542"/>
      <c r="E1880" s="542"/>
      <c r="F1880" s="542"/>
    </row>
    <row r="1881" spans="2:6">
      <c r="B1881" s="542"/>
      <c r="C1881" s="542"/>
      <c r="D1881" s="542"/>
      <c r="E1881" s="542"/>
      <c r="F1881" s="542"/>
    </row>
    <row r="1882" spans="2:6">
      <c r="B1882" s="542"/>
      <c r="C1882" s="542"/>
      <c r="D1882" s="542"/>
      <c r="E1882" s="542"/>
      <c r="F1882" s="542"/>
    </row>
    <row r="1883" spans="2:6">
      <c r="B1883" s="542"/>
      <c r="C1883" s="542"/>
      <c r="D1883" s="542"/>
      <c r="E1883" s="542"/>
      <c r="F1883" s="542"/>
    </row>
    <row r="1884" spans="2:6">
      <c r="B1884" s="542"/>
      <c r="C1884" s="542"/>
      <c r="D1884" s="542"/>
      <c r="E1884" s="542"/>
      <c r="F1884" s="542"/>
    </row>
    <row r="1885" spans="2:6">
      <c r="B1885" s="542"/>
      <c r="C1885" s="542"/>
      <c r="D1885" s="542"/>
      <c r="E1885" s="542"/>
      <c r="F1885" s="542"/>
    </row>
    <row r="1886" spans="2:6">
      <c r="B1886" s="542"/>
      <c r="C1886" s="542"/>
      <c r="D1886" s="542"/>
      <c r="E1886" s="542"/>
      <c r="F1886" s="542"/>
    </row>
    <row r="1887" spans="2:6">
      <c r="B1887" s="542"/>
      <c r="C1887" s="542"/>
      <c r="D1887" s="542"/>
      <c r="E1887" s="542"/>
      <c r="F1887" s="542"/>
    </row>
    <row r="1888" spans="2:6">
      <c r="B1888" s="542"/>
      <c r="C1888" s="542"/>
      <c r="D1888" s="542"/>
      <c r="E1888" s="542"/>
      <c r="F1888" s="542"/>
    </row>
    <row r="1889" spans="2:6">
      <c r="B1889" s="542"/>
      <c r="C1889" s="542"/>
      <c r="D1889" s="542"/>
      <c r="E1889" s="542"/>
      <c r="F1889" s="542"/>
    </row>
    <row r="1890" spans="2:6">
      <c r="B1890" s="542"/>
      <c r="C1890" s="542"/>
      <c r="D1890" s="542"/>
      <c r="E1890" s="542"/>
      <c r="F1890" s="542"/>
    </row>
    <row r="1891" spans="2:6">
      <c r="B1891" s="542"/>
      <c r="C1891" s="542"/>
      <c r="D1891" s="542"/>
      <c r="E1891" s="542"/>
      <c r="F1891" s="542"/>
    </row>
    <row r="1892" spans="2:6">
      <c r="B1892" s="542"/>
      <c r="C1892" s="542"/>
      <c r="D1892" s="542"/>
      <c r="E1892" s="542"/>
      <c r="F1892" s="542"/>
    </row>
    <row r="1893" spans="2:6">
      <c r="B1893" s="542"/>
      <c r="C1893" s="542"/>
      <c r="D1893" s="542"/>
      <c r="E1893" s="542"/>
      <c r="F1893" s="542"/>
    </row>
    <row r="1894" spans="2:6">
      <c r="B1894" s="542"/>
      <c r="C1894" s="542"/>
      <c r="D1894" s="542"/>
      <c r="E1894" s="542"/>
      <c r="F1894" s="542"/>
    </row>
    <row r="1895" spans="2:6">
      <c r="B1895" s="542"/>
      <c r="C1895" s="542"/>
      <c r="D1895" s="542"/>
      <c r="E1895" s="542"/>
      <c r="F1895" s="542"/>
    </row>
    <row r="1896" spans="2:6">
      <c r="B1896" s="542"/>
      <c r="C1896" s="542"/>
      <c r="D1896" s="542"/>
      <c r="E1896" s="542"/>
      <c r="F1896" s="542"/>
    </row>
    <row r="1897" spans="2:6">
      <c r="B1897" s="542"/>
      <c r="C1897" s="542"/>
      <c r="D1897" s="542"/>
      <c r="E1897" s="542"/>
      <c r="F1897" s="542"/>
    </row>
    <row r="1898" spans="2:6">
      <c r="B1898" s="542"/>
      <c r="C1898" s="542"/>
      <c r="D1898" s="542"/>
      <c r="E1898" s="542"/>
      <c r="F1898" s="542"/>
    </row>
    <row r="1899" spans="2:6">
      <c r="B1899" s="542"/>
      <c r="C1899" s="542"/>
      <c r="D1899" s="542"/>
      <c r="E1899" s="542"/>
      <c r="F1899" s="542"/>
    </row>
    <row r="1900" spans="2:6">
      <c r="B1900" s="542"/>
      <c r="C1900" s="542"/>
      <c r="D1900" s="542"/>
      <c r="E1900" s="542"/>
      <c r="F1900" s="542"/>
    </row>
    <row r="1901" spans="2:6">
      <c r="B1901" s="542"/>
      <c r="C1901" s="542"/>
      <c r="D1901" s="542"/>
      <c r="E1901" s="542"/>
      <c r="F1901" s="542"/>
    </row>
    <row r="1902" spans="2:6">
      <c r="B1902" s="542"/>
      <c r="C1902" s="542"/>
      <c r="D1902" s="542"/>
      <c r="E1902" s="542"/>
      <c r="F1902" s="542"/>
    </row>
    <row r="1903" spans="2:6">
      <c r="B1903" s="542"/>
      <c r="C1903" s="542"/>
      <c r="D1903" s="542"/>
      <c r="E1903" s="542"/>
      <c r="F1903" s="542"/>
    </row>
    <row r="1904" spans="2:6">
      <c r="B1904" s="542"/>
      <c r="C1904" s="542"/>
      <c r="D1904" s="542"/>
      <c r="E1904" s="542"/>
      <c r="F1904" s="542"/>
    </row>
    <row r="1905" spans="2:6">
      <c r="B1905" s="542"/>
      <c r="C1905" s="542"/>
      <c r="D1905" s="542"/>
      <c r="E1905" s="542"/>
      <c r="F1905" s="542"/>
    </row>
    <row r="1906" spans="2:6">
      <c r="B1906" s="542"/>
      <c r="C1906" s="542"/>
      <c r="D1906" s="542"/>
      <c r="E1906" s="542"/>
      <c r="F1906" s="542"/>
    </row>
  </sheetData>
  <mergeCells count="5">
    <mergeCell ref="A4:F4"/>
    <mergeCell ref="A5:F5"/>
    <mergeCell ref="A2:F2"/>
    <mergeCell ref="A3:F3"/>
    <mergeCell ref="A1:F1"/>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4"/>
  <sheetViews>
    <sheetView showGridLines="0" zoomScale="85" zoomScaleNormal="85" workbookViewId="0">
      <selection sqref="A1:K1"/>
    </sheetView>
  </sheetViews>
  <sheetFormatPr baseColWidth="10" defaultColWidth="9.140625" defaultRowHeight="15"/>
  <cols>
    <col min="1" max="1" width="21.28515625" style="34" customWidth="1"/>
    <col min="2" max="2" width="24.28515625" style="34" customWidth="1"/>
    <col min="3" max="3" width="25.42578125" style="34" customWidth="1"/>
    <col min="4" max="4" width="29.42578125" style="34" customWidth="1"/>
    <col min="5" max="5" width="21.42578125" style="34" customWidth="1"/>
    <col min="6" max="6" width="22.28515625" style="34" customWidth="1"/>
    <col min="7" max="7" width="26.85546875" style="34" customWidth="1"/>
    <col min="8" max="8" width="21.28515625" style="34" customWidth="1"/>
    <col min="9" max="9" width="22" style="34" customWidth="1"/>
    <col min="10" max="10" width="19.5703125" style="34" customWidth="1"/>
    <col min="11" max="11" width="19.85546875" style="34" customWidth="1"/>
    <col min="12" max="256" width="9.140625" style="34"/>
    <col min="257" max="257" width="21.28515625" style="34" customWidth="1"/>
    <col min="258" max="258" width="24.28515625" style="34" customWidth="1"/>
    <col min="259" max="259" width="25.42578125" style="34" customWidth="1"/>
    <col min="260" max="260" width="29.42578125" style="34" customWidth="1"/>
    <col min="261" max="261" width="21.42578125" style="34" customWidth="1"/>
    <col min="262" max="262" width="22.28515625" style="34" customWidth="1"/>
    <col min="263" max="263" width="26.85546875" style="34" customWidth="1"/>
    <col min="264" max="264" width="21.28515625" style="34" customWidth="1"/>
    <col min="265" max="265" width="27.140625" style="34" customWidth="1"/>
    <col min="266" max="266" width="25.42578125" style="34" customWidth="1"/>
    <col min="267" max="267" width="27.28515625" style="34" customWidth="1"/>
    <col min="268" max="512" width="9.140625" style="34"/>
    <col min="513" max="513" width="21.28515625" style="34" customWidth="1"/>
    <col min="514" max="514" width="24.28515625" style="34" customWidth="1"/>
    <col min="515" max="515" width="25.42578125" style="34" customWidth="1"/>
    <col min="516" max="516" width="29.42578125" style="34" customWidth="1"/>
    <col min="517" max="517" width="21.42578125" style="34" customWidth="1"/>
    <col min="518" max="518" width="22.28515625" style="34" customWidth="1"/>
    <col min="519" max="519" width="26.85546875" style="34" customWidth="1"/>
    <col min="520" max="520" width="21.28515625" style="34" customWidth="1"/>
    <col min="521" max="521" width="27.140625" style="34" customWidth="1"/>
    <col min="522" max="522" width="25.42578125" style="34" customWidth="1"/>
    <col min="523" max="523" width="27.28515625" style="34" customWidth="1"/>
    <col min="524" max="768" width="9.140625" style="34"/>
    <col min="769" max="769" width="21.28515625" style="34" customWidth="1"/>
    <col min="770" max="770" width="24.28515625" style="34" customWidth="1"/>
    <col min="771" max="771" width="25.42578125" style="34" customWidth="1"/>
    <col min="772" max="772" width="29.42578125" style="34" customWidth="1"/>
    <col min="773" max="773" width="21.42578125" style="34" customWidth="1"/>
    <col min="774" max="774" width="22.28515625" style="34" customWidth="1"/>
    <col min="775" max="775" width="26.85546875" style="34" customWidth="1"/>
    <col min="776" max="776" width="21.28515625" style="34" customWidth="1"/>
    <col min="777" max="777" width="27.140625" style="34" customWidth="1"/>
    <col min="778" max="778" width="25.42578125" style="34" customWidth="1"/>
    <col min="779" max="779" width="27.28515625" style="34" customWidth="1"/>
    <col min="780" max="1024" width="9.140625" style="34"/>
    <col min="1025" max="1025" width="21.28515625" style="34" customWidth="1"/>
    <col min="1026" max="1026" width="24.28515625" style="34" customWidth="1"/>
    <col min="1027" max="1027" width="25.42578125" style="34" customWidth="1"/>
    <col min="1028" max="1028" width="29.42578125" style="34" customWidth="1"/>
    <col min="1029" max="1029" width="21.42578125" style="34" customWidth="1"/>
    <col min="1030" max="1030" width="22.28515625" style="34" customWidth="1"/>
    <col min="1031" max="1031" width="26.85546875" style="34" customWidth="1"/>
    <col min="1032" max="1032" width="21.28515625" style="34" customWidth="1"/>
    <col min="1033" max="1033" width="27.140625" style="34" customWidth="1"/>
    <col min="1034" max="1034" width="25.42578125" style="34" customWidth="1"/>
    <col min="1035" max="1035" width="27.28515625" style="34" customWidth="1"/>
    <col min="1036" max="1280" width="9.140625" style="34"/>
    <col min="1281" max="1281" width="21.28515625" style="34" customWidth="1"/>
    <col min="1282" max="1282" width="24.28515625" style="34" customWidth="1"/>
    <col min="1283" max="1283" width="25.42578125" style="34" customWidth="1"/>
    <col min="1284" max="1284" width="29.42578125" style="34" customWidth="1"/>
    <col min="1285" max="1285" width="21.42578125" style="34" customWidth="1"/>
    <col min="1286" max="1286" width="22.28515625" style="34" customWidth="1"/>
    <col min="1287" max="1287" width="26.85546875" style="34" customWidth="1"/>
    <col min="1288" max="1288" width="21.28515625" style="34" customWidth="1"/>
    <col min="1289" max="1289" width="27.140625" style="34" customWidth="1"/>
    <col min="1290" max="1290" width="25.42578125" style="34" customWidth="1"/>
    <col min="1291" max="1291" width="27.28515625" style="34" customWidth="1"/>
    <col min="1292" max="1536" width="9.140625" style="34"/>
    <col min="1537" max="1537" width="21.28515625" style="34" customWidth="1"/>
    <col min="1538" max="1538" width="24.28515625" style="34" customWidth="1"/>
    <col min="1539" max="1539" width="25.42578125" style="34" customWidth="1"/>
    <col min="1540" max="1540" width="29.42578125" style="34" customWidth="1"/>
    <col min="1541" max="1541" width="21.42578125" style="34" customWidth="1"/>
    <col min="1542" max="1542" width="22.28515625" style="34" customWidth="1"/>
    <col min="1543" max="1543" width="26.85546875" style="34" customWidth="1"/>
    <col min="1544" max="1544" width="21.28515625" style="34" customWidth="1"/>
    <col min="1545" max="1545" width="27.140625" style="34" customWidth="1"/>
    <col min="1546" max="1546" width="25.42578125" style="34" customWidth="1"/>
    <col min="1547" max="1547" width="27.28515625" style="34" customWidth="1"/>
    <col min="1548" max="1792" width="9.140625" style="34"/>
    <col min="1793" max="1793" width="21.28515625" style="34" customWidth="1"/>
    <col min="1794" max="1794" width="24.28515625" style="34" customWidth="1"/>
    <col min="1795" max="1795" width="25.42578125" style="34" customWidth="1"/>
    <col min="1796" max="1796" width="29.42578125" style="34" customWidth="1"/>
    <col min="1797" max="1797" width="21.42578125" style="34" customWidth="1"/>
    <col min="1798" max="1798" width="22.28515625" style="34" customWidth="1"/>
    <col min="1799" max="1799" width="26.85546875" style="34" customWidth="1"/>
    <col min="1800" max="1800" width="21.28515625" style="34" customWidth="1"/>
    <col min="1801" max="1801" width="27.140625" style="34" customWidth="1"/>
    <col min="1802" max="1802" width="25.42578125" style="34" customWidth="1"/>
    <col min="1803" max="1803" width="27.28515625" style="34" customWidth="1"/>
    <col min="1804" max="2048" width="9.140625" style="34"/>
    <col min="2049" max="2049" width="21.28515625" style="34" customWidth="1"/>
    <col min="2050" max="2050" width="24.28515625" style="34" customWidth="1"/>
    <col min="2051" max="2051" width="25.42578125" style="34" customWidth="1"/>
    <col min="2052" max="2052" width="29.42578125" style="34" customWidth="1"/>
    <col min="2053" max="2053" width="21.42578125" style="34" customWidth="1"/>
    <col min="2054" max="2054" width="22.28515625" style="34" customWidth="1"/>
    <col min="2055" max="2055" width="26.85546875" style="34" customWidth="1"/>
    <col min="2056" max="2056" width="21.28515625" style="34" customWidth="1"/>
    <col min="2057" max="2057" width="27.140625" style="34" customWidth="1"/>
    <col min="2058" max="2058" width="25.42578125" style="34" customWidth="1"/>
    <col min="2059" max="2059" width="27.28515625" style="34" customWidth="1"/>
    <col min="2060" max="2304" width="9.140625" style="34"/>
    <col min="2305" max="2305" width="21.28515625" style="34" customWidth="1"/>
    <col min="2306" max="2306" width="24.28515625" style="34" customWidth="1"/>
    <col min="2307" max="2307" width="25.42578125" style="34" customWidth="1"/>
    <col min="2308" max="2308" width="29.42578125" style="34" customWidth="1"/>
    <col min="2309" max="2309" width="21.42578125" style="34" customWidth="1"/>
    <col min="2310" max="2310" width="22.28515625" style="34" customWidth="1"/>
    <col min="2311" max="2311" width="26.85546875" style="34" customWidth="1"/>
    <col min="2312" max="2312" width="21.28515625" style="34" customWidth="1"/>
    <col min="2313" max="2313" width="27.140625" style="34" customWidth="1"/>
    <col min="2314" max="2314" width="25.42578125" style="34" customWidth="1"/>
    <col min="2315" max="2315" width="27.28515625" style="34" customWidth="1"/>
    <col min="2316" max="2560" width="9.140625" style="34"/>
    <col min="2561" max="2561" width="21.28515625" style="34" customWidth="1"/>
    <col min="2562" max="2562" width="24.28515625" style="34" customWidth="1"/>
    <col min="2563" max="2563" width="25.42578125" style="34" customWidth="1"/>
    <col min="2564" max="2564" width="29.42578125" style="34" customWidth="1"/>
    <col min="2565" max="2565" width="21.42578125" style="34" customWidth="1"/>
    <col min="2566" max="2566" width="22.28515625" style="34" customWidth="1"/>
    <col min="2567" max="2567" width="26.85546875" style="34" customWidth="1"/>
    <col min="2568" max="2568" width="21.28515625" style="34" customWidth="1"/>
    <col min="2569" max="2569" width="27.140625" style="34" customWidth="1"/>
    <col min="2570" max="2570" width="25.42578125" style="34" customWidth="1"/>
    <col min="2571" max="2571" width="27.28515625" style="34" customWidth="1"/>
    <col min="2572" max="2816" width="9.140625" style="34"/>
    <col min="2817" max="2817" width="21.28515625" style="34" customWidth="1"/>
    <col min="2818" max="2818" width="24.28515625" style="34" customWidth="1"/>
    <col min="2819" max="2819" width="25.42578125" style="34" customWidth="1"/>
    <col min="2820" max="2820" width="29.42578125" style="34" customWidth="1"/>
    <col min="2821" max="2821" width="21.42578125" style="34" customWidth="1"/>
    <col min="2822" max="2822" width="22.28515625" style="34" customWidth="1"/>
    <col min="2823" max="2823" width="26.85546875" style="34" customWidth="1"/>
    <col min="2824" max="2824" width="21.28515625" style="34" customWidth="1"/>
    <col min="2825" max="2825" width="27.140625" style="34" customWidth="1"/>
    <col min="2826" max="2826" width="25.42578125" style="34" customWidth="1"/>
    <col min="2827" max="2827" width="27.28515625" style="34" customWidth="1"/>
    <col min="2828" max="3072" width="9.140625" style="34"/>
    <col min="3073" max="3073" width="21.28515625" style="34" customWidth="1"/>
    <col min="3074" max="3074" width="24.28515625" style="34" customWidth="1"/>
    <col min="3075" max="3075" width="25.42578125" style="34" customWidth="1"/>
    <col min="3076" max="3076" width="29.42578125" style="34" customWidth="1"/>
    <col min="3077" max="3077" width="21.42578125" style="34" customWidth="1"/>
    <col min="3078" max="3078" width="22.28515625" style="34" customWidth="1"/>
    <col min="3079" max="3079" width="26.85546875" style="34" customWidth="1"/>
    <col min="3080" max="3080" width="21.28515625" style="34" customWidth="1"/>
    <col min="3081" max="3081" width="27.140625" style="34" customWidth="1"/>
    <col min="3082" max="3082" width="25.42578125" style="34" customWidth="1"/>
    <col min="3083" max="3083" width="27.28515625" style="34" customWidth="1"/>
    <col min="3084" max="3328" width="9.140625" style="34"/>
    <col min="3329" max="3329" width="21.28515625" style="34" customWidth="1"/>
    <col min="3330" max="3330" width="24.28515625" style="34" customWidth="1"/>
    <col min="3331" max="3331" width="25.42578125" style="34" customWidth="1"/>
    <col min="3332" max="3332" width="29.42578125" style="34" customWidth="1"/>
    <col min="3333" max="3333" width="21.42578125" style="34" customWidth="1"/>
    <col min="3334" max="3334" width="22.28515625" style="34" customWidth="1"/>
    <col min="3335" max="3335" width="26.85546875" style="34" customWidth="1"/>
    <col min="3336" max="3336" width="21.28515625" style="34" customWidth="1"/>
    <col min="3337" max="3337" width="27.140625" style="34" customWidth="1"/>
    <col min="3338" max="3338" width="25.42578125" style="34" customWidth="1"/>
    <col min="3339" max="3339" width="27.28515625" style="34" customWidth="1"/>
    <col min="3340" max="3584" width="9.140625" style="34"/>
    <col min="3585" max="3585" width="21.28515625" style="34" customWidth="1"/>
    <col min="3586" max="3586" width="24.28515625" style="34" customWidth="1"/>
    <col min="3587" max="3587" width="25.42578125" style="34" customWidth="1"/>
    <col min="3588" max="3588" width="29.42578125" style="34" customWidth="1"/>
    <col min="3589" max="3589" width="21.42578125" style="34" customWidth="1"/>
    <col min="3590" max="3590" width="22.28515625" style="34" customWidth="1"/>
    <col min="3591" max="3591" width="26.85546875" style="34" customWidth="1"/>
    <col min="3592" max="3592" width="21.28515625" style="34" customWidth="1"/>
    <col min="3593" max="3593" width="27.140625" style="34" customWidth="1"/>
    <col min="3594" max="3594" width="25.42578125" style="34" customWidth="1"/>
    <col min="3595" max="3595" width="27.28515625" style="34" customWidth="1"/>
    <col min="3596" max="3840" width="9.140625" style="34"/>
    <col min="3841" max="3841" width="21.28515625" style="34" customWidth="1"/>
    <col min="3842" max="3842" width="24.28515625" style="34" customWidth="1"/>
    <col min="3843" max="3843" width="25.42578125" style="34" customWidth="1"/>
    <col min="3844" max="3844" width="29.42578125" style="34" customWidth="1"/>
    <col min="3845" max="3845" width="21.42578125" style="34" customWidth="1"/>
    <col min="3846" max="3846" width="22.28515625" style="34" customWidth="1"/>
    <col min="3847" max="3847" width="26.85546875" style="34" customWidth="1"/>
    <col min="3848" max="3848" width="21.28515625" style="34" customWidth="1"/>
    <col min="3849" max="3849" width="27.140625" style="34" customWidth="1"/>
    <col min="3850" max="3850" width="25.42578125" style="34" customWidth="1"/>
    <col min="3851" max="3851" width="27.28515625" style="34" customWidth="1"/>
    <col min="3852" max="4096" width="9.140625" style="34"/>
    <col min="4097" max="4097" width="21.28515625" style="34" customWidth="1"/>
    <col min="4098" max="4098" width="24.28515625" style="34" customWidth="1"/>
    <col min="4099" max="4099" width="25.42578125" style="34" customWidth="1"/>
    <col min="4100" max="4100" width="29.42578125" style="34" customWidth="1"/>
    <col min="4101" max="4101" width="21.42578125" style="34" customWidth="1"/>
    <col min="4102" max="4102" width="22.28515625" style="34" customWidth="1"/>
    <col min="4103" max="4103" width="26.85546875" style="34" customWidth="1"/>
    <col min="4104" max="4104" width="21.28515625" style="34" customWidth="1"/>
    <col min="4105" max="4105" width="27.140625" style="34" customWidth="1"/>
    <col min="4106" max="4106" width="25.42578125" style="34" customWidth="1"/>
    <col min="4107" max="4107" width="27.28515625" style="34" customWidth="1"/>
    <col min="4108" max="4352" width="9.140625" style="34"/>
    <col min="4353" max="4353" width="21.28515625" style="34" customWidth="1"/>
    <col min="4354" max="4354" width="24.28515625" style="34" customWidth="1"/>
    <col min="4355" max="4355" width="25.42578125" style="34" customWidth="1"/>
    <col min="4356" max="4356" width="29.42578125" style="34" customWidth="1"/>
    <col min="4357" max="4357" width="21.42578125" style="34" customWidth="1"/>
    <col min="4358" max="4358" width="22.28515625" style="34" customWidth="1"/>
    <col min="4359" max="4359" width="26.85546875" style="34" customWidth="1"/>
    <col min="4360" max="4360" width="21.28515625" style="34" customWidth="1"/>
    <col min="4361" max="4361" width="27.140625" style="34" customWidth="1"/>
    <col min="4362" max="4362" width="25.42578125" style="34" customWidth="1"/>
    <col min="4363" max="4363" width="27.28515625" style="34" customWidth="1"/>
    <col min="4364" max="4608" width="9.140625" style="34"/>
    <col min="4609" max="4609" width="21.28515625" style="34" customWidth="1"/>
    <col min="4610" max="4610" width="24.28515625" style="34" customWidth="1"/>
    <col min="4611" max="4611" width="25.42578125" style="34" customWidth="1"/>
    <col min="4612" max="4612" width="29.42578125" style="34" customWidth="1"/>
    <col min="4613" max="4613" width="21.42578125" style="34" customWidth="1"/>
    <col min="4614" max="4614" width="22.28515625" style="34" customWidth="1"/>
    <col min="4615" max="4615" width="26.85546875" style="34" customWidth="1"/>
    <col min="4616" max="4616" width="21.28515625" style="34" customWidth="1"/>
    <col min="4617" max="4617" width="27.140625" style="34" customWidth="1"/>
    <col min="4618" max="4618" width="25.42578125" style="34" customWidth="1"/>
    <col min="4619" max="4619" width="27.28515625" style="34" customWidth="1"/>
    <col min="4620" max="4864" width="9.140625" style="34"/>
    <col min="4865" max="4865" width="21.28515625" style="34" customWidth="1"/>
    <col min="4866" max="4866" width="24.28515625" style="34" customWidth="1"/>
    <col min="4867" max="4867" width="25.42578125" style="34" customWidth="1"/>
    <col min="4868" max="4868" width="29.42578125" style="34" customWidth="1"/>
    <col min="4869" max="4869" width="21.42578125" style="34" customWidth="1"/>
    <col min="4870" max="4870" width="22.28515625" style="34" customWidth="1"/>
    <col min="4871" max="4871" width="26.85546875" style="34" customWidth="1"/>
    <col min="4872" max="4872" width="21.28515625" style="34" customWidth="1"/>
    <col min="4873" max="4873" width="27.140625" style="34" customWidth="1"/>
    <col min="4874" max="4874" width="25.42578125" style="34" customWidth="1"/>
    <col min="4875" max="4875" width="27.28515625" style="34" customWidth="1"/>
    <col min="4876" max="5120" width="9.140625" style="34"/>
    <col min="5121" max="5121" width="21.28515625" style="34" customWidth="1"/>
    <col min="5122" max="5122" width="24.28515625" style="34" customWidth="1"/>
    <col min="5123" max="5123" width="25.42578125" style="34" customWidth="1"/>
    <col min="5124" max="5124" width="29.42578125" style="34" customWidth="1"/>
    <col min="5125" max="5125" width="21.42578125" style="34" customWidth="1"/>
    <col min="5126" max="5126" width="22.28515625" style="34" customWidth="1"/>
    <col min="5127" max="5127" width="26.85546875" style="34" customWidth="1"/>
    <col min="5128" max="5128" width="21.28515625" style="34" customWidth="1"/>
    <col min="5129" max="5129" width="27.140625" style="34" customWidth="1"/>
    <col min="5130" max="5130" width="25.42578125" style="34" customWidth="1"/>
    <col min="5131" max="5131" width="27.28515625" style="34" customWidth="1"/>
    <col min="5132" max="5376" width="9.140625" style="34"/>
    <col min="5377" max="5377" width="21.28515625" style="34" customWidth="1"/>
    <col min="5378" max="5378" width="24.28515625" style="34" customWidth="1"/>
    <col min="5379" max="5379" width="25.42578125" style="34" customWidth="1"/>
    <col min="5380" max="5380" width="29.42578125" style="34" customWidth="1"/>
    <col min="5381" max="5381" width="21.42578125" style="34" customWidth="1"/>
    <col min="5382" max="5382" width="22.28515625" style="34" customWidth="1"/>
    <col min="5383" max="5383" width="26.85546875" style="34" customWidth="1"/>
    <col min="5384" max="5384" width="21.28515625" style="34" customWidth="1"/>
    <col min="5385" max="5385" width="27.140625" style="34" customWidth="1"/>
    <col min="5386" max="5386" width="25.42578125" style="34" customWidth="1"/>
    <col min="5387" max="5387" width="27.28515625" style="34" customWidth="1"/>
    <col min="5388" max="5632" width="9.140625" style="34"/>
    <col min="5633" max="5633" width="21.28515625" style="34" customWidth="1"/>
    <col min="5634" max="5634" width="24.28515625" style="34" customWidth="1"/>
    <col min="5635" max="5635" width="25.42578125" style="34" customWidth="1"/>
    <col min="5636" max="5636" width="29.42578125" style="34" customWidth="1"/>
    <col min="5637" max="5637" width="21.42578125" style="34" customWidth="1"/>
    <col min="5638" max="5638" width="22.28515625" style="34" customWidth="1"/>
    <col min="5639" max="5639" width="26.85546875" style="34" customWidth="1"/>
    <col min="5640" max="5640" width="21.28515625" style="34" customWidth="1"/>
    <col min="5641" max="5641" width="27.140625" style="34" customWidth="1"/>
    <col min="5642" max="5642" width="25.42578125" style="34" customWidth="1"/>
    <col min="5643" max="5643" width="27.28515625" style="34" customWidth="1"/>
    <col min="5644" max="5888" width="9.140625" style="34"/>
    <col min="5889" max="5889" width="21.28515625" style="34" customWidth="1"/>
    <col min="5890" max="5890" width="24.28515625" style="34" customWidth="1"/>
    <col min="5891" max="5891" width="25.42578125" style="34" customWidth="1"/>
    <col min="5892" max="5892" width="29.42578125" style="34" customWidth="1"/>
    <col min="5893" max="5893" width="21.42578125" style="34" customWidth="1"/>
    <col min="5894" max="5894" width="22.28515625" style="34" customWidth="1"/>
    <col min="5895" max="5895" width="26.85546875" style="34" customWidth="1"/>
    <col min="5896" max="5896" width="21.28515625" style="34" customWidth="1"/>
    <col min="5897" max="5897" width="27.140625" style="34" customWidth="1"/>
    <col min="5898" max="5898" width="25.42578125" style="34" customWidth="1"/>
    <col min="5899" max="5899" width="27.28515625" style="34" customWidth="1"/>
    <col min="5900" max="6144" width="9.140625" style="34"/>
    <col min="6145" max="6145" width="21.28515625" style="34" customWidth="1"/>
    <col min="6146" max="6146" width="24.28515625" style="34" customWidth="1"/>
    <col min="6147" max="6147" width="25.42578125" style="34" customWidth="1"/>
    <col min="6148" max="6148" width="29.42578125" style="34" customWidth="1"/>
    <col min="6149" max="6149" width="21.42578125" style="34" customWidth="1"/>
    <col min="6150" max="6150" width="22.28515625" style="34" customWidth="1"/>
    <col min="6151" max="6151" width="26.85546875" style="34" customWidth="1"/>
    <col min="6152" max="6152" width="21.28515625" style="34" customWidth="1"/>
    <col min="6153" max="6153" width="27.140625" style="34" customWidth="1"/>
    <col min="6154" max="6154" width="25.42578125" style="34" customWidth="1"/>
    <col min="6155" max="6155" width="27.28515625" style="34" customWidth="1"/>
    <col min="6156" max="6400" width="9.140625" style="34"/>
    <col min="6401" max="6401" width="21.28515625" style="34" customWidth="1"/>
    <col min="6402" max="6402" width="24.28515625" style="34" customWidth="1"/>
    <col min="6403" max="6403" width="25.42578125" style="34" customWidth="1"/>
    <col min="6404" max="6404" width="29.42578125" style="34" customWidth="1"/>
    <col min="6405" max="6405" width="21.42578125" style="34" customWidth="1"/>
    <col min="6406" max="6406" width="22.28515625" style="34" customWidth="1"/>
    <col min="6407" max="6407" width="26.85546875" style="34" customWidth="1"/>
    <col min="6408" max="6408" width="21.28515625" style="34" customWidth="1"/>
    <col min="6409" max="6409" width="27.140625" style="34" customWidth="1"/>
    <col min="6410" max="6410" width="25.42578125" style="34" customWidth="1"/>
    <col min="6411" max="6411" width="27.28515625" style="34" customWidth="1"/>
    <col min="6412" max="6656" width="9.140625" style="34"/>
    <col min="6657" max="6657" width="21.28515625" style="34" customWidth="1"/>
    <col min="6658" max="6658" width="24.28515625" style="34" customWidth="1"/>
    <col min="6659" max="6659" width="25.42578125" style="34" customWidth="1"/>
    <col min="6660" max="6660" width="29.42578125" style="34" customWidth="1"/>
    <col min="6661" max="6661" width="21.42578125" style="34" customWidth="1"/>
    <col min="6662" max="6662" width="22.28515625" style="34" customWidth="1"/>
    <col min="6663" max="6663" width="26.85546875" style="34" customWidth="1"/>
    <col min="6664" max="6664" width="21.28515625" style="34" customWidth="1"/>
    <col min="6665" max="6665" width="27.140625" style="34" customWidth="1"/>
    <col min="6666" max="6666" width="25.42578125" style="34" customWidth="1"/>
    <col min="6667" max="6667" width="27.28515625" style="34" customWidth="1"/>
    <col min="6668" max="6912" width="9.140625" style="34"/>
    <col min="6913" max="6913" width="21.28515625" style="34" customWidth="1"/>
    <col min="6914" max="6914" width="24.28515625" style="34" customWidth="1"/>
    <col min="6915" max="6915" width="25.42578125" style="34" customWidth="1"/>
    <col min="6916" max="6916" width="29.42578125" style="34" customWidth="1"/>
    <col min="6917" max="6917" width="21.42578125" style="34" customWidth="1"/>
    <col min="6918" max="6918" width="22.28515625" style="34" customWidth="1"/>
    <col min="6919" max="6919" width="26.85546875" style="34" customWidth="1"/>
    <col min="6920" max="6920" width="21.28515625" style="34" customWidth="1"/>
    <col min="6921" max="6921" width="27.140625" style="34" customWidth="1"/>
    <col min="6922" max="6922" width="25.42578125" style="34" customWidth="1"/>
    <col min="6923" max="6923" width="27.28515625" style="34" customWidth="1"/>
    <col min="6924" max="7168" width="9.140625" style="34"/>
    <col min="7169" max="7169" width="21.28515625" style="34" customWidth="1"/>
    <col min="7170" max="7170" width="24.28515625" style="34" customWidth="1"/>
    <col min="7171" max="7171" width="25.42578125" style="34" customWidth="1"/>
    <col min="7172" max="7172" width="29.42578125" style="34" customWidth="1"/>
    <col min="7173" max="7173" width="21.42578125" style="34" customWidth="1"/>
    <col min="7174" max="7174" width="22.28515625" style="34" customWidth="1"/>
    <col min="7175" max="7175" width="26.85546875" style="34" customWidth="1"/>
    <col min="7176" max="7176" width="21.28515625" style="34" customWidth="1"/>
    <col min="7177" max="7177" width="27.140625" style="34" customWidth="1"/>
    <col min="7178" max="7178" width="25.42578125" style="34" customWidth="1"/>
    <col min="7179" max="7179" width="27.28515625" style="34" customWidth="1"/>
    <col min="7180" max="7424" width="9.140625" style="34"/>
    <col min="7425" max="7425" width="21.28515625" style="34" customWidth="1"/>
    <col min="7426" max="7426" width="24.28515625" style="34" customWidth="1"/>
    <col min="7427" max="7427" width="25.42578125" style="34" customWidth="1"/>
    <col min="7428" max="7428" width="29.42578125" style="34" customWidth="1"/>
    <col min="7429" max="7429" width="21.42578125" style="34" customWidth="1"/>
    <col min="7430" max="7430" width="22.28515625" style="34" customWidth="1"/>
    <col min="7431" max="7431" width="26.85546875" style="34" customWidth="1"/>
    <col min="7432" max="7432" width="21.28515625" style="34" customWidth="1"/>
    <col min="7433" max="7433" width="27.140625" style="34" customWidth="1"/>
    <col min="7434" max="7434" width="25.42578125" style="34" customWidth="1"/>
    <col min="7435" max="7435" width="27.28515625" style="34" customWidth="1"/>
    <col min="7436" max="7680" width="9.140625" style="34"/>
    <col min="7681" max="7681" width="21.28515625" style="34" customWidth="1"/>
    <col min="7682" max="7682" width="24.28515625" style="34" customWidth="1"/>
    <col min="7683" max="7683" width="25.42578125" style="34" customWidth="1"/>
    <col min="7684" max="7684" width="29.42578125" style="34" customWidth="1"/>
    <col min="7685" max="7685" width="21.42578125" style="34" customWidth="1"/>
    <col min="7686" max="7686" width="22.28515625" style="34" customWidth="1"/>
    <col min="7687" max="7687" width="26.85546875" style="34" customWidth="1"/>
    <col min="7688" max="7688" width="21.28515625" style="34" customWidth="1"/>
    <col min="7689" max="7689" width="27.140625" style="34" customWidth="1"/>
    <col min="7690" max="7690" width="25.42578125" style="34" customWidth="1"/>
    <col min="7691" max="7691" width="27.28515625" style="34" customWidth="1"/>
    <col min="7692" max="7936" width="9.140625" style="34"/>
    <col min="7937" max="7937" width="21.28515625" style="34" customWidth="1"/>
    <col min="7938" max="7938" width="24.28515625" style="34" customWidth="1"/>
    <col min="7939" max="7939" width="25.42578125" style="34" customWidth="1"/>
    <col min="7940" max="7940" width="29.42578125" style="34" customWidth="1"/>
    <col min="7941" max="7941" width="21.42578125" style="34" customWidth="1"/>
    <col min="7942" max="7942" width="22.28515625" style="34" customWidth="1"/>
    <col min="7943" max="7943" width="26.85546875" style="34" customWidth="1"/>
    <col min="7944" max="7944" width="21.28515625" style="34" customWidth="1"/>
    <col min="7945" max="7945" width="27.140625" style="34" customWidth="1"/>
    <col min="7946" max="7946" width="25.42578125" style="34" customWidth="1"/>
    <col min="7947" max="7947" width="27.28515625" style="34" customWidth="1"/>
    <col min="7948" max="8192" width="9.140625" style="34"/>
    <col min="8193" max="8193" width="21.28515625" style="34" customWidth="1"/>
    <col min="8194" max="8194" width="24.28515625" style="34" customWidth="1"/>
    <col min="8195" max="8195" width="25.42578125" style="34" customWidth="1"/>
    <col min="8196" max="8196" width="29.42578125" style="34" customWidth="1"/>
    <col min="8197" max="8197" width="21.42578125" style="34" customWidth="1"/>
    <col min="8198" max="8198" width="22.28515625" style="34" customWidth="1"/>
    <col min="8199" max="8199" width="26.85546875" style="34" customWidth="1"/>
    <col min="8200" max="8200" width="21.28515625" style="34" customWidth="1"/>
    <col min="8201" max="8201" width="27.140625" style="34" customWidth="1"/>
    <col min="8202" max="8202" width="25.42578125" style="34" customWidth="1"/>
    <col min="8203" max="8203" width="27.28515625" style="34" customWidth="1"/>
    <col min="8204" max="8448" width="9.140625" style="34"/>
    <col min="8449" max="8449" width="21.28515625" style="34" customWidth="1"/>
    <col min="8450" max="8450" width="24.28515625" style="34" customWidth="1"/>
    <col min="8451" max="8451" width="25.42578125" style="34" customWidth="1"/>
    <col min="8452" max="8452" width="29.42578125" style="34" customWidth="1"/>
    <col min="8453" max="8453" width="21.42578125" style="34" customWidth="1"/>
    <col min="8454" max="8454" width="22.28515625" style="34" customWidth="1"/>
    <col min="8455" max="8455" width="26.85546875" style="34" customWidth="1"/>
    <col min="8456" max="8456" width="21.28515625" style="34" customWidth="1"/>
    <col min="8457" max="8457" width="27.140625" style="34" customWidth="1"/>
    <col min="8458" max="8458" width="25.42578125" style="34" customWidth="1"/>
    <col min="8459" max="8459" width="27.28515625" style="34" customWidth="1"/>
    <col min="8460" max="8704" width="9.140625" style="34"/>
    <col min="8705" max="8705" width="21.28515625" style="34" customWidth="1"/>
    <col min="8706" max="8706" width="24.28515625" style="34" customWidth="1"/>
    <col min="8707" max="8707" width="25.42578125" style="34" customWidth="1"/>
    <col min="8708" max="8708" width="29.42578125" style="34" customWidth="1"/>
    <col min="8709" max="8709" width="21.42578125" style="34" customWidth="1"/>
    <col min="8710" max="8710" width="22.28515625" style="34" customWidth="1"/>
    <col min="8711" max="8711" width="26.85546875" style="34" customWidth="1"/>
    <col min="8712" max="8712" width="21.28515625" style="34" customWidth="1"/>
    <col min="8713" max="8713" width="27.140625" style="34" customWidth="1"/>
    <col min="8714" max="8714" width="25.42578125" style="34" customWidth="1"/>
    <col min="8715" max="8715" width="27.28515625" style="34" customWidth="1"/>
    <col min="8716" max="8960" width="9.140625" style="34"/>
    <col min="8961" max="8961" width="21.28515625" style="34" customWidth="1"/>
    <col min="8962" max="8962" width="24.28515625" style="34" customWidth="1"/>
    <col min="8963" max="8963" width="25.42578125" style="34" customWidth="1"/>
    <col min="8964" max="8964" width="29.42578125" style="34" customWidth="1"/>
    <col min="8965" max="8965" width="21.42578125" style="34" customWidth="1"/>
    <col min="8966" max="8966" width="22.28515625" style="34" customWidth="1"/>
    <col min="8967" max="8967" width="26.85546875" style="34" customWidth="1"/>
    <col min="8968" max="8968" width="21.28515625" style="34" customWidth="1"/>
    <col min="8969" max="8969" width="27.140625" style="34" customWidth="1"/>
    <col min="8970" max="8970" width="25.42578125" style="34" customWidth="1"/>
    <col min="8971" max="8971" width="27.28515625" style="34" customWidth="1"/>
    <col min="8972" max="9216" width="9.140625" style="34"/>
    <col min="9217" max="9217" width="21.28515625" style="34" customWidth="1"/>
    <col min="9218" max="9218" width="24.28515625" style="34" customWidth="1"/>
    <col min="9219" max="9219" width="25.42578125" style="34" customWidth="1"/>
    <col min="9220" max="9220" width="29.42578125" style="34" customWidth="1"/>
    <col min="9221" max="9221" width="21.42578125" style="34" customWidth="1"/>
    <col min="9222" max="9222" width="22.28515625" style="34" customWidth="1"/>
    <col min="9223" max="9223" width="26.85546875" style="34" customWidth="1"/>
    <col min="9224" max="9224" width="21.28515625" style="34" customWidth="1"/>
    <col min="9225" max="9225" width="27.140625" style="34" customWidth="1"/>
    <col min="9226" max="9226" width="25.42578125" style="34" customWidth="1"/>
    <col min="9227" max="9227" width="27.28515625" style="34" customWidth="1"/>
    <col min="9228" max="9472" width="9.140625" style="34"/>
    <col min="9473" max="9473" width="21.28515625" style="34" customWidth="1"/>
    <col min="9474" max="9474" width="24.28515625" style="34" customWidth="1"/>
    <col min="9475" max="9475" width="25.42578125" style="34" customWidth="1"/>
    <col min="9476" max="9476" width="29.42578125" style="34" customWidth="1"/>
    <col min="9477" max="9477" width="21.42578125" style="34" customWidth="1"/>
    <col min="9478" max="9478" width="22.28515625" style="34" customWidth="1"/>
    <col min="9479" max="9479" width="26.85546875" style="34" customWidth="1"/>
    <col min="9480" max="9480" width="21.28515625" style="34" customWidth="1"/>
    <col min="9481" max="9481" width="27.140625" style="34" customWidth="1"/>
    <col min="9482" max="9482" width="25.42578125" style="34" customWidth="1"/>
    <col min="9483" max="9483" width="27.28515625" style="34" customWidth="1"/>
    <col min="9484" max="9728" width="9.140625" style="34"/>
    <col min="9729" max="9729" width="21.28515625" style="34" customWidth="1"/>
    <col min="9730" max="9730" width="24.28515625" style="34" customWidth="1"/>
    <col min="9731" max="9731" width="25.42578125" style="34" customWidth="1"/>
    <col min="9732" max="9732" width="29.42578125" style="34" customWidth="1"/>
    <col min="9733" max="9733" width="21.42578125" style="34" customWidth="1"/>
    <col min="9734" max="9734" width="22.28515625" style="34" customWidth="1"/>
    <col min="9735" max="9735" width="26.85546875" style="34" customWidth="1"/>
    <col min="9736" max="9736" width="21.28515625" style="34" customWidth="1"/>
    <col min="9737" max="9737" width="27.140625" style="34" customWidth="1"/>
    <col min="9738" max="9738" width="25.42578125" style="34" customWidth="1"/>
    <col min="9739" max="9739" width="27.28515625" style="34" customWidth="1"/>
    <col min="9740" max="9984" width="9.140625" style="34"/>
    <col min="9985" max="9985" width="21.28515625" style="34" customWidth="1"/>
    <col min="9986" max="9986" width="24.28515625" style="34" customWidth="1"/>
    <col min="9987" max="9987" width="25.42578125" style="34" customWidth="1"/>
    <col min="9988" max="9988" width="29.42578125" style="34" customWidth="1"/>
    <col min="9989" max="9989" width="21.42578125" style="34" customWidth="1"/>
    <col min="9990" max="9990" width="22.28515625" style="34" customWidth="1"/>
    <col min="9991" max="9991" width="26.85546875" style="34" customWidth="1"/>
    <col min="9992" max="9992" width="21.28515625" style="34" customWidth="1"/>
    <col min="9993" max="9993" width="27.140625" style="34" customWidth="1"/>
    <col min="9994" max="9994" width="25.42578125" style="34" customWidth="1"/>
    <col min="9995" max="9995" width="27.28515625" style="34" customWidth="1"/>
    <col min="9996" max="10240" width="9.140625" style="34"/>
    <col min="10241" max="10241" width="21.28515625" style="34" customWidth="1"/>
    <col min="10242" max="10242" width="24.28515625" style="34" customWidth="1"/>
    <col min="10243" max="10243" width="25.42578125" style="34" customWidth="1"/>
    <col min="10244" max="10244" width="29.42578125" style="34" customWidth="1"/>
    <col min="10245" max="10245" width="21.42578125" style="34" customWidth="1"/>
    <col min="10246" max="10246" width="22.28515625" style="34" customWidth="1"/>
    <col min="10247" max="10247" width="26.85546875" style="34" customWidth="1"/>
    <col min="10248" max="10248" width="21.28515625" style="34" customWidth="1"/>
    <col min="10249" max="10249" width="27.140625" style="34" customWidth="1"/>
    <col min="10250" max="10250" width="25.42578125" style="34" customWidth="1"/>
    <col min="10251" max="10251" width="27.28515625" style="34" customWidth="1"/>
    <col min="10252" max="10496" width="9.140625" style="34"/>
    <col min="10497" max="10497" width="21.28515625" style="34" customWidth="1"/>
    <col min="10498" max="10498" width="24.28515625" style="34" customWidth="1"/>
    <col min="10499" max="10499" width="25.42578125" style="34" customWidth="1"/>
    <col min="10500" max="10500" width="29.42578125" style="34" customWidth="1"/>
    <col min="10501" max="10501" width="21.42578125" style="34" customWidth="1"/>
    <col min="10502" max="10502" width="22.28515625" style="34" customWidth="1"/>
    <col min="10503" max="10503" width="26.85546875" style="34" customWidth="1"/>
    <col min="10504" max="10504" width="21.28515625" style="34" customWidth="1"/>
    <col min="10505" max="10505" width="27.140625" style="34" customWidth="1"/>
    <col min="10506" max="10506" width="25.42578125" style="34" customWidth="1"/>
    <col min="10507" max="10507" width="27.28515625" style="34" customWidth="1"/>
    <col min="10508" max="10752" width="9.140625" style="34"/>
    <col min="10753" max="10753" width="21.28515625" style="34" customWidth="1"/>
    <col min="10754" max="10754" width="24.28515625" style="34" customWidth="1"/>
    <col min="10755" max="10755" width="25.42578125" style="34" customWidth="1"/>
    <col min="10756" max="10756" width="29.42578125" style="34" customWidth="1"/>
    <col min="10757" max="10757" width="21.42578125" style="34" customWidth="1"/>
    <col min="10758" max="10758" width="22.28515625" style="34" customWidth="1"/>
    <col min="10759" max="10759" width="26.85546875" style="34" customWidth="1"/>
    <col min="10760" max="10760" width="21.28515625" style="34" customWidth="1"/>
    <col min="10761" max="10761" width="27.140625" style="34" customWidth="1"/>
    <col min="10762" max="10762" width="25.42578125" style="34" customWidth="1"/>
    <col min="10763" max="10763" width="27.28515625" style="34" customWidth="1"/>
    <col min="10764" max="11008" width="9.140625" style="34"/>
    <col min="11009" max="11009" width="21.28515625" style="34" customWidth="1"/>
    <col min="11010" max="11010" width="24.28515625" style="34" customWidth="1"/>
    <col min="11011" max="11011" width="25.42578125" style="34" customWidth="1"/>
    <col min="11012" max="11012" width="29.42578125" style="34" customWidth="1"/>
    <col min="11013" max="11013" width="21.42578125" style="34" customWidth="1"/>
    <col min="11014" max="11014" width="22.28515625" style="34" customWidth="1"/>
    <col min="11015" max="11015" width="26.85546875" style="34" customWidth="1"/>
    <col min="11016" max="11016" width="21.28515625" style="34" customWidth="1"/>
    <col min="11017" max="11017" width="27.140625" style="34" customWidth="1"/>
    <col min="11018" max="11018" width="25.42578125" style="34" customWidth="1"/>
    <col min="11019" max="11019" width="27.28515625" style="34" customWidth="1"/>
    <col min="11020" max="11264" width="9.140625" style="34"/>
    <col min="11265" max="11265" width="21.28515625" style="34" customWidth="1"/>
    <col min="11266" max="11266" width="24.28515625" style="34" customWidth="1"/>
    <col min="11267" max="11267" width="25.42578125" style="34" customWidth="1"/>
    <col min="11268" max="11268" width="29.42578125" style="34" customWidth="1"/>
    <col min="11269" max="11269" width="21.42578125" style="34" customWidth="1"/>
    <col min="11270" max="11270" width="22.28515625" style="34" customWidth="1"/>
    <col min="11271" max="11271" width="26.85546875" style="34" customWidth="1"/>
    <col min="11272" max="11272" width="21.28515625" style="34" customWidth="1"/>
    <col min="11273" max="11273" width="27.140625" style="34" customWidth="1"/>
    <col min="11274" max="11274" width="25.42578125" style="34" customWidth="1"/>
    <col min="11275" max="11275" width="27.28515625" style="34" customWidth="1"/>
    <col min="11276" max="11520" width="9.140625" style="34"/>
    <col min="11521" max="11521" width="21.28515625" style="34" customWidth="1"/>
    <col min="11522" max="11522" width="24.28515625" style="34" customWidth="1"/>
    <col min="11523" max="11523" width="25.42578125" style="34" customWidth="1"/>
    <col min="11524" max="11524" width="29.42578125" style="34" customWidth="1"/>
    <col min="11525" max="11525" width="21.42578125" style="34" customWidth="1"/>
    <col min="11526" max="11526" width="22.28515625" style="34" customWidth="1"/>
    <col min="11527" max="11527" width="26.85546875" style="34" customWidth="1"/>
    <col min="11528" max="11528" width="21.28515625" style="34" customWidth="1"/>
    <col min="11529" max="11529" width="27.140625" style="34" customWidth="1"/>
    <col min="11530" max="11530" width="25.42578125" style="34" customWidth="1"/>
    <col min="11531" max="11531" width="27.28515625" style="34" customWidth="1"/>
    <col min="11532" max="11776" width="9.140625" style="34"/>
    <col min="11777" max="11777" width="21.28515625" style="34" customWidth="1"/>
    <col min="11778" max="11778" width="24.28515625" style="34" customWidth="1"/>
    <col min="11779" max="11779" width="25.42578125" style="34" customWidth="1"/>
    <col min="11780" max="11780" width="29.42578125" style="34" customWidth="1"/>
    <col min="11781" max="11781" width="21.42578125" style="34" customWidth="1"/>
    <col min="11782" max="11782" width="22.28515625" style="34" customWidth="1"/>
    <col min="11783" max="11783" width="26.85546875" style="34" customWidth="1"/>
    <col min="11784" max="11784" width="21.28515625" style="34" customWidth="1"/>
    <col min="11785" max="11785" width="27.140625" style="34" customWidth="1"/>
    <col min="11786" max="11786" width="25.42578125" style="34" customWidth="1"/>
    <col min="11787" max="11787" width="27.28515625" style="34" customWidth="1"/>
    <col min="11788" max="12032" width="9.140625" style="34"/>
    <col min="12033" max="12033" width="21.28515625" style="34" customWidth="1"/>
    <col min="12034" max="12034" width="24.28515625" style="34" customWidth="1"/>
    <col min="12035" max="12035" width="25.42578125" style="34" customWidth="1"/>
    <col min="12036" max="12036" width="29.42578125" style="34" customWidth="1"/>
    <col min="12037" max="12037" width="21.42578125" style="34" customWidth="1"/>
    <col min="12038" max="12038" width="22.28515625" style="34" customWidth="1"/>
    <col min="12039" max="12039" width="26.85546875" style="34" customWidth="1"/>
    <col min="12040" max="12040" width="21.28515625" style="34" customWidth="1"/>
    <col min="12041" max="12041" width="27.140625" style="34" customWidth="1"/>
    <col min="12042" max="12042" width="25.42578125" style="34" customWidth="1"/>
    <col min="12043" max="12043" width="27.28515625" style="34" customWidth="1"/>
    <col min="12044" max="12288" width="9.140625" style="34"/>
    <col min="12289" max="12289" width="21.28515625" style="34" customWidth="1"/>
    <col min="12290" max="12290" width="24.28515625" style="34" customWidth="1"/>
    <col min="12291" max="12291" width="25.42578125" style="34" customWidth="1"/>
    <col min="12292" max="12292" width="29.42578125" style="34" customWidth="1"/>
    <col min="12293" max="12293" width="21.42578125" style="34" customWidth="1"/>
    <col min="12294" max="12294" width="22.28515625" style="34" customWidth="1"/>
    <col min="12295" max="12295" width="26.85546875" style="34" customWidth="1"/>
    <col min="12296" max="12296" width="21.28515625" style="34" customWidth="1"/>
    <col min="12297" max="12297" width="27.140625" style="34" customWidth="1"/>
    <col min="12298" max="12298" width="25.42578125" style="34" customWidth="1"/>
    <col min="12299" max="12299" width="27.28515625" style="34" customWidth="1"/>
    <col min="12300" max="12544" width="9.140625" style="34"/>
    <col min="12545" max="12545" width="21.28515625" style="34" customWidth="1"/>
    <col min="12546" max="12546" width="24.28515625" style="34" customWidth="1"/>
    <col min="12547" max="12547" width="25.42578125" style="34" customWidth="1"/>
    <col min="12548" max="12548" width="29.42578125" style="34" customWidth="1"/>
    <col min="12549" max="12549" width="21.42578125" style="34" customWidth="1"/>
    <col min="12550" max="12550" width="22.28515625" style="34" customWidth="1"/>
    <col min="12551" max="12551" width="26.85546875" style="34" customWidth="1"/>
    <col min="12552" max="12552" width="21.28515625" style="34" customWidth="1"/>
    <col min="12553" max="12553" width="27.140625" style="34" customWidth="1"/>
    <col min="12554" max="12554" width="25.42578125" style="34" customWidth="1"/>
    <col min="12555" max="12555" width="27.28515625" style="34" customWidth="1"/>
    <col min="12556" max="12800" width="9.140625" style="34"/>
    <col min="12801" max="12801" width="21.28515625" style="34" customWidth="1"/>
    <col min="12802" max="12802" width="24.28515625" style="34" customWidth="1"/>
    <col min="12803" max="12803" width="25.42578125" style="34" customWidth="1"/>
    <col min="12804" max="12804" width="29.42578125" style="34" customWidth="1"/>
    <col min="12805" max="12805" width="21.42578125" style="34" customWidth="1"/>
    <col min="12806" max="12806" width="22.28515625" style="34" customWidth="1"/>
    <col min="12807" max="12807" width="26.85546875" style="34" customWidth="1"/>
    <col min="12808" max="12808" width="21.28515625" style="34" customWidth="1"/>
    <col min="12809" max="12809" width="27.140625" style="34" customWidth="1"/>
    <col min="12810" max="12810" width="25.42578125" style="34" customWidth="1"/>
    <col min="12811" max="12811" width="27.28515625" style="34" customWidth="1"/>
    <col min="12812" max="13056" width="9.140625" style="34"/>
    <col min="13057" max="13057" width="21.28515625" style="34" customWidth="1"/>
    <col min="13058" max="13058" width="24.28515625" style="34" customWidth="1"/>
    <col min="13059" max="13059" width="25.42578125" style="34" customWidth="1"/>
    <col min="13060" max="13060" width="29.42578125" style="34" customWidth="1"/>
    <col min="13061" max="13061" width="21.42578125" style="34" customWidth="1"/>
    <col min="13062" max="13062" width="22.28515625" style="34" customWidth="1"/>
    <col min="13063" max="13063" width="26.85546875" style="34" customWidth="1"/>
    <col min="13064" max="13064" width="21.28515625" style="34" customWidth="1"/>
    <col min="13065" max="13065" width="27.140625" style="34" customWidth="1"/>
    <col min="13066" max="13066" width="25.42578125" style="34" customWidth="1"/>
    <col min="13067" max="13067" width="27.28515625" style="34" customWidth="1"/>
    <col min="13068" max="13312" width="9.140625" style="34"/>
    <col min="13313" max="13313" width="21.28515625" style="34" customWidth="1"/>
    <col min="13314" max="13314" width="24.28515625" style="34" customWidth="1"/>
    <col min="13315" max="13315" width="25.42578125" style="34" customWidth="1"/>
    <col min="13316" max="13316" width="29.42578125" style="34" customWidth="1"/>
    <col min="13317" max="13317" width="21.42578125" style="34" customWidth="1"/>
    <col min="13318" max="13318" width="22.28515625" style="34" customWidth="1"/>
    <col min="13319" max="13319" width="26.85546875" style="34" customWidth="1"/>
    <col min="13320" max="13320" width="21.28515625" style="34" customWidth="1"/>
    <col min="13321" max="13321" width="27.140625" style="34" customWidth="1"/>
    <col min="13322" max="13322" width="25.42578125" style="34" customWidth="1"/>
    <col min="13323" max="13323" width="27.28515625" style="34" customWidth="1"/>
    <col min="13324" max="13568" width="9.140625" style="34"/>
    <col min="13569" max="13569" width="21.28515625" style="34" customWidth="1"/>
    <col min="13570" max="13570" width="24.28515625" style="34" customWidth="1"/>
    <col min="13571" max="13571" width="25.42578125" style="34" customWidth="1"/>
    <col min="13572" max="13572" width="29.42578125" style="34" customWidth="1"/>
    <col min="13573" max="13573" width="21.42578125" style="34" customWidth="1"/>
    <col min="13574" max="13574" width="22.28515625" style="34" customWidth="1"/>
    <col min="13575" max="13575" width="26.85546875" style="34" customWidth="1"/>
    <col min="13576" max="13576" width="21.28515625" style="34" customWidth="1"/>
    <col min="13577" max="13577" width="27.140625" style="34" customWidth="1"/>
    <col min="13578" max="13578" width="25.42578125" style="34" customWidth="1"/>
    <col min="13579" max="13579" width="27.28515625" style="34" customWidth="1"/>
    <col min="13580" max="13824" width="9.140625" style="34"/>
    <col min="13825" max="13825" width="21.28515625" style="34" customWidth="1"/>
    <col min="13826" max="13826" width="24.28515625" style="34" customWidth="1"/>
    <col min="13827" max="13827" width="25.42578125" style="34" customWidth="1"/>
    <col min="13828" max="13828" width="29.42578125" style="34" customWidth="1"/>
    <col min="13829" max="13829" width="21.42578125" style="34" customWidth="1"/>
    <col min="13830" max="13830" width="22.28515625" style="34" customWidth="1"/>
    <col min="13831" max="13831" width="26.85546875" style="34" customWidth="1"/>
    <col min="13832" max="13832" width="21.28515625" style="34" customWidth="1"/>
    <col min="13833" max="13833" width="27.140625" style="34" customWidth="1"/>
    <col min="13834" max="13834" width="25.42578125" style="34" customWidth="1"/>
    <col min="13835" max="13835" width="27.28515625" style="34" customWidth="1"/>
    <col min="13836" max="14080" width="9.140625" style="34"/>
    <col min="14081" max="14081" width="21.28515625" style="34" customWidth="1"/>
    <col min="14082" max="14082" width="24.28515625" style="34" customWidth="1"/>
    <col min="14083" max="14083" width="25.42578125" style="34" customWidth="1"/>
    <col min="14084" max="14084" width="29.42578125" style="34" customWidth="1"/>
    <col min="14085" max="14085" width="21.42578125" style="34" customWidth="1"/>
    <col min="14086" max="14086" width="22.28515625" style="34" customWidth="1"/>
    <col min="14087" max="14087" width="26.85546875" style="34" customWidth="1"/>
    <col min="14088" max="14088" width="21.28515625" style="34" customWidth="1"/>
    <col min="14089" max="14089" width="27.140625" style="34" customWidth="1"/>
    <col min="14090" max="14090" width="25.42578125" style="34" customWidth="1"/>
    <col min="14091" max="14091" width="27.28515625" style="34" customWidth="1"/>
    <col min="14092" max="14336" width="9.140625" style="34"/>
    <col min="14337" max="14337" width="21.28515625" style="34" customWidth="1"/>
    <col min="14338" max="14338" width="24.28515625" style="34" customWidth="1"/>
    <col min="14339" max="14339" width="25.42578125" style="34" customWidth="1"/>
    <col min="14340" max="14340" width="29.42578125" style="34" customWidth="1"/>
    <col min="14341" max="14341" width="21.42578125" style="34" customWidth="1"/>
    <col min="14342" max="14342" width="22.28515625" style="34" customWidth="1"/>
    <col min="14343" max="14343" width="26.85546875" style="34" customWidth="1"/>
    <col min="14344" max="14344" width="21.28515625" style="34" customWidth="1"/>
    <col min="14345" max="14345" width="27.140625" style="34" customWidth="1"/>
    <col min="14346" max="14346" width="25.42578125" style="34" customWidth="1"/>
    <col min="14347" max="14347" width="27.28515625" style="34" customWidth="1"/>
    <col min="14348" max="14592" width="9.140625" style="34"/>
    <col min="14593" max="14593" width="21.28515625" style="34" customWidth="1"/>
    <col min="14594" max="14594" width="24.28515625" style="34" customWidth="1"/>
    <col min="14595" max="14595" width="25.42578125" style="34" customWidth="1"/>
    <col min="14596" max="14596" width="29.42578125" style="34" customWidth="1"/>
    <col min="14597" max="14597" width="21.42578125" style="34" customWidth="1"/>
    <col min="14598" max="14598" width="22.28515625" style="34" customWidth="1"/>
    <col min="14599" max="14599" width="26.85546875" style="34" customWidth="1"/>
    <col min="14600" max="14600" width="21.28515625" style="34" customWidth="1"/>
    <col min="14601" max="14601" width="27.140625" style="34" customWidth="1"/>
    <col min="14602" max="14602" width="25.42578125" style="34" customWidth="1"/>
    <col min="14603" max="14603" width="27.28515625" style="34" customWidth="1"/>
    <col min="14604" max="14848" width="9.140625" style="34"/>
    <col min="14849" max="14849" width="21.28515625" style="34" customWidth="1"/>
    <col min="14850" max="14850" width="24.28515625" style="34" customWidth="1"/>
    <col min="14851" max="14851" width="25.42578125" style="34" customWidth="1"/>
    <col min="14852" max="14852" width="29.42578125" style="34" customWidth="1"/>
    <col min="14853" max="14853" width="21.42578125" style="34" customWidth="1"/>
    <col min="14854" max="14854" width="22.28515625" style="34" customWidth="1"/>
    <col min="14855" max="14855" width="26.85546875" style="34" customWidth="1"/>
    <col min="14856" max="14856" width="21.28515625" style="34" customWidth="1"/>
    <col min="14857" max="14857" width="27.140625" style="34" customWidth="1"/>
    <col min="14858" max="14858" width="25.42578125" style="34" customWidth="1"/>
    <col min="14859" max="14859" width="27.28515625" style="34" customWidth="1"/>
    <col min="14860" max="15104" width="9.140625" style="34"/>
    <col min="15105" max="15105" width="21.28515625" style="34" customWidth="1"/>
    <col min="15106" max="15106" width="24.28515625" style="34" customWidth="1"/>
    <col min="15107" max="15107" width="25.42578125" style="34" customWidth="1"/>
    <col min="15108" max="15108" width="29.42578125" style="34" customWidth="1"/>
    <col min="15109" max="15109" width="21.42578125" style="34" customWidth="1"/>
    <col min="15110" max="15110" width="22.28515625" style="34" customWidth="1"/>
    <col min="15111" max="15111" width="26.85546875" style="34" customWidth="1"/>
    <col min="15112" max="15112" width="21.28515625" style="34" customWidth="1"/>
    <col min="15113" max="15113" width="27.140625" style="34" customWidth="1"/>
    <col min="15114" max="15114" width="25.42578125" style="34" customWidth="1"/>
    <col min="15115" max="15115" width="27.28515625" style="34" customWidth="1"/>
    <col min="15116" max="15360" width="9.140625" style="34"/>
    <col min="15361" max="15361" width="21.28515625" style="34" customWidth="1"/>
    <col min="15362" max="15362" width="24.28515625" style="34" customWidth="1"/>
    <col min="15363" max="15363" width="25.42578125" style="34" customWidth="1"/>
    <col min="15364" max="15364" width="29.42578125" style="34" customWidth="1"/>
    <col min="15365" max="15365" width="21.42578125" style="34" customWidth="1"/>
    <col min="15366" max="15366" width="22.28515625" style="34" customWidth="1"/>
    <col min="15367" max="15367" width="26.85546875" style="34" customWidth="1"/>
    <col min="15368" max="15368" width="21.28515625" style="34" customWidth="1"/>
    <col min="15369" max="15369" width="27.140625" style="34" customWidth="1"/>
    <col min="15370" max="15370" width="25.42578125" style="34" customWidth="1"/>
    <col min="15371" max="15371" width="27.28515625" style="34" customWidth="1"/>
    <col min="15372" max="15616" width="9.140625" style="34"/>
    <col min="15617" max="15617" width="21.28515625" style="34" customWidth="1"/>
    <col min="15618" max="15618" width="24.28515625" style="34" customWidth="1"/>
    <col min="15619" max="15619" width="25.42578125" style="34" customWidth="1"/>
    <col min="15620" max="15620" width="29.42578125" style="34" customWidth="1"/>
    <col min="15621" max="15621" width="21.42578125" style="34" customWidth="1"/>
    <col min="15622" max="15622" width="22.28515625" style="34" customWidth="1"/>
    <col min="15623" max="15623" width="26.85546875" style="34" customWidth="1"/>
    <col min="15624" max="15624" width="21.28515625" style="34" customWidth="1"/>
    <col min="15625" max="15625" width="27.140625" style="34" customWidth="1"/>
    <col min="15626" max="15626" width="25.42578125" style="34" customWidth="1"/>
    <col min="15627" max="15627" width="27.28515625" style="34" customWidth="1"/>
    <col min="15628" max="15872" width="9.140625" style="34"/>
    <col min="15873" max="15873" width="21.28515625" style="34" customWidth="1"/>
    <col min="15874" max="15874" width="24.28515625" style="34" customWidth="1"/>
    <col min="15875" max="15875" width="25.42578125" style="34" customWidth="1"/>
    <col min="15876" max="15876" width="29.42578125" style="34" customWidth="1"/>
    <col min="15877" max="15877" width="21.42578125" style="34" customWidth="1"/>
    <col min="15878" max="15878" width="22.28515625" style="34" customWidth="1"/>
    <col min="15879" max="15879" width="26.85546875" style="34" customWidth="1"/>
    <col min="15880" max="15880" width="21.28515625" style="34" customWidth="1"/>
    <col min="15881" max="15881" width="27.140625" style="34" customWidth="1"/>
    <col min="15882" max="15882" width="25.42578125" style="34" customWidth="1"/>
    <col min="15883" max="15883" width="27.28515625" style="34" customWidth="1"/>
    <col min="15884" max="16128" width="9.140625" style="34"/>
    <col min="16129" max="16129" width="21.28515625" style="34" customWidth="1"/>
    <col min="16130" max="16130" width="24.28515625" style="34" customWidth="1"/>
    <col min="16131" max="16131" width="25.42578125" style="34" customWidth="1"/>
    <col min="16132" max="16132" width="29.42578125" style="34" customWidth="1"/>
    <col min="16133" max="16133" width="21.42578125" style="34" customWidth="1"/>
    <col min="16134" max="16134" width="22.28515625" style="34" customWidth="1"/>
    <col min="16135" max="16135" width="26.85546875" style="34" customWidth="1"/>
    <col min="16136" max="16136" width="21.28515625" style="34" customWidth="1"/>
    <col min="16137" max="16137" width="27.140625" style="34" customWidth="1"/>
    <col min="16138" max="16138" width="25.42578125" style="34" customWidth="1"/>
    <col min="16139" max="16139" width="27.28515625" style="34" customWidth="1"/>
    <col min="16140" max="16384" width="9.140625" style="34"/>
  </cols>
  <sheetData>
    <row r="1" spans="1:11" ht="9" customHeight="1">
      <c r="A1" s="1082"/>
      <c r="B1" s="1082"/>
      <c r="C1" s="1082"/>
      <c r="D1" s="1082"/>
      <c r="E1" s="1082"/>
      <c r="F1" s="1082"/>
      <c r="G1" s="1082"/>
      <c r="H1" s="1082"/>
      <c r="I1" s="1082"/>
      <c r="J1" s="1082"/>
      <c r="K1" s="1082"/>
    </row>
    <row r="2" spans="1:11" ht="23.25">
      <c r="A2" s="1082" t="s">
        <v>1069</v>
      </c>
      <c r="B2" s="1082"/>
      <c r="C2" s="1082"/>
      <c r="D2" s="1082"/>
      <c r="E2" s="1082"/>
      <c r="F2" s="1082"/>
      <c r="G2" s="1082"/>
      <c r="H2" s="1082"/>
      <c r="I2" s="1082"/>
      <c r="J2" s="1082"/>
      <c r="K2" s="1082"/>
    </row>
    <row r="3" spans="1:11" ht="23.25">
      <c r="A3" s="1082" t="s">
        <v>1070</v>
      </c>
      <c r="B3" s="1082"/>
      <c r="C3" s="1082"/>
      <c r="D3" s="1082"/>
      <c r="E3" s="1082"/>
      <c r="F3" s="1082"/>
      <c r="G3" s="1082"/>
      <c r="H3" s="1082"/>
      <c r="I3" s="1082"/>
      <c r="J3" s="1082"/>
      <c r="K3" s="1082"/>
    </row>
    <row r="4" spans="1:11" ht="23.25">
      <c r="A4" s="1082" t="s">
        <v>1446</v>
      </c>
      <c r="B4" s="1082"/>
      <c r="C4" s="1082"/>
      <c r="D4" s="1082"/>
      <c r="E4" s="1082"/>
      <c r="F4" s="1082"/>
      <c r="G4" s="1082"/>
      <c r="H4" s="1082"/>
      <c r="I4" s="1082"/>
      <c r="J4" s="1082"/>
      <c r="K4" s="1082"/>
    </row>
    <row r="5" spans="1:11" ht="34.5" customHeight="1" thickBot="1">
      <c r="A5" s="1083" t="s">
        <v>1161</v>
      </c>
      <c r="B5" s="1083"/>
      <c r="C5" s="1083"/>
      <c r="D5" s="1083"/>
      <c r="E5" s="1083"/>
      <c r="F5" s="1083"/>
      <c r="G5" s="1083"/>
      <c r="H5" s="1083"/>
      <c r="I5" s="1083"/>
      <c r="J5" s="1083"/>
      <c r="K5" s="1083"/>
    </row>
    <row r="6" spans="1:11" ht="25.5" customHeight="1" thickTop="1" thickBot="1">
      <c r="A6" s="554" t="s">
        <v>963</v>
      </c>
      <c r="B6" s="555" t="s">
        <v>1370</v>
      </c>
      <c r="C6" s="555" t="s">
        <v>1371</v>
      </c>
      <c r="D6" s="555" t="s">
        <v>1372</v>
      </c>
      <c r="E6" s="555" t="s">
        <v>1373</v>
      </c>
      <c r="F6" s="555" t="s">
        <v>1374</v>
      </c>
      <c r="G6" s="555" t="s">
        <v>1375</v>
      </c>
      <c r="H6" s="555" t="s">
        <v>1298</v>
      </c>
      <c r="I6" s="555" t="s">
        <v>1376</v>
      </c>
      <c r="J6" s="555" t="s">
        <v>1377</v>
      </c>
      <c r="K6" s="555" t="s">
        <v>1299</v>
      </c>
    </row>
    <row r="7" spans="1:11" s="446" customFormat="1" ht="15.75" thickTop="1">
      <c r="A7" s="543" t="s">
        <v>1073</v>
      </c>
      <c r="B7" s="543"/>
      <c r="C7" s="543"/>
      <c r="D7" s="543"/>
      <c r="E7" s="543"/>
      <c r="F7" s="543"/>
      <c r="G7" s="543"/>
      <c r="H7" s="543"/>
      <c r="I7" s="543"/>
      <c r="J7" s="544"/>
      <c r="K7" s="545"/>
    </row>
    <row r="8" spans="1:11" s="36" customFormat="1" ht="14.25">
      <c r="A8" s="375" t="s">
        <v>301</v>
      </c>
      <c r="B8" s="546">
        <v>241582.45921</v>
      </c>
      <c r="C8" s="546">
        <v>10752159.932080001</v>
      </c>
      <c r="D8" s="546">
        <v>965502.69741999998</v>
      </c>
      <c r="E8" s="546">
        <v>175656.56584999998</v>
      </c>
      <c r="F8" s="546">
        <v>214826.85331999999</v>
      </c>
      <c r="G8" s="546">
        <v>196453.77752999999</v>
      </c>
      <c r="H8" s="546">
        <v>2360264.6568899998</v>
      </c>
      <c r="I8" s="546">
        <v>13519.64076</v>
      </c>
      <c r="J8" s="546">
        <v>0</v>
      </c>
      <c r="K8" s="546">
        <v>14919966.583060002</v>
      </c>
    </row>
    <row r="9" spans="1:11" s="36" customFormat="1" ht="14.25">
      <c r="A9" s="375" t="s">
        <v>306</v>
      </c>
      <c r="B9" s="546">
        <v>0</v>
      </c>
      <c r="C9" s="546">
        <v>0</v>
      </c>
      <c r="D9" s="546">
        <v>0</v>
      </c>
      <c r="E9" s="546">
        <v>0</v>
      </c>
      <c r="F9" s="546">
        <v>0</v>
      </c>
      <c r="G9" s="546">
        <v>0</v>
      </c>
      <c r="H9" s="546">
        <v>105984.56898000001</v>
      </c>
      <c r="I9" s="546">
        <v>0</v>
      </c>
      <c r="J9" s="546">
        <v>0</v>
      </c>
      <c r="K9" s="546">
        <v>105984.56898000001</v>
      </c>
    </row>
    <row r="10" spans="1:11" s="36" customFormat="1" ht="14.25">
      <c r="A10" s="375" t="s">
        <v>303</v>
      </c>
      <c r="B10" s="546">
        <v>72015.875090000001</v>
      </c>
      <c r="C10" s="546">
        <v>1083285.36255</v>
      </c>
      <c r="D10" s="546">
        <v>853204.04995000002</v>
      </c>
      <c r="E10" s="546">
        <v>448.62806</v>
      </c>
      <c r="F10" s="546">
        <v>0</v>
      </c>
      <c r="G10" s="546">
        <v>31563.824270000001</v>
      </c>
      <c r="H10" s="546">
        <v>6195550.2903399998</v>
      </c>
      <c r="I10" s="546">
        <v>0</v>
      </c>
      <c r="J10" s="546">
        <v>0</v>
      </c>
      <c r="K10" s="546">
        <v>8236068.0302599994</v>
      </c>
    </row>
    <row r="11" spans="1:11" s="36" customFormat="1" ht="14.25">
      <c r="A11" s="375" t="s">
        <v>308</v>
      </c>
      <c r="B11" s="546">
        <v>40903.92368</v>
      </c>
      <c r="C11" s="546">
        <v>2018850.5545000001</v>
      </c>
      <c r="D11" s="546">
        <v>164205.72727999999</v>
      </c>
      <c r="E11" s="546">
        <v>48877.889579999995</v>
      </c>
      <c r="F11" s="546">
        <v>0</v>
      </c>
      <c r="G11" s="546">
        <v>69749.299120000011</v>
      </c>
      <c r="H11" s="546">
        <v>180823.97399</v>
      </c>
      <c r="I11" s="546">
        <v>0</v>
      </c>
      <c r="J11" s="546">
        <v>0</v>
      </c>
      <c r="K11" s="546">
        <v>2523411.36815</v>
      </c>
    </row>
    <row r="12" spans="1:11" s="36" customFormat="1" ht="14.25">
      <c r="A12" s="375" t="s">
        <v>1075</v>
      </c>
      <c r="B12" s="546">
        <v>33144.324639999999</v>
      </c>
      <c r="C12" s="546">
        <v>306050.14158999996</v>
      </c>
      <c r="D12" s="546">
        <v>330563.60685000004</v>
      </c>
      <c r="E12" s="546">
        <v>13708.679259999999</v>
      </c>
      <c r="F12" s="546">
        <v>16334.091210000001</v>
      </c>
      <c r="G12" s="546">
        <v>45293.732649999998</v>
      </c>
      <c r="H12" s="546">
        <v>11315139.254530001</v>
      </c>
      <c r="I12" s="546">
        <v>0</v>
      </c>
      <c r="J12" s="546">
        <v>0</v>
      </c>
      <c r="K12" s="546">
        <v>12060233.830730002</v>
      </c>
    </row>
    <row r="13" spans="1:11" s="36" customFormat="1" ht="14.25">
      <c r="A13" s="375" t="s">
        <v>302</v>
      </c>
      <c r="B13" s="546">
        <v>47525.271420000005</v>
      </c>
      <c r="C13" s="546">
        <v>2161301.3429</v>
      </c>
      <c r="D13" s="546">
        <v>298107.22560000001</v>
      </c>
      <c r="E13" s="546">
        <v>57710.605029999999</v>
      </c>
      <c r="F13" s="546">
        <v>0</v>
      </c>
      <c r="G13" s="546">
        <v>138814.78491999998</v>
      </c>
      <c r="H13" s="546">
        <v>5614491.0819300003</v>
      </c>
      <c r="I13" s="546">
        <v>118165.86723</v>
      </c>
      <c r="J13" s="546">
        <v>15626.977269999999</v>
      </c>
      <c r="K13" s="546">
        <v>8451743.1563000008</v>
      </c>
    </row>
    <row r="14" spans="1:11" s="36" customFormat="1" ht="14.25">
      <c r="A14" s="375" t="s">
        <v>307</v>
      </c>
      <c r="B14" s="546">
        <v>113760.17551</v>
      </c>
      <c r="C14" s="546">
        <v>6906019.5099600004</v>
      </c>
      <c r="D14" s="546">
        <v>481173.00488000002</v>
      </c>
      <c r="E14" s="546">
        <v>112375.02215999999</v>
      </c>
      <c r="F14" s="546">
        <v>336816.97058999998</v>
      </c>
      <c r="G14" s="546">
        <v>204842.96184999999</v>
      </c>
      <c r="H14" s="546">
        <v>502153.88949000003</v>
      </c>
      <c r="I14" s="546">
        <v>30526.401620000001</v>
      </c>
      <c r="J14" s="546">
        <v>22050.306420000001</v>
      </c>
      <c r="K14" s="546">
        <v>8709718.2424800023</v>
      </c>
    </row>
    <row r="15" spans="1:11" s="36" customFormat="1" ht="14.25">
      <c r="A15" s="375" t="s">
        <v>300</v>
      </c>
      <c r="B15" s="546">
        <v>271920.96389999997</v>
      </c>
      <c r="C15" s="546">
        <v>7772571.9073999999</v>
      </c>
      <c r="D15" s="546">
        <v>1439547.2320000001</v>
      </c>
      <c r="E15" s="546">
        <v>189409.61869999999</v>
      </c>
      <c r="F15" s="546">
        <v>340475.05060000002</v>
      </c>
      <c r="G15" s="546">
        <v>291918.47924000002</v>
      </c>
      <c r="H15" s="546">
        <v>5188279.0141599998</v>
      </c>
      <c r="I15" s="546">
        <v>29641.534390000001</v>
      </c>
      <c r="J15" s="546">
        <v>36607.32387</v>
      </c>
      <c r="K15" s="546">
        <v>15560371.124259999</v>
      </c>
    </row>
    <row r="16" spans="1:11" s="36" customFormat="1" ht="14.25">
      <c r="A16" s="375" t="s">
        <v>299</v>
      </c>
      <c r="B16" s="546">
        <v>245757.29808000001</v>
      </c>
      <c r="C16" s="546">
        <v>16397115.93636</v>
      </c>
      <c r="D16" s="546">
        <v>2554185.12304</v>
      </c>
      <c r="E16" s="546">
        <v>447413.73830000003</v>
      </c>
      <c r="F16" s="546">
        <v>242084.62375999999</v>
      </c>
      <c r="G16" s="546">
        <v>489281.32011999999</v>
      </c>
      <c r="H16" s="546">
        <v>8087069.6691000005</v>
      </c>
      <c r="I16" s="546">
        <v>109807.13976000001</v>
      </c>
      <c r="J16" s="546">
        <v>34264.98977</v>
      </c>
      <c r="K16" s="546">
        <v>28606979.838289995</v>
      </c>
    </row>
    <row r="17" spans="1:11" s="36" customFormat="1" ht="14.25">
      <c r="A17" s="375" t="s">
        <v>305</v>
      </c>
      <c r="B17" s="546">
        <v>0</v>
      </c>
      <c r="C17" s="546">
        <v>0</v>
      </c>
      <c r="D17" s="546">
        <v>0</v>
      </c>
      <c r="E17" s="546">
        <v>0</v>
      </c>
      <c r="F17" s="546">
        <v>0</v>
      </c>
      <c r="G17" s="546">
        <v>0</v>
      </c>
      <c r="H17" s="546">
        <v>58137.46499</v>
      </c>
      <c r="I17" s="546">
        <v>0</v>
      </c>
      <c r="J17" s="546">
        <v>0</v>
      </c>
      <c r="K17" s="546">
        <v>58137.46499</v>
      </c>
    </row>
    <row r="18" spans="1:11" s="36" customFormat="1" ht="14.25">
      <c r="A18" s="375" t="s">
        <v>297</v>
      </c>
      <c r="B18" s="546">
        <v>873645.05767999997</v>
      </c>
      <c r="C18" s="546">
        <v>9862994.0385699999</v>
      </c>
      <c r="D18" s="546">
        <v>3935901.1725100004</v>
      </c>
      <c r="E18" s="546">
        <v>616130.07171000005</v>
      </c>
      <c r="F18" s="546">
        <v>492049.82186999999</v>
      </c>
      <c r="G18" s="546">
        <v>431594.89506000001</v>
      </c>
      <c r="H18" s="546">
        <v>4155533.57913</v>
      </c>
      <c r="I18" s="546">
        <v>185654.46127999999</v>
      </c>
      <c r="J18" s="546">
        <v>24970.567589999999</v>
      </c>
      <c r="K18" s="546">
        <v>20578473.665399998</v>
      </c>
    </row>
    <row r="19" spans="1:11" s="36" customFormat="1" ht="14.25">
      <c r="A19" s="375" t="s">
        <v>1076</v>
      </c>
      <c r="B19" s="546">
        <v>129203.89590999999</v>
      </c>
      <c r="C19" s="546">
        <v>4667027.1445600009</v>
      </c>
      <c r="D19" s="546">
        <v>521805.92283</v>
      </c>
      <c r="E19" s="546">
        <v>61999.476999999999</v>
      </c>
      <c r="F19" s="546">
        <v>192557.40880999999</v>
      </c>
      <c r="G19" s="546">
        <v>145560.46284999998</v>
      </c>
      <c r="H19" s="546">
        <v>639938.61751000001</v>
      </c>
      <c r="I19" s="546">
        <v>145111.20578999998</v>
      </c>
      <c r="J19" s="546">
        <v>34203.22118</v>
      </c>
      <c r="K19" s="546">
        <v>6537407.3564400012</v>
      </c>
    </row>
    <row r="20" spans="1:11" s="36" customFormat="1" ht="14.25">
      <c r="A20" s="375" t="s">
        <v>304</v>
      </c>
      <c r="B20" s="546">
        <v>175442.88316</v>
      </c>
      <c r="C20" s="546">
        <v>5641669.7690500002</v>
      </c>
      <c r="D20" s="546">
        <v>790711.69615999993</v>
      </c>
      <c r="E20" s="546">
        <v>123479.73162999999</v>
      </c>
      <c r="F20" s="546">
        <v>39594.950340000003</v>
      </c>
      <c r="G20" s="546">
        <v>115065.7301</v>
      </c>
      <c r="H20" s="546">
        <v>742214.36447000003</v>
      </c>
      <c r="I20" s="546">
        <v>23955.78253</v>
      </c>
      <c r="J20" s="546">
        <v>10420.28384</v>
      </c>
      <c r="K20" s="546">
        <v>7662555.1912800008</v>
      </c>
    </row>
    <row r="21" spans="1:11" s="36" customFormat="1" ht="14.25">
      <c r="A21" s="375" t="s">
        <v>968</v>
      </c>
      <c r="B21" s="547">
        <v>2244902.1282800003</v>
      </c>
      <c r="C21" s="547">
        <v>67569045.639520004</v>
      </c>
      <c r="D21" s="547">
        <v>12334907.458520001</v>
      </c>
      <c r="E21" s="547">
        <v>1847210.02728</v>
      </c>
      <c r="F21" s="547">
        <v>1874739.7705000001</v>
      </c>
      <c r="G21" s="547">
        <v>2160139.2677099998</v>
      </c>
      <c r="H21" s="547">
        <v>45145580.425509997</v>
      </c>
      <c r="I21" s="547">
        <v>656382.03336</v>
      </c>
      <c r="J21" s="547">
        <v>178143.66993999999</v>
      </c>
      <c r="K21" s="547">
        <v>134011050.42062001</v>
      </c>
    </row>
    <row r="22" spans="1:11" s="36" customFormat="1" ht="14.25">
      <c r="A22" s="548" t="s">
        <v>1074</v>
      </c>
      <c r="B22" s="548"/>
      <c r="C22" s="548"/>
      <c r="D22" s="548"/>
      <c r="E22" s="548"/>
      <c r="F22" s="548"/>
      <c r="G22" s="548"/>
      <c r="H22" s="548"/>
      <c r="I22" s="549"/>
      <c r="J22" s="548"/>
      <c r="K22" s="548" t="s">
        <v>823</v>
      </c>
    </row>
    <row r="23" spans="1:11" s="36" customFormat="1" ht="14.25">
      <c r="A23" s="375" t="s">
        <v>1079</v>
      </c>
      <c r="B23" s="546">
        <v>0</v>
      </c>
      <c r="C23" s="546">
        <v>51105.755469999996</v>
      </c>
      <c r="D23" s="546">
        <v>765647.99</v>
      </c>
      <c r="E23" s="546">
        <v>0</v>
      </c>
      <c r="F23" s="546">
        <v>0</v>
      </c>
      <c r="G23" s="546">
        <v>0</v>
      </c>
      <c r="H23" s="546">
        <v>11811.061820000001</v>
      </c>
      <c r="I23" s="546">
        <v>0</v>
      </c>
      <c r="J23" s="546">
        <v>0</v>
      </c>
      <c r="K23" s="546">
        <v>828564.80728999991</v>
      </c>
    </row>
    <row r="24" spans="1:11" s="36" customFormat="1" ht="14.25">
      <c r="A24" s="375" t="s">
        <v>1078</v>
      </c>
      <c r="B24" s="546">
        <v>25437.800809999997</v>
      </c>
      <c r="C24" s="546">
        <v>2191086.7810200001</v>
      </c>
      <c r="D24" s="546">
        <v>70851.556510000009</v>
      </c>
      <c r="E24" s="546">
        <v>79402.663069999995</v>
      </c>
      <c r="F24" s="546">
        <v>39755.206659999996</v>
      </c>
      <c r="G24" s="546">
        <v>26014.290739999997</v>
      </c>
      <c r="H24" s="546">
        <v>231440.32965</v>
      </c>
      <c r="I24" s="546">
        <v>7095.5011900000009</v>
      </c>
      <c r="J24" s="546">
        <v>1029.4055499999999</v>
      </c>
      <c r="K24" s="546">
        <v>2672113.5352000003</v>
      </c>
    </row>
    <row r="25" spans="1:11" s="36" customFormat="1" ht="14.25">
      <c r="A25" s="550" t="s">
        <v>968</v>
      </c>
      <c r="B25" s="546">
        <v>25437.800809999997</v>
      </c>
      <c r="C25" s="546">
        <v>2242192.5364900003</v>
      </c>
      <c r="D25" s="546">
        <v>836499.54651000001</v>
      </c>
      <c r="E25" s="546">
        <v>79402.663069999995</v>
      </c>
      <c r="F25" s="546">
        <v>39755.206659999996</v>
      </c>
      <c r="G25" s="546">
        <v>26014.290739999997</v>
      </c>
      <c r="H25" s="546">
        <v>243251.39147</v>
      </c>
      <c r="I25" s="546">
        <v>7095.5011900000009</v>
      </c>
      <c r="J25" s="546">
        <v>1029.4055499999999</v>
      </c>
      <c r="K25" s="546">
        <v>3500678.3424900002</v>
      </c>
    </row>
    <row r="26" spans="1:11" s="36" customFormat="1" ht="14.25">
      <c r="A26" s="548" t="s">
        <v>1237</v>
      </c>
      <c r="B26" s="548"/>
      <c r="C26" s="548"/>
      <c r="D26" s="548"/>
      <c r="E26" s="548"/>
      <c r="F26" s="548"/>
      <c r="G26" s="548"/>
      <c r="H26" s="548"/>
      <c r="I26" s="549"/>
      <c r="J26" s="548"/>
      <c r="K26" s="548" t="s">
        <v>823</v>
      </c>
    </row>
    <row r="27" spans="1:11" s="36" customFormat="1" ht="14.25">
      <c r="A27" s="375" t="s">
        <v>1238</v>
      </c>
      <c r="B27" s="546">
        <v>92998.996029999995</v>
      </c>
      <c r="C27" s="546">
        <v>1609133.3729700001</v>
      </c>
      <c r="D27" s="546">
        <v>5277.5868600000003</v>
      </c>
      <c r="E27" s="546">
        <v>0</v>
      </c>
      <c r="F27" s="546">
        <v>0</v>
      </c>
      <c r="G27" s="546">
        <v>19197.968350000003</v>
      </c>
      <c r="H27" s="546">
        <v>16373.81511</v>
      </c>
      <c r="I27" s="546">
        <v>0</v>
      </c>
      <c r="J27" s="546">
        <v>0</v>
      </c>
      <c r="K27" s="546">
        <v>1742981.7393200002</v>
      </c>
    </row>
    <row r="28" spans="1:11" s="36" customFormat="1" ht="14.25">
      <c r="A28" s="375" t="s">
        <v>1240</v>
      </c>
      <c r="B28" s="546">
        <v>0</v>
      </c>
      <c r="C28" s="546">
        <v>0</v>
      </c>
      <c r="D28" s="546">
        <v>0</v>
      </c>
      <c r="E28" s="546">
        <v>0</v>
      </c>
      <c r="F28" s="546">
        <v>0</v>
      </c>
      <c r="G28" s="546">
        <v>0</v>
      </c>
      <c r="H28" s="546">
        <v>0</v>
      </c>
      <c r="I28" s="546">
        <v>0</v>
      </c>
      <c r="J28" s="546">
        <v>40484.670619999997</v>
      </c>
      <c r="K28" s="546">
        <v>40484.670619999997</v>
      </c>
    </row>
    <row r="29" spans="1:11" s="36" customFormat="1" ht="14.25">
      <c r="A29" s="375" t="s">
        <v>1241</v>
      </c>
      <c r="B29" s="546">
        <v>0</v>
      </c>
      <c r="C29" s="546">
        <v>0</v>
      </c>
      <c r="D29" s="546">
        <v>0</v>
      </c>
      <c r="E29" s="546">
        <v>197695.12890000001</v>
      </c>
      <c r="F29" s="546">
        <v>0</v>
      </c>
      <c r="G29" s="546">
        <v>0</v>
      </c>
      <c r="H29" s="546">
        <v>0</v>
      </c>
      <c r="I29" s="546">
        <v>0</v>
      </c>
      <c r="J29" s="546">
        <v>0</v>
      </c>
      <c r="K29" s="546">
        <v>197695.12890000001</v>
      </c>
    </row>
    <row r="30" spans="1:11" s="36" customFormat="1" ht="14.25">
      <c r="A30" s="375" t="s">
        <v>1242</v>
      </c>
      <c r="B30" s="546">
        <v>0</v>
      </c>
      <c r="C30" s="546">
        <v>0</v>
      </c>
      <c r="D30" s="546">
        <v>623988.06519000011</v>
      </c>
      <c r="E30" s="546">
        <v>0</v>
      </c>
      <c r="F30" s="546">
        <v>0</v>
      </c>
      <c r="G30" s="546">
        <v>0</v>
      </c>
      <c r="H30" s="546">
        <v>0</v>
      </c>
      <c r="I30" s="546">
        <v>0</v>
      </c>
      <c r="J30" s="546">
        <v>0</v>
      </c>
      <c r="K30" s="546">
        <v>623988.06519000011</v>
      </c>
    </row>
    <row r="31" spans="1:11" s="36" customFormat="1" ht="14.25">
      <c r="A31" s="375" t="s">
        <v>1243</v>
      </c>
      <c r="B31" s="546">
        <v>0</v>
      </c>
      <c r="C31" s="546">
        <v>0</v>
      </c>
      <c r="D31" s="546">
        <v>0</v>
      </c>
      <c r="E31" s="546">
        <v>0</v>
      </c>
      <c r="F31" s="546">
        <v>72324.649950000006</v>
      </c>
      <c r="G31" s="546">
        <v>0</v>
      </c>
      <c r="H31" s="546">
        <v>0</v>
      </c>
      <c r="I31" s="546">
        <v>0</v>
      </c>
      <c r="J31" s="546">
        <v>0</v>
      </c>
      <c r="K31" s="546">
        <v>72324.649950000006</v>
      </c>
    </row>
    <row r="32" spans="1:11" s="36" customFormat="1" ht="14.25">
      <c r="A32" s="375" t="s">
        <v>1244</v>
      </c>
      <c r="B32" s="546">
        <v>0</v>
      </c>
      <c r="C32" s="546">
        <v>0</v>
      </c>
      <c r="D32" s="546">
        <v>0</v>
      </c>
      <c r="E32" s="546">
        <v>0</v>
      </c>
      <c r="F32" s="546">
        <v>0</v>
      </c>
      <c r="G32" s="546">
        <v>0</v>
      </c>
      <c r="H32" s="546">
        <v>0</v>
      </c>
      <c r="I32" s="546">
        <v>46046.734179999999</v>
      </c>
      <c r="J32" s="546">
        <v>0</v>
      </c>
      <c r="K32" s="546">
        <v>46046.734179999999</v>
      </c>
    </row>
    <row r="33" spans="1:11" s="36" customFormat="1" ht="14.25">
      <c r="A33" s="375" t="s">
        <v>968</v>
      </c>
      <c r="B33" s="546">
        <v>92998.996029999995</v>
      </c>
      <c r="C33" s="546">
        <v>1609133.3729700001</v>
      </c>
      <c r="D33" s="546">
        <v>629265.65205000015</v>
      </c>
      <c r="E33" s="546">
        <v>197695.12890000001</v>
      </c>
      <c r="F33" s="546">
        <v>72324.649950000006</v>
      </c>
      <c r="G33" s="546">
        <v>19197.968350000003</v>
      </c>
      <c r="H33" s="546">
        <v>16373.81511</v>
      </c>
      <c r="I33" s="546">
        <v>46046.734179999999</v>
      </c>
      <c r="J33" s="546">
        <v>40484.670619999997</v>
      </c>
      <c r="K33" s="546">
        <v>2723520.9881600002</v>
      </c>
    </row>
    <row r="34" spans="1:11" s="36" customFormat="1" ht="14.25">
      <c r="A34" s="543" t="s">
        <v>873</v>
      </c>
      <c r="B34" s="549"/>
      <c r="C34" s="549"/>
      <c r="D34" s="549"/>
      <c r="E34" s="549"/>
      <c r="F34" s="549"/>
      <c r="G34" s="549"/>
      <c r="H34" s="549"/>
      <c r="I34" s="549"/>
      <c r="J34" s="549"/>
      <c r="K34" s="548" t="s">
        <v>823</v>
      </c>
    </row>
    <row r="35" spans="1:11" s="36" customFormat="1" ht="14.25">
      <c r="A35" s="375" t="s">
        <v>867</v>
      </c>
      <c r="B35" s="546">
        <v>0</v>
      </c>
      <c r="C35" s="546">
        <v>0</v>
      </c>
      <c r="D35" s="546">
        <v>0</v>
      </c>
      <c r="E35" s="546">
        <v>93259.753430000012</v>
      </c>
      <c r="F35" s="546">
        <v>141445.98906999998</v>
      </c>
      <c r="G35" s="546">
        <v>0</v>
      </c>
      <c r="H35" s="546">
        <v>0</v>
      </c>
      <c r="I35" s="546">
        <v>0</v>
      </c>
      <c r="J35" s="546">
        <v>0</v>
      </c>
      <c r="K35" s="546">
        <v>234705.74249999999</v>
      </c>
    </row>
    <row r="36" spans="1:11" s="36" customFormat="1" ht="14.25">
      <c r="A36" s="375" t="s">
        <v>868</v>
      </c>
      <c r="B36" s="546">
        <v>0</v>
      </c>
      <c r="C36" s="546">
        <v>0</v>
      </c>
      <c r="D36" s="546">
        <v>0</v>
      </c>
      <c r="E36" s="546">
        <v>0</v>
      </c>
      <c r="F36" s="546">
        <v>0</v>
      </c>
      <c r="G36" s="546">
        <v>110939.78287000001</v>
      </c>
      <c r="H36" s="546">
        <v>0</v>
      </c>
      <c r="I36" s="546">
        <v>0</v>
      </c>
      <c r="J36" s="546">
        <v>0</v>
      </c>
      <c r="K36" s="546">
        <v>110939.78287000001</v>
      </c>
    </row>
    <row r="37" spans="1:11" s="36" customFormat="1" ht="14.25">
      <c r="A37" s="375" t="s">
        <v>872</v>
      </c>
      <c r="B37" s="546">
        <v>0</v>
      </c>
      <c r="C37" s="546">
        <v>0</v>
      </c>
      <c r="D37" s="546">
        <v>94224.200540000005</v>
      </c>
      <c r="E37" s="546">
        <v>0</v>
      </c>
      <c r="F37" s="546">
        <v>0</v>
      </c>
      <c r="G37" s="546">
        <v>0</v>
      </c>
      <c r="H37" s="546">
        <v>0</v>
      </c>
      <c r="I37" s="546">
        <v>0</v>
      </c>
      <c r="J37" s="546">
        <v>0</v>
      </c>
      <c r="K37" s="546">
        <v>94224.200540000005</v>
      </c>
    </row>
    <row r="38" spans="1:11" s="36" customFormat="1" ht="14.25">
      <c r="A38" s="375" t="s">
        <v>860</v>
      </c>
      <c r="B38" s="546">
        <v>0</v>
      </c>
      <c r="C38" s="546">
        <v>0</v>
      </c>
      <c r="D38" s="546">
        <v>0</v>
      </c>
      <c r="E38" s="546">
        <v>0</v>
      </c>
      <c r="F38" s="546">
        <v>0</v>
      </c>
      <c r="G38" s="546">
        <v>0</v>
      </c>
      <c r="H38" s="546">
        <v>117578.42386</v>
      </c>
      <c r="I38" s="546">
        <v>0</v>
      </c>
      <c r="J38" s="546">
        <v>0</v>
      </c>
      <c r="K38" s="546">
        <v>117578.42386</v>
      </c>
    </row>
    <row r="39" spans="1:11" s="36" customFormat="1" ht="14.25">
      <c r="A39" s="375" t="s">
        <v>866</v>
      </c>
      <c r="B39" s="546">
        <v>5147.8062900000004</v>
      </c>
      <c r="C39" s="546">
        <v>0</v>
      </c>
      <c r="D39" s="546">
        <v>0</v>
      </c>
      <c r="E39" s="546">
        <v>0</v>
      </c>
      <c r="F39" s="546">
        <v>189931.91022999998</v>
      </c>
      <c r="G39" s="546">
        <v>0</v>
      </c>
      <c r="H39" s="546">
        <v>0</v>
      </c>
      <c r="I39" s="546">
        <v>0</v>
      </c>
      <c r="J39" s="546">
        <v>0</v>
      </c>
      <c r="K39" s="546">
        <v>195079.71651999999</v>
      </c>
    </row>
    <row r="40" spans="1:11" s="36" customFormat="1" ht="14.25">
      <c r="A40" s="375" t="s">
        <v>859</v>
      </c>
      <c r="B40" s="546">
        <v>0</v>
      </c>
      <c r="C40" s="546">
        <v>0</v>
      </c>
      <c r="D40" s="546">
        <v>0</v>
      </c>
      <c r="E40" s="546">
        <v>0</v>
      </c>
      <c r="F40" s="546">
        <v>153579.47697999998</v>
      </c>
      <c r="G40" s="546">
        <v>30051.823110000001</v>
      </c>
      <c r="H40" s="546">
        <v>0</v>
      </c>
      <c r="I40" s="546">
        <v>0</v>
      </c>
      <c r="J40" s="546">
        <v>0</v>
      </c>
      <c r="K40" s="546">
        <v>183631.30008999998</v>
      </c>
    </row>
    <row r="41" spans="1:11" s="36" customFormat="1" ht="14.25">
      <c r="A41" s="375" t="s">
        <v>858</v>
      </c>
      <c r="B41" s="546">
        <v>0</v>
      </c>
      <c r="C41" s="546">
        <v>0</v>
      </c>
      <c r="D41" s="546">
        <v>0</v>
      </c>
      <c r="E41" s="546">
        <v>0</v>
      </c>
      <c r="F41" s="546">
        <v>0</v>
      </c>
      <c r="G41" s="546">
        <v>48017.860939999999</v>
      </c>
      <c r="H41" s="546">
        <v>0</v>
      </c>
      <c r="I41" s="546">
        <v>0</v>
      </c>
      <c r="J41" s="546">
        <v>0</v>
      </c>
      <c r="K41" s="546">
        <v>48017.860939999999</v>
      </c>
    </row>
    <row r="42" spans="1:11" s="36" customFormat="1" ht="14.25">
      <c r="A42" s="375" t="s">
        <v>849</v>
      </c>
      <c r="B42" s="546">
        <v>0</v>
      </c>
      <c r="C42" s="546">
        <v>0</v>
      </c>
      <c r="D42" s="546">
        <v>0</v>
      </c>
      <c r="E42" s="546">
        <v>0</v>
      </c>
      <c r="F42" s="546">
        <v>0</v>
      </c>
      <c r="G42" s="546">
        <v>0</v>
      </c>
      <c r="H42" s="546">
        <v>411145.90463</v>
      </c>
      <c r="I42" s="546">
        <v>0</v>
      </c>
      <c r="J42" s="546">
        <v>0</v>
      </c>
      <c r="K42" s="546">
        <v>411145.90463</v>
      </c>
    </row>
    <row r="43" spans="1:11" s="36" customFormat="1" ht="14.25">
      <c r="A43" s="375" t="s">
        <v>854</v>
      </c>
      <c r="B43" s="546">
        <v>0</v>
      </c>
      <c r="C43" s="546">
        <v>0</v>
      </c>
      <c r="D43" s="546">
        <v>170265.95677000002</v>
      </c>
      <c r="E43" s="546">
        <v>0</v>
      </c>
      <c r="F43" s="546">
        <v>0</v>
      </c>
      <c r="G43" s="546">
        <v>0</v>
      </c>
      <c r="H43" s="546">
        <v>0</v>
      </c>
      <c r="I43" s="546">
        <v>0</v>
      </c>
      <c r="J43" s="546">
        <v>0</v>
      </c>
      <c r="K43" s="546">
        <v>170265.95677000002</v>
      </c>
    </row>
    <row r="44" spans="1:11" s="36" customFormat="1" ht="14.25">
      <c r="A44" s="375" t="s">
        <v>865</v>
      </c>
      <c r="B44" s="546">
        <v>0</v>
      </c>
      <c r="C44" s="546">
        <v>0</v>
      </c>
      <c r="D44" s="546">
        <v>0</v>
      </c>
      <c r="E44" s="546">
        <v>0</v>
      </c>
      <c r="F44" s="546">
        <v>0</v>
      </c>
      <c r="G44" s="546">
        <v>63369.906419999999</v>
      </c>
      <c r="H44" s="546">
        <v>0</v>
      </c>
      <c r="I44" s="546">
        <v>0</v>
      </c>
      <c r="J44" s="546">
        <v>0</v>
      </c>
      <c r="K44" s="546">
        <v>63369.906419999999</v>
      </c>
    </row>
    <row r="45" spans="1:11" s="36" customFormat="1" ht="14.25">
      <c r="A45" s="375" t="s">
        <v>847</v>
      </c>
      <c r="B45" s="546">
        <v>8654.3333599999987</v>
      </c>
      <c r="C45" s="546">
        <v>0</v>
      </c>
      <c r="D45" s="546">
        <v>37614.411200000002</v>
      </c>
      <c r="E45" s="546">
        <v>0</v>
      </c>
      <c r="F45" s="546">
        <v>0</v>
      </c>
      <c r="G45" s="546">
        <v>0</v>
      </c>
      <c r="H45" s="546">
        <v>1093016.7611099998</v>
      </c>
      <c r="I45" s="546">
        <v>13690.566550000001</v>
      </c>
      <c r="J45" s="546">
        <v>10369.48444</v>
      </c>
      <c r="K45" s="546">
        <v>1163345.55666</v>
      </c>
    </row>
    <row r="46" spans="1:11" s="36" customFormat="1" ht="14.25">
      <c r="A46" s="375" t="s">
        <v>863</v>
      </c>
      <c r="B46" s="546">
        <v>0</v>
      </c>
      <c r="C46" s="546">
        <v>0</v>
      </c>
      <c r="D46" s="546">
        <v>93921.314889999994</v>
      </c>
      <c r="E46" s="546">
        <v>0</v>
      </c>
      <c r="F46" s="546">
        <v>0</v>
      </c>
      <c r="G46" s="546">
        <v>0</v>
      </c>
      <c r="H46" s="546">
        <v>0</v>
      </c>
      <c r="I46" s="546">
        <v>0</v>
      </c>
      <c r="J46" s="546">
        <v>0</v>
      </c>
      <c r="K46" s="546">
        <v>93921.314889999994</v>
      </c>
    </row>
    <row r="47" spans="1:11" s="36" customFormat="1" ht="14.25">
      <c r="A47" s="375" t="s">
        <v>856</v>
      </c>
      <c r="B47" s="546">
        <v>0</v>
      </c>
      <c r="C47" s="546">
        <v>0</v>
      </c>
      <c r="D47" s="546">
        <v>100378.65026000001</v>
      </c>
      <c r="E47" s="546">
        <v>0</v>
      </c>
      <c r="F47" s="546">
        <v>0</v>
      </c>
      <c r="G47" s="546">
        <v>0</v>
      </c>
      <c r="H47" s="546">
        <v>0</v>
      </c>
      <c r="I47" s="546">
        <v>0</v>
      </c>
      <c r="J47" s="546">
        <v>0</v>
      </c>
      <c r="K47" s="546">
        <v>100378.65026000001</v>
      </c>
    </row>
    <row r="48" spans="1:11" s="36" customFormat="1" ht="14.25">
      <c r="A48" s="375" t="s">
        <v>851</v>
      </c>
      <c r="B48" s="546">
        <v>0</v>
      </c>
      <c r="C48" s="546">
        <v>0</v>
      </c>
      <c r="D48" s="546">
        <v>182284.61474000002</v>
      </c>
      <c r="E48" s="546">
        <v>0</v>
      </c>
      <c r="F48" s="546">
        <v>0</v>
      </c>
      <c r="G48" s="546">
        <v>0</v>
      </c>
      <c r="H48" s="546">
        <v>0</v>
      </c>
      <c r="I48" s="546">
        <v>0</v>
      </c>
      <c r="J48" s="546">
        <v>0</v>
      </c>
      <c r="K48" s="546">
        <v>182284.61474000002</v>
      </c>
    </row>
    <row r="49" spans="1:11" s="36" customFormat="1" ht="14.25">
      <c r="A49" s="375" t="s">
        <v>871</v>
      </c>
      <c r="B49" s="546">
        <v>0</v>
      </c>
      <c r="C49" s="546">
        <v>0</v>
      </c>
      <c r="D49" s="546">
        <v>0</v>
      </c>
      <c r="E49" s="546">
        <v>0</v>
      </c>
      <c r="F49" s="546">
        <v>0</v>
      </c>
      <c r="G49" s="546">
        <v>0</v>
      </c>
      <c r="H49" s="546">
        <v>275452.15079000004</v>
      </c>
      <c r="I49" s="546">
        <v>4577.7115199999998</v>
      </c>
      <c r="J49" s="546">
        <v>0</v>
      </c>
      <c r="K49" s="546">
        <v>280029.86231000006</v>
      </c>
    </row>
    <row r="50" spans="1:11" s="36" customFormat="1" ht="14.25">
      <c r="A50" s="375" t="s">
        <v>857</v>
      </c>
      <c r="B50" s="546">
        <v>0</v>
      </c>
      <c r="C50" s="546">
        <v>0</v>
      </c>
      <c r="D50" s="546">
        <v>0</v>
      </c>
      <c r="E50" s="546">
        <v>0</v>
      </c>
      <c r="F50" s="546">
        <v>62758.683100000002</v>
      </c>
      <c r="G50" s="546">
        <v>7487.73272</v>
      </c>
      <c r="H50" s="546">
        <v>0</v>
      </c>
      <c r="I50" s="546">
        <v>0</v>
      </c>
      <c r="J50" s="546">
        <v>0</v>
      </c>
      <c r="K50" s="546">
        <v>70246.415819999995</v>
      </c>
    </row>
    <row r="51" spans="1:11" s="36" customFormat="1" ht="14.25">
      <c r="A51" s="375" t="s">
        <v>870</v>
      </c>
      <c r="B51" s="546">
        <v>0</v>
      </c>
      <c r="C51" s="546">
        <v>0</v>
      </c>
      <c r="D51" s="546">
        <v>0</v>
      </c>
      <c r="E51" s="546">
        <v>0</v>
      </c>
      <c r="F51" s="546">
        <v>0</v>
      </c>
      <c r="G51" s="546">
        <v>94729.15443000001</v>
      </c>
      <c r="H51" s="546">
        <v>0</v>
      </c>
      <c r="I51" s="546">
        <v>0</v>
      </c>
      <c r="J51" s="546">
        <v>0</v>
      </c>
      <c r="K51" s="546">
        <v>94729.15443000001</v>
      </c>
    </row>
    <row r="52" spans="1:11" s="36" customFormat="1" ht="14.25">
      <c r="A52" s="375" t="s">
        <v>864</v>
      </c>
      <c r="B52" s="546">
        <v>0</v>
      </c>
      <c r="C52" s="546">
        <v>0</v>
      </c>
      <c r="D52" s="546">
        <v>0</v>
      </c>
      <c r="E52" s="546">
        <v>0</v>
      </c>
      <c r="F52" s="546">
        <v>0</v>
      </c>
      <c r="G52" s="546">
        <v>131592.51983</v>
      </c>
      <c r="H52" s="546">
        <v>0</v>
      </c>
      <c r="I52" s="546">
        <v>0</v>
      </c>
      <c r="J52" s="546">
        <v>0</v>
      </c>
      <c r="K52" s="546">
        <v>131592.51983</v>
      </c>
    </row>
    <row r="53" spans="1:11" s="36" customFormat="1" ht="14.25">
      <c r="A53" s="375" t="s">
        <v>853</v>
      </c>
      <c r="B53" s="546">
        <v>0</v>
      </c>
      <c r="C53" s="546">
        <v>0</v>
      </c>
      <c r="D53" s="546">
        <v>161935.92129</v>
      </c>
      <c r="E53" s="546">
        <v>0</v>
      </c>
      <c r="F53" s="546">
        <v>0</v>
      </c>
      <c r="G53" s="546">
        <v>0</v>
      </c>
      <c r="H53" s="546">
        <v>0</v>
      </c>
      <c r="I53" s="546">
        <v>0</v>
      </c>
      <c r="J53" s="546">
        <v>0</v>
      </c>
      <c r="K53" s="546">
        <v>161935.92129</v>
      </c>
    </row>
    <row r="54" spans="1:11" s="36" customFormat="1" ht="14.25">
      <c r="A54" s="375" t="s">
        <v>855</v>
      </c>
      <c r="B54" s="546">
        <v>0</v>
      </c>
      <c r="C54" s="546">
        <v>0</v>
      </c>
      <c r="D54" s="546">
        <v>145494.49771999998</v>
      </c>
      <c r="E54" s="546">
        <v>0</v>
      </c>
      <c r="F54" s="546">
        <v>0</v>
      </c>
      <c r="G54" s="546">
        <v>0</v>
      </c>
      <c r="H54" s="546">
        <v>0</v>
      </c>
      <c r="I54" s="546">
        <v>0</v>
      </c>
      <c r="J54" s="546">
        <v>0</v>
      </c>
      <c r="K54" s="546">
        <v>145494.49771999998</v>
      </c>
    </row>
    <row r="55" spans="1:11" s="36" customFormat="1" ht="14.25">
      <c r="A55" s="375" t="s">
        <v>852</v>
      </c>
      <c r="B55" s="546">
        <v>0</v>
      </c>
      <c r="C55" s="546">
        <v>0</v>
      </c>
      <c r="D55" s="546">
        <v>255863.35484000001</v>
      </c>
      <c r="E55" s="546">
        <v>0</v>
      </c>
      <c r="F55" s="546">
        <v>0</v>
      </c>
      <c r="G55" s="546">
        <v>0</v>
      </c>
      <c r="H55" s="546">
        <v>0</v>
      </c>
      <c r="I55" s="546">
        <v>0</v>
      </c>
      <c r="J55" s="546">
        <v>0</v>
      </c>
      <c r="K55" s="546">
        <v>255863.35484000001</v>
      </c>
    </row>
    <row r="56" spans="1:11" s="36" customFormat="1" ht="14.25">
      <c r="A56" s="375" t="s">
        <v>848</v>
      </c>
      <c r="B56" s="546">
        <v>18104.15077</v>
      </c>
      <c r="C56" s="546">
        <v>0</v>
      </c>
      <c r="D56" s="546">
        <v>44560.598640000004</v>
      </c>
      <c r="E56" s="546">
        <v>0</v>
      </c>
      <c r="F56" s="546">
        <v>0</v>
      </c>
      <c r="G56" s="546">
        <v>65031.801240000001</v>
      </c>
      <c r="H56" s="546">
        <v>597718.12086999998</v>
      </c>
      <c r="I56" s="546">
        <v>0</v>
      </c>
      <c r="J56" s="546">
        <v>0</v>
      </c>
      <c r="K56" s="546">
        <v>725414.67151999997</v>
      </c>
    </row>
    <row r="57" spans="1:11" s="36" customFormat="1" ht="14.25">
      <c r="A57" s="375" t="s">
        <v>850</v>
      </c>
      <c r="B57" s="546">
        <v>0</v>
      </c>
      <c r="C57" s="546">
        <v>0</v>
      </c>
      <c r="D57" s="546">
        <v>102108.47031</v>
      </c>
      <c r="E57" s="546">
        <v>0</v>
      </c>
      <c r="F57" s="546">
        <v>0</v>
      </c>
      <c r="G57" s="546">
        <v>0</v>
      </c>
      <c r="H57" s="546">
        <v>0</v>
      </c>
      <c r="I57" s="546">
        <v>0</v>
      </c>
      <c r="J57" s="546">
        <v>0</v>
      </c>
      <c r="K57" s="546">
        <v>102108.47031</v>
      </c>
    </row>
    <row r="58" spans="1:11" s="36" customFormat="1" ht="14.25">
      <c r="A58" s="375" t="s">
        <v>869</v>
      </c>
      <c r="B58" s="546">
        <v>171881.75594999999</v>
      </c>
      <c r="C58" s="546">
        <v>0</v>
      </c>
      <c r="D58" s="546">
        <v>0</v>
      </c>
      <c r="E58" s="546">
        <v>0</v>
      </c>
      <c r="F58" s="546">
        <v>7243.0049500000005</v>
      </c>
      <c r="G58" s="546">
        <v>0</v>
      </c>
      <c r="H58" s="546">
        <v>0</v>
      </c>
      <c r="I58" s="546">
        <v>0</v>
      </c>
      <c r="J58" s="546">
        <v>0</v>
      </c>
      <c r="K58" s="546">
        <v>179124.76089999999</v>
      </c>
    </row>
    <row r="59" spans="1:11" s="36" customFormat="1" ht="14.25">
      <c r="A59" s="375" t="s">
        <v>861</v>
      </c>
      <c r="B59" s="546">
        <v>0</v>
      </c>
      <c r="C59" s="546">
        <v>0</v>
      </c>
      <c r="D59" s="546">
        <v>0</v>
      </c>
      <c r="E59" s="546">
        <v>0</v>
      </c>
      <c r="F59" s="546">
        <v>0</v>
      </c>
      <c r="G59" s="546">
        <v>0</v>
      </c>
      <c r="H59" s="546">
        <v>83768.079489999989</v>
      </c>
      <c r="I59" s="546">
        <v>0</v>
      </c>
      <c r="J59" s="546">
        <v>0</v>
      </c>
      <c r="K59" s="546">
        <v>83768.079489999989</v>
      </c>
    </row>
    <row r="60" spans="1:11" s="36" customFormat="1" ht="14.25">
      <c r="A60" s="375" t="s">
        <v>862</v>
      </c>
      <c r="B60" s="546">
        <v>0</v>
      </c>
      <c r="C60" s="546">
        <v>0</v>
      </c>
      <c r="D60" s="546">
        <v>0</v>
      </c>
      <c r="E60" s="546">
        <v>0</v>
      </c>
      <c r="F60" s="546">
        <v>0</v>
      </c>
      <c r="G60" s="546">
        <v>0</v>
      </c>
      <c r="H60" s="546">
        <v>0</v>
      </c>
      <c r="I60" s="546">
        <v>45957.277950000003</v>
      </c>
      <c r="J60" s="546">
        <v>0</v>
      </c>
      <c r="K60" s="546">
        <v>45957.277950000003</v>
      </c>
    </row>
    <row r="61" spans="1:11" s="36" customFormat="1" ht="14.25">
      <c r="A61" s="375" t="s">
        <v>1276</v>
      </c>
      <c r="B61" s="546">
        <v>0</v>
      </c>
      <c r="C61" s="546">
        <v>0</v>
      </c>
      <c r="D61" s="546">
        <v>203031.06080000001</v>
      </c>
      <c r="E61" s="546">
        <v>0</v>
      </c>
      <c r="F61" s="546">
        <v>0</v>
      </c>
      <c r="G61" s="546">
        <v>0</v>
      </c>
      <c r="H61" s="546">
        <v>0</v>
      </c>
      <c r="I61" s="546">
        <v>0</v>
      </c>
      <c r="J61" s="546">
        <v>0</v>
      </c>
      <c r="K61" s="546">
        <v>203031.06080000001</v>
      </c>
    </row>
    <row r="62" spans="1:11" s="36" customFormat="1" ht="14.25">
      <c r="A62" s="375" t="s">
        <v>1286</v>
      </c>
      <c r="B62" s="546">
        <v>0</v>
      </c>
      <c r="C62" s="546">
        <v>0</v>
      </c>
      <c r="D62" s="546">
        <v>0</v>
      </c>
      <c r="E62" s="546">
        <v>0</v>
      </c>
      <c r="F62" s="546">
        <v>0</v>
      </c>
      <c r="G62" s="546">
        <v>0</v>
      </c>
      <c r="H62" s="546">
        <v>216670.42499</v>
      </c>
      <c r="I62" s="546">
        <v>0</v>
      </c>
      <c r="J62" s="546">
        <v>0</v>
      </c>
      <c r="K62" s="546">
        <v>216670.42499</v>
      </c>
    </row>
    <row r="63" spans="1:11" s="36" customFormat="1" ht="14.25">
      <c r="A63" s="375" t="s">
        <v>1321</v>
      </c>
      <c r="B63" s="546">
        <v>0</v>
      </c>
      <c r="C63" s="546">
        <v>28710.646479999999</v>
      </c>
      <c r="D63" s="546">
        <v>0</v>
      </c>
      <c r="E63" s="546">
        <v>0</v>
      </c>
      <c r="F63" s="546">
        <v>0</v>
      </c>
      <c r="G63" s="546">
        <v>0</v>
      </c>
      <c r="H63" s="546">
        <v>0</v>
      </c>
      <c r="I63" s="546">
        <v>0</v>
      </c>
      <c r="J63" s="546">
        <v>0</v>
      </c>
      <c r="K63" s="546">
        <v>28710.646479999999</v>
      </c>
    </row>
    <row r="64" spans="1:11" s="36" customFormat="1" ht="14.25">
      <c r="A64" s="375" t="s">
        <v>1322</v>
      </c>
      <c r="B64" s="546">
        <v>207690.57855000001</v>
      </c>
      <c r="C64" s="546">
        <v>0</v>
      </c>
      <c r="D64" s="546">
        <v>0</v>
      </c>
      <c r="E64" s="546">
        <v>0</v>
      </c>
      <c r="F64" s="546">
        <v>0</v>
      </c>
      <c r="G64" s="546">
        <v>0</v>
      </c>
      <c r="H64" s="546">
        <v>0</v>
      </c>
      <c r="I64" s="546">
        <v>0</v>
      </c>
      <c r="J64" s="546">
        <v>0</v>
      </c>
      <c r="K64" s="546">
        <v>207690.57855000001</v>
      </c>
    </row>
    <row r="65" spans="1:12" s="36" customFormat="1" ht="14.25">
      <c r="A65" s="375" t="s">
        <v>968</v>
      </c>
      <c r="B65" s="546">
        <v>411478.62491999997</v>
      </c>
      <c r="C65" s="546">
        <v>28710.646479999999</v>
      </c>
      <c r="D65" s="546">
        <v>1591683.0520000001</v>
      </c>
      <c r="E65" s="546">
        <v>93259.753430000012</v>
      </c>
      <c r="F65" s="546">
        <v>554959.06432999985</v>
      </c>
      <c r="G65" s="546">
        <v>551220.58156000008</v>
      </c>
      <c r="H65" s="546">
        <v>2795349.8657399998</v>
      </c>
      <c r="I65" s="546">
        <v>64225.556020000004</v>
      </c>
      <c r="J65" s="546">
        <v>10369.48444</v>
      </c>
      <c r="K65" s="546">
        <v>6101256.628920001</v>
      </c>
    </row>
    <row r="66" spans="1:12" s="36" customFormat="1" ht="14.25">
      <c r="A66" s="543" t="s">
        <v>1362</v>
      </c>
      <c r="B66" s="549"/>
      <c r="C66" s="549"/>
      <c r="D66" s="549"/>
      <c r="E66" s="549"/>
      <c r="F66" s="549"/>
      <c r="G66" s="549"/>
      <c r="H66" s="549"/>
      <c r="I66" s="549"/>
      <c r="J66" s="549"/>
      <c r="K66" s="548"/>
    </row>
    <row r="67" spans="1:12" s="36" customFormat="1" ht="14.25">
      <c r="A67" s="375" t="s">
        <v>298</v>
      </c>
      <c r="B67" s="546">
        <v>487049.55507</v>
      </c>
      <c r="C67" s="546">
        <v>5633602.9811300002</v>
      </c>
      <c r="D67" s="546">
        <v>2386483.0727900001</v>
      </c>
      <c r="E67" s="546">
        <v>397171.82370999997</v>
      </c>
      <c r="F67" s="546">
        <v>426212.26014999999</v>
      </c>
      <c r="G67" s="546">
        <v>657352.32900999999</v>
      </c>
      <c r="H67" s="546">
        <v>4452438.3053799998</v>
      </c>
      <c r="I67" s="546">
        <v>314498.21698999999</v>
      </c>
      <c r="J67" s="546">
        <v>111813.22501000001</v>
      </c>
      <c r="K67" s="546">
        <v>14866621.769240001</v>
      </c>
    </row>
    <row r="68" spans="1:12" s="35" customFormat="1" ht="18.75" customHeight="1">
      <c r="A68" s="375" t="s">
        <v>968</v>
      </c>
      <c r="B68" s="546">
        <v>487049.55507</v>
      </c>
      <c r="C68" s="546">
        <v>5633602.9811300002</v>
      </c>
      <c r="D68" s="546">
        <v>2386483.0727900001</v>
      </c>
      <c r="E68" s="546">
        <v>397171.82370999997</v>
      </c>
      <c r="F68" s="546">
        <v>426212.26014999999</v>
      </c>
      <c r="G68" s="546">
        <v>657352.32900999999</v>
      </c>
      <c r="H68" s="546">
        <v>4452438.3053799998</v>
      </c>
      <c r="I68" s="546">
        <v>314498.21698999999</v>
      </c>
      <c r="J68" s="546">
        <v>111813.22501000001</v>
      </c>
      <c r="K68" s="546">
        <v>14866621.769240001</v>
      </c>
      <c r="L68" s="375"/>
    </row>
    <row r="69" spans="1:12" s="35" customFormat="1">
      <c r="A69" s="551" t="s">
        <v>1363</v>
      </c>
      <c r="B69" s="549"/>
      <c r="C69" s="549"/>
      <c r="D69" s="549"/>
      <c r="E69" s="549"/>
      <c r="F69" s="549"/>
      <c r="G69" s="549"/>
      <c r="H69" s="549"/>
      <c r="I69" s="549"/>
      <c r="J69" s="549"/>
      <c r="K69" s="549"/>
      <c r="L69" s="375"/>
    </row>
    <row r="70" spans="1:12" s="35" customFormat="1">
      <c r="A70" s="375" t="s">
        <v>961</v>
      </c>
      <c r="B70" s="375">
        <v>0</v>
      </c>
      <c r="C70" s="375">
        <v>2113599</v>
      </c>
      <c r="D70" s="375">
        <v>0</v>
      </c>
      <c r="E70" s="375">
        <v>0</v>
      </c>
      <c r="F70" s="375">
        <v>0</v>
      </c>
      <c r="G70" s="375">
        <v>0</v>
      </c>
      <c r="H70" s="375">
        <v>0</v>
      </c>
      <c r="I70" s="375">
        <v>0</v>
      </c>
      <c r="J70" s="375">
        <v>0</v>
      </c>
      <c r="K70" s="375">
        <v>2113599</v>
      </c>
    </row>
    <row r="71" spans="1:12" s="35" customFormat="1">
      <c r="A71" s="375" t="s">
        <v>968</v>
      </c>
      <c r="B71" s="546">
        <v>0</v>
      </c>
      <c r="C71" s="546">
        <v>2113599</v>
      </c>
      <c r="D71" s="546">
        <v>0</v>
      </c>
      <c r="E71" s="546">
        <v>0</v>
      </c>
      <c r="F71" s="546">
        <v>0</v>
      </c>
      <c r="G71" s="546">
        <v>0</v>
      </c>
      <c r="H71" s="546">
        <v>0</v>
      </c>
      <c r="I71" s="546">
        <v>0</v>
      </c>
      <c r="J71" s="546">
        <v>0</v>
      </c>
      <c r="K71" s="546">
        <v>2113599</v>
      </c>
    </row>
    <row r="72" spans="1:12" s="35" customFormat="1">
      <c r="A72" s="551" t="s">
        <v>6</v>
      </c>
      <c r="B72" s="549">
        <v>3261867.1051099999</v>
      </c>
      <c r="C72" s="549">
        <v>79196284.176590011</v>
      </c>
      <c r="D72" s="549">
        <v>17778838.78187</v>
      </c>
      <c r="E72" s="549">
        <v>2614739.3963900004</v>
      </c>
      <c r="F72" s="549">
        <v>2967990.9515900002</v>
      </c>
      <c r="G72" s="549">
        <v>3413924.4373699999</v>
      </c>
      <c r="H72" s="549">
        <v>52652993.803209998</v>
      </c>
      <c r="I72" s="549">
        <v>1088248.04174</v>
      </c>
      <c r="J72" s="549">
        <v>341840.45555999997</v>
      </c>
      <c r="K72" s="549">
        <v>163316727.14943001</v>
      </c>
    </row>
    <row r="73" spans="1:12" ht="10.5" customHeight="1" thickBot="1">
      <c r="A73" s="552"/>
      <c r="B73" s="552"/>
      <c r="C73" s="552"/>
      <c r="D73" s="552"/>
      <c r="E73" s="552"/>
      <c r="F73" s="552"/>
      <c r="G73" s="552"/>
      <c r="H73" s="552"/>
      <c r="I73" s="552"/>
      <c r="J73" s="552"/>
      <c r="K73" s="552"/>
    </row>
    <row r="74" spans="1:12" ht="15.75" thickTop="1">
      <c r="A74" s="553" t="s">
        <v>1071</v>
      </c>
      <c r="B74" s="386"/>
      <c r="C74" s="386"/>
      <c r="D74" s="386"/>
      <c r="E74" s="386"/>
      <c r="F74" s="386"/>
      <c r="G74" s="386"/>
      <c r="H74" s="386"/>
      <c r="I74" s="386"/>
      <c r="J74" s="386"/>
      <c r="K74" s="386"/>
    </row>
  </sheetData>
  <mergeCells count="5">
    <mergeCell ref="A1:K1"/>
    <mergeCell ref="A2:K2"/>
    <mergeCell ref="A3:K3"/>
    <mergeCell ref="A4:K4"/>
    <mergeCell ref="A5:K5"/>
  </mergeCells>
  <conditionalFormatting sqref="K70 K37:K62 K76:K189">
    <cfRule type="expression" dxfId="6" priority="6" stopIfTrue="1">
      <formula>OR(A37="BANCOS",A37="MUTUALES", A37="FFP", A37="COOPERATIVAS", A37="TOTAL")</formula>
    </cfRule>
  </conditionalFormatting>
  <conditionalFormatting sqref="K73:K75">
    <cfRule type="expression" dxfId="5" priority="1" stopIfTrue="1">
      <formula>OR(A73="BANCOS",A73="MUTUALES", A73="FFP", A73="COOPERATIVAS", A73="TOTAL")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2"/>
  <sheetViews>
    <sheetView showGridLines="0" zoomScale="70" zoomScaleNormal="70" workbookViewId="0">
      <selection sqref="A1:K1"/>
    </sheetView>
  </sheetViews>
  <sheetFormatPr baseColWidth="10" defaultColWidth="9.140625" defaultRowHeight="15"/>
  <cols>
    <col min="1" max="3" width="20.7109375" style="416" customWidth="1"/>
    <col min="4" max="4" width="21.85546875" style="416" customWidth="1"/>
    <col min="5" max="11" width="20.7109375" style="416" customWidth="1"/>
    <col min="12" max="12" width="11.28515625" style="416" customWidth="1"/>
    <col min="13" max="256" width="9.140625" style="416"/>
    <col min="257" max="257" width="19.85546875" style="416" bestFit="1" customWidth="1"/>
    <col min="258" max="258" width="12.85546875" style="416" bestFit="1" customWidth="1"/>
    <col min="259" max="259" width="10.85546875" style="416" bestFit="1" customWidth="1"/>
    <col min="260" max="260" width="14.140625" style="416" bestFit="1" customWidth="1"/>
    <col min="261" max="261" width="11.42578125" style="416" bestFit="1" customWidth="1"/>
    <col min="262" max="263" width="10.85546875" style="416" bestFit="1" customWidth="1"/>
    <col min="264" max="264" width="12.140625" style="416" bestFit="1" customWidth="1"/>
    <col min="265" max="265" width="11.42578125" style="416" bestFit="1" customWidth="1"/>
    <col min="266" max="267" width="10.85546875" style="416" bestFit="1" customWidth="1"/>
    <col min="268" max="512" width="9.140625" style="416"/>
    <col min="513" max="513" width="19.85546875" style="416" bestFit="1" customWidth="1"/>
    <col min="514" max="514" width="12.85546875" style="416" bestFit="1" customWidth="1"/>
    <col min="515" max="515" width="10.85546875" style="416" bestFit="1" customWidth="1"/>
    <col min="516" max="516" width="14.140625" style="416" bestFit="1" customWidth="1"/>
    <col min="517" max="517" width="11.42578125" style="416" bestFit="1" customWidth="1"/>
    <col min="518" max="519" width="10.85546875" style="416" bestFit="1" customWidth="1"/>
    <col min="520" max="520" width="12.140625" style="416" bestFit="1" customWidth="1"/>
    <col min="521" max="521" width="11.42578125" style="416" bestFit="1" customWidth="1"/>
    <col min="522" max="523" width="10.85546875" style="416" bestFit="1" customWidth="1"/>
    <col min="524" max="768" width="9.140625" style="416"/>
    <col min="769" max="769" width="19.85546875" style="416" bestFit="1" customWidth="1"/>
    <col min="770" max="770" width="12.85546875" style="416" bestFit="1" customWidth="1"/>
    <col min="771" max="771" width="10.85546875" style="416" bestFit="1" customWidth="1"/>
    <col min="772" max="772" width="14.140625" style="416" bestFit="1" customWidth="1"/>
    <col min="773" max="773" width="11.42578125" style="416" bestFit="1" customWidth="1"/>
    <col min="774" max="775" width="10.85546875" style="416" bestFit="1" customWidth="1"/>
    <col min="776" max="776" width="12.140625" style="416" bestFit="1" customWidth="1"/>
    <col min="777" max="777" width="11.42578125" style="416" bestFit="1" customWidth="1"/>
    <col min="778" max="779" width="10.85546875" style="416" bestFit="1" customWidth="1"/>
    <col min="780" max="1024" width="9.140625" style="416"/>
    <col min="1025" max="1025" width="19.85546875" style="416" bestFit="1" customWidth="1"/>
    <col min="1026" max="1026" width="12.85546875" style="416" bestFit="1" customWidth="1"/>
    <col min="1027" max="1027" width="10.85546875" style="416" bestFit="1" customWidth="1"/>
    <col min="1028" max="1028" width="14.140625" style="416" bestFit="1" customWidth="1"/>
    <col min="1029" max="1029" width="11.42578125" style="416" bestFit="1" customWidth="1"/>
    <col min="1030" max="1031" width="10.85546875" style="416" bestFit="1" customWidth="1"/>
    <col min="1032" max="1032" width="12.140625" style="416" bestFit="1" customWidth="1"/>
    <col min="1033" max="1033" width="11.42578125" style="416" bestFit="1" customWidth="1"/>
    <col min="1034" max="1035" width="10.85546875" style="416" bestFit="1" customWidth="1"/>
    <col min="1036" max="1280" width="9.140625" style="416"/>
    <col min="1281" max="1281" width="19.85546875" style="416" bestFit="1" customWidth="1"/>
    <col min="1282" max="1282" width="12.85546875" style="416" bestFit="1" customWidth="1"/>
    <col min="1283" max="1283" width="10.85546875" style="416" bestFit="1" customWidth="1"/>
    <col min="1284" max="1284" width="14.140625" style="416" bestFit="1" customWidth="1"/>
    <col min="1285" max="1285" width="11.42578125" style="416" bestFit="1" customWidth="1"/>
    <col min="1286" max="1287" width="10.85546875" style="416" bestFit="1" customWidth="1"/>
    <col min="1288" max="1288" width="12.140625" style="416" bestFit="1" customWidth="1"/>
    <col min="1289" max="1289" width="11.42578125" style="416" bestFit="1" customWidth="1"/>
    <col min="1290" max="1291" width="10.85546875" style="416" bestFit="1" customWidth="1"/>
    <col min="1292" max="1536" width="9.140625" style="416"/>
    <col min="1537" max="1537" width="19.85546875" style="416" bestFit="1" customWidth="1"/>
    <col min="1538" max="1538" width="12.85546875" style="416" bestFit="1" customWidth="1"/>
    <col min="1539" max="1539" width="10.85546875" style="416" bestFit="1" customWidth="1"/>
    <col min="1540" max="1540" width="14.140625" style="416" bestFit="1" customWidth="1"/>
    <col min="1541" max="1541" width="11.42578125" style="416" bestFit="1" customWidth="1"/>
    <col min="1542" max="1543" width="10.85546875" style="416" bestFit="1" customWidth="1"/>
    <col min="1544" max="1544" width="12.140625" style="416" bestFit="1" customWidth="1"/>
    <col min="1545" max="1545" width="11.42578125" style="416" bestFit="1" customWidth="1"/>
    <col min="1546" max="1547" width="10.85546875" style="416" bestFit="1" customWidth="1"/>
    <col min="1548" max="1792" width="9.140625" style="416"/>
    <col min="1793" max="1793" width="19.85546875" style="416" bestFit="1" customWidth="1"/>
    <col min="1794" max="1794" width="12.85546875" style="416" bestFit="1" customWidth="1"/>
    <col min="1795" max="1795" width="10.85546875" style="416" bestFit="1" customWidth="1"/>
    <col min="1796" max="1796" width="14.140625" style="416" bestFit="1" customWidth="1"/>
    <col min="1797" max="1797" width="11.42578125" style="416" bestFit="1" customWidth="1"/>
    <col min="1798" max="1799" width="10.85546875" style="416" bestFit="1" customWidth="1"/>
    <col min="1800" max="1800" width="12.140625" style="416" bestFit="1" customWidth="1"/>
    <col min="1801" max="1801" width="11.42578125" style="416" bestFit="1" customWidth="1"/>
    <col min="1802" max="1803" width="10.85546875" style="416" bestFit="1" customWidth="1"/>
    <col min="1804" max="2048" width="9.140625" style="416"/>
    <col min="2049" max="2049" width="19.85546875" style="416" bestFit="1" customWidth="1"/>
    <col min="2050" max="2050" width="12.85546875" style="416" bestFit="1" customWidth="1"/>
    <col min="2051" max="2051" width="10.85546875" style="416" bestFit="1" customWidth="1"/>
    <col min="2052" max="2052" width="14.140625" style="416" bestFit="1" customWidth="1"/>
    <col min="2053" max="2053" width="11.42578125" style="416" bestFit="1" customWidth="1"/>
    <col min="2054" max="2055" width="10.85546875" style="416" bestFit="1" customWidth="1"/>
    <col min="2056" max="2056" width="12.140625" style="416" bestFit="1" customWidth="1"/>
    <col min="2057" max="2057" width="11.42578125" style="416" bestFit="1" customWidth="1"/>
    <col min="2058" max="2059" width="10.85546875" style="416" bestFit="1" customWidth="1"/>
    <col min="2060" max="2304" width="9.140625" style="416"/>
    <col min="2305" max="2305" width="19.85546875" style="416" bestFit="1" customWidth="1"/>
    <col min="2306" max="2306" width="12.85546875" style="416" bestFit="1" customWidth="1"/>
    <col min="2307" max="2307" width="10.85546875" style="416" bestFit="1" customWidth="1"/>
    <col min="2308" max="2308" width="14.140625" style="416" bestFit="1" customWidth="1"/>
    <col min="2309" max="2309" width="11.42578125" style="416" bestFit="1" customWidth="1"/>
    <col min="2310" max="2311" width="10.85546875" style="416" bestFit="1" customWidth="1"/>
    <col min="2312" max="2312" width="12.140625" style="416" bestFit="1" customWidth="1"/>
    <col min="2313" max="2313" width="11.42578125" style="416" bestFit="1" customWidth="1"/>
    <col min="2314" max="2315" width="10.85546875" style="416" bestFit="1" customWidth="1"/>
    <col min="2316" max="2560" width="9.140625" style="416"/>
    <col min="2561" max="2561" width="19.85546875" style="416" bestFit="1" customWidth="1"/>
    <col min="2562" max="2562" width="12.85546875" style="416" bestFit="1" customWidth="1"/>
    <col min="2563" max="2563" width="10.85546875" style="416" bestFit="1" customWidth="1"/>
    <col min="2564" max="2564" width="14.140625" style="416" bestFit="1" customWidth="1"/>
    <col min="2565" max="2565" width="11.42578125" style="416" bestFit="1" customWidth="1"/>
    <col min="2566" max="2567" width="10.85546875" style="416" bestFit="1" customWidth="1"/>
    <col min="2568" max="2568" width="12.140625" style="416" bestFit="1" customWidth="1"/>
    <col min="2569" max="2569" width="11.42578125" style="416" bestFit="1" customWidth="1"/>
    <col min="2570" max="2571" width="10.85546875" style="416" bestFit="1" customWidth="1"/>
    <col min="2572" max="2816" width="9.140625" style="416"/>
    <col min="2817" max="2817" width="19.85546875" style="416" bestFit="1" customWidth="1"/>
    <col min="2818" max="2818" width="12.85546875" style="416" bestFit="1" customWidth="1"/>
    <col min="2819" max="2819" width="10.85546875" style="416" bestFit="1" customWidth="1"/>
    <col min="2820" max="2820" width="14.140625" style="416" bestFit="1" customWidth="1"/>
    <col min="2821" max="2821" width="11.42578125" style="416" bestFit="1" customWidth="1"/>
    <col min="2822" max="2823" width="10.85546875" style="416" bestFit="1" customWidth="1"/>
    <col min="2824" max="2824" width="12.140625" style="416" bestFit="1" customWidth="1"/>
    <col min="2825" max="2825" width="11.42578125" style="416" bestFit="1" customWidth="1"/>
    <col min="2826" max="2827" width="10.85546875" style="416" bestFit="1" customWidth="1"/>
    <col min="2828" max="3072" width="9.140625" style="416"/>
    <col min="3073" max="3073" width="19.85546875" style="416" bestFit="1" customWidth="1"/>
    <col min="3074" max="3074" width="12.85546875" style="416" bestFit="1" customWidth="1"/>
    <col min="3075" max="3075" width="10.85546875" style="416" bestFit="1" customWidth="1"/>
    <col min="3076" max="3076" width="14.140625" style="416" bestFit="1" customWidth="1"/>
    <col min="3077" max="3077" width="11.42578125" style="416" bestFit="1" customWidth="1"/>
    <col min="3078" max="3079" width="10.85546875" style="416" bestFit="1" customWidth="1"/>
    <col min="3080" max="3080" width="12.140625" style="416" bestFit="1" customWidth="1"/>
    <col min="3081" max="3081" width="11.42578125" style="416" bestFit="1" customWidth="1"/>
    <col min="3082" max="3083" width="10.85546875" style="416" bestFit="1" customWidth="1"/>
    <col min="3084" max="3328" width="9.140625" style="416"/>
    <col min="3329" max="3329" width="19.85546875" style="416" bestFit="1" customWidth="1"/>
    <col min="3330" max="3330" width="12.85546875" style="416" bestFit="1" customWidth="1"/>
    <col min="3331" max="3331" width="10.85546875" style="416" bestFit="1" customWidth="1"/>
    <col min="3332" max="3332" width="14.140625" style="416" bestFit="1" customWidth="1"/>
    <col min="3333" max="3333" width="11.42578125" style="416" bestFit="1" customWidth="1"/>
    <col min="3334" max="3335" width="10.85546875" style="416" bestFit="1" customWidth="1"/>
    <col min="3336" max="3336" width="12.140625" style="416" bestFit="1" customWidth="1"/>
    <col min="3337" max="3337" width="11.42578125" style="416" bestFit="1" customWidth="1"/>
    <col min="3338" max="3339" width="10.85546875" style="416" bestFit="1" customWidth="1"/>
    <col min="3340" max="3584" width="9.140625" style="416"/>
    <col min="3585" max="3585" width="19.85546875" style="416" bestFit="1" customWidth="1"/>
    <col min="3586" max="3586" width="12.85546875" style="416" bestFit="1" customWidth="1"/>
    <col min="3587" max="3587" width="10.85546875" style="416" bestFit="1" customWidth="1"/>
    <col min="3588" max="3588" width="14.140625" style="416" bestFit="1" customWidth="1"/>
    <col min="3589" max="3589" width="11.42578125" style="416" bestFit="1" customWidth="1"/>
    <col min="3590" max="3591" width="10.85546875" style="416" bestFit="1" customWidth="1"/>
    <col min="3592" max="3592" width="12.140625" style="416" bestFit="1" customWidth="1"/>
    <col min="3593" max="3593" width="11.42578125" style="416" bestFit="1" customWidth="1"/>
    <col min="3594" max="3595" width="10.85546875" style="416" bestFit="1" customWidth="1"/>
    <col min="3596" max="3840" width="9.140625" style="416"/>
    <col min="3841" max="3841" width="19.85546875" style="416" bestFit="1" customWidth="1"/>
    <col min="3842" max="3842" width="12.85546875" style="416" bestFit="1" customWidth="1"/>
    <col min="3843" max="3843" width="10.85546875" style="416" bestFit="1" customWidth="1"/>
    <col min="3844" max="3844" width="14.140625" style="416" bestFit="1" customWidth="1"/>
    <col min="3845" max="3845" width="11.42578125" style="416" bestFit="1" customWidth="1"/>
    <col min="3846" max="3847" width="10.85546875" style="416" bestFit="1" customWidth="1"/>
    <col min="3848" max="3848" width="12.140625" style="416" bestFit="1" customWidth="1"/>
    <col min="3849" max="3849" width="11.42578125" style="416" bestFit="1" customWidth="1"/>
    <col min="3850" max="3851" width="10.85546875" style="416" bestFit="1" customWidth="1"/>
    <col min="3852" max="4096" width="9.140625" style="416"/>
    <col min="4097" max="4097" width="19.85546875" style="416" bestFit="1" customWidth="1"/>
    <col min="4098" max="4098" width="12.85546875" style="416" bestFit="1" customWidth="1"/>
    <col min="4099" max="4099" width="10.85546875" style="416" bestFit="1" customWidth="1"/>
    <col min="4100" max="4100" width="14.140625" style="416" bestFit="1" customWidth="1"/>
    <col min="4101" max="4101" width="11.42578125" style="416" bestFit="1" customWidth="1"/>
    <col min="4102" max="4103" width="10.85546875" style="416" bestFit="1" customWidth="1"/>
    <col min="4104" max="4104" width="12.140625" style="416" bestFit="1" customWidth="1"/>
    <col min="4105" max="4105" width="11.42578125" style="416" bestFit="1" customWidth="1"/>
    <col min="4106" max="4107" width="10.85546875" style="416" bestFit="1" customWidth="1"/>
    <col min="4108" max="4352" width="9.140625" style="416"/>
    <col min="4353" max="4353" width="19.85546875" style="416" bestFit="1" customWidth="1"/>
    <col min="4354" max="4354" width="12.85546875" style="416" bestFit="1" customWidth="1"/>
    <col min="4355" max="4355" width="10.85546875" style="416" bestFit="1" customWidth="1"/>
    <col min="4356" max="4356" width="14.140625" style="416" bestFit="1" customWidth="1"/>
    <col min="4357" max="4357" width="11.42578125" style="416" bestFit="1" customWidth="1"/>
    <col min="4358" max="4359" width="10.85546875" style="416" bestFit="1" customWidth="1"/>
    <col min="4360" max="4360" width="12.140625" style="416" bestFit="1" customWidth="1"/>
    <col min="4361" max="4361" width="11.42578125" style="416" bestFit="1" customWidth="1"/>
    <col min="4362" max="4363" width="10.85546875" style="416" bestFit="1" customWidth="1"/>
    <col min="4364" max="4608" width="9.140625" style="416"/>
    <col min="4609" max="4609" width="19.85546875" style="416" bestFit="1" customWidth="1"/>
    <col min="4610" max="4610" width="12.85546875" style="416" bestFit="1" customWidth="1"/>
    <col min="4611" max="4611" width="10.85546875" style="416" bestFit="1" customWidth="1"/>
    <col min="4612" max="4612" width="14.140625" style="416" bestFit="1" customWidth="1"/>
    <col min="4613" max="4613" width="11.42578125" style="416" bestFit="1" customWidth="1"/>
    <col min="4614" max="4615" width="10.85546875" style="416" bestFit="1" customWidth="1"/>
    <col min="4616" max="4616" width="12.140625" style="416" bestFit="1" customWidth="1"/>
    <col min="4617" max="4617" width="11.42578125" style="416" bestFit="1" customWidth="1"/>
    <col min="4618" max="4619" width="10.85546875" style="416" bestFit="1" customWidth="1"/>
    <col min="4620" max="4864" width="9.140625" style="416"/>
    <col min="4865" max="4865" width="19.85546875" style="416" bestFit="1" customWidth="1"/>
    <col min="4866" max="4866" width="12.85546875" style="416" bestFit="1" customWidth="1"/>
    <col min="4867" max="4867" width="10.85546875" style="416" bestFit="1" customWidth="1"/>
    <col min="4868" max="4868" width="14.140625" style="416" bestFit="1" customWidth="1"/>
    <col min="4869" max="4869" width="11.42578125" style="416" bestFit="1" customWidth="1"/>
    <col min="4870" max="4871" width="10.85546875" style="416" bestFit="1" customWidth="1"/>
    <col min="4872" max="4872" width="12.140625" style="416" bestFit="1" customWidth="1"/>
    <col min="4873" max="4873" width="11.42578125" style="416" bestFit="1" customWidth="1"/>
    <col min="4874" max="4875" width="10.85546875" style="416" bestFit="1" customWidth="1"/>
    <col min="4876" max="5120" width="9.140625" style="416"/>
    <col min="5121" max="5121" width="19.85546875" style="416" bestFit="1" customWidth="1"/>
    <col min="5122" max="5122" width="12.85546875" style="416" bestFit="1" customWidth="1"/>
    <col min="5123" max="5123" width="10.85546875" style="416" bestFit="1" customWidth="1"/>
    <col min="5124" max="5124" width="14.140625" style="416" bestFit="1" customWidth="1"/>
    <col min="5125" max="5125" width="11.42578125" style="416" bestFit="1" customWidth="1"/>
    <col min="5126" max="5127" width="10.85546875" style="416" bestFit="1" customWidth="1"/>
    <col min="5128" max="5128" width="12.140625" style="416" bestFit="1" customWidth="1"/>
    <col min="5129" max="5129" width="11.42578125" style="416" bestFit="1" customWidth="1"/>
    <col min="5130" max="5131" width="10.85546875" style="416" bestFit="1" customWidth="1"/>
    <col min="5132" max="5376" width="9.140625" style="416"/>
    <col min="5377" max="5377" width="19.85546875" style="416" bestFit="1" customWidth="1"/>
    <col min="5378" max="5378" width="12.85546875" style="416" bestFit="1" customWidth="1"/>
    <col min="5379" max="5379" width="10.85546875" style="416" bestFit="1" customWidth="1"/>
    <col min="5380" max="5380" width="14.140625" style="416" bestFit="1" customWidth="1"/>
    <col min="5381" max="5381" width="11.42578125" style="416" bestFit="1" customWidth="1"/>
    <col min="5382" max="5383" width="10.85546875" style="416" bestFit="1" customWidth="1"/>
    <col min="5384" max="5384" width="12.140625" style="416" bestFit="1" customWidth="1"/>
    <col min="5385" max="5385" width="11.42578125" style="416" bestFit="1" customWidth="1"/>
    <col min="5386" max="5387" width="10.85546875" style="416" bestFit="1" customWidth="1"/>
    <col min="5388" max="5632" width="9.140625" style="416"/>
    <col min="5633" max="5633" width="19.85546875" style="416" bestFit="1" customWidth="1"/>
    <col min="5634" max="5634" width="12.85546875" style="416" bestFit="1" customWidth="1"/>
    <col min="5635" max="5635" width="10.85546875" style="416" bestFit="1" customWidth="1"/>
    <col min="5636" max="5636" width="14.140625" style="416" bestFit="1" customWidth="1"/>
    <col min="5637" max="5637" width="11.42578125" style="416" bestFit="1" customWidth="1"/>
    <col min="5638" max="5639" width="10.85546875" style="416" bestFit="1" customWidth="1"/>
    <col min="5640" max="5640" width="12.140625" style="416" bestFit="1" customWidth="1"/>
    <col min="5641" max="5641" width="11.42578125" style="416" bestFit="1" customWidth="1"/>
    <col min="5642" max="5643" width="10.85546875" style="416" bestFit="1" customWidth="1"/>
    <col min="5644" max="5888" width="9.140625" style="416"/>
    <col min="5889" max="5889" width="19.85546875" style="416" bestFit="1" customWidth="1"/>
    <col min="5890" max="5890" width="12.85546875" style="416" bestFit="1" customWidth="1"/>
    <col min="5891" max="5891" width="10.85546875" style="416" bestFit="1" customWidth="1"/>
    <col min="5892" max="5892" width="14.140625" style="416" bestFit="1" customWidth="1"/>
    <col min="5893" max="5893" width="11.42578125" style="416" bestFit="1" customWidth="1"/>
    <col min="5894" max="5895" width="10.85546875" style="416" bestFit="1" customWidth="1"/>
    <col min="5896" max="5896" width="12.140625" style="416" bestFit="1" customWidth="1"/>
    <col min="5897" max="5897" width="11.42578125" style="416" bestFit="1" customWidth="1"/>
    <col min="5898" max="5899" width="10.85546875" style="416" bestFit="1" customWidth="1"/>
    <col min="5900" max="6144" width="9.140625" style="416"/>
    <col min="6145" max="6145" width="19.85546875" style="416" bestFit="1" customWidth="1"/>
    <col min="6146" max="6146" width="12.85546875" style="416" bestFit="1" customWidth="1"/>
    <col min="6147" max="6147" width="10.85546875" style="416" bestFit="1" customWidth="1"/>
    <col min="6148" max="6148" width="14.140625" style="416" bestFit="1" customWidth="1"/>
    <col min="6149" max="6149" width="11.42578125" style="416" bestFit="1" customWidth="1"/>
    <col min="6150" max="6151" width="10.85546875" style="416" bestFit="1" customWidth="1"/>
    <col min="6152" max="6152" width="12.140625" style="416" bestFit="1" customWidth="1"/>
    <col min="6153" max="6153" width="11.42578125" style="416" bestFit="1" customWidth="1"/>
    <col min="6154" max="6155" width="10.85546875" style="416" bestFit="1" customWidth="1"/>
    <col min="6156" max="6400" width="9.140625" style="416"/>
    <col min="6401" max="6401" width="19.85546875" style="416" bestFit="1" customWidth="1"/>
    <col min="6402" max="6402" width="12.85546875" style="416" bestFit="1" customWidth="1"/>
    <col min="6403" max="6403" width="10.85546875" style="416" bestFit="1" customWidth="1"/>
    <col min="6404" max="6404" width="14.140625" style="416" bestFit="1" customWidth="1"/>
    <col min="6405" max="6405" width="11.42578125" style="416" bestFit="1" customWidth="1"/>
    <col min="6406" max="6407" width="10.85546875" style="416" bestFit="1" customWidth="1"/>
    <col min="6408" max="6408" width="12.140625" style="416" bestFit="1" customWidth="1"/>
    <col min="6409" max="6409" width="11.42578125" style="416" bestFit="1" customWidth="1"/>
    <col min="6410" max="6411" width="10.85546875" style="416" bestFit="1" customWidth="1"/>
    <col min="6412" max="6656" width="9.140625" style="416"/>
    <col min="6657" max="6657" width="19.85546875" style="416" bestFit="1" customWidth="1"/>
    <col min="6658" max="6658" width="12.85546875" style="416" bestFit="1" customWidth="1"/>
    <col min="6659" max="6659" width="10.85546875" style="416" bestFit="1" customWidth="1"/>
    <col min="6660" max="6660" width="14.140625" style="416" bestFit="1" customWidth="1"/>
    <col min="6661" max="6661" width="11.42578125" style="416" bestFit="1" customWidth="1"/>
    <col min="6662" max="6663" width="10.85546875" style="416" bestFit="1" customWidth="1"/>
    <col min="6664" max="6664" width="12.140625" style="416" bestFit="1" customWidth="1"/>
    <col min="6665" max="6665" width="11.42578125" style="416" bestFit="1" customWidth="1"/>
    <col min="6666" max="6667" width="10.85546875" style="416" bestFit="1" customWidth="1"/>
    <col min="6668" max="6912" width="9.140625" style="416"/>
    <col min="6913" max="6913" width="19.85546875" style="416" bestFit="1" customWidth="1"/>
    <col min="6914" max="6914" width="12.85546875" style="416" bestFit="1" customWidth="1"/>
    <col min="6915" max="6915" width="10.85546875" style="416" bestFit="1" customWidth="1"/>
    <col min="6916" max="6916" width="14.140625" style="416" bestFit="1" customWidth="1"/>
    <col min="6917" max="6917" width="11.42578125" style="416" bestFit="1" customWidth="1"/>
    <col min="6918" max="6919" width="10.85546875" style="416" bestFit="1" customWidth="1"/>
    <col min="6920" max="6920" width="12.140625" style="416" bestFit="1" customWidth="1"/>
    <col min="6921" max="6921" width="11.42578125" style="416" bestFit="1" customWidth="1"/>
    <col min="6922" max="6923" width="10.85546875" style="416" bestFit="1" customWidth="1"/>
    <col min="6924" max="7168" width="9.140625" style="416"/>
    <col min="7169" max="7169" width="19.85546875" style="416" bestFit="1" customWidth="1"/>
    <col min="7170" max="7170" width="12.85546875" style="416" bestFit="1" customWidth="1"/>
    <col min="7171" max="7171" width="10.85546875" style="416" bestFit="1" customWidth="1"/>
    <col min="7172" max="7172" width="14.140625" style="416" bestFit="1" customWidth="1"/>
    <col min="7173" max="7173" width="11.42578125" style="416" bestFit="1" customWidth="1"/>
    <col min="7174" max="7175" width="10.85546875" style="416" bestFit="1" customWidth="1"/>
    <col min="7176" max="7176" width="12.140625" style="416" bestFit="1" customWidth="1"/>
    <col min="7177" max="7177" width="11.42578125" style="416" bestFit="1" customWidth="1"/>
    <col min="7178" max="7179" width="10.85546875" style="416" bestFit="1" customWidth="1"/>
    <col min="7180" max="7424" width="9.140625" style="416"/>
    <col min="7425" max="7425" width="19.85546875" style="416" bestFit="1" customWidth="1"/>
    <col min="7426" max="7426" width="12.85546875" style="416" bestFit="1" customWidth="1"/>
    <col min="7427" max="7427" width="10.85546875" style="416" bestFit="1" customWidth="1"/>
    <col min="7428" max="7428" width="14.140625" style="416" bestFit="1" customWidth="1"/>
    <col min="7429" max="7429" width="11.42578125" style="416" bestFit="1" customWidth="1"/>
    <col min="7430" max="7431" width="10.85546875" style="416" bestFit="1" customWidth="1"/>
    <col min="7432" max="7432" width="12.140625" style="416" bestFit="1" customWidth="1"/>
    <col min="7433" max="7433" width="11.42578125" style="416" bestFit="1" customWidth="1"/>
    <col min="7434" max="7435" width="10.85546875" style="416" bestFit="1" customWidth="1"/>
    <col min="7436" max="7680" width="9.140625" style="416"/>
    <col min="7681" max="7681" width="19.85546875" style="416" bestFit="1" customWidth="1"/>
    <col min="7682" max="7682" width="12.85546875" style="416" bestFit="1" customWidth="1"/>
    <col min="7683" max="7683" width="10.85546875" style="416" bestFit="1" customWidth="1"/>
    <col min="7684" max="7684" width="14.140625" style="416" bestFit="1" customWidth="1"/>
    <col min="7685" max="7685" width="11.42578125" style="416" bestFit="1" customWidth="1"/>
    <col min="7686" max="7687" width="10.85546875" style="416" bestFit="1" customWidth="1"/>
    <col min="7688" max="7688" width="12.140625" style="416" bestFit="1" customWidth="1"/>
    <col min="7689" max="7689" width="11.42578125" style="416" bestFit="1" customWidth="1"/>
    <col min="7690" max="7691" width="10.85546875" style="416" bestFit="1" customWidth="1"/>
    <col min="7692" max="7936" width="9.140625" style="416"/>
    <col min="7937" max="7937" width="19.85546875" style="416" bestFit="1" customWidth="1"/>
    <col min="7938" max="7938" width="12.85546875" style="416" bestFit="1" customWidth="1"/>
    <col min="7939" max="7939" width="10.85546875" style="416" bestFit="1" customWidth="1"/>
    <col min="7940" max="7940" width="14.140625" style="416" bestFit="1" customWidth="1"/>
    <col min="7941" max="7941" width="11.42578125" style="416" bestFit="1" customWidth="1"/>
    <col min="7942" max="7943" width="10.85546875" style="416" bestFit="1" customWidth="1"/>
    <col min="7944" max="7944" width="12.140625" style="416" bestFit="1" customWidth="1"/>
    <col min="7945" max="7945" width="11.42578125" style="416" bestFit="1" customWidth="1"/>
    <col min="7946" max="7947" width="10.85546875" style="416" bestFit="1" customWidth="1"/>
    <col min="7948" max="8192" width="9.140625" style="416"/>
    <col min="8193" max="8193" width="19.85546875" style="416" bestFit="1" customWidth="1"/>
    <col min="8194" max="8194" width="12.85546875" style="416" bestFit="1" customWidth="1"/>
    <col min="8195" max="8195" width="10.85546875" style="416" bestFit="1" customWidth="1"/>
    <col min="8196" max="8196" width="14.140625" style="416" bestFit="1" customWidth="1"/>
    <col min="8197" max="8197" width="11.42578125" style="416" bestFit="1" customWidth="1"/>
    <col min="8198" max="8199" width="10.85546875" style="416" bestFit="1" customWidth="1"/>
    <col min="8200" max="8200" width="12.140625" style="416" bestFit="1" customWidth="1"/>
    <col min="8201" max="8201" width="11.42578125" style="416" bestFit="1" customWidth="1"/>
    <col min="8202" max="8203" width="10.85546875" style="416" bestFit="1" customWidth="1"/>
    <col min="8204" max="8448" width="9.140625" style="416"/>
    <col min="8449" max="8449" width="19.85546875" style="416" bestFit="1" customWidth="1"/>
    <col min="8450" max="8450" width="12.85546875" style="416" bestFit="1" customWidth="1"/>
    <col min="8451" max="8451" width="10.85546875" style="416" bestFit="1" customWidth="1"/>
    <col min="8452" max="8452" width="14.140625" style="416" bestFit="1" customWidth="1"/>
    <col min="8453" max="8453" width="11.42578125" style="416" bestFit="1" customWidth="1"/>
    <col min="8454" max="8455" width="10.85546875" style="416" bestFit="1" customWidth="1"/>
    <col min="8456" max="8456" width="12.140625" style="416" bestFit="1" customWidth="1"/>
    <col min="8457" max="8457" width="11.42578125" style="416" bestFit="1" customWidth="1"/>
    <col min="8458" max="8459" width="10.85546875" style="416" bestFit="1" customWidth="1"/>
    <col min="8460" max="8704" width="9.140625" style="416"/>
    <col min="8705" max="8705" width="19.85546875" style="416" bestFit="1" customWidth="1"/>
    <col min="8706" max="8706" width="12.85546875" style="416" bestFit="1" customWidth="1"/>
    <col min="8707" max="8707" width="10.85546875" style="416" bestFit="1" customWidth="1"/>
    <col min="8708" max="8708" width="14.140625" style="416" bestFit="1" customWidth="1"/>
    <col min="8709" max="8709" width="11.42578125" style="416" bestFit="1" customWidth="1"/>
    <col min="8710" max="8711" width="10.85546875" style="416" bestFit="1" customWidth="1"/>
    <col min="8712" max="8712" width="12.140625" style="416" bestFit="1" customWidth="1"/>
    <col min="8713" max="8713" width="11.42578125" style="416" bestFit="1" customWidth="1"/>
    <col min="8714" max="8715" width="10.85546875" style="416" bestFit="1" customWidth="1"/>
    <col min="8716" max="8960" width="9.140625" style="416"/>
    <col min="8961" max="8961" width="19.85546875" style="416" bestFit="1" customWidth="1"/>
    <col min="8962" max="8962" width="12.85546875" style="416" bestFit="1" customWidth="1"/>
    <col min="8963" max="8963" width="10.85546875" style="416" bestFit="1" customWidth="1"/>
    <col min="8964" max="8964" width="14.140625" style="416" bestFit="1" customWidth="1"/>
    <col min="8965" max="8965" width="11.42578125" style="416" bestFit="1" customWidth="1"/>
    <col min="8966" max="8967" width="10.85546875" style="416" bestFit="1" customWidth="1"/>
    <col min="8968" max="8968" width="12.140625" style="416" bestFit="1" customWidth="1"/>
    <col min="8969" max="8969" width="11.42578125" style="416" bestFit="1" customWidth="1"/>
    <col min="8970" max="8971" width="10.85546875" style="416" bestFit="1" customWidth="1"/>
    <col min="8972" max="9216" width="9.140625" style="416"/>
    <col min="9217" max="9217" width="19.85546875" style="416" bestFit="1" customWidth="1"/>
    <col min="9218" max="9218" width="12.85546875" style="416" bestFit="1" customWidth="1"/>
    <col min="9219" max="9219" width="10.85546875" style="416" bestFit="1" customWidth="1"/>
    <col min="9220" max="9220" width="14.140625" style="416" bestFit="1" customWidth="1"/>
    <col min="9221" max="9221" width="11.42578125" style="416" bestFit="1" customWidth="1"/>
    <col min="9222" max="9223" width="10.85546875" style="416" bestFit="1" customWidth="1"/>
    <col min="9224" max="9224" width="12.140625" style="416" bestFit="1" customWidth="1"/>
    <col min="9225" max="9225" width="11.42578125" style="416" bestFit="1" customWidth="1"/>
    <col min="9226" max="9227" width="10.85546875" style="416" bestFit="1" customWidth="1"/>
    <col min="9228" max="9472" width="9.140625" style="416"/>
    <col min="9473" max="9473" width="19.85546875" style="416" bestFit="1" customWidth="1"/>
    <col min="9474" max="9474" width="12.85546875" style="416" bestFit="1" customWidth="1"/>
    <col min="9475" max="9475" width="10.85546875" style="416" bestFit="1" customWidth="1"/>
    <col min="9476" max="9476" width="14.140625" style="416" bestFit="1" customWidth="1"/>
    <col min="9477" max="9477" width="11.42578125" style="416" bestFit="1" customWidth="1"/>
    <col min="9478" max="9479" width="10.85546875" style="416" bestFit="1" customWidth="1"/>
    <col min="9480" max="9480" width="12.140625" style="416" bestFit="1" customWidth="1"/>
    <col min="9481" max="9481" width="11.42578125" style="416" bestFit="1" customWidth="1"/>
    <col min="9482" max="9483" width="10.85546875" style="416" bestFit="1" customWidth="1"/>
    <col min="9484" max="9728" width="9.140625" style="416"/>
    <col min="9729" max="9729" width="19.85546875" style="416" bestFit="1" customWidth="1"/>
    <col min="9730" max="9730" width="12.85546875" style="416" bestFit="1" customWidth="1"/>
    <col min="9731" max="9731" width="10.85546875" style="416" bestFit="1" customWidth="1"/>
    <col min="9732" max="9732" width="14.140625" style="416" bestFit="1" customWidth="1"/>
    <col min="9733" max="9733" width="11.42578125" style="416" bestFit="1" customWidth="1"/>
    <col min="9734" max="9735" width="10.85546875" style="416" bestFit="1" customWidth="1"/>
    <col min="9736" max="9736" width="12.140625" style="416" bestFit="1" customWidth="1"/>
    <col min="9737" max="9737" width="11.42578125" style="416" bestFit="1" customWidth="1"/>
    <col min="9738" max="9739" width="10.85546875" style="416" bestFit="1" customWidth="1"/>
    <col min="9740" max="9984" width="9.140625" style="416"/>
    <col min="9985" max="9985" width="19.85546875" style="416" bestFit="1" customWidth="1"/>
    <col min="9986" max="9986" width="12.85546875" style="416" bestFit="1" customWidth="1"/>
    <col min="9987" max="9987" width="10.85546875" style="416" bestFit="1" customWidth="1"/>
    <col min="9988" max="9988" width="14.140625" style="416" bestFit="1" customWidth="1"/>
    <col min="9989" max="9989" width="11.42578125" style="416" bestFit="1" customWidth="1"/>
    <col min="9990" max="9991" width="10.85546875" style="416" bestFit="1" customWidth="1"/>
    <col min="9992" max="9992" width="12.140625" style="416" bestFit="1" customWidth="1"/>
    <col min="9993" max="9993" width="11.42578125" style="416" bestFit="1" customWidth="1"/>
    <col min="9994" max="9995" width="10.85546875" style="416" bestFit="1" customWidth="1"/>
    <col min="9996" max="10240" width="9.140625" style="416"/>
    <col min="10241" max="10241" width="19.85546875" style="416" bestFit="1" customWidth="1"/>
    <col min="10242" max="10242" width="12.85546875" style="416" bestFit="1" customWidth="1"/>
    <col min="10243" max="10243" width="10.85546875" style="416" bestFit="1" customWidth="1"/>
    <col min="10244" max="10244" width="14.140625" style="416" bestFit="1" customWidth="1"/>
    <col min="10245" max="10245" width="11.42578125" style="416" bestFit="1" customWidth="1"/>
    <col min="10246" max="10247" width="10.85546875" style="416" bestFit="1" customWidth="1"/>
    <col min="10248" max="10248" width="12.140625" style="416" bestFit="1" customWidth="1"/>
    <col min="10249" max="10249" width="11.42578125" style="416" bestFit="1" customWidth="1"/>
    <col min="10250" max="10251" width="10.85546875" style="416" bestFit="1" customWidth="1"/>
    <col min="10252" max="10496" width="9.140625" style="416"/>
    <col min="10497" max="10497" width="19.85546875" style="416" bestFit="1" customWidth="1"/>
    <col min="10498" max="10498" width="12.85546875" style="416" bestFit="1" customWidth="1"/>
    <col min="10499" max="10499" width="10.85546875" style="416" bestFit="1" customWidth="1"/>
    <col min="10500" max="10500" width="14.140625" style="416" bestFit="1" customWidth="1"/>
    <col min="10501" max="10501" width="11.42578125" style="416" bestFit="1" customWidth="1"/>
    <col min="10502" max="10503" width="10.85546875" style="416" bestFit="1" customWidth="1"/>
    <col min="10504" max="10504" width="12.140625" style="416" bestFit="1" customWidth="1"/>
    <col min="10505" max="10505" width="11.42578125" style="416" bestFit="1" customWidth="1"/>
    <col min="10506" max="10507" width="10.85546875" style="416" bestFit="1" customWidth="1"/>
    <col min="10508" max="10752" width="9.140625" style="416"/>
    <col min="10753" max="10753" width="19.85546875" style="416" bestFit="1" customWidth="1"/>
    <col min="10754" max="10754" width="12.85546875" style="416" bestFit="1" customWidth="1"/>
    <col min="10755" max="10755" width="10.85546875" style="416" bestFit="1" customWidth="1"/>
    <col min="10756" max="10756" width="14.140625" style="416" bestFit="1" customWidth="1"/>
    <col min="10757" max="10757" width="11.42578125" style="416" bestFit="1" customWidth="1"/>
    <col min="10758" max="10759" width="10.85546875" style="416" bestFit="1" customWidth="1"/>
    <col min="10760" max="10760" width="12.140625" style="416" bestFit="1" customWidth="1"/>
    <col min="10761" max="10761" width="11.42578125" style="416" bestFit="1" customWidth="1"/>
    <col min="10762" max="10763" width="10.85546875" style="416" bestFit="1" customWidth="1"/>
    <col min="10764" max="11008" width="9.140625" style="416"/>
    <col min="11009" max="11009" width="19.85546875" style="416" bestFit="1" customWidth="1"/>
    <col min="11010" max="11010" width="12.85546875" style="416" bestFit="1" customWidth="1"/>
    <col min="11011" max="11011" width="10.85546875" style="416" bestFit="1" customWidth="1"/>
    <col min="11012" max="11012" width="14.140625" style="416" bestFit="1" customWidth="1"/>
    <col min="11013" max="11013" width="11.42578125" style="416" bestFit="1" customWidth="1"/>
    <col min="11014" max="11015" width="10.85546875" style="416" bestFit="1" customWidth="1"/>
    <col min="11016" max="11016" width="12.140625" style="416" bestFit="1" customWidth="1"/>
    <col min="11017" max="11017" width="11.42578125" style="416" bestFit="1" customWidth="1"/>
    <col min="11018" max="11019" width="10.85546875" style="416" bestFit="1" customWidth="1"/>
    <col min="11020" max="11264" width="9.140625" style="416"/>
    <col min="11265" max="11265" width="19.85546875" style="416" bestFit="1" customWidth="1"/>
    <col min="11266" max="11266" width="12.85546875" style="416" bestFit="1" customWidth="1"/>
    <col min="11267" max="11267" width="10.85546875" style="416" bestFit="1" customWidth="1"/>
    <col min="11268" max="11268" width="14.140625" style="416" bestFit="1" customWidth="1"/>
    <col min="11269" max="11269" width="11.42578125" style="416" bestFit="1" customWidth="1"/>
    <col min="11270" max="11271" width="10.85546875" style="416" bestFit="1" customWidth="1"/>
    <col min="11272" max="11272" width="12.140625" style="416" bestFit="1" customWidth="1"/>
    <col min="11273" max="11273" width="11.42578125" style="416" bestFit="1" customWidth="1"/>
    <col min="11274" max="11275" width="10.85546875" style="416" bestFit="1" customWidth="1"/>
    <col min="11276" max="11520" width="9.140625" style="416"/>
    <col min="11521" max="11521" width="19.85546875" style="416" bestFit="1" customWidth="1"/>
    <col min="11522" max="11522" width="12.85546875" style="416" bestFit="1" customWidth="1"/>
    <col min="11523" max="11523" width="10.85546875" style="416" bestFit="1" customWidth="1"/>
    <col min="11524" max="11524" width="14.140625" style="416" bestFit="1" customWidth="1"/>
    <col min="11525" max="11525" width="11.42578125" style="416" bestFit="1" customWidth="1"/>
    <col min="11526" max="11527" width="10.85546875" style="416" bestFit="1" customWidth="1"/>
    <col min="11528" max="11528" width="12.140625" style="416" bestFit="1" customWidth="1"/>
    <col min="11529" max="11529" width="11.42578125" style="416" bestFit="1" customWidth="1"/>
    <col min="11530" max="11531" width="10.85546875" style="416" bestFit="1" customWidth="1"/>
    <col min="11532" max="11776" width="9.140625" style="416"/>
    <col min="11777" max="11777" width="19.85546875" style="416" bestFit="1" customWidth="1"/>
    <col min="11778" max="11778" width="12.85546875" style="416" bestFit="1" customWidth="1"/>
    <col min="11779" max="11779" width="10.85546875" style="416" bestFit="1" customWidth="1"/>
    <col min="11780" max="11780" width="14.140625" style="416" bestFit="1" customWidth="1"/>
    <col min="11781" max="11781" width="11.42578125" style="416" bestFit="1" customWidth="1"/>
    <col min="11782" max="11783" width="10.85546875" style="416" bestFit="1" customWidth="1"/>
    <col min="11784" max="11784" width="12.140625" style="416" bestFit="1" customWidth="1"/>
    <col min="11785" max="11785" width="11.42578125" style="416" bestFit="1" customWidth="1"/>
    <col min="11786" max="11787" width="10.85546875" style="416" bestFit="1" customWidth="1"/>
    <col min="11788" max="12032" width="9.140625" style="416"/>
    <col min="12033" max="12033" width="19.85546875" style="416" bestFit="1" customWidth="1"/>
    <col min="12034" max="12034" width="12.85546875" style="416" bestFit="1" customWidth="1"/>
    <col min="12035" max="12035" width="10.85546875" style="416" bestFit="1" customWidth="1"/>
    <col min="12036" max="12036" width="14.140625" style="416" bestFit="1" customWidth="1"/>
    <col min="12037" max="12037" width="11.42578125" style="416" bestFit="1" customWidth="1"/>
    <col min="12038" max="12039" width="10.85546875" style="416" bestFit="1" customWidth="1"/>
    <col min="12040" max="12040" width="12.140625" style="416" bestFit="1" customWidth="1"/>
    <col min="12041" max="12041" width="11.42578125" style="416" bestFit="1" customWidth="1"/>
    <col min="12042" max="12043" width="10.85546875" style="416" bestFit="1" customWidth="1"/>
    <col min="12044" max="12288" width="9.140625" style="416"/>
    <col min="12289" max="12289" width="19.85546875" style="416" bestFit="1" customWidth="1"/>
    <col min="12290" max="12290" width="12.85546875" style="416" bestFit="1" customWidth="1"/>
    <col min="12291" max="12291" width="10.85546875" style="416" bestFit="1" customWidth="1"/>
    <col min="12292" max="12292" width="14.140625" style="416" bestFit="1" customWidth="1"/>
    <col min="12293" max="12293" width="11.42578125" style="416" bestFit="1" customWidth="1"/>
    <col min="12294" max="12295" width="10.85546875" style="416" bestFit="1" customWidth="1"/>
    <col min="12296" max="12296" width="12.140625" style="416" bestFit="1" customWidth="1"/>
    <col min="12297" max="12297" width="11.42578125" style="416" bestFit="1" customWidth="1"/>
    <col min="12298" max="12299" width="10.85546875" style="416" bestFit="1" customWidth="1"/>
    <col min="12300" max="12544" width="9.140625" style="416"/>
    <col min="12545" max="12545" width="19.85546875" style="416" bestFit="1" customWidth="1"/>
    <col min="12546" max="12546" width="12.85546875" style="416" bestFit="1" customWidth="1"/>
    <col min="12547" max="12547" width="10.85546875" style="416" bestFit="1" customWidth="1"/>
    <col min="12548" max="12548" width="14.140625" style="416" bestFit="1" customWidth="1"/>
    <col min="12549" max="12549" width="11.42578125" style="416" bestFit="1" customWidth="1"/>
    <col min="12550" max="12551" width="10.85546875" style="416" bestFit="1" customWidth="1"/>
    <col min="12552" max="12552" width="12.140625" style="416" bestFit="1" customWidth="1"/>
    <col min="12553" max="12553" width="11.42578125" style="416" bestFit="1" customWidth="1"/>
    <col min="12554" max="12555" width="10.85546875" style="416" bestFit="1" customWidth="1"/>
    <col min="12556" max="12800" width="9.140625" style="416"/>
    <col min="12801" max="12801" width="19.85546875" style="416" bestFit="1" customWidth="1"/>
    <col min="12802" max="12802" width="12.85546875" style="416" bestFit="1" customWidth="1"/>
    <col min="12803" max="12803" width="10.85546875" style="416" bestFit="1" customWidth="1"/>
    <col min="12804" max="12804" width="14.140625" style="416" bestFit="1" customWidth="1"/>
    <col min="12805" max="12805" width="11.42578125" style="416" bestFit="1" customWidth="1"/>
    <col min="12806" max="12807" width="10.85546875" style="416" bestFit="1" customWidth="1"/>
    <col min="12808" max="12808" width="12.140625" style="416" bestFit="1" customWidth="1"/>
    <col min="12809" max="12809" width="11.42578125" style="416" bestFit="1" customWidth="1"/>
    <col min="12810" max="12811" width="10.85546875" style="416" bestFit="1" customWidth="1"/>
    <col min="12812" max="13056" width="9.140625" style="416"/>
    <col min="13057" max="13057" width="19.85546875" style="416" bestFit="1" customWidth="1"/>
    <col min="13058" max="13058" width="12.85546875" style="416" bestFit="1" customWidth="1"/>
    <col min="13059" max="13059" width="10.85546875" style="416" bestFit="1" customWidth="1"/>
    <col min="13060" max="13060" width="14.140625" style="416" bestFit="1" customWidth="1"/>
    <col min="13061" max="13061" width="11.42578125" style="416" bestFit="1" customWidth="1"/>
    <col min="13062" max="13063" width="10.85546875" style="416" bestFit="1" customWidth="1"/>
    <col min="13064" max="13064" width="12.140625" style="416" bestFit="1" customWidth="1"/>
    <col min="13065" max="13065" width="11.42578125" style="416" bestFit="1" customWidth="1"/>
    <col min="13066" max="13067" width="10.85546875" style="416" bestFit="1" customWidth="1"/>
    <col min="13068" max="13312" width="9.140625" style="416"/>
    <col min="13313" max="13313" width="19.85546875" style="416" bestFit="1" customWidth="1"/>
    <col min="13314" max="13314" width="12.85546875" style="416" bestFit="1" customWidth="1"/>
    <col min="13315" max="13315" width="10.85546875" style="416" bestFit="1" customWidth="1"/>
    <col min="13316" max="13316" width="14.140625" style="416" bestFit="1" customWidth="1"/>
    <col min="13317" max="13317" width="11.42578125" style="416" bestFit="1" customWidth="1"/>
    <col min="13318" max="13319" width="10.85546875" style="416" bestFit="1" customWidth="1"/>
    <col min="13320" max="13320" width="12.140625" style="416" bestFit="1" customWidth="1"/>
    <col min="13321" max="13321" width="11.42578125" style="416" bestFit="1" customWidth="1"/>
    <col min="13322" max="13323" width="10.85546875" style="416" bestFit="1" customWidth="1"/>
    <col min="13324" max="13568" width="9.140625" style="416"/>
    <col min="13569" max="13569" width="19.85546875" style="416" bestFit="1" customWidth="1"/>
    <col min="13570" max="13570" width="12.85546875" style="416" bestFit="1" customWidth="1"/>
    <col min="13571" max="13571" width="10.85546875" style="416" bestFit="1" customWidth="1"/>
    <col min="13572" max="13572" width="14.140625" style="416" bestFit="1" customWidth="1"/>
    <col min="13573" max="13573" width="11.42578125" style="416" bestFit="1" customWidth="1"/>
    <col min="13574" max="13575" width="10.85546875" style="416" bestFit="1" customWidth="1"/>
    <col min="13576" max="13576" width="12.140625" style="416" bestFit="1" customWidth="1"/>
    <col min="13577" max="13577" width="11.42578125" style="416" bestFit="1" customWidth="1"/>
    <col min="13578" max="13579" width="10.85546875" style="416" bestFit="1" customWidth="1"/>
    <col min="13580" max="13824" width="9.140625" style="416"/>
    <col min="13825" max="13825" width="19.85546875" style="416" bestFit="1" customWidth="1"/>
    <col min="13826" max="13826" width="12.85546875" style="416" bestFit="1" customWidth="1"/>
    <col min="13827" max="13827" width="10.85546875" style="416" bestFit="1" customWidth="1"/>
    <col min="13828" max="13828" width="14.140625" style="416" bestFit="1" customWidth="1"/>
    <col min="13829" max="13829" width="11.42578125" style="416" bestFit="1" customWidth="1"/>
    <col min="13830" max="13831" width="10.85546875" style="416" bestFit="1" customWidth="1"/>
    <col min="13832" max="13832" width="12.140625" style="416" bestFit="1" customWidth="1"/>
    <col min="13833" max="13833" width="11.42578125" style="416" bestFit="1" customWidth="1"/>
    <col min="13834" max="13835" width="10.85546875" style="416" bestFit="1" customWidth="1"/>
    <col min="13836" max="14080" width="9.140625" style="416"/>
    <col min="14081" max="14081" width="19.85546875" style="416" bestFit="1" customWidth="1"/>
    <col min="14082" max="14082" width="12.85546875" style="416" bestFit="1" customWidth="1"/>
    <col min="14083" max="14083" width="10.85546875" style="416" bestFit="1" customWidth="1"/>
    <col min="14084" max="14084" width="14.140625" style="416" bestFit="1" customWidth="1"/>
    <col min="14085" max="14085" width="11.42578125" style="416" bestFit="1" customWidth="1"/>
    <col min="14086" max="14087" width="10.85546875" style="416" bestFit="1" customWidth="1"/>
    <col min="14088" max="14088" width="12.140625" style="416" bestFit="1" customWidth="1"/>
    <col min="14089" max="14089" width="11.42578125" style="416" bestFit="1" customWidth="1"/>
    <col min="14090" max="14091" width="10.85546875" style="416" bestFit="1" customWidth="1"/>
    <col min="14092" max="14336" width="9.140625" style="416"/>
    <col min="14337" max="14337" width="19.85546875" style="416" bestFit="1" customWidth="1"/>
    <col min="14338" max="14338" width="12.85546875" style="416" bestFit="1" customWidth="1"/>
    <col min="14339" max="14339" width="10.85546875" style="416" bestFit="1" customWidth="1"/>
    <col min="14340" max="14340" width="14.140625" style="416" bestFit="1" customWidth="1"/>
    <col min="14341" max="14341" width="11.42578125" style="416" bestFit="1" customWidth="1"/>
    <col min="14342" max="14343" width="10.85546875" style="416" bestFit="1" customWidth="1"/>
    <col min="14344" max="14344" width="12.140625" style="416" bestFit="1" customWidth="1"/>
    <col min="14345" max="14345" width="11.42578125" style="416" bestFit="1" customWidth="1"/>
    <col min="14346" max="14347" width="10.85546875" style="416" bestFit="1" customWidth="1"/>
    <col min="14348" max="14592" width="9.140625" style="416"/>
    <col min="14593" max="14593" width="19.85546875" style="416" bestFit="1" customWidth="1"/>
    <col min="14594" max="14594" width="12.85546875" style="416" bestFit="1" customWidth="1"/>
    <col min="14595" max="14595" width="10.85546875" style="416" bestFit="1" customWidth="1"/>
    <col min="14596" max="14596" width="14.140625" style="416" bestFit="1" customWidth="1"/>
    <col min="14597" max="14597" width="11.42578125" style="416" bestFit="1" customWidth="1"/>
    <col min="14598" max="14599" width="10.85546875" style="416" bestFit="1" customWidth="1"/>
    <col min="14600" max="14600" width="12.140625" style="416" bestFit="1" customWidth="1"/>
    <col min="14601" max="14601" width="11.42578125" style="416" bestFit="1" customWidth="1"/>
    <col min="14602" max="14603" width="10.85546875" style="416" bestFit="1" customWidth="1"/>
    <col min="14604" max="14848" width="9.140625" style="416"/>
    <col min="14849" max="14849" width="19.85546875" style="416" bestFit="1" customWidth="1"/>
    <col min="14850" max="14850" width="12.85546875" style="416" bestFit="1" customWidth="1"/>
    <col min="14851" max="14851" width="10.85546875" style="416" bestFit="1" customWidth="1"/>
    <col min="14852" max="14852" width="14.140625" style="416" bestFit="1" customWidth="1"/>
    <col min="14853" max="14853" width="11.42578125" style="416" bestFit="1" customWidth="1"/>
    <col min="14854" max="14855" width="10.85546875" style="416" bestFit="1" customWidth="1"/>
    <col min="14856" max="14856" width="12.140625" style="416" bestFit="1" customWidth="1"/>
    <col min="14857" max="14857" width="11.42578125" style="416" bestFit="1" customWidth="1"/>
    <col min="14858" max="14859" width="10.85546875" style="416" bestFit="1" customWidth="1"/>
    <col min="14860" max="15104" width="9.140625" style="416"/>
    <col min="15105" max="15105" width="19.85546875" style="416" bestFit="1" customWidth="1"/>
    <col min="15106" max="15106" width="12.85546875" style="416" bestFit="1" customWidth="1"/>
    <col min="15107" max="15107" width="10.85546875" style="416" bestFit="1" customWidth="1"/>
    <col min="15108" max="15108" width="14.140625" style="416" bestFit="1" customWidth="1"/>
    <col min="15109" max="15109" width="11.42578125" style="416" bestFit="1" customWidth="1"/>
    <col min="15110" max="15111" width="10.85546875" style="416" bestFit="1" customWidth="1"/>
    <col min="15112" max="15112" width="12.140625" style="416" bestFit="1" customWidth="1"/>
    <col min="15113" max="15113" width="11.42578125" style="416" bestFit="1" customWidth="1"/>
    <col min="15114" max="15115" width="10.85546875" style="416" bestFit="1" customWidth="1"/>
    <col min="15116" max="15360" width="9.140625" style="416"/>
    <col min="15361" max="15361" width="19.85546875" style="416" bestFit="1" customWidth="1"/>
    <col min="15362" max="15362" width="12.85546875" style="416" bestFit="1" customWidth="1"/>
    <col min="15363" max="15363" width="10.85546875" style="416" bestFit="1" customWidth="1"/>
    <col min="15364" max="15364" width="14.140625" style="416" bestFit="1" customWidth="1"/>
    <col min="15365" max="15365" width="11.42578125" style="416" bestFit="1" customWidth="1"/>
    <col min="15366" max="15367" width="10.85546875" style="416" bestFit="1" customWidth="1"/>
    <col min="15368" max="15368" width="12.140625" style="416" bestFit="1" customWidth="1"/>
    <col min="15369" max="15369" width="11.42578125" style="416" bestFit="1" customWidth="1"/>
    <col min="15370" max="15371" width="10.85546875" style="416" bestFit="1" customWidth="1"/>
    <col min="15372" max="15616" width="9.140625" style="416"/>
    <col min="15617" max="15617" width="19.85546875" style="416" bestFit="1" customWidth="1"/>
    <col min="15618" max="15618" width="12.85546875" style="416" bestFit="1" customWidth="1"/>
    <col min="15619" max="15619" width="10.85546875" style="416" bestFit="1" customWidth="1"/>
    <col min="15620" max="15620" width="14.140625" style="416" bestFit="1" customWidth="1"/>
    <col min="15621" max="15621" width="11.42578125" style="416" bestFit="1" customWidth="1"/>
    <col min="15622" max="15623" width="10.85546875" style="416" bestFit="1" customWidth="1"/>
    <col min="15624" max="15624" width="12.140625" style="416" bestFit="1" customWidth="1"/>
    <col min="15625" max="15625" width="11.42578125" style="416" bestFit="1" customWidth="1"/>
    <col min="15626" max="15627" width="10.85546875" style="416" bestFit="1" customWidth="1"/>
    <col min="15628" max="15872" width="9.140625" style="416"/>
    <col min="15873" max="15873" width="19.85546875" style="416" bestFit="1" customWidth="1"/>
    <col min="15874" max="15874" width="12.85546875" style="416" bestFit="1" customWidth="1"/>
    <col min="15875" max="15875" width="10.85546875" style="416" bestFit="1" customWidth="1"/>
    <col min="15876" max="15876" width="14.140625" style="416" bestFit="1" customWidth="1"/>
    <col min="15877" max="15877" width="11.42578125" style="416" bestFit="1" customWidth="1"/>
    <col min="15878" max="15879" width="10.85546875" style="416" bestFit="1" customWidth="1"/>
    <col min="15880" max="15880" width="12.140625" style="416" bestFit="1" customWidth="1"/>
    <col min="15881" max="15881" width="11.42578125" style="416" bestFit="1" customWidth="1"/>
    <col min="15882" max="15883" width="10.85546875" style="416" bestFit="1" customWidth="1"/>
    <col min="15884" max="16128" width="9.140625" style="416"/>
    <col min="16129" max="16129" width="19.85546875" style="416" bestFit="1" customWidth="1"/>
    <col min="16130" max="16130" width="12.85546875" style="416" bestFit="1" customWidth="1"/>
    <col min="16131" max="16131" width="10.85546875" style="416" bestFit="1" customWidth="1"/>
    <col min="16132" max="16132" width="14.140625" style="416" bestFit="1" customWidth="1"/>
    <col min="16133" max="16133" width="11.42578125" style="416" bestFit="1" customWidth="1"/>
    <col min="16134" max="16135" width="10.85546875" style="416" bestFit="1" customWidth="1"/>
    <col min="16136" max="16136" width="12.140625" style="416" bestFit="1" customWidth="1"/>
    <col min="16137" max="16137" width="11.42578125" style="416" bestFit="1" customWidth="1"/>
    <col min="16138" max="16139" width="10.85546875" style="416" bestFit="1" customWidth="1"/>
    <col min="16140" max="16384" width="9.140625" style="416"/>
  </cols>
  <sheetData>
    <row r="1" spans="1:11" ht="23.25">
      <c r="A1" s="1084"/>
      <c r="B1" s="1084"/>
      <c r="C1" s="1084"/>
      <c r="D1" s="1084"/>
      <c r="E1" s="1084"/>
      <c r="F1" s="1084"/>
      <c r="G1" s="1084"/>
      <c r="H1" s="1084"/>
      <c r="I1" s="1084"/>
      <c r="J1" s="1084"/>
      <c r="K1" s="1084"/>
    </row>
    <row r="2" spans="1:11" ht="23.25">
      <c r="A2" s="1084" t="s">
        <v>975</v>
      </c>
      <c r="B2" s="1084"/>
      <c r="C2" s="1084"/>
      <c r="D2" s="1084"/>
      <c r="E2" s="1084"/>
      <c r="F2" s="1084"/>
      <c r="G2" s="1084"/>
      <c r="H2" s="1084"/>
      <c r="I2" s="1084"/>
      <c r="J2" s="1084"/>
      <c r="K2" s="1084"/>
    </row>
    <row r="3" spans="1:11" ht="23.25">
      <c r="A3" s="1084" t="s">
        <v>1232</v>
      </c>
      <c r="B3" s="1084"/>
      <c r="C3" s="1084"/>
      <c r="D3" s="1084"/>
      <c r="E3" s="1084"/>
      <c r="F3" s="1084"/>
      <c r="G3" s="1084"/>
      <c r="H3" s="1084"/>
      <c r="I3" s="1084"/>
      <c r="J3" s="1084"/>
      <c r="K3" s="1084"/>
    </row>
    <row r="4" spans="1:11" ht="23.25">
      <c r="A4" s="1082" t="s">
        <v>1446</v>
      </c>
      <c r="B4" s="1082"/>
      <c r="C4" s="1082"/>
      <c r="D4" s="1082"/>
      <c r="E4" s="1082"/>
      <c r="F4" s="1082"/>
      <c r="G4" s="1082"/>
      <c r="H4" s="1082"/>
      <c r="I4" s="1082"/>
      <c r="J4" s="1082"/>
      <c r="K4" s="1082"/>
    </row>
    <row r="5" spans="1:11" ht="24" thickBot="1">
      <c r="A5" s="1085" t="s">
        <v>1161</v>
      </c>
      <c r="B5" s="1085"/>
      <c r="C5" s="1085"/>
      <c r="D5" s="1085"/>
      <c r="E5" s="1085"/>
      <c r="F5" s="1085"/>
      <c r="G5" s="1085"/>
      <c r="H5" s="1085"/>
      <c r="I5" s="1085"/>
      <c r="J5" s="1085"/>
      <c r="K5" s="1085"/>
    </row>
    <row r="6" spans="1:11" ht="18.75" customHeight="1" thickTop="1" thickBot="1">
      <c r="A6" s="554" t="s">
        <v>963</v>
      </c>
      <c r="B6" s="555" t="s">
        <v>1370</v>
      </c>
      <c r="C6" s="555" t="s">
        <v>1371</v>
      </c>
      <c r="D6" s="555" t="s">
        <v>1372</v>
      </c>
      <c r="E6" s="555" t="s">
        <v>1373</v>
      </c>
      <c r="F6" s="555" t="s">
        <v>1374</v>
      </c>
      <c r="G6" s="555" t="s">
        <v>1375</v>
      </c>
      <c r="H6" s="555" t="s">
        <v>1298</v>
      </c>
      <c r="I6" s="555" t="s">
        <v>1376</v>
      </c>
      <c r="J6" s="555" t="s">
        <v>1377</v>
      </c>
      <c r="K6" s="555" t="s">
        <v>1299</v>
      </c>
    </row>
    <row r="7" spans="1:11" ht="15.75" thickTop="1">
      <c r="A7" s="543" t="s">
        <v>1073</v>
      </c>
      <c r="B7" s="543"/>
      <c r="C7" s="543"/>
      <c r="D7" s="543"/>
      <c r="E7" s="543"/>
      <c r="F7" s="543"/>
      <c r="G7" s="543"/>
      <c r="H7" s="543"/>
      <c r="I7" s="543"/>
      <c r="J7" s="544"/>
      <c r="K7" s="545"/>
    </row>
    <row r="8" spans="1:11">
      <c r="A8" s="375" t="s">
        <v>301</v>
      </c>
      <c r="B8" s="546">
        <v>610468.90847999998</v>
      </c>
      <c r="C8" s="546">
        <v>3707961.07809</v>
      </c>
      <c r="D8" s="546">
        <v>2209373.5297500002</v>
      </c>
      <c r="E8" s="546">
        <v>309369.16051999998</v>
      </c>
      <c r="F8" s="546">
        <v>233927.23874</v>
      </c>
      <c r="G8" s="546">
        <v>468100.32101000001</v>
      </c>
      <c r="H8" s="546">
        <v>6106870.0607899996</v>
      </c>
      <c r="I8" s="546">
        <v>79387.084950000004</v>
      </c>
      <c r="J8" s="546">
        <v>0</v>
      </c>
      <c r="K8" s="546">
        <v>13725457.38233</v>
      </c>
    </row>
    <row r="9" spans="1:11">
      <c r="A9" s="375" t="s">
        <v>306</v>
      </c>
      <c r="B9" s="546">
        <v>0</v>
      </c>
      <c r="C9" s="546">
        <v>0</v>
      </c>
      <c r="D9" s="546">
        <v>0</v>
      </c>
      <c r="E9" s="546">
        <v>0</v>
      </c>
      <c r="F9" s="546">
        <v>0</v>
      </c>
      <c r="G9" s="546">
        <v>0</v>
      </c>
      <c r="H9" s="546">
        <v>414385.78766000003</v>
      </c>
      <c r="I9" s="546">
        <v>0</v>
      </c>
      <c r="J9" s="546">
        <v>0</v>
      </c>
      <c r="K9" s="546">
        <v>414385.78766000003</v>
      </c>
    </row>
    <row r="10" spans="1:11">
      <c r="A10" s="375" t="s">
        <v>303</v>
      </c>
      <c r="B10" s="546">
        <v>56421.904539999996</v>
      </c>
      <c r="C10" s="546">
        <v>1254386.7881099998</v>
      </c>
      <c r="D10" s="546">
        <v>1265162.6847699999</v>
      </c>
      <c r="E10" s="546">
        <v>0</v>
      </c>
      <c r="F10" s="546">
        <v>0</v>
      </c>
      <c r="G10" s="546">
        <v>181739.46915000002</v>
      </c>
      <c r="H10" s="546">
        <v>4730445.9231000002</v>
      </c>
      <c r="I10" s="546">
        <v>0</v>
      </c>
      <c r="J10" s="546">
        <v>0</v>
      </c>
      <c r="K10" s="546">
        <v>7488156.7696700003</v>
      </c>
    </row>
    <row r="11" spans="1:11">
      <c r="A11" s="375" t="s">
        <v>308</v>
      </c>
      <c r="B11" s="546">
        <v>125621.87046999999</v>
      </c>
      <c r="C11" s="546">
        <v>759515.05333000002</v>
      </c>
      <c r="D11" s="546">
        <v>522709.45504999999</v>
      </c>
      <c r="E11" s="546">
        <v>204607.1341</v>
      </c>
      <c r="F11" s="546">
        <v>0</v>
      </c>
      <c r="G11" s="546">
        <v>229578.48134999999</v>
      </c>
      <c r="H11" s="546">
        <v>766286.51286999998</v>
      </c>
      <c r="I11" s="546">
        <v>0</v>
      </c>
      <c r="J11" s="546">
        <v>0</v>
      </c>
      <c r="K11" s="546">
        <v>2608318.5071700001</v>
      </c>
    </row>
    <row r="12" spans="1:11">
      <c r="A12" s="375" t="s">
        <v>1075</v>
      </c>
      <c r="B12" s="546">
        <v>229641.68472999998</v>
      </c>
      <c r="C12" s="546">
        <v>1282386.8061800001</v>
      </c>
      <c r="D12" s="546">
        <v>1079833.2892499999</v>
      </c>
      <c r="E12" s="546">
        <v>95416.039120000001</v>
      </c>
      <c r="F12" s="546">
        <v>50258.64112</v>
      </c>
      <c r="G12" s="546">
        <v>191480.73336000001</v>
      </c>
      <c r="H12" s="546">
        <v>8563683.6288799997</v>
      </c>
      <c r="I12" s="546">
        <v>0</v>
      </c>
      <c r="J12" s="546">
        <v>0</v>
      </c>
      <c r="K12" s="546">
        <v>11492700.82264</v>
      </c>
    </row>
    <row r="13" spans="1:11">
      <c r="A13" s="375" t="s">
        <v>302</v>
      </c>
      <c r="B13" s="546">
        <v>116588.94879000001</v>
      </c>
      <c r="C13" s="546">
        <v>808899.95307000005</v>
      </c>
      <c r="D13" s="546">
        <v>641411.45878999995</v>
      </c>
      <c r="E13" s="546">
        <v>71922.833709999992</v>
      </c>
      <c r="F13" s="546">
        <v>0</v>
      </c>
      <c r="G13" s="546">
        <v>165522.89241999999</v>
      </c>
      <c r="H13" s="546">
        <v>5843768.8565400001</v>
      </c>
      <c r="I13" s="546">
        <v>569659.49988999998</v>
      </c>
      <c r="J13" s="546">
        <v>45193.486069999999</v>
      </c>
      <c r="K13" s="546">
        <v>8262967.9292799998</v>
      </c>
    </row>
    <row r="14" spans="1:11">
      <c r="A14" s="375" t="s">
        <v>307</v>
      </c>
      <c r="B14" s="546">
        <v>464907.40536999999</v>
      </c>
      <c r="C14" s="546">
        <v>4270872.6170300003</v>
      </c>
      <c r="D14" s="546">
        <v>1154986.21557</v>
      </c>
      <c r="E14" s="546">
        <v>262153.85236999998</v>
      </c>
      <c r="F14" s="546">
        <v>496688.13310000004</v>
      </c>
      <c r="G14" s="546">
        <v>547617.02926999994</v>
      </c>
      <c r="H14" s="546">
        <v>2556168.1703499998</v>
      </c>
      <c r="I14" s="546">
        <v>162483.02515</v>
      </c>
      <c r="J14" s="546">
        <v>231721.30781</v>
      </c>
      <c r="K14" s="546">
        <v>10147597.756019998</v>
      </c>
    </row>
    <row r="15" spans="1:11">
      <c r="A15" s="375" t="s">
        <v>300</v>
      </c>
      <c r="B15" s="546">
        <v>368060.63219999999</v>
      </c>
      <c r="C15" s="546">
        <v>4200367.8899299996</v>
      </c>
      <c r="D15" s="546">
        <v>2419739.4233400002</v>
      </c>
      <c r="E15" s="546">
        <v>127309.3936</v>
      </c>
      <c r="F15" s="546">
        <v>399841.16629000002</v>
      </c>
      <c r="G15" s="546">
        <v>437417.96473000001</v>
      </c>
      <c r="H15" s="546">
        <v>5336272.2667899998</v>
      </c>
      <c r="I15" s="546">
        <v>165452.04837</v>
      </c>
      <c r="J15" s="546">
        <v>118397.00284</v>
      </c>
      <c r="K15" s="546">
        <v>13572857.78809</v>
      </c>
    </row>
    <row r="16" spans="1:11">
      <c r="A16" s="375" t="s">
        <v>299</v>
      </c>
      <c r="B16" s="546">
        <v>1001889.7074600001</v>
      </c>
      <c r="C16" s="546">
        <v>5478541.1859900001</v>
      </c>
      <c r="D16" s="546">
        <v>3944877.6649099998</v>
      </c>
      <c r="E16" s="546">
        <v>672401.35720000009</v>
      </c>
      <c r="F16" s="546">
        <v>357231.88673000003</v>
      </c>
      <c r="G16" s="546">
        <v>994127.20344000007</v>
      </c>
      <c r="H16" s="546">
        <v>9745398.5795900002</v>
      </c>
      <c r="I16" s="546">
        <v>526956.51815000002</v>
      </c>
      <c r="J16" s="546">
        <v>85982.203560000009</v>
      </c>
      <c r="K16" s="546">
        <v>22807406.30703</v>
      </c>
    </row>
    <row r="17" spans="1:11">
      <c r="A17" s="375" t="s">
        <v>305</v>
      </c>
      <c r="B17" s="546">
        <v>0</v>
      </c>
      <c r="C17" s="546">
        <v>0</v>
      </c>
      <c r="D17" s="546">
        <v>0</v>
      </c>
      <c r="E17" s="546">
        <v>0</v>
      </c>
      <c r="F17" s="546">
        <v>0</v>
      </c>
      <c r="G17" s="546">
        <v>0</v>
      </c>
      <c r="H17" s="546">
        <v>105202.05123</v>
      </c>
      <c r="I17" s="546">
        <v>0</v>
      </c>
      <c r="J17" s="546">
        <v>0</v>
      </c>
      <c r="K17" s="546">
        <v>105202.05123</v>
      </c>
    </row>
    <row r="18" spans="1:11">
      <c r="A18" s="375" t="s">
        <v>297</v>
      </c>
      <c r="B18" s="546">
        <v>652596.77896999998</v>
      </c>
      <c r="C18" s="546">
        <v>3845227.4189499998</v>
      </c>
      <c r="D18" s="546">
        <v>3325898.1004699999</v>
      </c>
      <c r="E18" s="546">
        <v>445495.37637000001</v>
      </c>
      <c r="F18" s="546">
        <v>379100.07712999999</v>
      </c>
      <c r="G18" s="546">
        <v>444409.4926</v>
      </c>
      <c r="H18" s="546">
        <v>5811345.8876999998</v>
      </c>
      <c r="I18" s="546">
        <v>518990.11330999999</v>
      </c>
      <c r="J18" s="546">
        <v>66186.466029999996</v>
      </c>
      <c r="K18" s="546">
        <v>15489249.71153</v>
      </c>
    </row>
    <row r="19" spans="1:11">
      <c r="A19" s="375" t="s">
        <v>1076</v>
      </c>
      <c r="B19" s="546">
        <v>402761.38702999998</v>
      </c>
      <c r="C19" s="546">
        <v>1808188.9436300001</v>
      </c>
      <c r="D19" s="546">
        <v>2059424.92845</v>
      </c>
      <c r="E19" s="546">
        <v>185605.85310000001</v>
      </c>
      <c r="F19" s="546">
        <v>380566.47574999998</v>
      </c>
      <c r="G19" s="546">
        <v>379906.92275999999</v>
      </c>
      <c r="H19" s="546">
        <v>1548736.53269</v>
      </c>
      <c r="I19" s="546">
        <v>477687.93695999996</v>
      </c>
      <c r="J19" s="546">
        <v>109809.77429999999</v>
      </c>
      <c r="K19" s="546">
        <v>7352688.7546699988</v>
      </c>
    </row>
    <row r="20" spans="1:11">
      <c r="A20" s="375" t="s">
        <v>304</v>
      </c>
      <c r="B20" s="546">
        <v>427566.31729000004</v>
      </c>
      <c r="C20" s="546">
        <v>4175795.2937500002</v>
      </c>
      <c r="D20" s="546">
        <v>2478931.6379899997</v>
      </c>
      <c r="E20" s="546">
        <v>271637.51610000001</v>
      </c>
      <c r="F20" s="546">
        <v>105264.99134000001</v>
      </c>
      <c r="G20" s="546">
        <v>370987.02726999996</v>
      </c>
      <c r="H20" s="546">
        <v>2284923.5935500003</v>
      </c>
      <c r="I20" s="546">
        <v>90129.44571</v>
      </c>
      <c r="J20" s="546">
        <v>68056.120970000004</v>
      </c>
      <c r="K20" s="546">
        <v>10273291.943969999</v>
      </c>
    </row>
    <row r="21" spans="1:11">
      <c r="A21" s="660" t="s">
        <v>968</v>
      </c>
      <c r="B21" s="547">
        <v>4456525.5453300001</v>
      </c>
      <c r="C21" s="547">
        <v>31592143.028059997</v>
      </c>
      <c r="D21" s="547">
        <v>21102348.388339996</v>
      </c>
      <c r="E21" s="547">
        <v>2645918.5161900003</v>
      </c>
      <c r="F21" s="547">
        <v>2402878.6102</v>
      </c>
      <c r="G21" s="547">
        <v>4410887.5373599995</v>
      </c>
      <c r="H21" s="547">
        <v>53813487.851740003</v>
      </c>
      <c r="I21" s="547">
        <v>2590745.6724900003</v>
      </c>
      <c r="J21" s="547">
        <v>725346.36158000003</v>
      </c>
      <c r="K21" s="547">
        <v>123740281.51129</v>
      </c>
    </row>
    <row r="22" spans="1:11">
      <c r="A22" s="548" t="s">
        <v>1074</v>
      </c>
      <c r="B22" s="548"/>
      <c r="C22" s="548"/>
      <c r="D22" s="548"/>
      <c r="E22" s="548"/>
      <c r="F22" s="548"/>
      <c r="G22" s="548"/>
      <c r="H22" s="548"/>
      <c r="I22" s="549"/>
      <c r="J22" s="548"/>
      <c r="K22" s="548" t="s">
        <v>823</v>
      </c>
    </row>
    <row r="23" spans="1:11">
      <c r="A23" s="375" t="s">
        <v>1079</v>
      </c>
      <c r="B23" s="546">
        <v>0</v>
      </c>
      <c r="C23" s="546">
        <v>191103.96611000001</v>
      </c>
      <c r="D23" s="546">
        <v>558081.42180999997</v>
      </c>
      <c r="E23" s="546">
        <v>0</v>
      </c>
      <c r="F23" s="546">
        <v>0</v>
      </c>
      <c r="G23" s="546">
        <v>0</v>
      </c>
      <c r="H23" s="546">
        <v>152793.53591000001</v>
      </c>
      <c r="I23" s="546">
        <v>0</v>
      </c>
      <c r="J23" s="546">
        <v>0</v>
      </c>
      <c r="K23" s="546">
        <v>901978.92382999999</v>
      </c>
    </row>
    <row r="24" spans="1:11">
      <c r="A24" s="375" t="s">
        <v>1078</v>
      </c>
      <c r="B24" s="546">
        <v>178655.43655000001</v>
      </c>
      <c r="C24" s="546">
        <v>772227.39144000004</v>
      </c>
      <c r="D24" s="546">
        <v>464034.90348000004</v>
      </c>
      <c r="E24" s="546">
        <v>398253.98497000005</v>
      </c>
      <c r="F24" s="546">
        <v>244156.8106</v>
      </c>
      <c r="G24" s="546">
        <v>187653.08343999999</v>
      </c>
      <c r="H24" s="546">
        <v>568637.04009999998</v>
      </c>
      <c r="I24" s="546">
        <v>121821.23256999999</v>
      </c>
      <c r="J24" s="546">
        <v>4584.0089400000006</v>
      </c>
      <c r="K24" s="546">
        <v>2940023.8920900002</v>
      </c>
    </row>
    <row r="25" spans="1:11">
      <c r="A25" s="550" t="s">
        <v>968</v>
      </c>
      <c r="B25" s="546">
        <v>178655.43655000001</v>
      </c>
      <c r="C25" s="546">
        <v>963331.35755000007</v>
      </c>
      <c r="D25" s="546">
        <v>1022116.3252900001</v>
      </c>
      <c r="E25" s="546">
        <v>398253.98497000005</v>
      </c>
      <c r="F25" s="546">
        <v>244156.8106</v>
      </c>
      <c r="G25" s="546">
        <v>187653.08343999999</v>
      </c>
      <c r="H25" s="546">
        <v>721430.57600999996</v>
      </c>
      <c r="I25" s="546">
        <v>121821.23256999999</v>
      </c>
      <c r="J25" s="546">
        <v>4584.0089400000006</v>
      </c>
      <c r="K25" s="546">
        <v>3842002.81592</v>
      </c>
    </row>
    <row r="26" spans="1:11">
      <c r="A26" s="548" t="s">
        <v>1237</v>
      </c>
      <c r="B26" s="548"/>
      <c r="C26" s="548"/>
      <c r="D26" s="548"/>
      <c r="E26" s="548"/>
      <c r="F26" s="548"/>
      <c r="G26" s="548"/>
      <c r="H26" s="548"/>
      <c r="I26" s="549"/>
      <c r="J26" s="548"/>
      <c r="K26" s="548" t="s">
        <v>823</v>
      </c>
    </row>
    <row r="27" spans="1:11">
      <c r="A27" s="375" t="s">
        <v>1238</v>
      </c>
      <c r="B27" s="546">
        <v>128847.44718999999</v>
      </c>
      <c r="C27" s="546">
        <v>1090227.65157</v>
      </c>
      <c r="D27" s="546">
        <v>98410.110639999999</v>
      </c>
      <c r="E27" s="546">
        <v>0</v>
      </c>
      <c r="F27" s="546">
        <v>0</v>
      </c>
      <c r="G27" s="546">
        <v>155221.19232</v>
      </c>
      <c r="H27" s="546">
        <v>277667.24323000002</v>
      </c>
      <c r="I27" s="546">
        <v>0</v>
      </c>
      <c r="J27" s="546">
        <v>0</v>
      </c>
      <c r="K27" s="546">
        <v>1750373.6449500001</v>
      </c>
    </row>
    <row r="28" spans="1:11">
      <c r="A28" s="375" t="s">
        <v>1240</v>
      </c>
      <c r="B28" s="546">
        <v>0</v>
      </c>
      <c r="C28" s="546">
        <v>0</v>
      </c>
      <c r="D28" s="546">
        <v>0</v>
      </c>
      <c r="E28" s="546">
        <v>0</v>
      </c>
      <c r="F28" s="546">
        <v>0</v>
      </c>
      <c r="G28" s="546">
        <v>0</v>
      </c>
      <c r="H28" s="546">
        <v>0</v>
      </c>
      <c r="I28" s="546">
        <v>0</v>
      </c>
      <c r="J28" s="546">
        <v>46238.024369999999</v>
      </c>
      <c r="K28" s="546">
        <v>46238.024369999999</v>
      </c>
    </row>
    <row r="29" spans="1:11">
      <c r="A29" s="375" t="s">
        <v>1241</v>
      </c>
      <c r="B29" s="546">
        <v>0</v>
      </c>
      <c r="C29" s="546">
        <v>0</v>
      </c>
      <c r="D29" s="546">
        <v>0</v>
      </c>
      <c r="E29" s="546">
        <v>205800.91255000001</v>
      </c>
      <c r="F29" s="546">
        <v>0</v>
      </c>
      <c r="G29" s="546">
        <v>0</v>
      </c>
      <c r="H29" s="546">
        <v>0</v>
      </c>
      <c r="I29" s="546">
        <v>0</v>
      </c>
      <c r="J29" s="546">
        <v>0</v>
      </c>
      <c r="K29" s="546">
        <v>205800.91255000001</v>
      </c>
    </row>
    <row r="30" spans="1:11">
      <c r="A30" s="375" t="s">
        <v>1242</v>
      </c>
      <c r="B30" s="546">
        <v>0</v>
      </c>
      <c r="C30" s="546">
        <v>0</v>
      </c>
      <c r="D30" s="546">
        <v>623401.78854999994</v>
      </c>
      <c r="E30" s="546">
        <v>0</v>
      </c>
      <c r="F30" s="546">
        <v>0</v>
      </c>
      <c r="G30" s="546">
        <v>0</v>
      </c>
      <c r="H30" s="546">
        <v>0</v>
      </c>
      <c r="I30" s="546">
        <v>0</v>
      </c>
      <c r="J30" s="546">
        <v>0</v>
      </c>
      <c r="K30" s="546">
        <v>623401.78854999994</v>
      </c>
    </row>
    <row r="31" spans="1:11">
      <c r="A31" s="375" t="s">
        <v>1243</v>
      </c>
      <c r="B31" s="546">
        <v>0</v>
      </c>
      <c r="C31" s="546">
        <v>0</v>
      </c>
      <c r="D31" s="546">
        <v>0</v>
      </c>
      <c r="E31" s="546">
        <v>0</v>
      </c>
      <c r="F31" s="546">
        <v>66534.986340000003</v>
      </c>
      <c r="G31" s="546">
        <v>0</v>
      </c>
      <c r="H31" s="546">
        <v>0</v>
      </c>
      <c r="I31" s="546">
        <v>0</v>
      </c>
      <c r="J31" s="546">
        <v>0</v>
      </c>
      <c r="K31" s="546">
        <v>66534.986340000003</v>
      </c>
    </row>
    <row r="32" spans="1:11">
      <c r="A32" s="375" t="s">
        <v>1244</v>
      </c>
      <c r="B32" s="546">
        <v>0</v>
      </c>
      <c r="C32" s="546">
        <v>0</v>
      </c>
      <c r="D32" s="546">
        <v>0</v>
      </c>
      <c r="E32" s="546">
        <v>0</v>
      </c>
      <c r="F32" s="546">
        <v>0</v>
      </c>
      <c r="G32" s="546">
        <v>0</v>
      </c>
      <c r="H32" s="546">
        <v>0</v>
      </c>
      <c r="I32" s="546">
        <v>46051.35469</v>
      </c>
      <c r="J32" s="546">
        <v>0</v>
      </c>
      <c r="K32" s="546">
        <v>46051.35469</v>
      </c>
    </row>
    <row r="33" spans="1:11">
      <c r="A33" s="375" t="s">
        <v>968</v>
      </c>
      <c r="B33" s="546">
        <v>128847.44718999999</v>
      </c>
      <c r="C33" s="546">
        <v>1090227.65157</v>
      </c>
      <c r="D33" s="546">
        <v>721811.89918999991</v>
      </c>
      <c r="E33" s="546">
        <v>205800.91255000001</v>
      </c>
      <c r="F33" s="546">
        <v>66534.986340000003</v>
      </c>
      <c r="G33" s="546">
        <v>155221.19232</v>
      </c>
      <c r="H33" s="546">
        <v>277667.24323000002</v>
      </c>
      <c r="I33" s="546">
        <v>46051.35469</v>
      </c>
      <c r="J33" s="546">
        <v>46238.024369999999</v>
      </c>
      <c r="K33" s="546">
        <v>2738400.7114499998</v>
      </c>
    </row>
    <row r="34" spans="1:11">
      <c r="A34" s="543" t="s">
        <v>873</v>
      </c>
      <c r="B34" s="549"/>
      <c r="C34" s="549"/>
      <c r="D34" s="549"/>
      <c r="E34" s="549"/>
      <c r="F34" s="549"/>
      <c r="G34" s="549"/>
      <c r="H34" s="549"/>
      <c r="I34" s="549"/>
      <c r="J34" s="549"/>
      <c r="K34" s="548" t="s">
        <v>823</v>
      </c>
    </row>
    <row r="35" spans="1:11">
      <c r="A35" s="375" t="s">
        <v>867</v>
      </c>
      <c r="B35" s="546">
        <v>0</v>
      </c>
      <c r="C35" s="546">
        <v>0</v>
      </c>
      <c r="D35" s="546">
        <v>0</v>
      </c>
      <c r="E35" s="546">
        <v>89954.872669999997</v>
      </c>
      <c r="F35" s="546">
        <v>133980.48215999999</v>
      </c>
      <c r="G35" s="546">
        <v>0</v>
      </c>
      <c r="H35" s="546">
        <v>0</v>
      </c>
      <c r="I35" s="546">
        <v>0</v>
      </c>
      <c r="J35" s="546">
        <v>0</v>
      </c>
      <c r="K35" s="546">
        <v>223935.35482999997</v>
      </c>
    </row>
    <row r="36" spans="1:11">
      <c r="A36" s="375" t="s">
        <v>868</v>
      </c>
      <c r="B36" s="546">
        <v>0</v>
      </c>
      <c r="C36" s="546">
        <v>0</v>
      </c>
      <c r="D36" s="546">
        <v>0</v>
      </c>
      <c r="E36" s="546">
        <v>0</v>
      </c>
      <c r="F36" s="546">
        <v>0</v>
      </c>
      <c r="G36" s="546">
        <v>110726.78029000001</v>
      </c>
      <c r="H36" s="546">
        <v>0</v>
      </c>
      <c r="I36" s="546">
        <v>0</v>
      </c>
      <c r="J36" s="546">
        <v>0</v>
      </c>
      <c r="K36" s="546">
        <v>110726.78029000001</v>
      </c>
    </row>
    <row r="37" spans="1:11">
      <c r="A37" s="375" t="s">
        <v>872</v>
      </c>
      <c r="B37" s="546">
        <v>0</v>
      </c>
      <c r="C37" s="546">
        <v>0</v>
      </c>
      <c r="D37" s="546">
        <v>100796.17606999999</v>
      </c>
      <c r="E37" s="546">
        <v>0</v>
      </c>
      <c r="F37" s="546">
        <v>0</v>
      </c>
      <c r="G37" s="546">
        <v>0</v>
      </c>
      <c r="H37" s="546">
        <v>0</v>
      </c>
      <c r="I37" s="546">
        <v>0</v>
      </c>
      <c r="J37" s="546">
        <v>0</v>
      </c>
      <c r="K37" s="546">
        <v>100796.17606999999</v>
      </c>
    </row>
    <row r="38" spans="1:11">
      <c r="A38" s="375" t="s">
        <v>860</v>
      </c>
      <c r="B38" s="546">
        <v>0</v>
      </c>
      <c r="C38" s="546">
        <v>0</v>
      </c>
      <c r="D38" s="546">
        <v>0</v>
      </c>
      <c r="E38" s="546">
        <v>0</v>
      </c>
      <c r="F38" s="546">
        <v>0</v>
      </c>
      <c r="G38" s="546">
        <v>0</v>
      </c>
      <c r="H38" s="546">
        <v>110183.53947</v>
      </c>
      <c r="I38" s="546">
        <v>0</v>
      </c>
      <c r="J38" s="546">
        <v>0</v>
      </c>
      <c r="K38" s="546">
        <v>110183.53947</v>
      </c>
    </row>
    <row r="39" spans="1:11">
      <c r="A39" s="375" t="s">
        <v>866</v>
      </c>
      <c r="B39" s="546">
        <v>32454.217350000003</v>
      </c>
      <c r="C39" s="546">
        <v>0</v>
      </c>
      <c r="D39" s="546">
        <v>0</v>
      </c>
      <c r="E39" s="546">
        <v>0</v>
      </c>
      <c r="F39" s="546">
        <v>154667.97579</v>
      </c>
      <c r="G39" s="546">
        <v>0</v>
      </c>
      <c r="H39" s="546">
        <v>0</v>
      </c>
      <c r="I39" s="546">
        <v>0</v>
      </c>
      <c r="J39" s="546">
        <v>0</v>
      </c>
      <c r="K39" s="546">
        <v>187122.19313999999</v>
      </c>
    </row>
    <row r="40" spans="1:11">
      <c r="A40" s="375" t="s">
        <v>859</v>
      </c>
      <c r="B40" s="546">
        <v>0</v>
      </c>
      <c r="C40" s="546">
        <v>0</v>
      </c>
      <c r="D40" s="546">
        <v>0</v>
      </c>
      <c r="E40" s="546">
        <v>0</v>
      </c>
      <c r="F40" s="546">
        <v>153298.91787</v>
      </c>
      <c r="G40" s="546">
        <v>32313.476760000001</v>
      </c>
      <c r="H40" s="546">
        <v>0</v>
      </c>
      <c r="I40" s="546">
        <v>0</v>
      </c>
      <c r="J40" s="546">
        <v>0</v>
      </c>
      <c r="K40" s="546">
        <v>185612.39463</v>
      </c>
    </row>
    <row r="41" spans="1:11">
      <c r="A41" s="375" t="s">
        <v>858</v>
      </c>
      <c r="B41" s="546">
        <v>0</v>
      </c>
      <c r="C41" s="546">
        <v>0</v>
      </c>
      <c r="D41" s="546">
        <v>0</v>
      </c>
      <c r="E41" s="546">
        <v>0</v>
      </c>
      <c r="F41" s="546">
        <v>0</v>
      </c>
      <c r="G41" s="546">
        <v>52693.935100000002</v>
      </c>
      <c r="H41" s="546">
        <v>0</v>
      </c>
      <c r="I41" s="546">
        <v>0</v>
      </c>
      <c r="J41" s="546">
        <v>0</v>
      </c>
      <c r="K41" s="546">
        <v>52693.935100000002</v>
      </c>
    </row>
    <row r="42" spans="1:11">
      <c r="A42" s="375" t="s">
        <v>849</v>
      </c>
      <c r="B42" s="546">
        <v>0</v>
      </c>
      <c r="C42" s="546">
        <v>0</v>
      </c>
      <c r="D42" s="546">
        <v>0</v>
      </c>
      <c r="E42" s="546">
        <v>0</v>
      </c>
      <c r="F42" s="546">
        <v>0</v>
      </c>
      <c r="G42" s="546">
        <v>0</v>
      </c>
      <c r="H42" s="546">
        <v>342247.45152</v>
      </c>
      <c r="I42" s="546">
        <v>0</v>
      </c>
      <c r="J42" s="546">
        <v>0</v>
      </c>
      <c r="K42" s="546">
        <v>342247.45152</v>
      </c>
    </row>
    <row r="43" spans="1:11">
      <c r="A43" s="375" t="s">
        <v>854</v>
      </c>
      <c r="B43" s="546">
        <v>0</v>
      </c>
      <c r="C43" s="546">
        <v>0</v>
      </c>
      <c r="D43" s="546">
        <v>171546.94018000001</v>
      </c>
      <c r="E43" s="546">
        <v>0</v>
      </c>
      <c r="F43" s="546">
        <v>0</v>
      </c>
      <c r="G43" s="546">
        <v>0</v>
      </c>
      <c r="H43" s="546">
        <v>0</v>
      </c>
      <c r="I43" s="546">
        <v>0</v>
      </c>
      <c r="J43" s="546">
        <v>0</v>
      </c>
      <c r="K43" s="546">
        <v>171546.94018000001</v>
      </c>
    </row>
    <row r="44" spans="1:11">
      <c r="A44" s="375" t="s">
        <v>865</v>
      </c>
      <c r="B44" s="546">
        <v>0</v>
      </c>
      <c r="C44" s="546">
        <v>0</v>
      </c>
      <c r="D44" s="546">
        <v>0</v>
      </c>
      <c r="E44" s="546">
        <v>0</v>
      </c>
      <c r="F44" s="546">
        <v>0</v>
      </c>
      <c r="G44" s="546">
        <v>63039.441619999998</v>
      </c>
      <c r="H44" s="546">
        <v>0</v>
      </c>
      <c r="I44" s="546">
        <v>0</v>
      </c>
      <c r="J44" s="546">
        <v>0</v>
      </c>
      <c r="K44" s="546">
        <v>63039.441619999998</v>
      </c>
    </row>
    <row r="45" spans="1:11">
      <c r="A45" s="375" t="s">
        <v>847</v>
      </c>
      <c r="B45" s="546">
        <v>8707.4866899999997</v>
      </c>
      <c r="C45" s="546">
        <v>0</v>
      </c>
      <c r="D45" s="546">
        <v>145472.1121</v>
      </c>
      <c r="E45" s="546">
        <v>0</v>
      </c>
      <c r="F45" s="546">
        <v>0</v>
      </c>
      <c r="G45" s="546">
        <v>0</v>
      </c>
      <c r="H45" s="546">
        <v>960175.84334999998</v>
      </c>
      <c r="I45" s="546">
        <v>89917.23302</v>
      </c>
      <c r="J45" s="546">
        <v>69463.357189999995</v>
      </c>
      <c r="K45" s="546">
        <v>1273736.0323499998</v>
      </c>
    </row>
    <row r="46" spans="1:11">
      <c r="A46" s="375" t="s">
        <v>863</v>
      </c>
      <c r="B46" s="546">
        <v>0</v>
      </c>
      <c r="C46" s="546">
        <v>0</v>
      </c>
      <c r="D46" s="546">
        <v>85080.67929</v>
      </c>
      <c r="E46" s="546">
        <v>0</v>
      </c>
      <c r="F46" s="546">
        <v>0</v>
      </c>
      <c r="G46" s="546">
        <v>0</v>
      </c>
      <c r="H46" s="546">
        <v>0</v>
      </c>
      <c r="I46" s="546">
        <v>0</v>
      </c>
      <c r="J46" s="546">
        <v>0</v>
      </c>
      <c r="K46" s="546">
        <v>85080.67929</v>
      </c>
    </row>
    <row r="47" spans="1:11">
      <c r="A47" s="375" t="s">
        <v>856</v>
      </c>
      <c r="B47" s="546">
        <v>0</v>
      </c>
      <c r="C47" s="546">
        <v>0</v>
      </c>
      <c r="D47" s="546">
        <v>110574.97873</v>
      </c>
      <c r="E47" s="546">
        <v>0</v>
      </c>
      <c r="F47" s="546">
        <v>0</v>
      </c>
      <c r="G47" s="546">
        <v>0</v>
      </c>
      <c r="H47" s="546">
        <v>0</v>
      </c>
      <c r="I47" s="546">
        <v>0</v>
      </c>
      <c r="J47" s="546">
        <v>0</v>
      </c>
      <c r="K47" s="546">
        <v>110574.97873</v>
      </c>
    </row>
    <row r="48" spans="1:11">
      <c r="A48" s="375" t="s">
        <v>851</v>
      </c>
      <c r="B48" s="546">
        <v>0</v>
      </c>
      <c r="C48" s="546">
        <v>0</v>
      </c>
      <c r="D48" s="546">
        <v>185880.93437</v>
      </c>
      <c r="E48" s="546">
        <v>0</v>
      </c>
      <c r="F48" s="546">
        <v>0</v>
      </c>
      <c r="G48" s="546">
        <v>0</v>
      </c>
      <c r="H48" s="546">
        <v>0</v>
      </c>
      <c r="I48" s="546">
        <v>0</v>
      </c>
      <c r="J48" s="546">
        <v>0</v>
      </c>
      <c r="K48" s="546">
        <v>185880.93437</v>
      </c>
    </row>
    <row r="49" spans="1:11">
      <c r="A49" s="375" t="s">
        <v>871</v>
      </c>
      <c r="B49" s="546">
        <v>0</v>
      </c>
      <c r="C49" s="546">
        <v>0</v>
      </c>
      <c r="D49" s="546">
        <v>0</v>
      </c>
      <c r="E49" s="546">
        <v>0</v>
      </c>
      <c r="F49" s="546">
        <v>0</v>
      </c>
      <c r="G49" s="546">
        <v>0</v>
      </c>
      <c r="H49" s="546">
        <v>212329.00938999999</v>
      </c>
      <c r="I49" s="546">
        <v>28592.92124</v>
      </c>
      <c r="J49" s="546">
        <v>0</v>
      </c>
      <c r="K49" s="546">
        <v>240921.93062999999</v>
      </c>
    </row>
    <row r="50" spans="1:11">
      <c r="A50" s="375" t="s">
        <v>857</v>
      </c>
      <c r="B50" s="546">
        <v>0</v>
      </c>
      <c r="C50" s="546">
        <v>0</v>
      </c>
      <c r="D50" s="546">
        <v>0</v>
      </c>
      <c r="E50" s="546">
        <v>0</v>
      </c>
      <c r="F50" s="546">
        <v>68279.758300000001</v>
      </c>
      <c r="G50" s="546">
        <v>21927.17179</v>
      </c>
      <c r="H50" s="546">
        <v>0</v>
      </c>
      <c r="I50" s="546">
        <v>0</v>
      </c>
      <c r="J50" s="546">
        <v>0</v>
      </c>
      <c r="K50" s="546">
        <v>90206.930090000009</v>
      </c>
    </row>
    <row r="51" spans="1:11">
      <c r="A51" s="375" t="s">
        <v>870</v>
      </c>
      <c r="B51" s="546">
        <v>0</v>
      </c>
      <c r="C51" s="546">
        <v>0</v>
      </c>
      <c r="D51" s="546">
        <v>0</v>
      </c>
      <c r="E51" s="546">
        <v>0</v>
      </c>
      <c r="F51" s="546">
        <v>0</v>
      </c>
      <c r="G51" s="546">
        <v>89547.35573000001</v>
      </c>
      <c r="H51" s="546">
        <v>0</v>
      </c>
      <c r="I51" s="546">
        <v>0</v>
      </c>
      <c r="J51" s="546">
        <v>0</v>
      </c>
      <c r="K51" s="546">
        <v>89547.35573000001</v>
      </c>
    </row>
    <row r="52" spans="1:11">
      <c r="A52" s="375" t="s">
        <v>864</v>
      </c>
      <c r="B52" s="546">
        <v>0</v>
      </c>
      <c r="C52" s="546">
        <v>0</v>
      </c>
      <c r="D52" s="546">
        <v>0</v>
      </c>
      <c r="E52" s="546">
        <v>0</v>
      </c>
      <c r="F52" s="546">
        <v>0</v>
      </c>
      <c r="G52" s="546">
        <v>145118.80421999999</v>
      </c>
      <c r="H52" s="546">
        <v>0</v>
      </c>
      <c r="I52" s="546">
        <v>0</v>
      </c>
      <c r="J52" s="546">
        <v>0</v>
      </c>
      <c r="K52" s="546">
        <v>145118.80421999999</v>
      </c>
    </row>
    <row r="53" spans="1:11">
      <c r="A53" s="375" t="s">
        <v>853</v>
      </c>
      <c r="B53" s="546">
        <v>0</v>
      </c>
      <c r="C53" s="546">
        <v>0</v>
      </c>
      <c r="D53" s="546">
        <v>194016.24846</v>
      </c>
      <c r="E53" s="546">
        <v>0</v>
      </c>
      <c r="F53" s="546">
        <v>0</v>
      </c>
      <c r="G53" s="546">
        <v>0</v>
      </c>
      <c r="H53" s="546">
        <v>0</v>
      </c>
      <c r="I53" s="546">
        <v>0</v>
      </c>
      <c r="J53" s="546">
        <v>0</v>
      </c>
      <c r="K53" s="546">
        <v>194016.24846</v>
      </c>
    </row>
    <row r="54" spans="1:11">
      <c r="A54" s="375" t="s">
        <v>855</v>
      </c>
      <c r="B54" s="546">
        <v>0</v>
      </c>
      <c r="C54" s="546">
        <v>0</v>
      </c>
      <c r="D54" s="546">
        <v>151750.78891</v>
      </c>
      <c r="E54" s="546">
        <v>0</v>
      </c>
      <c r="F54" s="546">
        <v>0</v>
      </c>
      <c r="G54" s="546">
        <v>0</v>
      </c>
      <c r="H54" s="546">
        <v>0</v>
      </c>
      <c r="I54" s="546">
        <v>0</v>
      </c>
      <c r="J54" s="546">
        <v>0</v>
      </c>
      <c r="K54" s="546">
        <v>151750.78891</v>
      </c>
    </row>
    <row r="55" spans="1:11">
      <c r="A55" s="375" t="s">
        <v>852</v>
      </c>
      <c r="B55" s="546">
        <v>0</v>
      </c>
      <c r="C55" s="546">
        <v>0</v>
      </c>
      <c r="D55" s="546">
        <v>317798.94433999999</v>
      </c>
      <c r="E55" s="546">
        <v>0</v>
      </c>
      <c r="F55" s="546">
        <v>0</v>
      </c>
      <c r="G55" s="546">
        <v>0</v>
      </c>
      <c r="H55" s="546">
        <v>0</v>
      </c>
      <c r="I55" s="546">
        <v>0</v>
      </c>
      <c r="J55" s="546">
        <v>0</v>
      </c>
      <c r="K55" s="546">
        <v>317798.94433999999</v>
      </c>
    </row>
    <row r="56" spans="1:11">
      <c r="A56" s="375" t="s">
        <v>848</v>
      </c>
      <c r="B56" s="546">
        <v>30685.423629999998</v>
      </c>
      <c r="C56" s="546">
        <v>0</v>
      </c>
      <c r="D56" s="546">
        <v>26345.812829999999</v>
      </c>
      <c r="E56" s="546">
        <v>0</v>
      </c>
      <c r="F56" s="546">
        <v>0</v>
      </c>
      <c r="G56" s="546">
        <v>122476.7696</v>
      </c>
      <c r="H56" s="546">
        <v>544523.53447000007</v>
      </c>
      <c r="I56" s="546">
        <v>0</v>
      </c>
      <c r="J56" s="546">
        <v>0</v>
      </c>
      <c r="K56" s="546">
        <v>724031.54053000011</v>
      </c>
    </row>
    <row r="57" spans="1:11">
      <c r="A57" s="375" t="s">
        <v>850</v>
      </c>
      <c r="B57" s="546">
        <v>0</v>
      </c>
      <c r="C57" s="546">
        <v>0</v>
      </c>
      <c r="D57" s="546">
        <v>83030.575799999991</v>
      </c>
      <c r="E57" s="546">
        <v>0</v>
      </c>
      <c r="F57" s="546">
        <v>0</v>
      </c>
      <c r="G57" s="546">
        <v>0</v>
      </c>
      <c r="H57" s="546">
        <v>0</v>
      </c>
      <c r="I57" s="546">
        <v>0</v>
      </c>
      <c r="J57" s="546">
        <v>0</v>
      </c>
      <c r="K57" s="546">
        <v>83030.575799999991</v>
      </c>
    </row>
    <row r="58" spans="1:11">
      <c r="A58" s="375" t="s">
        <v>869</v>
      </c>
      <c r="B58" s="546">
        <v>145179.2775</v>
      </c>
      <c r="C58" s="546">
        <v>0</v>
      </c>
      <c r="D58" s="546">
        <v>0</v>
      </c>
      <c r="E58" s="546">
        <v>0</v>
      </c>
      <c r="F58" s="546">
        <v>15531.75013</v>
      </c>
      <c r="G58" s="546">
        <v>0</v>
      </c>
      <c r="H58" s="546">
        <v>0</v>
      </c>
      <c r="I58" s="546">
        <v>0</v>
      </c>
      <c r="J58" s="546">
        <v>0</v>
      </c>
      <c r="K58" s="546">
        <v>160711.02763</v>
      </c>
    </row>
    <row r="59" spans="1:11">
      <c r="A59" s="375" t="s">
        <v>861</v>
      </c>
      <c r="B59" s="546">
        <v>0</v>
      </c>
      <c r="C59" s="546">
        <v>0</v>
      </c>
      <c r="D59" s="546">
        <v>0</v>
      </c>
      <c r="E59" s="546">
        <v>0</v>
      </c>
      <c r="F59" s="546">
        <v>0</v>
      </c>
      <c r="G59" s="546">
        <v>0</v>
      </c>
      <c r="H59" s="546">
        <v>81720.374830000001</v>
      </c>
      <c r="I59" s="546">
        <v>0</v>
      </c>
      <c r="J59" s="546">
        <v>0</v>
      </c>
      <c r="K59" s="546">
        <v>81720.374830000001</v>
      </c>
    </row>
    <row r="60" spans="1:11">
      <c r="A60" s="375" t="s">
        <v>862</v>
      </c>
      <c r="B60" s="546">
        <v>0</v>
      </c>
      <c r="C60" s="546">
        <v>0</v>
      </c>
      <c r="D60" s="546">
        <v>0</v>
      </c>
      <c r="E60" s="546">
        <v>0</v>
      </c>
      <c r="F60" s="546">
        <v>0</v>
      </c>
      <c r="G60" s="546">
        <v>0</v>
      </c>
      <c r="H60" s="546">
        <v>0</v>
      </c>
      <c r="I60" s="546">
        <v>54749.67153</v>
      </c>
      <c r="J60" s="546">
        <v>0</v>
      </c>
      <c r="K60" s="546">
        <v>54749.67153</v>
      </c>
    </row>
    <row r="61" spans="1:11">
      <c r="A61" s="375" t="s">
        <v>1276</v>
      </c>
      <c r="B61" s="546">
        <v>0</v>
      </c>
      <c r="C61" s="546">
        <v>0</v>
      </c>
      <c r="D61" s="546">
        <v>214609.78687000001</v>
      </c>
      <c r="E61" s="546">
        <v>0</v>
      </c>
      <c r="F61" s="546">
        <v>0</v>
      </c>
      <c r="G61" s="546">
        <v>0</v>
      </c>
      <c r="H61" s="546">
        <v>0</v>
      </c>
      <c r="I61" s="546">
        <v>0</v>
      </c>
      <c r="J61" s="546">
        <v>0</v>
      </c>
      <c r="K61" s="546">
        <v>214609.78687000001</v>
      </c>
    </row>
    <row r="62" spans="1:11">
      <c r="A62" s="375" t="s">
        <v>1286</v>
      </c>
      <c r="B62" s="546">
        <v>0</v>
      </c>
      <c r="C62" s="546">
        <v>0</v>
      </c>
      <c r="D62" s="546">
        <v>0</v>
      </c>
      <c r="E62" s="546">
        <v>0</v>
      </c>
      <c r="F62" s="546">
        <v>0</v>
      </c>
      <c r="G62" s="546">
        <v>0</v>
      </c>
      <c r="H62" s="546">
        <v>229030.71653999999</v>
      </c>
      <c r="I62" s="546">
        <v>0</v>
      </c>
      <c r="J62" s="546">
        <v>0</v>
      </c>
      <c r="K62" s="546">
        <v>229030.71653999999</v>
      </c>
    </row>
    <row r="63" spans="1:11">
      <c r="A63" s="375" t="s">
        <v>1321</v>
      </c>
      <c r="B63" s="546">
        <v>0</v>
      </c>
      <c r="C63" s="546">
        <v>56596.91115</v>
      </c>
      <c r="D63" s="546">
        <v>0</v>
      </c>
      <c r="E63" s="546">
        <v>0</v>
      </c>
      <c r="F63" s="546">
        <v>0</v>
      </c>
      <c r="G63" s="546">
        <v>0</v>
      </c>
      <c r="H63" s="546">
        <v>0</v>
      </c>
      <c r="I63" s="546">
        <v>0</v>
      </c>
      <c r="J63" s="546">
        <v>0</v>
      </c>
      <c r="K63" s="546">
        <v>56596.91115</v>
      </c>
    </row>
    <row r="64" spans="1:11">
      <c r="A64" s="375" t="s">
        <v>1322</v>
      </c>
      <c r="B64" s="546">
        <v>197907.53552999999</v>
      </c>
      <c r="C64" s="546">
        <v>0</v>
      </c>
      <c r="D64" s="546">
        <v>0</v>
      </c>
      <c r="E64" s="546">
        <v>0</v>
      </c>
      <c r="F64" s="546">
        <v>0</v>
      </c>
      <c r="G64" s="546">
        <v>0</v>
      </c>
      <c r="H64" s="546">
        <v>0</v>
      </c>
      <c r="I64" s="546">
        <v>0</v>
      </c>
      <c r="J64" s="546">
        <v>0</v>
      </c>
      <c r="K64" s="546">
        <v>197907.53552999999</v>
      </c>
    </row>
    <row r="65" spans="1:11">
      <c r="A65" s="375" t="s">
        <v>968</v>
      </c>
      <c r="B65" s="546">
        <v>414933.94069999998</v>
      </c>
      <c r="C65" s="546">
        <v>56596.91115</v>
      </c>
      <c r="D65" s="546">
        <v>1786903.9779499997</v>
      </c>
      <c r="E65" s="546">
        <v>89954.872669999997</v>
      </c>
      <c r="F65" s="546">
        <v>525758.88424999989</v>
      </c>
      <c r="G65" s="546">
        <v>637843.73511000001</v>
      </c>
      <c r="H65" s="546">
        <v>2480210.4695700002</v>
      </c>
      <c r="I65" s="546">
        <v>173259.82579</v>
      </c>
      <c r="J65" s="546">
        <v>69463.357189999995</v>
      </c>
      <c r="K65" s="546">
        <v>6234925.9743799996</v>
      </c>
    </row>
    <row r="66" spans="1:11">
      <c r="A66" s="548" t="s">
        <v>1300</v>
      </c>
      <c r="B66" s="548"/>
      <c r="C66" s="548"/>
      <c r="D66" s="548"/>
      <c r="E66" s="548"/>
      <c r="F66" s="548"/>
      <c r="G66" s="548"/>
      <c r="H66" s="548"/>
      <c r="I66" s="549"/>
      <c r="J66" s="548"/>
      <c r="K66" s="548" t="s">
        <v>823</v>
      </c>
    </row>
    <row r="67" spans="1:11">
      <c r="A67" s="375" t="s">
        <v>1301</v>
      </c>
      <c r="B67" s="546">
        <v>41568.345240000002</v>
      </c>
      <c r="C67" s="546">
        <v>67153.073640000002</v>
      </c>
      <c r="D67" s="546">
        <v>230206.55287000001</v>
      </c>
      <c r="E67" s="546">
        <v>37395.000319999999</v>
      </c>
      <c r="F67" s="546">
        <v>13285.257390000001</v>
      </c>
      <c r="G67" s="546">
        <v>39531.920989999999</v>
      </c>
      <c r="H67" s="546">
        <v>216155.83774000002</v>
      </c>
      <c r="I67" s="546">
        <v>6147.0145000000002</v>
      </c>
      <c r="J67" s="546">
        <v>6028.9987799999999</v>
      </c>
      <c r="K67" s="546">
        <v>657472.00147000013</v>
      </c>
    </row>
    <row r="68" spans="1:11">
      <c r="A68" s="375" t="s">
        <v>1302</v>
      </c>
      <c r="B68" s="546">
        <v>180405.13933000001</v>
      </c>
      <c r="C68" s="546">
        <v>434736.21651</v>
      </c>
      <c r="D68" s="546">
        <v>169888.98825999998</v>
      </c>
      <c r="E68" s="546">
        <v>143532.48387</v>
      </c>
      <c r="F68" s="546">
        <v>125727.61383</v>
      </c>
      <c r="G68" s="546">
        <v>112089.73934999999</v>
      </c>
      <c r="H68" s="546">
        <v>324599.41462</v>
      </c>
      <c r="I68" s="546">
        <v>127738.52681</v>
      </c>
      <c r="J68" s="546">
        <v>15299.30997</v>
      </c>
      <c r="K68" s="546">
        <v>1634017.4325499998</v>
      </c>
    </row>
    <row r="69" spans="1:11">
      <c r="A69" s="375" t="s">
        <v>1303</v>
      </c>
      <c r="B69" s="546">
        <v>26819.881120000002</v>
      </c>
      <c r="C69" s="546">
        <v>777601.62563000002</v>
      </c>
      <c r="D69" s="546">
        <v>32164.645829999998</v>
      </c>
      <c r="E69" s="546">
        <v>75119.885989999995</v>
      </c>
      <c r="F69" s="546">
        <v>34168.356409999993</v>
      </c>
      <c r="G69" s="546">
        <v>7316.6018300000005</v>
      </c>
      <c r="H69" s="546">
        <v>17083.615429999998</v>
      </c>
      <c r="I69" s="546">
        <v>80621.744260000007</v>
      </c>
      <c r="J69" s="546">
        <v>0</v>
      </c>
      <c r="K69" s="546">
        <v>1050896.3565000002</v>
      </c>
    </row>
    <row r="70" spans="1:11">
      <c r="A70" s="375" t="s">
        <v>1304</v>
      </c>
      <c r="B70" s="546">
        <v>0</v>
      </c>
      <c r="C70" s="546">
        <v>0</v>
      </c>
      <c r="D70" s="546">
        <v>0</v>
      </c>
      <c r="E70" s="546">
        <v>0</v>
      </c>
      <c r="F70" s="546">
        <v>0</v>
      </c>
      <c r="G70" s="546">
        <v>5229.0349699999997</v>
      </c>
      <c r="H70" s="546">
        <v>87563.383809999999</v>
      </c>
      <c r="I70" s="546">
        <v>0</v>
      </c>
      <c r="J70" s="546">
        <v>0</v>
      </c>
      <c r="K70" s="546">
        <v>92792.418779999993</v>
      </c>
    </row>
    <row r="71" spans="1:11">
      <c r="A71" s="375" t="s">
        <v>1305</v>
      </c>
      <c r="B71" s="546">
        <v>9773.2990300000001</v>
      </c>
      <c r="C71" s="546">
        <v>6362.7213000000002</v>
      </c>
      <c r="D71" s="546">
        <v>111901.74867</v>
      </c>
      <c r="E71" s="546">
        <v>23100.251219999998</v>
      </c>
      <c r="F71" s="546">
        <v>18215.037600000003</v>
      </c>
      <c r="G71" s="546">
        <v>15073.330380000001</v>
      </c>
      <c r="H71" s="546">
        <v>62407.501420000001</v>
      </c>
      <c r="I71" s="546">
        <v>0</v>
      </c>
      <c r="J71" s="546">
        <v>0</v>
      </c>
      <c r="K71" s="546">
        <v>246833.88962000003</v>
      </c>
    </row>
    <row r="72" spans="1:11">
      <c r="A72" s="375" t="s">
        <v>1306</v>
      </c>
      <c r="B72" s="546">
        <v>42016.842469999996</v>
      </c>
      <c r="C72" s="546">
        <v>31257.804170000003</v>
      </c>
      <c r="D72" s="546">
        <v>32309.136859999999</v>
      </c>
      <c r="E72" s="546">
        <v>77336.99506999999</v>
      </c>
      <c r="F72" s="546">
        <v>38761.984320000003</v>
      </c>
      <c r="G72" s="546">
        <v>67910.222340000008</v>
      </c>
      <c r="H72" s="546">
        <v>33478.594899999996</v>
      </c>
      <c r="I72" s="546">
        <v>4573.4404100000002</v>
      </c>
      <c r="J72" s="546">
        <v>27678.509859999998</v>
      </c>
      <c r="K72" s="546">
        <v>355323.53039999999</v>
      </c>
    </row>
    <row r="73" spans="1:11">
      <c r="A73" s="375" t="s">
        <v>1307</v>
      </c>
      <c r="B73" s="546">
        <v>0</v>
      </c>
      <c r="C73" s="546">
        <v>29728.406149999999</v>
      </c>
      <c r="D73" s="546">
        <v>0</v>
      </c>
      <c r="E73" s="546">
        <v>0</v>
      </c>
      <c r="F73" s="546">
        <v>0</v>
      </c>
      <c r="G73" s="546">
        <v>0</v>
      </c>
      <c r="H73" s="546">
        <v>0</v>
      </c>
      <c r="I73" s="546">
        <v>0</v>
      </c>
      <c r="J73" s="546">
        <v>0</v>
      </c>
      <c r="K73" s="546">
        <v>29728.406149999999</v>
      </c>
    </row>
    <row r="74" spans="1:11">
      <c r="A74" s="375" t="s">
        <v>1428</v>
      </c>
      <c r="B74" s="546">
        <v>19978.655750000002</v>
      </c>
      <c r="C74" s="546">
        <v>115488.82437</v>
      </c>
      <c r="D74" s="546">
        <v>70653.737150000001</v>
      </c>
      <c r="E74" s="546">
        <v>79242.72395</v>
      </c>
      <c r="F74" s="546">
        <v>21394.64284</v>
      </c>
      <c r="G74" s="546">
        <v>33749.5573</v>
      </c>
      <c r="H74" s="546">
        <v>129760.29378000001</v>
      </c>
      <c r="I74" s="546">
        <v>53842.185250000002</v>
      </c>
      <c r="J74" s="546">
        <v>7768.9601199999997</v>
      </c>
      <c r="K74" s="546">
        <v>531879.58050999988</v>
      </c>
    </row>
    <row r="75" spans="1:11">
      <c r="A75" s="375" t="s">
        <v>968</v>
      </c>
      <c r="B75" s="546">
        <v>320562.16293999995</v>
      </c>
      <c r="C75" s="546">
        <v>1462328.6717699999</v>
      </c>
      <c r="D75" s="546">
        <v>647124.80963999988</v>
      </c>
      <c r="E75" s="546">
        <v>435727.34041999996</v>
      </c>
      <c r="F75" s="546">
        <v>251552.89238999999</v>
      </c>
      <c r="G75" s="546">
        <v>280900.40716</v>
      </c>
      <c r="H75" s="546">
        <v>871048.64170000004</v>
      </c>
      <c r="I75" s="546">
        <v>272922.91123000003</v>
      </c>
      <c r="J75" s="546">
        <v>56775.778730000005</v>
      </c>
      <c r="K75" s="546">
        <v>4598943.6159800002</v>
      </c>
    </row>
    <row r="76" spans="1:11">
      <c r="A76" s="543" t="s">
        <v>1362</v>
      </c>
      <c r="B76" s="549"/>
      <c r="C76" s="549"/>
      <c r="D76" s="549"/>
      <c r="E76" s="549"/>
      <c r="F76" s="549"/>
      <c r="G76" s="549"/>
      <c r="H76" s="549"/>
      <c r="I76" s="549"/>
      <c r="J76" s="549"/>
      <c r="K76" s="548"/>
    </row>
    <row r="77" spans="1:11">
      <c r="A77" s="375" t="s">
        <v>298</v>
      </c>
      <c r="B77" s="546">
        <v>1022768.92091</v>
      </c>
      <c r="C77" s="546">
        <v>3826751.86295</v>
      </c>
      <c r="D77" s="546">
        <v>3362489.3533699997</v>
      </c>
      <c r="E77" s="546">
        <v>427869.58431000001</v>
      </c>
      <c r="F77" s="546">
        <v>545137.54400999995</v>
      </c>
      <c r="G77" s="546">
        <v>737158.72987000004</v>
      </c>
      <c r="H77" s="546">
        <v>4763739.2351599997</v>
      </c>
      <c r="I77" s="546">
        <v>549451.87423000007</v>
      </c>
      <c r="J77" s="546">
        <v>272467.67984</v>
      </c>
      <c r="K77" s="546">
        <v>15507834.784650002</v>
      </c>
    </row>
    <row r="78" spans="1:11">
      <c r="A78" s="375" t="s">
        <v>968</v>
      </c>
      <c r="B78" s="546">
        <v>1022768.92091</v>
      </c>
      <c r="C78" s="546">
        <v>3826751.86295</v>
      </c>
      <c r="D78" s="546">
        <v>3362489.3533699997</v>
      </c>
      <c r="E78" s="546">
        <v>427869.58431000001</v>
      </c>
      <c r="F78" s="546">
        <v>545137.54400999995</v>
      </c>
      <c r="G78" s="546">
        <v>737158.72987000004</v>
      </c>
      <c r="H78" s="546">
        <v>4763739.2351599997</v>
      </c>
      <c r="I78" s="546">
        <v>549451.87423000007</v>
      </c>
      <c r="J78" s="546">
        <v>272467.67984</v>
      </c>
      <c r="K78" s="546">
        <v>15507834.784650002</v>
      </c>
    </row>
    <row r="79" spans="1:11">
      <c r="A79" s="551" t="s">
        <v>1363</v>
      </c>
      <c r="B79" s="549"/>
      <c r="C79" s="549"/>
      <c r="D79" s="549"/>
      <c r="E79" s="549"/>
      <c r="F79" s="549"/>
      <c r="G79" s="549"/>
      <c r="H79" s="549"/>
      <c r="I79" s="549"/>
      <c r="J79" s="549"/>
      <c r="K79" s="549"/>
    </row>
    <row r="80" spans="1:11">
      <c r="A80" s="375" t="s">
        <v>961</v>
      </c>
      <c r="B80" s="375">
        <v>60286.212359999998</v>
      </c>
      <c r="C80" s="375">
        <v>141974.19326</v>
      </c>
      <c r="D80" s="375">
        <v>105197.75026999999</v>
      </c>
      <c r="E80" s="375">
        <v>31847.983050000003</v>
      </c>
      <c r="F80" s="375">
        <v>36323.413860000001</v>
      </c>
      <c r="G80" s="375">
        <v>37885.219210000003</v>
      </c>
      <c r="H80" s="375">
        <v>226646.77184999999</v>
      </c>
      <c r="I80" s="375">
        <v>33291.919320000001</v>
      </c>
      <c r="J80" s="375">
        <v>0</v>
      </c>
      <c r="K80" s="546">
        <v>673453.46317999996</v>
      </c>
    </row>
    <row r="81" spans="1:11">
      <c r="A81" s="375" t="s">
        <v>968</v>
      </c>
      <c r="B81" s="546">
        <v>60286.212359999998</v>
      </c>
      <c r="C81" s="546">
        <v>141974.19326</v>
      </c>
      <c r="D81" s="546">
        <v>105197.75026999999</v>
      </c>
      <c r="E81" s="546">
        <v>31847.983050000003</v>
      </c>
      <c r="F81" s="546">
        <v>36323.413860000001</v>
      </c>
      <c r="G81" s="546">
        <v>37885.219210000003</v>
      </c>
      <c r="H81" s="546">
        <v>226646.77184999999</v>
      </c>
      <c r="I81" s="546">
        <v>33291.919320000001</v>
      </c>
      <c r="J81" s="546">
        <v>0</v>
      </c>
      <c r="K81" s="546">
        <v>673453.46317999996</v>
      </c>
    </row>
    <row r="82" spans="1:11">
      <c r="A82" s="551" t="s">
        <v>6</v>
      </c>
      <c r="B82" s="549">
        <v>6582579.66598</v>
      </c>
      <c r="C82" s="549">
        <v>39133353.676309995</v>
      </c>
      <c r="D82" s="549">
        <v>28747992.504049998</v>
      </c>
      <c r="E82" s="549">
        <v>4235373.1941600004</v>
      </c>
      <c r="F82" s="549">
        <v>4072343.1416500001</v>
      </c>
      <c r="G82" s="549">
        <v>6447549.9044699995</v>
      </c>
      <c r="H82" s="549">
        <v>63154230.78926</v>
      </c>
      <c r="I82" s="549">
        <v>3787544.7903200006</v>
      </c>
      <c r="J82" s="549">
        <v>1174875.21065</v>
      </c>
      <c r="K82" s="549">
        <v>157335842.87685001</v>
      </c>
    </row>
  </sheetData>
  <mergeCells count="5">
    <mergeCell ref="A1:K1"/>
    <mergeCell ref="A2:K2"/>
    <mergeCell ref="A3:K3"/>
    <mergeCell ref="A4:K4"/>
    <mergeCell ref="A5:K5"/>
  </mergeCells>
  <conditionalFormatting sqref="K73:K81 K70 K37:K62">
    <cfRule type="expression" dxfId="4" priority="4" stopIfTrue="1">
      <formula>OR(A37="BANCOS",A37="MUTUALES", A37="FFP", A37="COOPERATIVAS", A37="TOTAL")</formula>
    </cfRule>
  </conditionalFormatting>
  <conditionalFormatting sqref="K69">
    <cfRule type="expression" dxfId="3" priority="1" stopIfTrue="1">
      <formula>OR(A69="BANCOS",A69="MUTUALES", A69="FONDOS", A69="COOPERATIVAS", A69="TOTAL")</formula>
    </cfRule>
  </conditionalFormatting>
  <conditionalFormatting sqref="K69">
    <cfRule type="expression" dxfId="2" priority="2" stopIfTrue="1">
      <formula>OR(#REF!="BANCOS",#REF!="MUTUALES",#REF!= "FFP",#REF!= "COOPERATIVAS",#REF!= "TOTAL")</formula>
    </cfRule>
  </conditionalFormatting>
  <conditionalFormatting sqref="K69">
    <cfRule type="expression" dxfId="1" priority="3" stopIfTrue="1">
      <formula>OR(#REF!="BANCOS",#REF!="MUTUALES",#REF!= "FONDOS",#REF!= "COOPERATIVAS",#REF!= "TOTAL")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7"/>
  <sheetViews>
    <sheetView showGridLines="0" workbookViewId="0"/>
  </sheetViews>
  <sheetFormatPr baseColWidth="10" defaultColWidth="9.140625" defaultRowHeight="15"/>
  <cols>
    <col min="1" max="1" width="74.140625" style="57" customWidth="1"/>
    <col min="2" max="6" width="12.5703125" style="56" customWidth="1"/>
    <col min="7" max="7" width="1.85546875" style="61" customWidth="1"/>
    <col min="8" max="8" width="9.140625" style="657" customWidth="1"/>
    <col min="9" max="9" width="10.7109375" style="657" bestFit="1" customWidth="1"/>
    <col min="10" max="256" width="9.140625" style="657"/>
    <col min="257" max="257" width="74.140625" style="657" customWidth="1"/>
    <col min="258" max="262" width="12.5703125" style="657" customWidth="1"/>
    <col min="263" max="263" width="1.85546875" style="657" customWidth="1"/>
    <col min="264" max="264" width="9.140625" style="657" customWidth="1"/>
    <col min="265" max="265" width="10.7109375" style="657" bestFit="1" customWidth="1"/>
    <col min="266" max="512" width="9.140625" style="657"/>
    <col min="513" max="513" width="74.140625" style="657" customWidth="1"/>
    <col min="514" max="518" width="12.5703125" style="657" customWidth="1"/>
    <col min="519" max="519" width="1.85546875" style="657" customWidth="1"/>
    <col min="520" max="520" width="9.140625" style="657" customWidth="1"/>
    <col min="521" max="521" width="10.7109375" style="657" bestFit="1" customWidth="1"/>
    <col min="522" max="768" width="9.140625" style="657"/>
    <col min="769" max="769" width="74.140625" style="657" customWidth="1"/>
    <col min="770" max="774" width="12.5703125" style="657" customWidth="1"/>
    <col min="775" max="775" width="1.85546875" style="657" customWidth="1"/>
    <col min="776" max="776" width="9.140625" style="657" customWidth="1"/>
    <col min="777" max="777" width="10.7109375" style="657" bestFit="1" customWidth="1"/>
    <col min="778" max="1024" width="9.140625" style="657"/>
    <col min="1025" max="1025" width="74.140625" style="657" customWidth="1"/>
    <col min="1026" max="1030" width="12.5703125" style="657" customWidth="1"/>
    <col min="1031" max="1031" width="1.85546875" style="657" customWidth="1"/>
    <col min="1032" max="1032" width="9.140625" style="657" customWidth="1"/>
    <col min="1033" max="1033" width="10.7109375" style="657" bestFit="1" customWidth="1"/>
    <col min="1034" max="1280" width="9.140625" style="657"/>
    <col min="1281" max="1281" width="74.140625" style="657" customWidth="1"/>
    <col min="1282" max="1286" width="12.5703125" style="657" customWidth="1"/>
    <col min="1287" max="1287" width="1.85546875" style="657" customWidth="1"/>
    <col min="1288" max="1288" width="9.140625" style="657" customWidth="1"/>
    <col min="1289" max="1289" width="10.7109375" style="657" bestFit="1" customWidth="1"/>
    <col min="1290" max="1536" width="9.140625" style="657"/>
    <col min="1537" max="1537" width="74.140625" style="657" customWidth="1"/>
    <col min="1538" max="1542" width="12.5703125" style="657" customWidth="1"/>
    <col min="1543" max="1543" width="1.85546875" style="657" customWidth="1"/>
    <col min="1544" max="1544" width="9.140625" style="657" customWidth="1"/>
    <col min="1545" max="1545" width="10.7109375" style="657" bestFit="1" customWidth="1"/>
    <col min="1546" max="1792" width="9.140625" style="657"/>
    <col min="1793" max="1793" width="74.140625" style="657" customWidth="1"/>
    <col min="1794" max="1798" width="12.5703125" style="657" customWidth="1"/>
    <col min="1799" max="1799" width="1.85546875" style="657" customWidth="1"/>
    <col min="1800" max="1800" width="9.140625" style="657" customWidth="1"/>
    <col min="1801" max="1801" width="10.7109375" style="657" bestFit="1" customWidth="1"/>
    <col min="1802" max="2048" width="9.140625" style="657"/>
    <col min="2049" max="2049" width="74.140625" style="657" customWidth="1"/>
    <col min="2050" max="2054" width="12.5703125" style="657" customWidth="1"/>
    <col min="2055" max="2055" width="1.85546875" style="657" customWidth="1"/>
    <col min="2056" max="2056" width="9.140625" style="657" customWidth="1"/>
    <col min="2057" max="2057" width="10.7109375" style="657" bestFit="1" customWidth="1"/>
    <col min="2058" max="2304" width="9.140625" style="657"/>
    <col min="2305" max="2305" width="74.140625" style="657" customWidth="1"/>
    <col min="2306" max="2310" width="12.5703125" style="657" customWidth="1"/>
    <col min="2311" max="2311" width="1.85546875" style="657" customWidth="1"/>
    <col min="2312" max="2312" width="9.140625" style="657" customWidth="1"/>
    <col min="2313" max="2313" width="10.7109375" style="657" bestFit="1" customWidth="1"/>
    <col min="2314" max="2560" width="9.140625" style="657"/>
    <col min="2561" max="2561" width="74.140625" style="657" customWidth="1"/>
    <col min="2562" max="2566" width="12.5703125" style="657" customWidth="1"/>
    <col min="2567" max="2567" width="1.85546875" style="657" customWidth="1"/>
    <col min="2568" max="2568" width="9.140625" style="657" customWidth="1"/>
    <col min="2569" max="2569" width="10.7109375" style="657" bestFit="1" customWidth="1"/>
    <col min="2570" max="2816" width="9.140625" style="657"/>
    <col min="2817" max="2817" width="74.140625" style="657" customWidth="1"/>
    <col min="2818" max="2822" width="12.5703125" style="657" customWidth="1"/>
    <col min="2823" max="2823" width="1.85546875" style="657" customWidth="1"/>
    <col min="2824" max="2824" width="9.140625" style="657" customWidth="1"/>
    <col min="2825" max="2825" width="10.7109375" style="657" bestFit="1" customWidth="1"/>
    <col min="2826" max="3072" width="9.140625" style="657"/>
    <col min="3073" max="3073" width="74.140625" style="657" customWidth="1"/>
    <col min="3074" max="3078" width="12.5703125" style="657" customWidth="1"/>
    <col min="3079" max="3079" width="1.85546875" style="657" customWidth="1"/>
    <col min="3080" max="3080" width="9.140625" style="657" customWidth="1"/>
    <col min="3081" max="3081" width="10.7109375" style="657" bestFit="1" customWidth="1"/>
    <col min="3082" max="3328" width="9.140625" style="657"/>
    <col min="3329" max="3329" width="74.140625" style="657" customWidth="1"/>
    <col min="3330" max="3334" width="12.5703125" style="657" customWidth="1"/>
    <col min="3335" max="3335" width="1.85546875" style="657" customWidth="1"/>
    <col min="3336" max="3336" width="9.140625" style="657" customWidth="1"/>
    <col min="3337" max="3337" width="10.7109375" style="657" bestFit="1" customWidth="1"/>
    <col min="3338" max="3584" width="9.140625" style="657"/>
    <col min="3585" max="3585" width="74.140625" style="657" customWidth="1"/>
    <col min="3586" max="3590" width="12.5703125" style="657" customWidth="1"/>
    <col min="3591" max="3591" width="1.85546875" style="657" customWidth="1"/>
    <col min="3592" max="3592" width="9.140625" style="657" customWidth="1"/>
    <col min="3593" max="3593" width="10.7109375" style="657" bestFit="1" customWidth="1"/>
    <col min="3594" max="3840" width="9.140625" style="657"/>
    <col min="3841" max="3841" width="74.140625" style="657" customWidth="1"/>
    <col min="3842" max="3846" width="12.5703125" style="657" customWidth="1"/>
    <col min="3847" max="3847" width="1.85546875" style="657" customWidth="1"/>
    <col min="3848" max="3848" width="9.140625" style="657" customWidth="1"/>
    <col min="3849" max="3849" width="10.7109375" style="657" bestFit="1" customWidth="1"/>
    <col min="3850" max="4096" width="9.140625" style="657"/>
    <col min="4097" max="4097" width="74.140625" style="657" customWidth="1"/>
    <col min="4098" max="4102" width="12.5703125" style="657" customWidth="1"/>
    <col min="4103" max="4103" width="1.85546875" style="657" customWidth="1"/>
    <col min="4104" max="4104" width="9.140625" style="657" customWidth="1"/>
    <col min="4105" max="4105" width="10.7109375" style="657" bestFit="1" customWidth="1"/>
    <col min="4106" max="4352" width="9.140625" style="657"/>
    <col min="4353" max="4353" width="74.140625" style="657" customWidth="1"/>
    <col min="4354" max="4358" width="12.5703125" style="657" customWidth="1"/>
    <col min="4359" max="4359" width="1.85546875" style="657" customWidth="1"/>
    <col min="4360" max="4360" width="9.140625" style="657" customWidth="1"/>
    <col min="4361" max="4361" width="10.7109375" style="657" bestFit="1" customWidth="1"/>
    <col min="4362" max="4608" width="9.140625" style="657"/>
    <col min="4609" max="4609" width="74.140625" style="657" customWidth="1"/>
    <col min="4610" max="4614" width="12.5703125" style="657" customWidth="1"/>
    <col min="4615" max="4615" width="1.85546875" style="657" customWidth="1"/>
    <col min="4616" max="4616" width="9.140625" style="657" customWidth="1"/>
    <col min="4617" max="4617" width="10.7109375" style="657" bestFit="1" customWidth="1"/>
    <col min="4618" max="4864" width="9.140625" style="657"/>
    <col min="4865" max="4865" width="74.140625" style="657" customWidth="1"/>
    <col min="4866" max="4870" width="12.5703125" style="657" customWidth="1"/>
    <col min="4871" max="4871" width="1.85546875" style="657" customWidth="1"/>
    <col min="4872" max="4872" width="9.140625" style="657" customWidth="1"/>
    <col min="4873" max="4873" width="10.7109375" style="657" bestFit="1" customWidth="1"/>
    <col min="4874" max="5120" width="9.140625" style="657"/>
    <col min="5121" max="5121" width="74.140625" style="657" customWidth="1"/>
    <col min="5122" max="5126" width="12.5703125" style="657" customWidth="1"/>
    <col min="5127" max="5127" width="1.85546875" style="657" customWidth="1"/>
    <col min="5128" max="5128" width="9.140625" style="657" customWidth="1"/>
    <col min="5129" max="5129" width="10.7109375" style="657" bestFit="1" customWidth="1"/>
    <col min="5130" max="5376" width="9.140625" style="657"/>
    <col min="5377" max="5377" width="74.140625" style="657" customWidth="1"/>
    <col min="5378" max="5382" width="12.5703125" style="657" customWidth="1"/>
    <col min="5383" max="5383" width="1.85546875" style="657" customWidth="1"/>
    <col min="5384" max="5384" width="9.140625" style="657" customWidth="1"/>
    <col min="5385" max="5385" width="10.7109375" style="657" bestFit="1" customWidth="1"/>
    <col min="5386" max="5632" width="9.140625" style="657"/>
    <col min="5633" max="5633" width="74.140625" style="657" customWidth="1"/>
    <col min="5634" max="5638" width="12.5703125" style="657" customWidth="1"/>
    <col min="5639" max="5639" width="1.85546875" style="657" customWidth="1"/>
    <col min="5640" max="5640" width="9.140625" style="657" customWidth="1"/>
    <col min="5641" max="5641" width="10.7109375" style="657" bestFit="1" customWidth="1"/>
    <col min="5642" max="5888" width="9.140625" style="657"/>
    <col min="5889" max="5889" width="74.140625" style="657" customWidth="1"/>
    <col min="5890" max="5894" width="12.5703125" style="657" customWidth="1"/>
    <col min="5895" max="5895" width="1.85546875" style="657" customWidth="1"/>
    <col min="5896" max="5896" width="9.140625" style="657" customWidth="1"/>
    <col min="5897" max="5897" width="10.7109375" style="657" bestFit="1" customWidth="1"/>
    <col min="5898" max="6144" width="9.140625" style="657"/>
    <col min="6145" max="6145" width="74.140625" style="657" customWidth="1"/>
    <col min="6146" max="6150" width="12.5703125" style="657" customWidth="1"/>
    <col min="6151" max="6151" width="1.85546875" style="657" customWidth="1"/>
    <col min="6152" max="6152" width="9.140625" style="657" customWidth="1"/>
    <col min="6153" max="6153" width="10.7109375" style="657" bestFit="1" customWidth="1"/>
    <col min="6154" max="6400" width="9.140625" style="657"/>
    <col min="6401" max="6401" width="74.140625" style="657" customWidth="1"/>
    <col min="6402" max="6406" width="12.5703125" style="657" customWidth="1"/>
    <col min="6407" max="6407" width="1.85546875" style="657" customWidth="1"/>
    <col min="6408" max="6408" width="9.140625" style="657" customWidth="1"/>
    <col min="6409" max="6409" width="10.7109375" style="657" bestFit="1" customWidth="1"/>
    <col min="6410" max="6656" width="9.140625" style="657"/>
    <col min="6657" max="6657" width="74.140625" style="657" customWidth="1"/>
    <col min="6658" max="6662" width="12.5703125" style="657" customWidth="1"/>
    <col min="6663" max="6663" width="1.85546875" style="657" customWidth="1"/>
    <col min="6664" max="6664" width="9.140625" style="657" customWidth="1"/>
    <col min="6665" max="6665" width="10.7109375" style="657" bestFit="1" customWidth="1"/>
    <col min="6666" max="6912" width="9.140625" style="657"/>
    <col min="6913" max="6913" width="74.140625" style="657" customWidth="1"/>
    <col min="6914" max="6918" width="12.5703125" style="657" customWidth="1"/>
    <col min="6919" max="6919" width="1.85546875" style="657" customWidth="1"/>
    <col min="6920" max="6920" width="9.140625" style="657" customWidth="1"/>
    <col min="6921" max="6921" width="10.7109375" style="657" bestFit="1" customWidth="1"/>
    <col min="6922" max="7168" width="9.140625" style="657"/>
    <col min="7169" max="7169" width="74.140625" style="657" customWidth="1"/>
    <col min="7170" max="7174" width="12.5703125" style="657" customWidth="1"/>
    <col min="7175" max="7175" width="1.85546875" style="657" customWidth="1"/>
    <col min="7176" max="7176" width="9.140625" style="657" customWidth="1"/>
    <col min="7177" max="7177" width="10.7109375" style="657" bestFit="1" customWidth="1"/>
    <col min="7178" max="7424" width="9.140625" style="657"/>
    <col min="7425" max="7425" width="74.140625" style="657" customWidth="1"/>
    <col min="7426" max="7430" width="12.5703125" style="657" customWidth="1"/>
    <col min="7431" max="7431" width="1.85546875" style="657" customWidth="1"/>
    <col min="7432" max="7432" width="9.140625" style="657" customWidth="1"/>
    <col min="7433" max="7433" width="10.7109375" style="657" bestFit="1" customWidth="1"/>
    <col min="7434" max="7680" width="9.140625" style="657"/>
    <col min="7681" max="7681" width="74.140625" style="657" customWidth="1"/>
    <col min="7682" max="7686" width="12.5703125" style="657" customWidth="1"/>
    <col min="7687" max="7687" width="1.85546875" style="657" customWidth="1"/>
    <col min="7688" max="7688" width="9.140625" style="657" customWidth="1"/>
    <col min="7689" max="7689" width="10.7109375" style="657" bestFit="1" customWidth="1"/>
    <col min="7690" max="7936" width="9.140625" style="657"/>
    <col min="7937" max="7937" width="74.140625" style="657" customWidth="1"/>
    <col min="7938" max="7942" width="12.5703125" style="657" customWidth="1"/>
    <col min="7943" max="7943" width="1.85546875" style="657" customWidth="1"/>
    <col min="7944" max="7944" width="9.140625" style="657" customWidth="1"/>
    <col min="7945" max="7945" width="10.7109375" style="657" bestFit="1" customWidth="1"/>
    <col min="7946" max="8192" width="9.140625" style="657"/>
    <col min="8193" max="8193" width="74.140625" style="657" customWidth="1"/>
    <col min="8194" max="8198" width="12.5703125" style="657" customWidth="1"/>
    <col min="8199" max="8199" width="1.85546875" style="657" customWidth="1"/>
    <col min="8200" max="8200" width="9.140625" style="657" customWidth="1"/>
    <col min="8201" max="8201" width="10.7109375" style="657" bestFit="1" customWidth="1"/>
    <col min="8202" max="8448" width="9.140625" style="657"/>
    <col min="8449" max="8449" width="74.140625" style="657" customWidth="1"/>
    <col min="8450" max="8454" width="12.5703125" style="657" customWidth="1"/>
    <col min="8455" max="8455" width="1.85546875" style="657" customWidth="1"/>
    <col min="8456" max="8456" width="9.140625" style="657" customWidth="1"/>
    <col min="8457" max="8457" width="10.7109375" style="657" bestFit="1" customWidth="1"/>
    <col min="8458" max="8704" width="9.140625" style="657"/>
    <col min="8705" max="8705" width="74.140625" style="657" customWidth="1"/>
    <col min="8706" max="8710" width="12.5703125" style="657" customWidth="1"/>
    <col min="8711" max="8711" width="1.85546875" style="657" customWidth="1"/>
    <col min="8712" max="8712" width="9.140625" style="657" customWidth="1"/>
    <col min="8713" max="8713" width="10.7109375" style="657" bestFit="1" customWidth="1"/>
    <col min="8714" max="8960" width="9.140625" style="657"/>
    <col min="8961" max="8961" width="74.140625" style="657" customWidth="1"/>
    <col min="8962" max="8966" width="12.5703125" style="657" customWidth="1"/>
    <col min="8967" max="8967" width="1.85546875" style="657" customWidth="1"/>
    <col min="8968" max="8968" width="9.140625" style="657" customWidth="1"/>
    <col min="8969" max="8969" width="10.7109375" style="657" bestFit="1" customWidth="1"/>
    <col min="8970" max="9216" width="9.140625" style="657"/>
    <col min="9217" max="9217" width="74.140625" style="657" customWidth="1"/>
    <col min="9218" max="9222" width="12.5703125" style="657" customWidth="1"/>
    <col min="9223" max="9223" width="1.85546875" style="657" customWidth="1"/>
    <col min="9224" max="9224" width="9.140625" style="657" customWidth="1"/>
    <col min="9225" max="9225" width="10.7109375" style="657" bestFit="1" customWidth="1"/>
    <col min="9226" max="9472" width="9.140625" style="657"/>
    <col min="9473" max="9473" width="74.140625" style="657" customWidth="1"/>
    <col min="9474" max="9478" width="12.5703125" style="657" customWidth="1"/>
    <col min="9479" max="9479" width="1.85546875" style="657" customWidth="1"/>
    <col min="9480" max="9480" width="9.140625" style="657" customWidth="1"/>
    <col min="9481" max="9481" width="10.7109375" style="657" bestFit="1" customWidth="1"/>
    <col min="9482" max="9728" width="9.140625" style="657"/>
    <col min="9729" max="9729" width="74.140625" style="657" customWidth="1"/>
    <col min="9730" max="9734" width="12.5703125" style="657" customWidth="1"/>
    <col min="9735" max="9735" width="1.85546875" style="657" customWidth="1"/>
    <col min="9736" max="9736" width="9.140625" style="657" customWidth="1"/>
    <col min="9737" max="9737" width="10.7109375" style="657" bestFit="1" customWidth="1"/>
    <col min="9738" max="9984" width="9.140625" style="657"/>
    <col min="9985" max="9985" width="74.140625" style="657" customWidth="1"/>
    <col min="9986" max="9990" width="12.5703125" style="657" customWidth="1"/>
    <col min="9991" max="9991" width="1.85546875" style="657" customWidth="1"/>
    <col min="9992" max="9992" width="9.140625" style="657" customWidth="1"/>
    <col min="9993" max="9993" width="10.7109375" style="657" bestFit="1" customWidth="1"/>
    <col min="9994" max="10240" width="9.140625" style="657"/>
    <col min="10241" max="10241" width="74.140625" style="657" customWidth="1"/>
    <col min="10242" max="10246" width="12.5703125" style="657" customWidth="1"/>
    <col min="10247" max="10247" width="1.85546875" style="657" customWidth="1"/>
    <col min="10248" max="10248" width="9.140625" style="657" customWidth="1"/>
    <col min="10249" max="10249" width="10.7109375" style="657" bestFit="1" customWidth="1"/>
    <col min="10250" max="10496" width="9.140625" style="657"/>
    <col min="10497" max="10497" width="74.140625" style="657" customWidth="1"/>
    <col min="10498" max="10502" width="12.5703125" style="657" customWidth="1"/>
    <col min="10503" max="10503" width="1.85546875" style="657" customWidth="1"/>
    <col min="10504" max="10504" width="9.140625" style="657" customWidth="1"/>
    <col min="10505" max="10505" width="10.7109375" style="657" bestFit="1" customWidth="1"/>
    <col min="10506" max="10752" width="9.140625" style="657"/>
    <col min="10753" max="10753" width="74.140625" style="657" customWidth="1"/>
    <col min="10754" max="10758" width="12.5703125" style="657" customWidth="1"/>
    <col min="10759" max="10759" width="1.85546875" style="657" customWidth="1"/>
    <col min="10760" max="10760" width="9.140625" style="657" customWidth="1"/>
    <col min="10761" max="10761" width="10.7109375" style="657" bestFit="1" customWidth="1"/>
    <col min="10762" max="11008" width="9.140625" style="657"/>
    <col min="11009" max="11009" width="74.140625" style="657" customWidth="1"/>
    <col min="11010" max="11014" width="12.5703125" style="657" customWidth="1"/>
    <col min="11015" max="11015" width="1.85546875" style="657" customWidth="1"/>
    <col min="11016" max="11016" width="9.140625" style="657" customWidth="1"/>
    <col min="11017" max="11017" width="10.7109375" style="657" bestFit="1" customWidth="1"/>
    <col min="11018" max="11264" width="9.140625" style="657"/>
    <col min="11265" max="11265" width="74.140625" style="657" customWidth="1"/>
    <col min="11266" max="11270" width="12.5703125" style="657" customWidth="1"/>
    <col min="11271" max="11271" width="1.85546875" style="657" customWidth="1"/>
    <col min="11272" max="11272" width="9.140625" style="657" customWidth="1"/>
    <col min="11273" max="11273" width="10.7109375" style="657" bestFit="1" customWidth="1"/>
    <col min="11274" max="11520" width="9.140625" style="657"/>
    <col min="11521" max="11521" width="74.140625" style="657" customWidth="1"/>
    <col min="11522" max="11526" width="12.5703125" style="657" customWidth="1"/>
    <col min="11527" max="11527" width="1.85546875" style="657" customWidth="1"/>
    <col min="11528" max="11528" width="9.140625" style="657" customWidth="1"/>
    <col min="11529" max="11529" width="10.7109375" style="657" bestFit="1" customWidth="1"/>
    <col min="11530" max="11776" width="9.140625" style="657"/>
    <col min="11777" max="11777" width="74.140625" style="657" customWidth="1"/>
    <col min="11778" max="11782" width="12.5703125" style="657" customWidth="1"/>
    <col min="11783" max="11783" width="1.85546875" style="657" customWidth="1"/>
    <col min="11784" max="11784" width="9.140625" style="657" customWidth="1"/>
    <col min="11785" max="11785" width="10.7109375" style="657" bestFit="1" customWidth="1"/>
    <col min="11786" max="12032" width="9.140625" style="657"/>
    <col min="12033" max="12033" width="74.140625" style="657" customWidth="1"/>
    <col min="12034" max="12038" width="12.5703125" style="657" customWidth="1"/>
    <col min="12039" max="12039" width="1.85546875" style="657" customWidth="1"/>
    <col min="12040" max="12040" width="9.140625" style="657" customWidth="1"/>
    <col min="12041" max="12041" width="10.7109375" style="657" bestFit="1" customWidth="1"/>
    <col min="12042" max="12288" width="9.140625" style="657"/>
    <col min="12289" max="12289" width="74.140625" style="657" customWidth="1"/>
    <col min="12290" max="12294" width="12.5703125" style="657" customWidth="1"/>
    <col min="12295" max="12295" width="1.85546875" style="657" customWidth="1"/>
    <col min="12296" max="12296" width="9.140625" style="657" customWidth="1"/>
    <col min="12297" max="12297" width="10.7109375" style="657" bestFit="1" customWidth="1"/>
    <col min="12298" max="12544" width="9.140625" style="657"/>
    <col min="12545" max="12545" width="74.140625" style="657" customWidth="1"/>
    <col min="12546" max="12550" width="12.5703125" style="657" customWidth="1"/>
    <col min="12551" max="12551" width="1.85546875" style="657" customWidth="1"/>
    <col min="12552" max="12552" width="9.140625" style="657" customWidth="1"/>
    <col min="12553" max="12553" width="10.7109375" style="657" bestFit="1" customWidth="1"/>
    <col min="12554" max="12800" width="9.140625" style="657"/>
    <col min="12801" max="12801" width="74.140625" style="657" customWidth="1"/>
    <col min="12802" max="12806" width="12.5703125" style="657" customWidth="1"/>
    <col min="12807" max="12807" width="1.85546875" style="657" customWidth="1"/>
    <col min="12808" max="12808" width="9.140625" style="657" customWidth="1"/>
    <col min="12809" max="12809" width="10.7109375" style="657" bestFit="1" customWidth="1"/>
    <col min="12810" max="13056" width="9.140625" style="657"/>
    <col min="13057" max="13057" width="74.140625" style="657" customWidth="1"/>
    <col min="13058" max="13062" width="12.5703125" style="657" customWidth="1"/>
    <col min="13063" max="13063" width="1.85546875" style="657" customWidth="1"/>
    <col min="13064" max="13064" width="9.140625" style="657" customWidth="1"/>
    <col min="13065" max="13065" width="10.7109375" style="657" bestFit="1" customWidth="1"/>
    <col min="13066" max="13312" width="9.140625" style="657"/>
    <col min="13313" max="13313" width="74.140625" style="657" customWidth="1"/>
    <col min="13314" max="13318" width="12.5703125" style="657" customWidth="1"/>
    <col min="13319" max="13319" width="1.85546875" style="657" customWidth="1"/>
    <col min="13320" max="13320" width="9.140625" style="657" customWidth="1"/>
    <col min="13321" max="13321" width="10.7109375" style="657" bestFit="1" customWidth="1"/>
    <col min="13322" max="13568" width="9.140625" style="657"/>
    <col min="13569" max="13569" width="74.140625" style="657" customWidth="1"/>
    <col min="13570" max="13574" width="12.5703125" style="657" customWidth="1"/>
    <col min="13575" max="13575" width="1.85546875" style="657" customWidth="1"/>
    <col min="13576" max="13576" width="9.140625" style="657" customWidth="1"/>
    <col min="13577" max="13577" width="10.7109375" style="657" bestFit="1" customWidth="1"/>
    <col min="13578" max="13824" width="9.140625" style="657"/>
    <col min="13825" max="13825" width="74.140625" style="657" customWidth="1"/>
    <col min="13826" max="13830" width="12.5703125" style="657" customWidth="1"/>
    <col min="13831" max="13831" width="1.85546875" style="657" customWidth="1"/>
    <col min="13832" max="13832" width="9.140625" style="657" customWidth="1"/>
    <col min="13833" max="13833" width="10.7109375" style="657" bestFit="1" customWidth="1"/>
    <col min="13834" max="14080" width="9.140625" style="657"/>
    <col min="14081" max="14081" width="74.140625" style="657" customWidth="1"/>
    <col min="14082" max="14086" width="12.5703125" style="657" customWidth="1"/>
    <col min="14087" max="14087" width="1.85546875" style="657" customWidth="1"/>
    <col min="14088" max="14088" width="9.140625" style="657" customWidth="1"/>
    <col min="14089" max="14089" width="10.7109375" style="657" bestFit="1" customWidth="1"/>
    <col min="14090" max="14336" width="9.140625" style="657"/>
    <col min="14337" max="14337" width="74.140625" style="657" customWidth="1"/>
    <col min="14338" max="14342" width="12.5703125" style="657" customWidth="1"/>
    <col min="14343" max="14343" width="1.85546875" style="657" customWidth="1"/>
    <col min="14344" max="14344" width="9.140625" style="657" customWidth="1"/>
    <col min="14345" max="14345" width="10.7109375" style="657" bestFit="1" customWidth="1"/>
    <col min="14346" max="14592" width="9.140625" style="657"/>
    <col min="14593" max="14593" width="74.140625" style="657" customWidth="1"/>
    <col min="14594" max="14598" width="12.5703125" style="657" customWidth="1"/>
    <col min="14599" max="14599" width="1.85546875" style="657" customWidth="1"/>
    <col min="14600" max="14600" width="9.140625" style="657" customWidth="1"/>
    <col min="14601" max="14601" width="10.7109375" style="657" bestFit="1" customWidth="1"/>
    <col min="14602" max="14848" width="9.140625" style="657"/>
    <col min="14849" max="14849" width="74.140625" style="657" customWidth="1"/>
    <col min="14850" max="14854" width="12.5703125" style="657" customWidth="1"/>
    <col min="14855" max="14855" width="1.85546875" style="657" customWidth="1"/>
    <col min="14856" max="14856" width="9.140625" style="657" customWidth="1"/>
    <col min="14857" max="14857" width="10.7109375" style="657" bestFit="1" customWidth="1"/>
    <col min="14858" max="15104" width="9.140625" style="657"/>
    <col min="15105" max="15105" width="74.140625" style="657" customWidth="1"/>
    <col min="15106" max="15110" width="12.5703125" style="657" customWidth="1"/>
    <col min="15111" max="15111" width="1.85546875" style="657" customWidth="1"/>
    <col min="15112" max="15112" width="9.140625" style="657" customWidth="1"/>
    <col min="15113" max="15113" width="10.7109375" style="657" bestFit="1" customWidth="1"/>
    <col min="15114" max="15360" width="9.140625" style="657"/>
    <col min="15361" max="15361" width="74.140625" style="657" customWidth="1"/>
    <col min="15362" max="15366" width="12.5703125" style="657" customWidth="1"/>
    <col min="15367" max="15367" width="1.85546875" style="657" customWidth="1"/>
    <col min="15368" max="15368" width="9.140625" style="657" customWidth="1"/>
    <col min="15369" max="15369" width="10.7109375" style="657" bestFit="1" customWidth="1"/>
    <col min="15370" max="15616" width="9.140625" style="657"/>
    <col min="15617" max="15617" width="74.140625" style="657" customWidth="1"/>
    <col min="15618" max="15622" width="12.5703125" style="657" customWidth="1"/>
    <col min="15623" max="15623" width="1.85546875" style="657" customWidth="1"/>
    <col min="15624" max="15624" width="9.140625" style="657" customWidth="1"/>
    <col min="15625" max="15625" width="10.7109375" style="657" bestFit="1" customWidth="1"/>
    <col min="15626" max="15872" width="9.140625" style="657"/>
    <col min="15873" max="15873" width="74.140625" style="657" customWidth="1"/>
    <col min="15874" max="15878" width="12.5703125" style="657" customWidth="1"/>
    <col min="15879" max="15879" width="1.85546875" style="657" customWidth="1"/>
    <col min="15880" max="15880" width="9.140625" style="657" customWidth="1"/>
    <col min="15881" max="15881" width="10.7109375" style="657" bestFit="1" customWidth="1"/>
    <col min="15882" max="16128" width="9.140625" style="657"/>
    <col min="16129" max="16129" width="74.140625" style="657" customWidth="1"/>
    <col min="16130" max="16134" width="12.5703125" style="657" customWidth="1"/>
    <col min="16135" max="16135" width="1.85546875" style="657" customWidth="1"/>
    <col min="16136" max="16136" width="9.140625" style="657" customWidth="1"/>
    <col min="16137" max="16137" width="10.7109375" style="657" bestFit="1" customWidth="1"/>
    <col min="16138" max="16384" width="9.140625" style="657"/>
  </cols>
  <sheetData>
    <row r="1" spans="1:6" s="60" customFormat="1" ht="2.25" customHeight="1">
      <c r="A1" s="58"/>
      <c r="B1" s="829"/>
      <c r="C1" s="829"/>
      <c r="D1" s="829"/>
      <c r="E1" s="829"/>
      <c r="F1" s="829"/>
    </row>
    <row r="2" spans="1:6" s="50" customFormat="1" ht="39" customHeight="1">
      <c r="A2" s="1080" t="s">
        <v>1073</v>
      </c>
      <c r="B2" s="1080"/>
      <c r="C2" s="1080"/>
      <c r="D2" s="1080"/>
      <c r="E2" s="1080"/>
      <c r="F2" s="1080"/>
    </row>
    <row r="3" spans="1:6" s="50" customFormat="1" ht="20.25">
      <c r="A3" s="1080" t="s">
        <v>1163</v>
      </c>
      <c r="B3" s="1080"/>
      <c r="C3" s="1080"/>
      <c r="D3" s="1080"/>
      <c r="E3" s="1080"/>
      <c r="F3" s="1080"/>
    </row>
    <row r="4" spans="1:6" s="50" customFormat="1" ht="20.25">
      <c r="A4" s="1080" t="s">
        <v>1446</v>
      </c>
      <c r="B4" s="1080"/>
      <c r="C4" s="1080"/>
      <c r="D4" s="1080"/>
      <c r="E4" s="1080"/>
      <c r="F4" s="1080"/>
    </row>
    <row r="5" spans="1:6" s="51" customFormat="1" ht="39" customHeight="1">
      <c r="A5" s="1086" t="s">
        <v>1283</v>
      </c>
      <c r="B5" s="1086"/>
      <c r="C5" s="1086"/>
      <c r="D5" s="1086"/>
      <c r="E5" s="1086"/>
      <c r="F5" s="1086"/>
    </row>
    <row r="6" spans="1:6" s="657" customFormat="1" ht="6" customHeight="1">
      <c r="A6" s="57"/>
      <c r="B6" s="56"/>
      <c r="C6" s="56"/>
      <c r="D6" s="56"/>
      <c r="E6" s="56"/>
      <c r="F6" s="56"/>
    </row>
    <row r="7" spans="1:6" s="657" customFormat="1" ht="4.5" customHeight="1" thickBot="1">
      <c r="A7" s="372"/>
      <c r="B7" s="449"/>
      <c r="C7" s="449"/>
      <c r="D7" s="449"/>
      <c r="E7" s="449"/>
      <c r="F7" s="449"/>
    </row>
    <row r="8" spans="1:6" s="657" customFormat="1" ht="16.5" thickTop="1" thickBot="1">
      <c r="A8" s="756"/>
      <c r="B8" s="800" t="s">
        <v>2</v>
      </c>
      <c r="C8" s="800" t="s">
        <v>3</v>
      </c>
      <c r="D8" s="800" t="s">
        <v>4</v>
      </c>
      <c r="E8" s="800" t="s">
        <v>5</v>
      </c>
      <c r="F8" s="800" t="s">
        <v>6</v>
      </c>
    </row>
    <row r="9" spans="1:6" s="657" customFormat="1" ht="16.5" customHeight="1" thickTop="1" thickBot="1">
      <c r="A9" s="757" t="s">
        <v>7</v>
      </c>
      <c r="B9" s="723">
        <v>172695637.1771</v>
      </c>
      <c r="C9" s="723">
        <v>24111630.771330003</v>
      </c>
      <c r="D9" s="723">
        <v>2693.5613699999999</v>
      </c>
      <c r="E9" s="723">
        <v>115530.27797</v>
      </c>
      <c r="F9" s="723">
        <v>196925491.78777</v>
      </c>
    </row>
    <row r="10" spans="1:6" s="657" customFormat="1" ht="16.5" customHeight="1" thickTop="1" thickBot="1">
      <c r="A10" s="712" t="s">
        <v>8</v>
      </c>
      <c r="B10" s="724">
        <v>12024640.023370001</v>
      </c>
      <c r="C10" s="724">
        <v>8173752.6731499992</v>
      </c>
      <c r="D10" s="724">
        <v>2122.7617700000001</v>
      </c>
      <c r="E10" s="724">
        <v>84117.243450000009</v>
      </c>
      <c r="F10" s="724">
        <v>20284632.70174</v>
      </c>
    </row>
    <row r="11" spans="1:6" s="657" customFormat="1" ht="16.5" customHeight="1" thickTop="1">
      <c r="A11" s="725" t="s">
        <v>9</v>
      </c>
      <c r="B11" s="440">
        <v>5911383.4321300006</v>
      </c>
      <c r="C11" s="440">
        <v>1841203.7063699998</v>
      </c>
      <c r="D11" s="440">
        <v>0</v>
      </c>
      <c r="E11" s="440">
        <v>1.7700000000000001E-3</v>
      </c>
      <c r="F11" s="440">
        <v>7752587.1402700003</v>
      </c>
    </row>
    <row r="12" spans="1:6" s="657" customFormat="1" ht="16.5" customHeight="1">
      <c r="A12" s="725" t="s">
        <v>10</v>
      </c>
      <c r="B12" s="440">
        <v>6001244.0861200001</v>
      </c>
      <c r="C12" s="440">
        <v>4792603.94826</v>
      </c>
      <c r="D12" s="440">
        <v>2122.7617700000001</v>
      </c>
      <c r="E12" s="440">
        <v>84117.241680000006</v>
      </c>
      <c r="F12" s="440">
        <v>10880088.037830001</v>
      </c>
    </row>
    <row r="13" spans="1:6" s="657" customFormat="1" ht="16.5" customHeight="1">
      <c r="A13" s="725" t="s">
        <v>11</v>
      </c>
      <c r="B13" s="440">
        <v>42885.582409999995</v>
      </c>
      <c r="C13" s="440">
        <v>51776.26786</v>
      </c>
      <c r="D13" s="440">
        <v>0</v>
      </c>
      <c r="E13" s="440">
        <v>0</v>
      </c>
      <c r="F13" s="440">
        <v>94661.850269999995</v>
      </c>
    </row>
    <row r="14" spans="1:6" s="657" customFormat="1" ht="16.5" customHeight="1">
      <c r="A14" s="725" t="s">
        <v>12</v>
      </c>
      <c r="B14" s="440">
        <v>0</v>
      </c>
      <c r="C14" s="440">
        <v>4696.2415799999999</v>
      </c>
      <c r="D14" s="440">
        <v>0</v>
      </c>
      <c r="E14" s="440">
        <v>0</v>
      </c>
      <c r="F14" s="440">
        <v>4696.2415799999999</v>
      </c>
    </row>
    <row r="15" spans="1:6" s="657" customFormat="1" ht="16.5" customHeight="1">
      <c r="A15" s="725" t="s">
        <v>13</v>
      </c>
      <c r="B15" s="440">
        <v>0</v>
      </c>
      <c r="C15" s="440">
        <v>1479200.0889100002</v>
      </c>
      <c r="D15" s="440">
        <v>0</v>
      </c>
      <c r="E15" s="440">
        <v>0</v>
      </c>
      <c r="F15" s="440">
        <v>1479200.0889100002</v>
      </c>
    </row>
    <row r="16" spans="1:6" s="657" customFormat="1" ht="16.5" customHeight="1">
      <c r="A16" s="725" t="s">
        <v>14</v>
      </c>
      <c r="B16" s="440">
        <v>76413.453389999995</v>
      </c>
      <c r="C16" s="440">
        <v>4464.8076300000002</v>
      </c>
      <c r="D16" s="440">
        <v>0</v>
      </c>
      <c r="E16" s="440">
        <v>0</v>
      </c>
      <c r="F16" s="440">
        <v>80878.261019999991</v>
      </c>
    </row>
    <row r="17" spans="1:6" s="657" customFormat="1" ht="16.5" customHeight="1">
      <c r="A17" s="725" t="s">
        <v>15</v>
      </c>
      <c r="B17" s="440">
        <v>0</v>
      </c>
      <c r="C17" s="440">
        <v>0</v>
      </c>
      <c r="D17" s="440">
        <v>0</v>
      </c>
      <c r="E17" s="440">
        <v>0</v>
      </c>
      <c r="F17" s="440">
        <v>0</v>
      </c>
    </row>
    <row r="18" spans="1:6" s="657" customFormat="1" ht="16.5" customHeight="1" thickBot="1">
      <c r="A18" s="725" t="s">
        <v>16</v>
      </c>
      <c r="B18" s="440">
        <v>-7286.5306799999998</v>
      </c>
      <c r="C18" s="440">
        <v>-192.38746</v>
      </c>
      <c r="D18" s="440">
        <v>0</v>
      </c>
      <c r="E18" s="440">
        <v>0</v>
      </c>
      <c r="F18" s="440">
        <v>-7478.9181399999998</v>
      </c>
    </row>
    <row r="19" spans="1:6" s="657" customFormat="1" ht="16.5" customHeight="1" thickTop="1" thickBot="1">
      <c r="A19" s="712" t="s">
        <v>17</v>
      </c>
      <c r="B19" s="724">
        <v>18135673.203990001</v>
      </c>
      <c r="C19" s="724">
        <v>12899755.71611</v>
      </c>
      <c r="D19" s="724">
        <v>55.489690000000003</v>
      </c>
      <c r="E19" s="724">
        <v>30594.3482</v>
      </c>
      <c r="F19" s="724">
        <v>31066078.757990003</v>
      </c>
    </row>
    <row r="20" spans="1:6" s="657" customFormat="1" ht="16.5" customHeight="1" thickTop="1">
      <c r="A20" s="725" t="s">
        <v>18</v>
      </c>
      <c r="B20" s="440">
        <v>48368.434509999999</v>
      </c>
      <c r="C20" s="440">
        <v>0</v>
      </c>
      <c r="D20" s="440">
        <v>0</v>
      </c>
      <c r="E20" s="440">
        <v>0</v>
      </c>
      <c r="F20" s="440">
        <v>48368.434509999999</v>
      </c>
    </row>
    <row r="21" spans="1:6" s="657" customFormat="1" ht="16.5" customHeight="1">
      <c r="A21" s="725" t="s">
        <v>19</v>
      </c>
      <c r="B21" s="440">
        <v>7494813.5408600001</v>
      </c>
      <c r="C21" s="440">
        <v>412608.57705000002</v>
      </c>
      <c r="D21" s="440">
        <v>0</v>
      </c>
      <c r="E21" s="440">
        <v>0</v>
      </c>
      <c r="F21" s="440">
        <v>7907422.1179099996</v>
      </c>
    </row>
    <row r="22" spans="1:6" s="657" customFormat="1" ht="16.5" customHeight="1">
      <c r="A22" s="725" t="s">
        <v>20</v>
      </c>
      <c r="B22" s="440">
        <v>0</v>
      </c>
      <c r="C22" s="440">
        <v>1045588.2381000001</v>
      </c>
      <c r="D22" s="440">
        <v>0</v>
      </c>
      <c r="E22" s="440">
        <v>0</v>
      </c>
      <c r="F22" s="440">
        <v>1045588.2381000001</v>
      </c>
    </row>
    <row r="23" spans="1:6" s="657" customFormat="1" ht="16.5" customHeight="1">
      <c r="A23" s="725" t="s">
        <v>21</v>
      </c>
      <c r="B23" s="440">
        <v>87854.288260000001</v>
      </c>
      <c r="C23" s="440">
        <v>1323755.4927100001</v>
      </c>
      <c r="D23" s="440">
        <v>0</v>
      </c>
      <c r="E23" s="440">
        <v>0</v>
      </c>
      <c r="F23" s="440">
        <v>1411609.78097</v>
      </c>
    </row>
    <row r="24" spans="1:6" s="657" customFormat="1" ht="16.5" customHeight="1">
      <c r="A24" s="725" t="s">
        <v>22</v>
      </c>
      <c r="B24" s="440">
        <v>2309237.52306</v>
      </c>
      <c r="C24" s="440">
        <v>1158507.6680000001</v>
      </c>
      <c r="D24" s="440">
        <v>0</v>
      </c>
      <c r="E24" s="440">
        <v>29365.40784</v>
      </c>
      <c r="F24" s="440">
        <v>3497110.5989000001</v>
      </c>
    </row>
    <row r="25" spans="1:6" s="657" customFormat="1" ht="16.5" customHeight="1">
      <c r="A25" s="725" t="s">
        <v>23</v>
      </c>
      <c r="B25" s="440">
        <v>7898377.2485800004</v>
      </c>
      <c r="C25" s="440">
        <v>8985525.3277400006</v>
      </c>
      <c r="D25" s="440">
        <v>55.489690000000003</v>
      </c>
      <c r="E25" s="440">
        <v>1228.94037</v>
      </c>
      <c r="F25" s="440">
        <v>16885187.006379999</v>
      </c>
    </row>
    <row r="26" spans="1:6" s="657" customFormat="1" ht="16.5" customHeight="1">
      <c r="A26" s="725" t="s">
        <v>24</v>
      </c>
      <c r="B26" s="440">
        <v>302979.65192999999</v>
      </c>
      <c r="C26" s="440">
        <v>35082.02519</v>
      </c>
      <c r="D26" s="440">
        <v>0</v>
      </c>
      <c r="E26" s="440">
        <v>-1.0000000000000001E-5</v>
      </c>
      <c r="F26" s="440">
        <v>338061.67710999999</v>
      </c>
    </row>
    <row r="27" spans="1:6" s="657" customFormat="1" ht="16.5" customHeight="1" thickBot="1">
      <c r="A27" s="725" t="s">
        <v>25</v>
      </c>
      <c r="B27" s="440">
        <v>-5957.4832100000003</v>
      </c>
      <c r="C27" s="440">
        <v>-61311.612679999998</v>
      </c>
      <c r="D27" s="440">
        <v>0</v>
      </c>
      <c r="E27" s="440">
        <v>0</v>
      </c>
      <c r="F27" s="440">
        <v>-67269.095889999997</v>
      </c>
    </row>
    <row r="28" spans="1:6" s="657" customFormat="1" ht="16.5" customHeight="1" thickTop="1" thickBot="1">
      <c r="A28" s="712" t="s">
        <v>26</v>
      </c>
      <c r="B28" s="724">
        <v>135278896.64600998</v>
      </c>
      <c r="C28" s="724">
        <v>1442809.0904699999</v>
      </c>
      <c r="D28" s="724">
        <v>510.15616</v>
      </c>
      <c r="E28" s="724">
        <v>815.92529999999999</v>
      </c>
      <c r="F28" s="724">
        <v>136723031.81794</v>
      </c>
    </row>
    <row r="29" spans="1:6" s="657" customFormat="1" ht="16.5" customHeight="1" thickTop="1">
      <c r="A29" s="726" t="s">
        <v>27</v>
      </c>
      <c r="B29" s="440">
        <v>134983747.66679999</v>
      </c>
      <c r="C29" s="440">
        <v>1605999.6092300001</v>
      </c>
      <c r="D29" s="440">
        <v>1.9782200000000001</v>
      </c>
      <c r="E29" s="440">
        <v>765.70406000000003</v>
      </c>
      <c r="F29" s="440">
        <v>136590514.95831001</v>
      </c>
    </row>
    <row r="30" spans="1:6" s="657" customFormat="1" ht="16.5" customHeight="1">
      <c r="A30" s="725" t="s">
        <v>28</v>
      </c>
      <c r="B30" s="440">
        <v>132402962.34777001</v>
      </c>
      <c r="C30" s="440">
        <v>1517900.48761</v>
      </c>
      <c r="D30" s="440">
        <v>1.9782200000000001</v>
      </c>
      <c r="E30" s="440">
        <v>713.96730000000002</v>
      </c>
      <c r="F30" s="440">
        <v>133921578.78089999</v>
      </c>
    </row>
    <row r="31" spans="1:6" s="657" customFormat="1" ht="16.5" customHeight="1">
      <c r="A31" s="725" t="s">
        <v>29</v>
      </c>
      <c r="B31" s="440">
        <v>2580470.2393899998</v>
      </c>
      <c r="C31" s="440">
        <v>87618.755269999994</v>
      </c>
      <c r="D31" s="440">
        <v>0</v>
      </c>
      <c r="E31" s="440">
        <v>51.736760000000004</v>
      </c>
      <c r="F31" s="440">
        <v>2668140.7314200001</v>
      </c>
    </row>
    <row r="32" spans="1:6" s="657" customFormat="1" ht="16.5" customHeight="1">
      <c r="A32" s="725" t="s">
        <v>30</v>
      </c>
      <c r="B32" s="440">
        <v>315.07964000000004</v>
      </c>
      <c r="C32" s="440">
        <v>480.36634999999995</v>
      </c>
      <c r="D32" s="440">
        <v>0</v>
      </c>
      <c r="E32" s="440">
        <v>0</v>
      </c>
      <c r="F32" s="440">
        <v>795.44598999999994</v>
      </c>
    </row>
    <row r="33" spans="1:6" s="657" customFormat="1" ht="16.5" customHeight="1">
      <c r="A33" s="726" t="s">
        <v>31</v>
      </c>
      <c r="B33" s="440">
        <v>860927.55926999997</v>
      </c>
      <c r="C33" s="440">
        <v>44166.118350000004</v>
      </c>
      <c r="D33" s="440">
        <v>0</v>
      </c>
      <c r="E33" s="440">
        <v>0</v>
      </c>
      <c r="F33" s="440">
        <v>905093.67761999997</v>
      </c>
    </row>
    <row r="34" spans="1:6" s="657" customFormat="1" ht="16.5" customHeight="1">
      <c r="A34" s="725" t="s">
        <v>32</v>
      </c>
      <c r="B34" s="440">
        <v>763108.57189999998</v>
      </c>
      <c r="C34" s="440">
        <v>40168.106850000004</v>
      </c>
      <c r="D34" s="440">
        <v>0</v>
      </c>
      <c r="E34" s="440">
        <v>0</v>
      </c>
      <c r="F34" s="440">
        <v>803276.67874999996</v>
      </c>
    </row>
    <row r="35" spans="1:6" s="657" customFormat="1" ht="16.5" customHeight="1">
      <c r="A35" s="725" t="s">
        <v>33</v>
      </c>
      <c r="B35" s="440">
        <v>97732.449590000004</v>
      </c>
      <c r="C35" s="440">
        <v>3998.0115000000001</v>
      </c>
      <c r="D35" s="440">
        <v>0</v>
      </c>
      <c r="E35" s="440">
        <v>0</v>
      </c>
      <c r="F35" s="440">
        <v>101730.46109</v>
      </c>
    </row>
    <row r="36" spans="1:6" s="657" customFormat="1" ht="16.5" customHeight="1">
      <c r="A36" s="725" t="s">
        <v>34</v>
      </c>
      <c r="B36" s="440">
        <v>86.537779999999998</v>
      </c>
      <c r="C36" s="440">
        <v>0</v>
      </c>
      <c r="D36" s="440">
        <v>0</v>
      </c>
      <c r="E36" s="440">
        <v>0</v>
      </c>
      <c r="F36" s="440">
        <v>86.537779999999998</v>
      </c>
    </row>
    <row r="37" spans="1:6" s="657" customFormat="1" ht="16.5" customHeight="1">
      <c r="A37" s="726" t="s">
        <v>35</v>
      </c>
      <c r="B37" s="440">
        <v>1547085.5655499999</v>
      </c>
      <c r="C37" s="440">
        <v>204031.45113999999</v>
      </c>
      <c r="D37" s="440">
        <v>1051.4285600000001</v>
      </c>
      <c r="E37" s="440">
        <v>339.21476000000001</v>
      </c>
      <c r="F37" s="440">
        <v>1752507.66001</v>
      </c>
    </row>
    <row r="38" spans="1:6" s="657" customFormat="1" ht="16.5" customHeight="1">
      <c r="A38" s="725" t="s">
        <v>36</v>
      </c>
      <c r="B38" s="440">
        <v>1312977.3774100002</v>
      </c>
      <c r="C38" s="440">
        <v>123599.03363999999</v>
      </c>
      <c r="D38" s="440">
        <v>263.31196999999997</v>
      </c>
      <c r="E38" s="440">
        <v>169.80528000000001</v>
      </c>
      <c r="F38" s="440">
        <v>1437009.5282999999</v>
      </c>
    </row>
    <row r="39" spans="1:6" s="657" customFormat="1" ht="16.5" customHeight="1">
      <c r="A39" s="725" t="s">
        <v>37</v>
      </c>
      <c r="B39" s="440">
        <v>233938.74995</v>
      </c>
      <c r="C39" s="440">
        <v>59867.375930000002</v>
      </c>
      <c r="D39" s="440">
        <v>788.11658999999997</v>
      </c>
      <c r="E39" s="440">
        <v>169.40948</v>
      </c>
      <c r="F39" s="440">
        <v>294763.65194999997</v>
      </c>
    </row>
    <row r="40" spans="1:6" s="657" customFormat="1" ht="16.5" customHeight="1">
      <c r="A40" s="725" t="s">
        <v>38</v>
      </c>
      <c r="B40" s="440">
        <v>169.43818999999999</v>
      </c>
      <c r="C40" s="440">
        <v>20565.041570000001</v>
      </c>
      <c r="D40" s="440">
        <v>0</v>
      </c>
      <c r="E40" s="440">
        <v>0</v>
      </c>
      <c r="F40" s="440">
        <v>20734.479760000002</v>
      </c>
    </row>
    <row r="41" spans="1:6" s="657" customFormat="1" ht="16.5" customHeight="1">
      <c r="A41" s="726" t="s">
        <v>39</v>
      </c>
      <c r="B41" s="440">
        <v>1190550.9814500001</v>
      </c>
      <c r="C41" s="440">
        <v>8341.9752800000006</v>
      </c>
      <c r="D41" s="440">
        <v>6.79E-3</v>
      </c>
      <c r="E41" s="440">
        <v>1.9631099999999999</v>
      </c>
      <c r="F41" s="440">
        <v>1198894.9266300001</v>
      </c>
    </row>
    <row r="42" spans="1:6" s="657" customFormat="1" ht="16.5" customHeight="1">
      <c r="A42" s="725" t="s">
        <v>40</v>
      </c>
      <c r="B42" s="440">
        <v>1160648.9182899999</v>
      </c>
      <c r="C42" s="440">
        <v>7719.8440000000001</v>
      </c>
      <c r="D42" s="440">
        <v>6.79E-3</v>
      </c>
      <c r="E42" s="440">
        <v>1.72122</v>
      </c>
      <c r="F42" s="440">
        <v>1168370.4902999999</v>
      </c>
    </row>
    <row r="43" spans="1:6" s="657" customFormat="1" ht="16.5" customHeight="1">
      <c r="A43" s="725" t="s">
        <v>41</v>
      </c>
      <c r="B43" s="440">
        <v>26553.999159999999</v>
      </c>
      <c r="C43" s="440">
        <v>533.40463</v>
      </c>
      <c r="D43" s="440">
        <v>0</v>
      </c>
      <c r="E43" s="440">
        <v>0.24188999999999999</v>
      </c>
      <c r="F43" s="440">
        <v>27087.645680000001</v>
      </c>
    </row>
    <row r="44" spans="1:6" s="657" customFormat="1" ht="16.5" customHeight="1">
      <c r="A44" s="725" t="s">
        <v>42</v>
      </c>
      <c r="B44" s="440">
        <v>2833.43136</v>
      </c>
      <c r="C44" s="440">
        <v>84.932320000000004</v>
      </c>
      <c r="D44" s="440">
        <v>0</v>
      </c>
      <c r="E44" s="440">
        <v>0</v>
      </c>
      <c r="F44" s="440">
        <v>2918.3636800000004</v>
      </c>
    </row>
    <row r="45" spans="1:6" s="657" customFormat="1" ht="16.5" customHeight="1">
      <c r="A45" s="725" t="s">
        <v>43</v>
      </c>
      <c r="B45" s="440">
        <v>514.63264000000004</v>
      </c>
      <c r="C45" s="440">
        <v>3.79433</v>
      </c>
      <c r="D45" s="440">
        <v>0</v>
      </c>
      <c r="E45" s="440">
        <v>0</v>
      </c>
      <c r="F45" s="440">
        <v>518.42696999999998</v>
      </c>
    </row>
    <row r="46" spans="1:6" s="657" customFormat="1" ht="16.5" customHeight="1">
      <c r="A46" s="725" t="s">
        <v>44</v>
      </c>
      <c r="B46" s="440">
        <v>0</v>
      </c>
      <c r="C46" s="440">
        <v>0</v>
      </c>
      <c r="D46" s="440">
        <v>0</v>
      </c>
      <c r="E46" s="440">
        <v>0</v>
      </c>
      <c r="F46" s="440">
        <v>0</v>
      </c>
    </row>
    <row r="47" spans="1:6" s="657" customFormat="1" ht="16.5" customHeight="1">
      <c r="A47" s="725" t="s">
        <v>45</v>
      </c>
      <c r="B47" s="440">
        <v>0</v>
      </c>
      <c r="C47" s="440">
        <v>0</v>
      </c>
      <c r="D47" s="440">
        <v>0</v>
      </c>
      <c r="E47" s="440">
        <v>0</v>
      </c>
      <c r="F47" s="440">
        <v>0</v>
      </c>
    </row>
    <row r="48" spans="1:6" s="657" customFormat="1" ht="16.5" customHeight="1">
      <c r="A48" s="726" t="s">
        <v>46</v>
      </c>
      <c r="B48" s="440">
        <v>-3303415.1270599999</v>
      </c>
      <c r="C48" s="440">
        <v>-419730.06352999998</v>
      </c>
      <c r="D48" s="440">
        <v>-543.25741000000005</v>
      </c>
      <c r="E48" s="440">
        <v>-290.95663000000002</v>
      </c>
      <c r="F48" s="440">
        <v>-3723979.4046300002</v>
      </c>
    </row>
    <row r="49" spans="1:6" s="657" customFormat="1" ht="16.5" customHeight="1">
      <c r="A49" s="727" t="s">
        <v>47</v>
      </c>
      <c r="B49" s="440">
        <v>-641964.33713999996</v>
      </c>
      <c r="C49" s="440">
        <v>-32028.47393</v>
      </c>
      <c r="D49" s="440">
        <v>-2.47E-2</v>
      </c>
      <c r="E49" s="440">
        <v>-0.89254</v>
      </c>
      <c r="F49" s="440">
        <v>-673993.72830999992</v>
      </c>
    </row>
    <row r="50" spans="1:6" s="657" customFormat="1" ht="16.5" customHeight="1">
      <c r="A50" s="725" t="s">
        <v>48</v>
      </c>
      <c r="B50" s="440">
        <v>-112833.15422</v>
      </c>
      <c r="C50" s="440">
        <v>-14841.3498</v>
      </c>
      <c r="D50" s="440">
        <v>0</v>
      </c>
      <c r="E50" s="440">
        <v>-6.4700000000000008E-2</v>
      </c>
      <c r="F50" s="440">
        <v>-127674.56872</v>
      </c>
    </row>
    <row r="51" spans="1:6" s="657" customFormat="1" ht="16.5" customHeight="1">
      <c r="A51" s="725" t="s">
        <v>49</v>
      </c>
      <c r="B51" s="440">
        <v>-311853.35832</v>
      </c>
      <c r="C51" s="440">
        <v>-11124.742689999999</v>
      </c>
      <c r="D51" s="440">
        <v>0</v>
      </c>
      <c r="E51" s="440">
        <v>0</v>
      </c>
      <c r="F51" s="440">
        <v>-322978.10100999998</v>
      </c>
    </row>
    <row r="52" spans="1:6" s="657" customFormat="1" ht="16.5" customHeight="1">
      <c r="A52" s="725" t="s">
        <v>50</v>
      </c>
      <c r="B52" s="440">
        <v>-39498.161009999996</v>
      </c>
      <c r="C52" s="440">
        <v>-2742.7579000000001</v>
      </c>
      <c r="D52" s="440">
        <v>0</v>
      </c>
      <c r="E52" s="440">
        <v>0</v>
      </c>
      <c r="F52" s="440">
        <v>-42240.918909999993</v>
      </c>
    </row>
    <row r="53" spans="1:6" s="657" customFormat="1" ht="16.5" customHeight="1">
      <c r="A53" s="725" t="s">
        <v>51</v>
      </c>
      <c r="B53" s="440">
        <v>-934362.83805999998</v>
      </c>
      <c r="C53" s="440">
        <v>-85915.331049999993</v>
      </c>
      <c r="D53" s="440">
        <v>-149.17440999999999</v>
      </c>
      <c r="E53" s="440">
        <v>-84.902619999999999</v>
      </c>
      <c r="F53" s="440">
        <v>-1020512.2461399999</v>
      </c>
    </row>
    <row r="54" spans="1:6" s="657" customFormat="1" ht="16.5" customHeight="1">
      <c r="A54" s="725" t="s">
        <v>52</v>
      </c>
      <c r="B54" s="440">
        <v>-141564.84422</v>
      </c>
      <c r="C54" s="440">
        <v>-46131.728299999995</v>
      </c>
      <c r="D54" s="440">
        <v>-394.05829999999997</v>
      </c>
      <c r="E54" s="440">
        <v>-169.40948</v>
      </c>
      <c r="F54" s="440">
        <v>-188260.04030000002</v>
      </c>
    </row>
    <row r="55" spans="1:6" s="657" customFormat="1" ht="16.5" customHeight="1">
      <c r="A55" s="727" t="s">
        <v>53</v>
      </c>
      <c r="B55" s="440">
        <v>-726526.14153999998</v>
      </c>
      <c r="C55" s="440">
        <v>-206893.77441999997</v>
      </c>
      <c r="D55" s="440">
        <v>0</v>
      </c>
      <c r="E55" s="440">
        <v>0</v>
      </c>
      <c r="F55" s="440">
        <v>-933419.91596000001</v>
      </c>
    </row>
    <row r="56" spans="1:6" s="657" customFormat="1" ht="16.5" customHeight="1">
      <c r="A56" s="725" t="s">
        <v>54</v>
      </c>
      <c r="B56" s="440">
        <v>-393058.52066000004</v>
      </c>
      <c r="C56" s="440">
        <v>-20051.905440000002</v>
      </c>
      <c r="D56" s="440">
        <v>0</v>
      </c>
      <c r="E56" s="440">
        <v>-35.687290000000004</v>
      </c>
      <c r="F56" s="440">
        <v>-413146.11339000001</v>
      </c>
    </row>
    <row r="57" spans="1:6" s="657" customFormat="1" ht="16.5" customHeight="1">
      <c r="A57" s="725" t="s">
        <v>55</v>
      </c>
      <c r="B57" s="440">
        <v>-1753.77189</v>
      </c>
      <c r="C57" s="440">
        <v>0</v>
      </c>
      <c r="D57" s="440">
        <v>0</v>
      </c>
      <c r="E57" s="440">
        <v>0</v>
      </c>
      <c r="F57" s="440">
        <v>-1753.77189</v>
      </c>
    </row>
    <row r="58" spans="1:6" s="657" customFormat="1" ht="16.5" customHeight="1" thickBot="1">
      <c r="A58" s="725" t="s">
        <v>56</v>
      </c>
      <c r="B58" s="440">
        <v>0</v>
      </c>
      <c r="C58" s="440">
        <v>0</v>
      </c>
      <c r="D58" s="440">
        <v>0</v>
      </c>
      <c r="E58" s="440">
        <v>0</v>
      </c>
      <c r="F58" s="440">
        <v>0</v>
      </c>
    </row>
    <row r="59" spans="1:6" s="657" customFormat="1" ht="16.5" customHeight="1" thickTop="1" thickBot="1">
      <c r="A59" s="712" t="s">
        <v>57</v>
      </c>
      <c r="B59" s="724">
        <v>941952.17891999998</v>
      </c>
      <c r="C59" s="724">
        <v>202224.58902000001</v>
      </c>
      <c r="D59" s="724">
        <v>0.25977999999999996</v>
      </c>
      <c r="E59" s="724">
        <v>2.7610300000000003</v>
      </c>
      <c r="F59" s="724">
        <v>1144179.7887500001</v>
      </c>
    </row>
    <row r="60" spans="1:6" s="657" customFormat="1" ht="16.5" customHeight="1" thickTop="1">
      <c r="A60" s="725" t="s">
        <v>58</v>
      </c>
      <c r="B60" s="440">
        <v>1055.8679500000001</v>
      </c>
      <c r="C60" s="440">
        <v>215.63745</v>
      </c>
      <c r="D60" s="440">
        <v>0</v>
      </c>
      <c r="E60" s="440">
        <v>0</v>
      </c>
      <c r="F60" s="440">
        <v>1271.5054</v>
      </c>
    </row>
    <row r="61" spans="1:6" s="657" customFormat="1" ht="16.5" customHeight="1">
      <c r="A61" s="727" t="s">
        <v>59</v>
      </c>
      <c r="B61" s="440">
        <v>816861.88625999994</v>
      </c>
      <c r="C61" s="440">
        <v>89967.541440000001</v>
      </c>
      <c r="D61" s="440">
        <v>0</v>
      </c>
      <c r="E61" s="440">
        <v>0.62614999999999998</v>
      </c>
      <c r="F61" s="440">
        <v>906830.05385000003</v>
      </c>
    </row>
    <row r="62" spans="1:6" s="657" customFormat="1" ht="16.5" customHeight="1">
      <c r="A62" s="725" t="s">
        <v>60</v>
      </c>
      <c r="B62" s="440">
        <v>145697.01841999998</v>
      </c>
      <c r="C62" s="440">
        <v>131322.09341</v>
      </c>
      <c r="D62" s="440">
        <v>2.1329799999999999</v>
      </c>
      <c r="E62" s="440">
        <v>13.49244</v>
      </c>
      <c r="F62" s="440">
        <v>277034.73725000001</v>
      </c>
    </row>
    <row r="63" spans="1:6" s="657" customFormat="1" ht="16.5" customHeight="1">
      <c r="A63" s="725" t="s">
        <v>61</v>
      </c>
      <c r="B63" s="440">
        <v>1.4539999999999999E-2</v>
      </c>
      <c r="C63" s="440">
        <v>0</v>
      </c>
      <c r="D63" s="440">
        <v>0</v>
      </c>
      <c r="E63" s="440">
        <v>0</v>
      </c>
      <c r="F63" s="440">
        <v>1.4539999999999999E-2</v>
      </c>
    </row>
    <row r="64" spans="1:6" s="657" customFormat="1" ht="16.5" customHeight="1" thickBot="1">
      <c r="A64" s="725" t="s">
        <v>62</v>
      </c>
      <c r="B64" s="440">
        <v>-21662.608250000001</v>
      </c>
      <c r="C64" s="440">
        <v>-19280.683280000001</v>
      </c>
      <c r="D64" s="440">
        <v>-1.8732</v>
      </c>
      <c r="E64" s="440">
        <v>-11.357559999999999</v>
      </c>
      <c r="F64" s="440">
        <v>-40956.522290000001</v>
      </c>
    </row>
    <row r="65" spans="1:6" s="657" customFormat="1" ht="16.5" customHeight="1" thickTop="1" thickBot="1">
      <c r="A65" s="712" t="s">
        <v>63</v>
      </c>
      <c r="B65" s="724">
        <v>69140.938010000013</v>
      </c>
      <c r="C65" s="724">
        <v>0</v>
      </c>
      <c r="D65" s="724">
        <v>0</v>
      </c>
      <c r="E65" s="724">
        <v>0</v>
      </c>
      <c r="F65" s="724">
        <v>69140.938010000013</v>
      </c>
    </row>
    <row r="66" spans="1:6" s="657" customFormat="1" ht="16.5" customHeight="1" thickTop="1">
      <c r="A66" s="725" t="s">
        <v>64</v>
      </c>
      <c r="B66" s="440">
        <v>367.33247999999998</v>
      </c>
      <c r="C66" s="440">
        <v>0</v>
      </c>
      <c r="D66" s="440">
        <v>0</v>
      </c>
      <c r="E66" s="440">
        <v>0</v>
      </c>
      <c r="F66" s="440">
        <v>367.33247999999998</v>
      </c>
    </row>
    <row r="67" spans="1:6" s="657" customFormat="1" ht="16.5" customHeight="1">
      <c r="A67" s="725" t="s">
        <v>65</v>
      </c>
      <c r="B67" s="440">
        <v>398240.89095999999</v>
      </c>
      <c r="C67" s="440">
        <v>0</v>
      </c>
      <c r="D67" s="440">
        <v>0</v>
      </c>
      <c r="E67" s="440">
        <v>0</v>
      </c>
      <c r="F67" s="440">
        <v>398240.89095999999</v>
      </c>
    </row>
    <row r="68" spans="1:6" s="657" customFormat="1" ht="16.5" customHeight="1">
      <c r="A68" s="725" t="s">
        <v>66</v>
      </c>
      <c r="B68" s="440">
        <v>6258.48765</v>
      </c>
      <c r="C68" s="440">
        <v>0</v>
      </c>
      <c r="D68" s="440">
        <v>0</v>
      </c>
      <c r="E68" s="440">
        <v>0</v>
      </c>
      <c r="F68" s="440">
        <v>6258.48765</v>
      </c>
    </row>
    <row r="69" spans="1:6" s="657" customFormat="1" ht="16.5" customHeight="1">
      <c r="A69" s="725" t="s">
        <v>67</v>
      </c>
      <c r="B69" s="440">
        <v>3.5705</v>
      </c>
      <c r="C69" s="440">
        <v>0</v>
      </c>
      <c r="D69" s="440">
        <v>0</v>
      </c>
      <c r="E69" s="440">
        <v>0</v>
      </c>
      <c r="F69" s="440">
        <v>3.5705</v>
      </c>
    </row>
    <row r="70" spans="1:6" s="657" customFormat="1" ht="16.5" customHeight="1" thickBot="1">
      <c r="A70" s="725" t="s">
        <v>68</v>
      </c>
      <c r="B70" s="440">
        <v>-335729.34357999999</v>
      </c>
      <c r="C70" s="440">
        <v>0</v>
      </c>
      <c r="D70" s="440">
        <v>0</v>
      </c>
      <c r="E70" s="440">
        <v>0</v>
      </c>
      <c r="F70" s="440">
        <v>-335729.34357999999</v>
      </c>
    </row>
    <row r="71" spans="1:6" s="657" customFormat="1" ht="16.5" customHeight="1" thickTop="1" thickBot="1">
      <c r="A71" s="712" t="s">
        <v>69</v>
      </c>
      <c r="B71" s="724">
        <v>2379308.8097600001</v>
      </c>
      <c r="C71" s="724">
        <v>1242276.1327500001</v>
      </c>
      <c r="D71" s="724">
        <v>0</v>
      </c>
      <c r="E71" s="724">
        <v>-1.0000000000000001E-5</v>
      </c>
      <c r="F71" s="724">
        <v>3621584.9424999999</v>
      </c>
    </row>
    <row r="72" spans="1:6" s="657" customFormat="1" ht="16.5" customHeight="1" thickTop="1">
      <c r="A72" s="725" t="s">
        <v>18</v>
      </c>
      <c r="B72" s="440">
        <v>0</v>
      </c>
      <c r="C72" s="440">
        <v>0</v>
      </c>
      <c r="D72" s="440">
        <v>0</v>
      </c>
      <c r="E72" s="440">
        <v>1.0000000000000001E-5</v>
      </c>
      <c r="F72" s="440">
        <v>1.0000000000000001E-5</v>
      </c>
    </row>
    <row r="73" spans="1:6" s="657" customFormat="1" ht="16.5" customHeight="1">
      <c r="A73" s="725" t="s">
        <v>19</v>
      </c>
      <c r="B73" s="440">
        <v>422700.92217999999</v>
      </c>
      <c r="C73" s="440">
        <v>2652.3012799999997</v>
      </c>
      <c r="D73" s="440">
        <v>0</v>
      </c>
      <c r="E73" s="440">
        <v>0</v>
      </c>
      <c r="F73" s="440">
        <v>425353.22345999995</v>
      </c>
    </row>
    <row r="74" spans="1:6" s="657" customFormat="1" ht="16.5" customHeight="1">
      <c r="A74" s="725" t="s">
        <v>20</v>
      </c>
      <c r="B74" s="440">
        <v>0</v>
      </c>
      <c r="C74" s="440">
        <v>208776.54315000001</v>
      </c>
      <c r="D74" s="440">
        <v>0</v>
      </c>
      <c r="E74" s="440">
        <v>0</v>
      </c>
      <c r="F74" s="440">
        <v>208776.54315000001</v>
      </c>
    </row>
    <row r="75" spans="1:6" s="657" customFormat="1" ht="16.5" customHeight="1">
      <c r="A75" s="725" t="s">
        <v>21</v>
      </c>
      <c r="B75" s="440">
        <v>467486.92687000002</v>
      </c>
      <c r="C75" s="440">
        <v>923177.00203999993</v>
      </c>
      <c r="D75" s="440">
        <v>0</v>
      </c>
      <c r="E75" s="440">
        <v>0</v>
      </c>
      <c r="F75" s="440">
        <v>1390663.92891</v>
      </c>
    </row>
    <row r="76" spans="1:6" s="657" customFormat="1" ht="16.5" customHeight="1">
      <c r="A76" s="725" t="s">
        <v>70</v>
      </c>
      <c r="B76" s="440">
        <v>342315.73446000001</v>
      </c>
      <c r="C76" s="440">
        <v>5401.5249199999998</v>
      </c>
      <c r="D76" s="440">
        <v>0</v>
      </c>
      <c r="E76" s="440">
        <v>0</v>
      </c>
      <c r="F76" s="440">
        <v>347717.25938</v>
      </c>
    </row>
    <row r="77" spans="1:6" s="657" customFormat="1" ht="16.5" customHeight="1">
      <c r="A77" s="725" t="s">
        <v>71</v>
      </c>
      <c r="B77" s="440">
        <v>548594.12899999996</v>
      </c>
      <c r="C77" s="440">
        <v>56282.83438</v>
      </c>
      <c r="D77" s="440">
        <v>0</v>
      </c>
      <c r="E77" s="440">
        <v>0</v>
      </c>
      <c r="F77" s="440">
        <v>604876.96337999997</v>
      </c>
    </row>
    <row r="78" spans="1:6" s="657" customFormat="1" ht="16.5" customHeight="1">
      <c r="A78" s="725" t="s">
        <v>23</v>
      </c>
      <c r="B78" s="440">
        <v>544150.49011999997</v>
      </c>
      <c r="C78" s="440">
        <v>2660.4370299999996</v>
      </c>
      <c r="D78" s="440">
        <v>0</v>
      </c>
      <c r="E78" s="440">
        <v>0</v>
      </c>
      <c r="F78" s="440">
        <v>546810.92715</v>
      </c>
    </row>
    <row r="79" spans="1:6" s="657" customFormat="1" ht="16.5" customHeight="1">
      <c r="A79" s="725" t="s">
        <v>72</v>
      </c>
      <c r="B79" s="440">
        <v>58951.975429999999</v>
      </c>
      <c r="C79" s="440">
        <v>59582.59865</v>
      </c>
      <c r="D79" s="440">
        <v>0</v>
      </c>
      <c r="E79" s="440">
        <v>-1.0000000000000001E-5</v>
      </c>
      <c r="F79" s="440">
        <v>118534.57406999999</v>
      </c>
    </row>
    <row r="80" spans="1:6" s="657" customFormat="1" ht="16.5" customHeight="1" thickBot="1">
      <c r="A80" s="725" t="s">
        <v>73</v>
      </c>
      <c r="B80" s="440">
        <v>-4891.3683000000001</v>
      </c>
      <c r="C80" s="440">
        <v>-16257.108699999999</v>
      </c>
      <c r="D80" s="440">
        <v>0</v>
      </c>
      <c r="E80" s="440">
        <v>-1.0000000000000001E-5</v>
      </c>
      <c r="F80" s="440">
        <v>-21148.477010000002</v>
      </c>
    </row>
    <row r="81" spans="1:6" s="657" customFormat="1" ht="16.5" customHeight="1" thickTop="1" thickBot="1">
      <c r="A81" s="712" t="s">
        <v>74</v>
      </c>
      <c r="B81" s="724">
        <v>2982827.5954800001</v>
      </c>
      <c r="C81" s="724">
        <v>0</v>
      </c>
      <c r="D81" s="724">
        <v>0</v>
      </c>
      <c r="E81" s="724">
        <v>0</v>
      </c>
      <c r="F81" s="724">
        <v>2982827.5954800001</v>
      </c>
    </row>
    <row r="82" spans="1:6" s="657" customFormat="1" ht="16.5" customHeight="1" thickTop="1">
      <c r="A82" s="725" t="s">
        <v>75</v>
      </c>
      <c r="B82" s="440">
        <v>1069592.55005</v>
      </c>
      <c r="C82" s="440">
        <v>0</v>
      </c>
      <c r="D82" s="440">
        <v>0</v>
      </c>
      <c r="E82" s="440">
        <v>0</v>
      </c>
      <c r="F82" s="440">
        <v>1069592.55005</v>
      </c>
    </row>
    <row r="83" spans="1:6" s="657" customFormat="1" ht="16.5" customHeight="1">
      <c r="A83" s="725" t="s">
        <v>76</v>
      </c>
      <c r="B83" s="440">
        <v>953253.30634000001</v>
      </c>
      <c r="C83" s="440">
        <v>0</v>
      </c>
      <c r="D83" s="440">
        <v>0</v>
      </c>
      <c r="E83" s="440">
        <v>0</v>
      </c>
      <c r="F83" s="440">
        <v>953253.30634000001</v>
      </c>
    </row>
    <row r="84" spans="1:6" s="657" customFormat="1" ht="16.5" customHeight="1">
      <c r="A84" s="725" t="s">
        <v>77</v>
      </c>
      <c r="B84" s="440">
        <v>195785.16068</v>
      </c>
      <c r="C84" s="440">
        <v>0</v>
      </c>
      <c r="D84" s="440">
        <v>0</v>
      </c>
      <c r="E84" s="440">
        <v>0</v>
      </c>
      <c r="F84" s="440">
        <v>195785.16068</v>
      </c>
    </row>
    <row r="85" spans="1:6" s="657" customFormat="1" ht="16.5" customHeight="1">
      <c r="A85" s="725" t="s">
        <v>78</v>
      </c>
      <c r="B85" s="440">
        <v>257117.98236000002</v>
      </c>
      <c r="C85" s="440">
        <v>0</v>
      </c>
      <c r="D85" s="440">
        <v>0</v>
      </c>
      <c r="E85" s="440">
        <v>0</v>
      </c>
      <c r="F85" s="440">
        <v>257117.98236000002</v>
      </c>
    </row>
    <row r="86" spans="1:6" s="657" customFormat="1" ht="16.5" customHeight="1">
      <c r="A86" s="725" t="s">
        <v>79</v>
      </c>
      <c r="B86" s="440">
        <v>283557.40032000002</v>
      </c>
      <c r="C86" s="440">
        <v>0</v>
      </c>
      <c r="D86" s="440">
        <v>0</v>
      </c>
      <c r="E86" s="440">
        <v>0</v>
      </c>
      <c r="F86" s="440">
        <v>283557.40032000002</v>
      </c>
    </row>
    <row r="87" spans="1:6" s="657" customFormat="1" ht="16.5" customHeight="1">
      <c r="A87" s="725" t="s">
        <v>80</v>
      </c>
      <c r="B87" s="440">
        <v>34506.761590000002</v>
      </c>
      <c r="C87" s="440">
        <v>0</v>
      </c>
      <c r="D87" s="440">
        <v>0</v>
      </c>
      <c r="E87" s="440">
        <v>0</v>
      </c>
      <c r="F87" s="440">
        <v>34506.761590000002</v>
      </c>
    </row>
    <row r="88" spans="1:6" s="657" customFormat="1" ht="16.5" customHeight="1">
      <c r="A88" s="725" t="s">
        <v>81</v>
      </c>
      <c r="B88" s="440">
        <v>10348.74145</v>
      </c>
      <c r="C88" s="440">
        <v>0</v>
      </c>
      <c r="D88" s="440">
        <v>0</v>
      </c>
      <c r="E88" s="440">
        <v>0</v>
      </c>
      <c r="F88" s="440">
        <v>10348.74145</v>
      </c>
    </row>
    <row r="89" spans="1:6" s="657" customFormat="1" ht="16.5" customHeight="1">
      <c r="A89" s="725" t="s">
        <v>82</v>
      </c>
      <c r="B89" s="440">
        <v>0</v>
      </c>
      <c r="C89" s="440">
        <v>0</v>
      </c>
      <c r="D89" s="440">
        <v>0</v>
      </c>
      <c r="E89" s="440">
        <v>0</v>
      </c>
      <c r="F89" s="440">
        <v>0</v>
      </c>
    </row>
    <row r="90" spans="1:6" s="657" customFormat="1" ht="16.5" customHeight="1" thickBot="1">
      <c r="A90" s="725" t="s">
        <v>83</v>
      </c>
      <c r="B90" s="440">
        <v>178665.69269</v>
      </c>
      <c r="C90" s="440">
        <v>0</v>
      </c>
      <c r="D90" s="440">
        <v>0</v>
      </c>
      <c r="E90" s="440">
        <v>0</v>
      </c>
      <c r="F90" s="440">
        <v>178665.69269</v>
      </c>
    </row>
    <row r="91" spans="1:6" s="657" customFormat="1" ht="16.5" customHeight="1" thickTop="1" thickBot="1">
      <c r="A91" s="712" t="s">
        <v>84</v>
      </c>
      <c r="B91" s="724">
        <v>788071.93886999995</v>
      </c>
      <c r="C91" s="724">
        <v>150812.56983000002</v>
      </c>
      <c r="D91" s="724">
        <v>4.8939700000000004</v>
      </c>
      <c r="E91" s="724">
        <v>0</v>
      </c>
      <c r="F91" s="724">
        <v>938889.40266999998</v>
      </c>
    </row>
    <row r="92" spans="1:6" s="657" customFormat="1" ht="16.5" customHeight="1" thickTop="1">
      <c r="A92" s="725" t="s">
        <v>85</v>
      </c>
      <c r="B92" s="440">
        <v>45440.356289999996</v>
      </c>
      <c r="C92" s="440">
        <v>0</v>
      </c>
      <c r="D92" s="440">
        <v>0</v>
      </c>
      <c r="E92" s="440">
        <v>0</v>
      </c>
      <c r="F92" s="440">
        <v>45440.356289999996</v>
      </c>
    </row>
    <row r="93" spans="1:6" s="657" customFormat="1" ht="16.5" customHeight="1">
      <c r="A93" s="725" t="s">
        <v>86</v>
      </c>
      <c r="B93" s="440">
        <v>256608.95828999998</v>
      </c>
      <c r="C93" s="440">
        <v>0</v>
      </c>
      <c r="D93" s="440">
        <v>0</v>
      </c>
      <c r="E93" s="440">
        <v>0</v>
      </c>
      <c r="F93" s="440">
        <v>256608.95828999998</v>
      </c>
    </row>
    <row r="94" spans="1:6" s="657" customFormat="1" ht="16.5" customHeight="1">
      <c r="A94" s="725" t="s">
        <v>87</v>
      </c>
      <c r="B94" s="440">
        <v>350500.35654000001</v>
      </c>
      <c r="C94" s="440">
        <v>151200.35219999999</v>
      </c>
      <c r="D94" s="440">
        <v>4.8939700000000004</v>
      </c>
      <c r="E94" s="440">
        <v>0</v>
      </c>
      <c r="F94" s="440">
        <v>501705.60271000001</v>
      </c>
    </row>
    <row r="95" spans="1:6" s="657" customFormat="1" ht="16.5" customHeight="1">
      <c r="A95" s="725" t="s">
        <v>88</v>
      </c>
      <c r="B95" s="440">
        <v>142979.26312000002</v>
      </c>
      <c r="C95" s="440">
        <v>0</v>
      </c>
      <c r="D95" s="440">
        <v>0</v>
      </c>
      <c r="E95" s="440">
        <v>0</v>
      </c>
      <c r="F95" s="440">
        <v>142979.26312000002</v>
      </c>
    </row>
    <row r="96" spans="1:6" s="657" customFormat="1" ht="16.5" customHeight="1" thickBot="1">
      <c r="A96" s="725" t="s">
        <v>89</v>
      </c>
      <c r="B96" s="431">
        <v>-7456.9953700000005</v>
      </c>
      <c r="C96" s="431">
        <v>-387.78237000000001</v>
      </c>
      <c r="D96" s="431">
        <v>0</v>
      </c>
      <c r="E96" s="431">
        <v>0</v>
      </c>
      <c r="F96" s="431">
        <v>-7844.7777400000004</v>
      </c>
    </row>
    <row r="97" spans="1:6" s="657" customFormat="1" ht="16.5" customHeight="1" thickTop="1" thickBot="1">
      <c r="A97" s="712" t="s">
        <v>1386</v>
      </c>
      <c r="B97" s="724">
        <v>95125.84268999999</v>
      </c>
      <c r="C97" s="724">
        <v>0</v>
      </c>
      <c r="D97" s="724">
        <v>0</v>
      </c>
      <c r="E97" s="724">
        <v>0</v>
      </c>
      <c r="F97" s="724">
        <v>95125.84268999999</v>
      </c>
    </row>
    <row r="98" spans="1:6" s="657" customFormat="1" ht="16.5" customHeight="1" thickTop="1">
      <c r="A98" s="725" t="s">
        <v>1387</v>
      </c>
      <c r="B98" s="440">
        <v>0</v>
      </c>
      <c r="C98" s="440">
        <v>0</v>
      </c>
      <c r="D98" s="440">
        <v>0</v>
      </c>
      <c r="E98" s="440">
        <v>0</v>
      </c>
      <c r="F98" s="440">
        <v>0</v>
      </c>
    </row>
    <row r="99" spans="1:6" s="657" customFormat="1" ht="16.5" customHeight="1">
      <c r="A99" s="725" t="s">
        <v>1388</v>
      </c>
      <c r="B99" s="440">
        <v>0</v>
      </c>
      <c r="C99" s="440">
        <v>0</v>
      </c>
      <c r="D99" s="440">
        <v>0</v>
      </c>
      <c r="E99" s="440">
        <v>0</v>
      </c>
      <c r="F99" s="440">
        <v>0</v>
      </c>
    </row>
    <row r="100" spans="1:6" s="657" customFormat="1" ht="16.5" customHeight="1">
      <c r="A100" s="725" t="s">
        <v>1389</v>
      </c>
      <c r="B100" s="440">
        <v>95125.84268999999</v>
      </c>
      <c r="C100" s="440">
        <v>0</v>
      </c>
      <c r="D100" s="440">
        <v>0</v>
      </c>
      <c r="E100" s="440">
        <v>0</v>
      </c>
      <c r="F100" s="440">
        <v>95125.84268999999</v>
      </c>
    </row>
    <row r="101" spans="1:6" s="657" customFormat="1" ht="16.5" customHeight="1">
      <c r="A101" s="725" t="s">
        <v>1390</v>
      </c>
      <c r="B101" s="440">
        <v>0</v>
      </c>
      <c r="C101" s="440">
        <v>0</v>
      </c>
      <c r="D101" s="440">
        <v>0</v>
      </c>
      <c r="E101" s="440">
        <v>0</v>
      </c>
      <c r="F101" s="440">
        <v>0</v>
      </c>
    </row>
    <row r="102" spans="1:6" s="657" customFormat="1" ht="16.5" customHeight="1">
      <c r="A102" s="725" t="s">
        <v>1395</v>
      </c>
      <c r="B102" s="431">
        <v>0</v>
      </c>
      <c r="C102" s="431">
        <v>0</v>
      </c>
      <c r="D102" s="431">
        <v>0</v>
      </c>
      <c r="E102" s="431">
        <v>0</v>
      </c>
      <c r="F102" s="431">
        <v>0</v>
      </c>
    </row>
    <row r="103" spans="1:6" s="657" customFormat="1" ht="16.5" customHeight="1" thickBot="1">
      <c r="A103" s="725" t="s">
        <v>1392</v>
      </c>
      <c r="B103" s="431">
        <v>0</v>
      </c>
      <c r="C103" s="431">
        <v>0</v>
      </c>
      <c r="D103" s="431">
        <v>0</v>
      </c>
      <c r="E103" s="431">
        <v>0</v>
      </c>
      <c r="F103" s="431">
        <v>0</v>
      </c>
    </row>
    <row r="104" spans="1:6" s="657" customFormat="1" ht="16.5" customHeight="1" thickTop="1" thickBot="1">
      <c r="A104" s="728" t="s">
        <v>90</v>
      </c>
      <c r="B104" s="723">
        <v>158103612.79980999</v>
      </c>
      <c r="C104" s="723">
        <v>24806524.747889999</v>
      </c>
      <c r="D104" s="723">
        <v>128.98439999999999</v>
      </c>
      <c r="E104" s="723">
        <v>47519.588630000006</v>
      </c>
      <c r="F104" s="723">
        <v>182957786.12073001</v>
      </c>
    </row>
    <row r="105" spans="1:6" s="657" customFormat="1" ht="16.5" customHeight="1" thickTop="1" thickBot="1">
      <c r="A105" s="729" t="s">
        <v>743</v>
      </c>
      <c r="B105" s="724">
        <v>134248040.60502002</v>
      </c>
      <c r="C105" s="724">
        <v>20586734.942430001</v>
      </c>
      <c r="D105" s="724">
        <v>99.962759999999989</v>
      </c>
      <c r="E105" s="724">
        <v>44695.13609</v>
      </c>
      <c r="F105" s="724">
        <v>154879570.64629999</v>
      </c>
    </row>
    <row r="106" spans="1:6" s="657" customFormat="1" ht="16.5" customHeight="1" thickTop="1">
      <c r="A106" s="54" t="s">
        <v>92</v>
      </c>
      <c r="B106" s="440">
        <v>22251130.054790001</v>
      </c>
      <c r="C106" s="440">
        <v>6955767.0645699995</v>
      </c>
      <c r="D106" s="440">
        <v>99.861910000000009</v>
      </c>
      <c r="E106" s="440">
        <v>164.54426999999998</v>
      </c>
      <c r="F106" s="440">
        <v>29207161.525540002</v>
      </c>
    </row>
    <row r="107" spans="1:6" s="657" customFormat="1" ht="16.5" customHeight="1">
      <c r="A107" s="54" t="s">
        <v>93</v>
      </c>
      <c r="B107" s="440">
        <v>21945383.03286</v>
      </c>
      <c r="C107" s="440">
        <v>6823807.5532900002</v>
      </c>
      <c r="D107" s="440">
        <v>10.145250000000001</v>
      </c>
      <c r="E107" s="440">
        <v>162.70791</v>
      </c>
      <c r="F107" s="440">
        <v>28769363.439310003</v>
      </c>
    </row>
    <row r="108" spans="1:6" s="657" customFormat="1" ht="16.5" customHeight="1">
      <c r="A108" s="54" t="s">
        <v>94</v>
      </c>
      <c r="B108" s="440">
        <v>305747.02192999999</v>
      </c>
      <c r="C108" s="440">
        <v>131959.51128000001</v>
      </c>
      <c r="D108" s="440">
        <v>89.716660000000005</v>
      </c>
      <c r="E108" s="440">
        <v>1.83636</v>
      </c>
      <c r="F108" s="440">
        <v>437798.08623000002</v>
      </c>
    </row>
    <row r="109" spans="1:6" s="657" customFormat="1" ht="16.5" customHeight="1">
      <c r="A109" s="54" t="s">
        <v>95</v>
      </c>
      <c r="B109" s="440">
        <v>35936407.996769994</v>
      </c>
      <c r="C109" s="440">
        <v>10220394.09443</v>
      </c>
      <c r="D109" s="440">
        <v>0</v>
      </c>
      <c r="E109" s="440">
        <v>7121.0600300000006</v>
      </c>
      <c r="F109" s="440">
        <v>46163923.15123</v>
      </c>
    </row>
    <row r="110" spans="1:6" s="657" customFormat="1" ht="16.5" customHeight="1">
      <c r="A110" s="54" t="s">
        <v>96</v>
      </c>
      <c r="B110" s="440">
        <v>416539.16363999998</v>
      </c>
      <c r="C110" s="440">
        <v>160203.36980000001</v>
      </c>
      <c r="D110" s="440">
        <v>0</v>
      </c>
      <c r="E110" s="440">
        <v>1914.6623</v>
      </c>
      <c r="F110" s="440">
        <v>578657.19574</v>
      </c>
    </row>
    <row r="111" spans="1:6" s="657" customFormat="1" ht="16.5" customHeight="1">
      <c r="A111" s="730" t="s">
        <v>97</v>
      </c>
      <c r="B111" s="440">
        <v>40148.891609999999</v>
      </c>
      <c r="C111" s="440">
        <v>107430.10895000001</v>
      </c>
      <c r="D111" s="440">
        <v>0</v>
      </c>
      <c r="E111" s="440">
        <v>1914.6623100000002</v>
      </c>
      <c r="F111" s="440">
        <v>149493.66287</v>
      </c>
    </row>
    <row r="112" spans="1:6" s="657" customFormat="1" ht="16.5" customHeight="1">
      <c r="A112" s="730" t="s">
        <v>98</v>
      </c>
      <c r="B112" s="440">
        <v>1287.16329</v>
      </c>
      <c r="C112" s="440">
        <v>2464.6205099999997</v>
      </c>
      <c r="D112" s="440">
        <v>0</v>
      </c>
      <c r="E112" s="440">
        <v>0</v>
      </c>
      <c r="F112" s="440">
        <v>3751.7837999999997</v>
      </c>
    </row>
    <row r="113" spans="1:6" s="657" customFormat="1" ht="16.5" customHeight="1">
      <c r="A113" s="63" t="s">
        <v>99</v>
      </c>
      <c r="B113" s="440">
        <v>0</v>
      </c>
      <c r="C113" s="440">
        <v>683.88387</v>
      </c>
      <c r="D113" s="440">
        <v>0</v>
      </c>
      <c r="E113" s="440">
        <v>-1.0000000000000001E-5</v>
      </c>
      <c r="F113" s="440">
        <v>683.88386000000003</v>
      </c>
    </row>
    <row r="114" spans="1:6" s="657" customFormat="1" ht="16.5" customHeight="1">
      <c r="A114" s="63" t="s">
        <v>100</v>
      </c>
      <c r="B114" s="440">
        <v>112.03422999999999</v>
      </c>
      <c r="C114" s="440">
        <v>2325.7645699999998</v>
      </c>
      <c r="D114" s="440">
        <v>0</v>
      </c>
      <c r="E114" s="440">
        <v>0</v>
      </c>
      <c r="F114" s="440">
        <v>2437.7988</v>
      </c>
    </row>
    <row r="115" spans="1:6" s="657" customFormat="1" ht="16.5" customHeight="1">
      <c r="A115" s="63" t="s">
        <v>101</v>
      </c>
      <c r="B115" s="440">
        <v>5421.8670899999997</v>
      </c>
      <c r="C115" s="440">
        <v>14978.14651</v>
      </c>
      <c r="D115" s="440">
        <v>0</v>
      </c>
      <c r="E115" s="440">
        <v>0</v>
      </c>
      <c r="F115" s="440">
        <v>20400.013600000002</v>
      </c>
    </row>
    <row r="116" spans="1:6" s="657" customFormat="1" ht="16.5" customHeight="1">
      <c r="A116" s="63" t="s">
        <v>102</v>
      </c>
      <c r="B116" s="440">
        <v>13093.182060000001</v>
      </c>
      <c r="C116" s="440">
        <v>170.92507000000001</v>
      </c>
      <c r="D116" s="440">
        <v>0</v>
      </c>
      <c r="E116" s="440">
        <v>0</v>
      </c>
      <c r="F116" s="440">
        <v>13264.10713</v>
      </c>
    </row>
    <row r="117" spans="1:6" s="657" customFormat="1" ht="16.5" customHeight="1">
      <c r="A117" s="63" t="s">
        <v>103</v>
      </c>
      <c r="B117" s="440">
        <v>4414.2169999999996</v>
      </c>
      <c r="C117" s="440">
        <v>-2.0000000000000002E-5</v>
      </c>
      <c r="D117" s="440">
        <v>0</v>
      </c>
      <c r="E117" s="440">
        <v>0</v>
      </c>
      <c r="F117" s="440">
        <v>4414.2169800000001</v>
      </c>
    </row>
    <row r="118" spans="1:6" s="657" customFormat="1" ht="16.5" customHeight="1">
      <c r="A118" s="63" t="s">
        <v>104</v>
      </c>
      <c r="B118" s="440">
        <v>352061.80836000002</v>
      </c>
      <c r="C118" s="440">
        <v>32149.920340000001</v>
      </c>
      <c r="D118" s="440">
        <v>0</v>
      </c>
      <c r="E118" s="440">
        <v>0</v>
      </c>
      <c r="F118" s="440">
        <v>384211.72869999998</v>
      </c>
    </row>
    <row r="119" spans="1:6" s="657" customFormat="1" ht="16.5" customHeight="1">
      <c r="A119" s="403" t="s">
        <v>105</v>
      </c>
      <c r="B119" s="440">
        <v>4186424.3229399999</v>
      </c>
      <c r="C119" s="440">
        <v>770211.40377999994</v>
      </c>
      <c r="D119" s="440">
        <v>0.10085</v>
      </c>
      <c r="E119" s="440">
        <v>34478.475789999997</v>
      </c>
      <c r="F119" s="440">
        <v>4991114.3033599993</v>
      </c>
    </row>
    <row r="120" spans="1:6" s="657" customFormat="1" ht="16.5" customHeight="1">
      <c r="A120" s="403" t="s">
        <v>106</v>
      </c>
      <c r="B120" s="440">
        <v>65579485.081989996</v>
      </c>
      <c r="C120" s="440">
        <v>2356314.8689600001</v>
      </c>
      <c r="D120" s="440">
        <v>0</v>
      </c>
      <c r="E120" s="440">
        <v>1016.06304</v>
      </c>
      <c r="F120" s="440">
        <v>67936816.01399</v>
      </c>
    </row>
    <row r="121" spans="1:6" s="657" customFormat="1" ht="16.5" customHeight="1" thickBot="1">
      <c r="A121" s="54" t="s">
        <v>107</v>
      </c>
      <c r="B121" s="440">
        <v>5878053.98489</v>
      </c>
      <c r="C121" s="440">
        <v>123844.14089</v>
      </c>
      <c r="D121" s="440">
        <v>0</v>
      </c>
      <c r="E121" s="440">
        <v>0.33066000000000001</v>
      </c>
      <c r="F121" s="440">
        <v>6001898.4564399999</v>
      </c>
    </row>
    <row r="122" spans="1:6" s="657" customFormat="1" ht="16.5" customHeight="1" thickTop="1" thickBot="1">
      <c r="A122" s="731" t="s">
        <v>108</v>
      </c>
      <c r="B122" s="723">
        <v>115805.33132</v>
      </c>
      <c r="C122" s="723">
        <v>1049.91796</v>
      </c>
      <c r="D122" s="723">
        <v>0</v>
      </c>
      <c r="E122" s="723">
        <v>2.5000000000000001E-4</v>
      </c>
      <c r="F122" s="723">
        <v>116855.24953</v>
      </c>
    </row>
    <row r="123" spans="1:6" s="657" customFormat="1" ht="16.5" customHeight="1" thickTop="1" thickBot="1">
      <c r="A123" s="729" t="s">
        <v>109</v>
      </c>
      <c r="B123" s="724">
        <v>5670277.8047899995</v>
      </c>
      <c r="C123" s="724">
        <v>394121.47989999998</v>
      </c>
      <c r="D123" s="724">
        <v>29.003799999999998</v>
      </c>
      <c r="E123" s="724">
        <v>0</v>
      </c>
      <c r="F123" s="724">
        <v>6064428.2884900002</v>
      </c>
    </row>
    <row r="124" spans="1:6" s="657" customFormat="1" ht="16.5" customHeight="1" thickTop="1">
      <c r="A124" s="54" t="s">
        <v>110</v>
      </c>
      <c r="B124" s="440">
        <v>2804366.6687600003</v>
      </c>
      <c r="C124" s="440">
        <v>310886.28466</v>
      </c>
      <c r="D124" s="440">
        <v>29.003799999999998</v>
      </c>
      <c r="E124" s="440">
        <v>0</v>
      </c>
      <c r="F124" s="440">
        <v>3115281.9572199997</v>
      </c>
    </row>
    <row r="125" spans="1:6" s="657" customFormat="1" ht="16.5" customHeight="1">
      <c r="A125" s="54" t="s">
        <v>111</v>
      </c>
      <c r="B125" s="440">
        <v>2078245.4680999999</v>
      </c>
      <c r="C125" s="440">
        <v>40132.376750000003</v>
      </c>
      <c r="D125" s="440">
        <v>0</v>
      </c>
      <c r="E125" s="440">
        <v>0</v>
      </c>
      <c r="F125" s="440">
        <v>2118377.84485</v>
      </c>
    </row>
    <row r="126" spans="1:6" s="657" customFormat="1" ht="16.5" customHeight="1">
      <c r="A126" s="54" t="s">
        <v>112</v>
      </c>
      <c r="B126" s="440">
        <v>0</v>
      </c>
      <c r="C126" s="440">
        <v>439.65115999999995</v>
      </c>
      <c r="D126" s="440">
        <v>0</v>
      </c>
      <c r="E126" s="440">
        <v>0</v>
      </c>
      <c r="F126" s="440">
        <v>439.65115999999995</v>
      </c>
    </row>
    <row r="127" spans="1:6" s="657" customFormat="1" ht="16.5" customHeight="1">
      <c r="A127" s="54" t="s">
        <v>113</v>
      </c>
      <c r="B127" s="440">
        <v>173365.80597999998</v>
      </c>
      <c r="C127" s="440">
        <v>41711.340469999996</v>
      </c>
      <c r="D127" s="440">
        <v>0</v>
      </c>
      <c r="E127" s="440">
        <v>0</v>
      </c>
      <c r="F127" s="440">
        <v>215077.14645</v>
      </c>
    </row>
    <row r="128" spans="1:6" s="657" customFormat="1" ht="16.5" customHeight="1">
      <c r="A128" s="54" t="s">
        <v>114</v>
      </c>
      <c r="B128" s="440">
        <v>591970.69516</v>
      </c>
      <c r="C128" s="440">
        <v>0</v>
      </c>
      <c r="D128" s="440">
        <v>0</v>
      </c>
      <c r="E128" s="440">
        <v>0</v>
      </c>
      <c r="F128" s="440">
        <v>591970.69516</v>
      </c>
    </row>
    <row r="129" spans="1:6" s="657" customFormat="1" ht="16.5" customHeight="1" thickBot="1">
      <c r="A129" s="54" t="s">
        <v>115</v>
      </c>
      <c r="B129" s="440">
        <v>22329.166789999999</v>
      </c>
      <c r="C129" s="440">
        <v>951.82686000000001</v>
      </c>
      <c r="D129" s="440">
        <v>0</v>
      </c>
      <c r="E129" s="440">
        <v>0</v>
      </c>
      <c r="F129" s="440">
        <v>23280.993649999997</v>
      </c>
    </row>
    <row r="130" spans="1:6" s="657" customFormat="1" ht="16.5" customHeight="1" thickTop="1" thickBot="1">
      <c r="A130" s="729" t="s">
        <v>116</v>
      </c>
      <c r="B130" s="724">
        <v>9662123.2072599996</v>
      </c>
      <c r="C130" s="724">
        <v>1827115.17793</v>
      </c>
      <c r="D130" s="724">
        <v>0</v>
      </c>
      <c r="E130" s="724">
        <v>689.74894999999992</v>
      </c>
      <c r="F130" s="724">
        <v>11489928.13414</v>
      </c>
    </row>
    <row r="131" spans="1:6" s="657" customFormat="1" ht="16.5" customHeight="1" thickTop="1">
      <c r="A131" s="54" t="s">
        <v>117</v>
      </c>
      <c r="B131" s="440">
        <v>519802.02824999997</v>
      </c>
      <c r="C131" s="440">
        <v>241404.42190000002</v>
      </c>
      <c r="D131" s="440">
        <v>0</v>
      </c>
      <c r="E131" s="440">
        <v>-1.0000000000000001E-5</v>
      </c>
      <c r="F131" s="440">
        <v>761206.45013999997</v>
      </c>
    </row>
    <row r="132" spans="1:6" s="657" customFormat="1" ht="16.5" customHeight="1">
      <c r="A132" s="54" t="s">
        <v>1396</v>
      </c>
      <c r="B132" s="440">
        <v>645350.43096000003</v>
      </c>
      <c r="C132" s="440">
        <v>84830.148700000005</v>
      </c>
      <c r="D132" s="440">
        <v>0</v>
      </c>
      <c r="E132" s="440">
        <v>0</v>
      </c>
      <c r="F132" s="440">
        <v>730180.57965999993</v>
      </c>
    </row>
    <row r="133" spans="1:6" s="657" customFormat="1" ht="16.5" customHeight="1">
      <c r="A133" s="54" t="s">
        <v>119</v>
      </c>
      <c r="B133" s="440">
        <v>0</v>
      </c>
      <c r="C133" s="440">
        <v>0</v>
      </c>
      <c r="D133" s="440">
        <v>0</v>
      </c>
      <c r="E133" s="440">
        <v>689.74896000000001</v>
      </c>
      <c r="F133" s="440">
        <v>689.74896000000001</v>
      </c>
    </row>
    <row r="134" spans="1:6" s="657" customFormat="1" ht="16.5" customHeight="1">
      <c r="A134" s="54" t="s">
        <v>1263</v>
      </c>
      <c r="B134" s="440">
        <v>1380361.1943099999</v>
      </c>
      <c r="C134" s="440">
        <v>1463.25368</v>
      </c>
      <c r="D134" s="440">
        <v>0</v>
      </c>
      <c r="E134" s="440">
        <v>0</v>
      </c>
      <c r="F134" s="440">
        <v>1381824.44799</v>
      </c>
    </row>
    <row r="135" spans="1:6" s="657" customFormat="1" ht="16.5" customHeight="1">
      <c r="A135" s="54" t="s">
        <v>120</v>
      </c>
      <c r="B135" s="440">
        <v>6873674.0749500003</v>
      </c>
      <c r="C135" s="440">
        <v>467861.96779999998</v>
      </c>
      <c r="D135" s="440">
        <v>0</v>
      </c>
      <c r="E135" s="440">
        <v>0</v>
      </c>
      <c r="F135" s="440">
        <v>7341536.04275</v>
      </c>
    </row>
    <row r="136" spans="1:6" s="657" customFormat="1" ht="16.5" customHeight="1">
      <c r="A136" s="54" t="s">
        <v>121</v>
      </c>
      <c r="B136" s="440">
        <v>0</v>
      </c>
      <c r="C136" s="440">
        <v>0</v>
      </c>
      <c r="D136" s="440">
        <v>0</v>
      </c>
      <c r="E136" s="440">
        <v>0</v>
      </c>
      <c r="F136" s="440">
        <v>0</v>
      </c>
    </row>
    <row r="137" spans="1:6" s="657" customFormat="1" ht="16.5" customHeight="1">
      <c r="A137" s="54" t="s">
        <v>122</v>
      </c>
      <c r="B137" s="440">
        <v>8163.7097199999998</v>
      </c>
      <c r="C137" s="440">
        <v>1016986.08104</v>
      </c>
      <c r="D137" s="440">
        <v>0</v>
      </c>
      <c r="E137" s="440">
        <v>0</v>
      </c>
      <c r="F137" s="440">
        <v>1025149.79076</v>
      </c>
    </row>
    <row r="138" spans="1:6" s="657" customFormat="1" ht="16.5" customHeight="1" thickBot="1">
      <c r="A138" s="54" t="s">
        <v>123</v>
      </c>
      <c r="B138" s="440">
        <v>234771.76906999998</v>
      </c>
      <c r="C138" s="440">
        <v>14569.30481</v>
      </c>
      <c r="D138" s="440">
        <v>0</v>
      </c>
      <c r="E138" s="440">
        <v>0</v>
      </c>
      <c r="F138" s="440">
        <v>249341.07387999998</v>
      </c>
    </row>
    <row r="139" spans="1:6" s="657" customFormat="1" ht="16.5" customHeight="1" thickTop="1" thickBot="1">
      <c r="A139" s="729" t="s">
        <v>124</v>
      </c>
      <c r="B139" s="724">
        <v>2730173.2669099998</v>
      </c>
      <c r="C139" s="724">
        <v>302111.31792</v>
      </c>
      <c r="D139" s="724">
        <v>0</v>
      </c>
      <c r="E139" s="724">
        <v>47.500230000000002</v>
      </c>
      <c r="F139" s="724">
        <v>3032332.08506</v>
      </c>
    </row>
    <row r="140" spans="1:6" s="657" customFormat="1" ht="16.5" customHeight="1" thickTop="1">
      <c r="A140" s="54" t="s">
        <v>58</v>
      </c>
      <c r="B140" s="440">
        <v>59893.631979999998</v>
      </c>
      <c r="C140" s="440">
        <v>22474.133420000002</v>
      </c>
      <c r="D140" s="440">
        <v>0</v>
      </c>
      <c r="E140" s="440">
        <v>6.6530000000000006E-2</v>
      </c>
      <c r="F140" s="440">
        <v>82367.83193</v>
      </c>
    </row>
    <row r="141" spans="1:6" s="657" customFormat="1" ht="16.5" customHeight="1">
      <c r="A141" s="54" t="s">
        <v>60</v>
      </c>
      <c r="B141" s="440">
        <v>947689.18001000001</v>
      </c>
      <c r="C141" s="440">
        <v>178946.69334</v>
      </c>
      <c r="D141" s="440">
        <v>0</v>
      </c>
      <c r="E141" s="440">
        <v>43.991839999999996</v>
      </c>
      <c r="F141" s="440">
        <v>1126679.86519</v>
      </c>
    </row>
    <row r="142" spans="1:6" s="657" customFormat="1" ht="16.5" customHeight="1">
      <c r="A142" s="54" t="s">
        <v>125</v>
      </c>
      <c r="B142" s="440">
        <v>1423127.8</v>
      </c>
      <c r="C142" s="440">
        <v>82931.29578</v>
      </c>
      <c r="D142" s="440">
        <v>0</v>
      </c>
      <c r="E142" s="440">
        <v>3.0883799999999999</v>
      </c>
      <c r="F142" s="440">
        <v>1506062.1841600002</v>
      </c>
    </row>
    <row r="143" spans="1:6" s="657" customFormat="1" ht="16.5" customHeight="1">
      <c r="A143" s="54" t="s">
        <v>87</v>
      </c>
      <c r="B143" s="440">
        <v>299462.65492</v>
      </c>
      <c r="C143" s="440">
        <v>17759.195379999997</v>
      </c>
      <c r="D143" s="440">
        <v>0</v>
      </c>
      <c r="E143" s="440">
        <v>0.35348000000000002</v>
      </c>
      <c r="F143" s="440">
        <v>317222.20377999998</v>
      </c>
    </row>
    <row r="144" spans="1:6" s="657" customFormat="1" ht="16.5" customHeight="1" thickBot="1">
      <c r="A144" s="54" t="s">
        <v>126</v>
      </c>
      <c r="B144" s="440">
        <v>0</v>
      </c>
      <c r="C144" s="440">
        <v>0</v>
      </c>
      <c r="D144" s="440">
        <v>0</v>
      </c>
      <c r="E144" s="440">
        <v>0</v>
      </c>
      <c r="F144" s="440">
        <v>0</v>
      </c>
    </row>
    <row r="145" spans="1:6" s="657" customFormat="1" ht="16.5" customHeight="1" thickTop="1" thickBot="1">
      <c r="A145" s="729" t="s">
        <v>127</v>
      </c>
      <c r="B145" s="724">
        <v>1769485.8560299999</v>
      </c>
      <c r="C145" s="724">
        <v>301581.54095999995</v>
      </c>
      <c r="D145" s="724">
        <v>1.7839999999999998E-2</v>
      </c>
      <c r="E145" s="724">
        <v>2087.2031099999999</v>
      </c>
      <c r="F145" s="724">
        <v>2073154.61794</v>
      </c>
    </row>
    <row r="146" spans="1:6" s="657" customFormat="1" ht="16.5" customHeight="1" thickTop="1">
      <c r="A146" s="54" t="s">
        <v>128</v>
      </c>
      <c r="B146" s="440">
        <v>47730.09663</v>
      </c>
      <c r="C146" s="440">
        <v>20321.38896</v>
      </c>
      <c r="D146" s="440">
        <v>0</v>
      </c>
      <c r="E146" s="440">
        <v>140.02021999999999</v>
      </c>
      <c r="F146" s="440">
        <v>68191.505810000002</v>
      </c>
    </row>
    <row r="147" spans="1:6" s="657" customFormat="1" ht="16.5" customHeight="1">
      <c r="A147" s="54" t="s">
        <v>129</v>
      </c>
      <c r="B147" s="440">
        <v>0</v>
      </c>
      <c r="C147" s="440">
        <v>0</v>
      </c>
      <c r="D147" s="440">
        <v>0</v>
      </c>
      <c r="E147" s="440">
        <v>0</v>
      </c>
      <c r="F147" s="440">
        <v>0</v>
      </c>
    </row>
    <row r="148" spans="1:6" s="657" customFormat="1" ht="16.5" customHeight="1">
      <c r="A148" s="54" t="s">
        <v>130</v>
      </c>
      <c r="B148" s="440">
        <v>930770.98485999997</v>
      </c>
      <c r="C148" s="440">
        <v>198939.92637</v>
      </c>
      <c r="D148" s="440">
        <v>8.9199999999999991E-3</v>
      </c>
      <c r="E148" s="440">
        <v>671.48483999999996</v>
      </c>
      <c r="F148" s="440">
        <v>1130382.40499</v>
      </c>
    </row>
    <row r="149" spans="1:6" s="657" customFormat="1" ht="16.5" customHeight="1">
      <c r="A149" s="54" t="s">
        <v>131</v>
      </c>
      <c r="B149" s="440">
        <v>752428.98014</v>
      </c>
      <c r="C149" s="440">
        <v>33653.178970000001</v>
      </c>
      <c r="D149" s="440">
        <v>8.9199999999999991E-3</v>
      </c>
      <c r="E149" s="440">
        <v>1275.69805</v>
      </c>
      <c r="F149" s="440">
        <v>787357.86608000007</v>
      </c>
    </row>
    <row r="150" spans="1:6" s="657" customFormat="1" ht="16.5" customHeight="1" thickBot="1">
      <c r="A150" s="54" t="s">
        <v>132</v>
      </c>
      <c r="B150" s="440">
        <v>38555.794399999999</v>
      </c>
      <c r="C150" s="440">
        <v>48667.04666</v>
      </c>
      <c r="D150" s="440">
        <v>0</v>
      </c>
      <c r="E150" s="440">
        <v>0</v>
      </c>
      <c r="F150" s="440">
        <v>87222.841060000006</v>
      </c>
    </row>
    <row r="151" spans="1:6" s="657" customFormat="1" ht="16.5" customHeight="1" thickTop="1" thickBot="1">
      <c r="A151" s="729" t="s">
        <v>133</v>
      </c>
      <c r="B151" s="724">
        <v>2178092.9146500002</v>
      </c>
      <c r="C151" s="724">
        <v>534779.18466000003</v>
      </c>
      <c r="D151" s="724">
        <v>0</v>
      </c>
      <c r="E151" s="724">
        <v>0</v>
      </c>
      <c r="F151" s="724">
        <v>2712872.09931</v>
      </c>
    </row>
    <row r="152" spans="1:6" s="657" customFormat="1" ht="16.5" customHeight="1" thickTop="1">
      <c r="A152" s="54" t="s">
        <v>134</v>
      </c>
      <c r="B152" s="440">
        <v>2160500</v>
      </c>
      <c r="C152" s="440">
        <v>529249</v>
      </c>
      <c r="D152" s="440">
        <v>0</v>
      </c>
      <c r="E152" s="440">
        <v>0</v>
      </c>
      <c r="F152" s="440">
        <v>2689749</v>
      </c>
    </row>
    <row r="153" spans="1:6" s="657" customFormat="1" ht="16.5" customHeight="1">
      <c r="A153" s="54" t="s">
        <v>135</v>
      </c>
      <c r="B153" s="440">
        <v>0</v>
      </c>
      <c r="C153" s="440">
        <v>0</v>
      </c>
      <c r="D153" s="440">
        <v>0</v>
      </c>
      <c r="E153" s="440">
        <v>0</v>
      </c>
      <c r="F153" s="440">
        <v>0</v>
      </c>
    </row>
    <row r="154" spans="1:6" s="657" customFormat="1" ht="16.5" customHeight="1">
      <c r="A154" s="54" t="s">
        <v>136</v>
      </c>
      <c r="B154" s="440">
        <v>0</v>
      </c>
      <c r="C154" s="440">
        <v>0</v>
      </c>
      <c r="D154" s="440">
        <v>0</v>
      </c>
      <c r="E154" s="440">
        <v>0</v>
      </c>
      <c r="F154" s="440">
        <v>0</v>
      </c>
    </row>
    <row r="155" spans="1:6" s="657" customFormat="1" ht="16.5" customHeight="1" thickBot="1">
      <c r="A155" s="54" t="s">
        <v>137</v>
      </c>
      <c r="B155" s="440">
        <v>17592.914649999999</v>
      </c>
      <c r="C155" s="440">
        <v>5530.1846599999999</v>
      </c>
      <c r="D155" s="440">
        <v>0</v>
      </c>
      <c r="E155" s="440">
        <v>0</v>
      </c>
      <c r="F155" s="440">
        <v>23123.099309999998</v>
      </c>
    </row>
    <row r="156" spans="1:6" s="657" customFormat="1" ht="16.5" customHeight="1" thickTop="1" thickBot="1">
      <c r="A156" s="729" t="s">
        <v>138</v>
      </c>
      <c r="B156" s="724">
        <v>1729613.8138299999</v>
      </c>
      <c r="C156" s="724">
        <v>859031.18613000005</v>
      </c>
      <c r="D156" s="724">
        <v>0</v>
      </c>
      <c r="E156" s="724">
        <v>0</v>
      </c>
      <c r="F156" s="724">
        <v>2588644.9999600002</v>
      </c>
    </row>
    <row r="157" spans="1:6" s="657" customFormat="1" ht="16.5" customHeight="1" thickTop="1">
      <c r="A157" s="54" t="s">
        <v>139</v>
      </c>
      <c r="B157" s="440">
        <v>42336</v>
      </c>
      <c r="C157" s="440">
        <v>430235.66093000001</v>
      </c>
      <c r="D157" s="440">
        <v>0</v>
      </c>
      <c r="E157" s="440">
        <v>0</v>
      </c>
      <c r="F157" s="440">
        <v>472571.66093000001</v>
      </c>
    </row>
    <row r="158" spans="1:6" s="657" customFormat="1" ht="16.5" customHeight="1">
      <c r="A158" s="54" t="s">
        <v>140</v>
      </c>
      <c r="B158" s="440">
        <v>0</v>
      </c>
      <c r="C158" s="440">
        <v>0</v>
      </c>
      <c r="D158" s="440">
        <v>0</v>
      </c>
      <c r="E158" s="440">
        <v>0</v>
      </c>
      <c r="F158" s="440">
        <v>0</v>
      </c>
    </row>
    <row r="159" spans="1:6" s="657" customFormat="1" ht="16.5" customHeight="1">
      <c r="A159" s="54" t="s">
        <v>141</v>
      </c>
      <c r="B159" s="440">
        <v>0</v>
      </c>
      <c r="C159" s="440">
        <v>1485.6633400000001</v>
      </c>
      <c r="D159" s="440">
        <v>0</v>
      </c>
      <c r="E159" s="440">
        <v>0</v>
      </c>
      <c r="F159" s="440">
        <v>1485.6633400000001</v>
      </c>
    </row>
    <row r="160" spans="1:6" s="657" customFormat="1" ht="16.5" customHeight="1">
      <c r="A160" s="54" t="s">
        <v>142</v>
      </c>
      <c r="B160" s="440">
        <v>42336</v>
      </c>
      <c r="C160" s="440">
        <v>314416.66431000002</v>
      </c>
      <c r="D160" s="440">
        <v>0</v>
      </c>
      <c r="E160" s="440">
        <v>0</v>
      </c>
      <c r="F160" s="440">
        <v>356752.66431000002</v>
      </c>
    </row>
    <row r="161" spans="1:6" s="657" customFormat="1" ht="16.5" customHeight="1">
      <c r="A161" s="54" t="s">
        <v>143</v>
      </c>
      <c r="B161" s="440">
        <v>0</v>
      </c>
      <c r="C161" s="440">
        <v>0</v>
      </c>
      <c r="D161" s="440">
        <v>0</v>
      </c>
      <c r="E161" s="440">
        <v>0</v>
      </c>
      <c r="F161" s="440">
        <v>0</v>
      </c>
    </row>
    <row r="162" spans="1:6" s="657" customFormat="1" ht="16.5" customHeight="1">
      <c r="A162" s="54" t="s">
        <v>144</v>
      </c>
      <c r="B162" s="440">
        <v>0</v>
      </c>
      <c r="C162" s="440">
        <v>114333.33328000001</v>
      </c>
      <c r="D162" s="440">
        <v>0</v>
      </c>
      <c r="E162" s="440">
        <v>0</v>
      </c>
      <c r="F162" s="440">
        <v>114333.33328000001</v>
      </c>
    </row>
    <row r="163" spans="1:6" s="657" customFormat="1" ht="16.5" customHeight="1">
      <c r="A163" s="54" t="s">
        <v>145</v>
      </c>
      <c r="B163" s="440">
        <v>1665600.4</v>
      </c>
      <c r="C163" s="440">
        <v>414481.2</v>
      </c>
      <c r="D163" s="440">
        <v>0</v>
      </c>
      <c r="E163" s="440">
        <v>0</v>
      </c>
      <c r="F163" s="440">
        <v>2080081.6</v>
      </c>
    </row>
    <row r="164" spans="1:6" s="657" customFormat="1" ht="16.5" customHeight="1" thickBot="1">
      <c r="A164" s="54" t="s">
        <v>146</v>
      </c>
      <c r="B164" s="431">
        <v>21677.413829999998</v>
      </c>
      <c r="C164" s="431">
        <v>14314.325199999999</v>
      </c>
      <c r="D164" s="431">
        <v>0</v>
      </c>
      <c r="E164" s="431">
        <v>0</v>
      </c>
      <c r="F164" s="431">
        <v>35991.739030000004</v>
      </c>
    </row>
    <row r="165" spans="1:6" s="657" customFormat="1" ht="16.5" customHeight="1" thickTop="1" thickBot="1">
      <c r="A165" s="732" t="s">
        <v>147</v>
      </c>
      <c r="B165" s="724">
        <v>13967705.667749999</v>
      </c>
      <c r="C165" s="724">
        <v>0</v>
      </c>
      <c r="D165" s="724">
        <v>0</v>
      </c>
      <c r="E165" s="724">
        <v>0</v>
      </c>
      <c r="F165" s="724">
        <v>13967705.667749999</v>
      </c>
    </row>
    <row r="166" spans="1:6" s="657" customFormat="1" ht="16.5" customHeight="1" thickTop="1">
      <c r="A166" s="733" t="s">
        <v>148</v>
      </c>
      <c r="B166" s="440">
        <v>10553343.750610001</v>
      </c>
      <c r="C166" s="440">
        <v>0</v>
      </c>
      <c r="D166" s="440">
        <v>0</v>
      </c>
      <c r="E166" s="440">
        <v>0</v>
      </c>
      <c r="F166" s="440">
        <v>10553343.750610001</v>
      </c>
    </row>
    <row r="167" spans="1:6" s="657" customFormat="1" ht="16.5" customHeight="1">
      <c r="A167" s="54" t="s">
        <v>149</v>
      </c>
      <c r="B167" s="440">
        <v>10553343.750610001</v>
      </c>
      <c r="C167" s="440">
        <v>0</v>
      </c>
      <c r="D167" s="440">
        <v>0</v>
      </c>
      <c r="E167" s="440">
        <v>0</v>
      </c>
      <c r="F167" s="440">
        <v>10553343.750610001</v>
      </c>
    </row>
    <row r="168" spans="1:6" s="657" customFormat="1" ht="16.5" customHeight="1">
      <c r="A168" s="54" t="s">
        <v>150</v>
      </c>
      <c r="B168" s="440">
        <v>87506</v>
      </c>
      <c r="C168" s="440">
        <v>0</v>
      </c>
      <c r="D168" s="440">
        <v>0</v>
      </c>
      <c r="E168" s="440">
        <v>0</v>
      </c>
      <c r="F168" s="440">
        <v>87506</v>
      </c>
    </row>
    <row r="169" spans="1:6" s="657" customFormat="1" ht="16.5" customHeight="1">
      <c r="A169" s="54" t="s">
        <v>151</v>
      </c>
      <c r="B169" s="440">
        <v>-87506</v>
      </c>
      <c r="C169" s="440">
        <v>0</v>
      </c>
      <c r="D169" s="440">
        <v>0</v>
      </c>
      <c r="E169" s="440">
        <v>0</v>
      </c>
      <c r="F169" s="440">
        <v>-87506</v>
      </c>
    </row>
    <row r="170" spans="1:6" s="657" customFormat="1" ht="16.5" customHeight="1">
      <c r="A170" s="733" t="s">
        <v>152</v>
      </c>
      <c r="B170" s="440">
        <v>67913.729349999994</v>
      </c>
      <c r="C170" s="440">
        <v>0</v>
      </c>
      <c r="D170" s="440">
        <v>0</v>
      </c>
      <c r="E170" s="440">
        <v>0</v>
      </c>
      <c r="F170" s="440">
        <v>67913.729349999994</v>
      </c>
    </row>
    <row r="171" spans="1:6" s="657" customFormat="1" ht="16.5" customHeight="1">
      <c r="A171" s="54" t="s">
        <v>153</v>
      </c>
      <c r="B171" s="440">
        <v>349.64628999999996</v>
      </c>
      <c r="C171" s="440">
        <v>0</v>
      </c>
      <c r="D171" s="440">
        <v>0</v>
      </c>
      <c r="E171" s="440">
        <v>0</v>
      </c>
      <c r="F171" s="440">
        <v>349.64628999999996</v>
      </c>
    </row>
    <row r="172" spans="1:6" s="657" customFormat="1" ht="16.5" customHeight="1">
      <c r="A172" s="54" t="s">
        <v>154</v>
      </c>
      <c r="B172" s="440">
        <v>64300.47496</v>
      </c>
      <c r="C172" s="440">
        <v>0</v>
      </c>
      <c r="D172" s="440">
        <v>0</v>
      </c>
      <c r="E172" s="440">
        <v>0</v>
      </c>
      <c r="F172" s="440">
        <v>64300.47496</v>
      </c>
    </row>
    <row r="173" spans="1:6" s="657" customFormat="1" ht="16.5" customHeight="1">
      <c r="A173" s="54" t="s">
        <v>155</v>
      </c>
      <c r="B173" s="440">
        <v>3263.6080999999999</v>
      </c>
      <c r="C173" s="440">
        <v>0</v>
      </c>
      <c r="D173" s="440">
        <v>0</v>
      </c>
      <c r="E173" s="440">
        <v>0</v>
      </c>
      <c r="F173" s="440">
        <v>3263.6080999999999</v>
      </c>
    </row>
    <row r="174" spans="1:6" s="657" customFormat="1" ht="16.5" customHeight="1">
      <c r="A174" s="733" t="s">
        <v>156</v>
      </c>
      <c r="B174" s="440">
        <v>0</v>
      </c>
      <c r="C174" s="440">
        <v>0</v>
      </c>
      <c r="D174" s="440">
        <v>0</v>
      </c>
      <c r="E174" s="440">
        <v>0</v>
      </c>
      <c r="F174" s="440">
        <v>0</v>
      </c>
    </row>
    <row r="175" spans="1:6" s="657" customFormat="1" ht="16.5" customHeight="1">
      <c r="A175" s="54" t="s">
        <v>157</v>
      </c>
      <c r="B175" s="440">
        <v>0</v>
      </c>
      <c r="C175" s="440">
        <v>0</v>
      </c>
      <c r="D175" s="440">
        <v>0</v>
      </c>
      <c r="E175" s="440">
        <v>0</v>
      </c>
      <c r="F175" s="440">
        <v>0</v>
      </c>
    </row>
    <row r="176" spans="1:6" s="657" customFormat="1" ht="16.5" customHeight="1">
      <c r="A176" s="54" t="s">
        <v>158</v>
      </c>
      <c r="B176" s="440">
        <v>0</v>
      </c>
      <c r="C176" s="440">
        <v>0</v>
      </c>
      <c r="D176" s="440">
        <v>0</v>
      </c>
      <c r="E176" s="440">
        <v>0</v>
      </c>
      <c r="F176" s="440">
        <v>0</v>
      </c>
    </row>
    <row r="177" spans="1:6" s="657" customFormat="1" ht="16.5" customHeight="1">
      <c r="A177" s="54" t="s">
        <v>159</v>
      </c>
      <c r="B177" s="440">
        <v>0</v>
      </c>
      <c r="C177" s="440">
        <v>0</v>
      </c>
      <c r="D177" s="440">
        <v>0</v>
      </c>
      <c r="E177" s="440">
        <v>0</v>
      </c>
      <c r="F177" s="440">
        <v>0</v>
      </c>
    </row>
    <row r="178" spans="1:6" s="657" customFormat="1" ht="16.5" customHeight="1">
      <c r="A178" s="733" t="s">
        <v>160</v>
      </c>
      <c r="B178" s="440">
        <v>2494239.5334200002</v>
      </c>
      <c r="C178" s="440">
        <v>0</v>
      </c>
      <c r="D178" s="440">
        <v>0</v>
      </c>
      <c r="E178" s="440">
        <v>0</v>
      </c>
      <c r="F178" s="440">
        <v>2494239.5334200002</v>
      </c>
    </row>
    <row r="179" spans="1:6" s="657" customFormat="1" ht="16.5" customHeight="1">
      <c r="A179" s="54" t="s">
        <v>161</v>
      </c>
      <c r="B179" s="440">
        <v>1722019.9342</v>
      </c>
      <c r="C179" s="440">
        <v>0</v>
      </c>
      <c r="D179" s="440">
        <v>0</v>
      </c>
      <c r="E179" s="440">
        <v>0</v>
      </c>
      <c r="F179" s="440">
        <v>1722019.9342</v>
      </c>
    </row>
    <row r="180" spans="1:6" s="657" customFormat="1" ht="16.5" customHeight="1">
      <c r="A180" s="54" t="s">
        <v>162</v>
      </c>
      <c r="B180" s="440">
        <v>73736.089689999993</v>
      </c>
      <c r="C180" s="440">
        <v>0</v>
      </c>
      <c r="D180" s="440">
        <v>0</v>
      </c>
      <c r="E180" s="440">
        <v>0</v>
      </c>
      <c r="F180" s="440">
        <v>73736.089689999993</v>
      </c>
    </row>
    <row r="181" spans="1:6" s="657" customFormat="1" ht="16.5" customHeight="1">
      <c r="A181" s="54" t="s">
        <v>163</v>
      </c>
      <c r="B181" s="440">
        <v>698483.50952999992</v>
      </c>
      <c r="C181" s="440">
        <v>0</v>
      </c>
      <c r="D181" s="440">
        <v>0</v>
      </c>
      <c r="E181" s="440">
        <v>0</v>
      </c>
      <c r="F181" s="440">
        <v>698483.50952999992</v>
      </c>
    </row>
    <row r="182" spans="1:6" s="657" customFormat="1" ht="16.5" customHeight="1">
      <c r="A182" s="733" t="s">
        <v>164</v>
      </c>
      <c r="B182" s="440">
        <v>852208.65437</v>
      </c>
      <c r="C182" s="440">
        <v>0</v>
      </c>
      <c r="D182" s="440">
        <v>0</v>
      </c>
      <c r="E182" s="440">
        <v>0</v>
      </c>
      <c r="F182" s="440">
        <v>852208.65437</v>
      </c>
    </row>
    <row r="183" spans="1:6" s="657" customFormat="1" ht="16.5" customHeight="1">
      <c r="A183" s="54" t="s">
        <v>165</v>
      </c>
      <c r="B183" s="440">
        <v>326084.93686000002</v>
      </c>
      <c r="C183" s="440">
        <v>0</v>
      </c>
      <c r="D183" s="440">
        <v>0</v>
      </c>
      <c r="E183" s="440">
        <v>0</v>
      </c>
      <c r="F183" s="440">
        <v>326084.93686000002</v>
      </c>
    </row>
    <row r="184" spans="1:6" s="657" customFormat="1" ht="16.5" customHeight="1" thickBot="1">
      <c r="A184" s="54" t="s">
        <v>166</v>
      </c>
      <c r="B184" s="440">
        <v>526123.71750999999</v>
      </c>
      <c r="C184" s="440">
        <v>0</v>
      </c>
      <c r="D184" s="440">
        <v>0</v>
      </c>
      <c r="E184" s="440">
        <v>0</v>
      </c>
      <c r="F184" s="440">
        <v>526123.71750999999</v>
      </c>
    </row>
    <row r="185" spans="1:6" s="657" customFormat="1" ht="16.5" customHeight="1" thickTop="1" thickBot="1">
      <c r="A185" s="734" t="s">
        <v>167</v>
      </c>
      <c r="B185" s="723">
        <v>172071318.46755999</v>
      </c>
      <c r="C185" s="723">
        <v>24806524.747889999</v>
      </c>
      <c r="D185" s="723">
        <v>128.98439999999999</v>
      </c>
      <c r="E185" s="723">
        <v>47519.588630000006</v>
      </c>
      <c r="F185" s="723">
        <v>196925491.78848001</v>
      </c>
    </row>
    <row r="186" spans="1:6" s="657" customFormat="1" ht="16.5" customHeight="1" thickTop="1" thickBot="1">
      <c r="A186" s="735" t="s">
        <v>168</v>
      </c>
      <c r="B186" s="724">
        <v>11181637.592729999</v>
      </c>
      <c r="C186" s="724">
        <v>8737459.9434699994</v>
      </c>
      <c r="D186" s="724">
        <v>0</v>
      </c>
      <c r="E186" s="724">
        <v>202987.37974</v>
      </c>
      <c r="F186" s="724">
        <v>20122084.915939998</v>
      </c>
    </row>
    <row r="187" spans="1:6" s="657" customFormat="1" ht="16.5" customHeight="1" thickTop="1">
      <c r="A187" s="736" t="s">
        <v>169</v>
      </c>
      <c r="B187" s="440">
        <v>0</v>
      </c>
      <c r="C187" s="440">
        <v>1048257.40595</v>
      </c>
      <c r="D187" s="440">
        <v>0</v>
      </c>
      <c r="E187" s="440">
        <v>0</v>
      </c>
      <c r="F187" s="440">
        <v>1048257.40595</v>
      </c>
    </row>
    <row r="188" spans="1:6" s="657" customFormat="1" ht="16.5" customHeight="1">
      <c r="A188" s="54" t="s">
        <v>170</v>
      </c>
      <c r="B188" s="440">
        <v>0</v>
      </c>
      <c r="C188" s="440">
        <v>283111.38556000002</v>
      </c>
      <c r="D188" s="440">
        <v>0</v>
      </c>
      <c r="E188" s="440">
        <v>0</v>
      </c>
      <c r="F188" s="440">
        <v>283111.38556000002</v>
      </c>
    </row>
    <row r="189" spans="1:6" s="657" customFormat="1" ht="16.5" customHeight="1">
      <c r="A189" s="54" t="s">
        <v>171</v>
      </c>
      <c r="B189" s="440">
        <v>0</v>
      </c>
      <c r="C189" s="440">
        <v>67464.335500000001</v>
      </c>
      <c r="D189" s="440">
        <v>0</v>
      </c>
      <c r="E189" s="440">
        <v>0</v>
      </c>
      <c r="F189" s="440">
        <v>67464.335500000001</v>
      </c>
    </row>
    <row r="190" spans="1:6" s="657" customFormat="1" ht="16.5" customHeight="1">
      <c r="A190" s="54" t="s">
        <v>172</v>
      </c>
      <c r="B190" s="440">
        <v>0</v>
      </c>
      <c r="C190" s="440">
        <v>425381.10005000001</v>
      </c>
      <c r="D190" s="440">
        <v>0</v>
      </c>
      <c r="E190" s="440">
        <v>0</v>
      </c>
      <c r="F190" s="440">
        <v>425381.10005000001</v>
      </c>
    </row>
    <row r="191" spans="1:6" s="657" customFormat="1" ht="16.5" customHeight="1">
      <c r="A191" s="54" t="s">
        <v>173</v>
      </c>
      <c r="B191" s="440">
        <v>0</v>
      </c>
      <c r="C191" s="440">
        <v>19039.642359999998</v>
      </c>
      <c r="D191" s="440">
        <v>0</v>
      </c>
      <c r="E191" s="440">
        <v>0</v>
      </c>
      <c r="F191" s="440">
        <v>19039.642359999998</v>
      </c>
    </row>
    <row r="192" spans="1:6" s="657" customFormat="1" ht="16.5" customHeight="1">
      <c r="A192" s="54" t="s">
        <v>174</v>
      </c>
      <c r="B192" s="440">
        <v>0</v>
      </c>
      <c r="C192" s="440">
        <v>253260.94248</v>
      </c>
      <c r="D192" s="440">
        <v>0</v>
      </c>
      <c r="E192" s="440">
        <v>0</v>
      </c>
      <c r="F192" s="440">
        <v>253260.94248</v>
      </c>
    </row>
    <row r="193" spans="1:7" ht="16.5" customHeight="1">
      <c r="A193" s="733" t="s">
        <v>175</v>
      </c>
      <c r="B193" s="440">
        <v>9696130.0506499987</v>
      </c>
      <c r="C193" s="440">
        <v>7637775.3346699998</v>
      </c>
      <c r="D193" s="440">
        <v>0</v>
      </c>
      <c r="E193" s="440">
        <v>202987.37974</v>
      </c>
      <c r="F193" s="440">
        <v>17536892.76506</v>
      </c>
      <c r="G193" s="839"/>
    </row>
    <row r="194" spans="1:7" ht="16.5" customHeight="1">
      <c r="A194" s="54" t="s">
        <v>176</v>
      </c>
      <c r="B194" s="440">
        <v>0</v>
      </c>
      <c r="C194" s="440">
        <v>3379.2359999999999</v>
      </c>
      <c r="D194" s="440">
        <v>0</v>
      </c>
      <c r="E194" s="440">
        <v>0</v>
      </c>
      <c r="F194" s="440">
        <v>3379.2359999999999</v>
      </c>
      <c r="G194" s="839"/>
    </row>
    <row r="195" spans="1:7" ht="16.5" customHeight="1">
      <c r="A195" s="54" t="s">
        <v>177</v>
      </c>
      <c r="B195" s="440">
        <v>2764819.0252399999</v>
      </c>
      <c r="C195" s="440">
        <v>5443129.4761199998</v>
      </c>
      <c r="D195" s="440">
        <v>0</v>
      </c>
      <c r="E195" s="440">
        <v>9473.8048600000002</v>
      </c>
      <c r="F195" s="440">
        <v>8217422.3062200006</v>
      </c>
      <c r="G195" s="839"/>
    </row>
    <row r="196" spans="1:7" ht="16.5" customHeight="1">
      <c r="A196" s="54" t="s">
        <v>178</v>
      </c>
      <c r="B196" s="440">
        <v>5292283.6072800001</v>
      </c>
      <c r="C196" s="440">
        <v>1236434.2988099998</v>
      </c>
      <c r="D196" s="440">
        <v>0</v>
      </c>
      <c r="E196" s="440">
        <v>107384.58646999999</v>
      </c>
      <c r="F196" s="440">
        <v>6636102.4925600002</v>
      </c>
      <c r="G196" s="839"/>
    </row>
    <row r="197" spans="1:7" ht="16.5" customHeight="1">
      <c r="A197" s="54" t="s">
        <v>179</v>
      </c>
      <c r="B197" s="440">
        <v>0</v>
      </c>
      <c r="C197" s="440">
        <v>0</v>
      </c>
      <c r="D197" s="440">
        <v>0</v>
      </c>
      <c r="E197" s="440">
        <v>0</v>
      </c>
      <c r="F197" s="440">
        <v>0</v>
      </c>
      <c r="G197" s="839"/>
    </row>
    <row r="198" spans="1:7" ht="16.5" customHeight="1">
      <c r="A198" s="54" t="s">
        <v>180</v>
      </c>
      <c r="B198" s="440">
        <v>1639027.4181300001</v>
      </c>
      <c r="C198" s="440">
        <v>954832.32374000002</v>
      </c>
      <c r="D198" s="440">
        <v>0</v>
      </c>
      <c r="E198" s="440">
        <v>86128.988409999991</v>
      </c>
      <c r="F198" s="440">
        <v>2679988.7302800003</v>
      </c>
      <c r="G198" s="839"/>
    </row>
    <row r="199" spans="1:7" ht="16.5" customHeight="1">
      <c r="A199" s="733" t="s">
        <v>181</v>
      </c>
      <c r="B199" s="440">
        <v>0</v>
      </c>
      <c r="C199" s="440">
        <v>0</v>
      </c>
      <c r="D199" s="440">
        <v>0</v>
      </c>
      <c r="E199" s="440">
        <v>0</v>
      </c>
      <c r="F199" s="440">
        <v>0</v>
      </c>
      <c r="G199" s="839"/>
    </row>
    <row r="200" spans="1:7" ht="16.5" customHeight="1">
      <c r="A200" s="733" t="s">
        <v>182</v>
      </c>
      <c r="B200" s="440">
        <v>1436613.4674000002</v>
      </c>
      <c r="C200" s="440">
        <v>43110.393490000002</v>
      </c>
      <c r="D200" s="440">
        <v>0</v>
      </c>
      <c r="E200" s="440">
        <v>0</v>
      </c>
      <c r="F200" s="440">
        <v>1479723.8608900001</v>
      </c>
      <c r="G200" s="839"/>
    </row>
    <row r="201" spans="1:7" ht="16.5" customHeight="1">
      <c r="A201" s="54" t="s">
        <v>183</v>
      </c>
      <c r="B201" s="440">
        <v>98464.94954999999</v>
      </c>
      <c r="C201" s="440">
        <v>8240.3271600000007</v>
      </c>
      <c r="D201" s="440">
        <v>0</v>
      </c>
      <c r="E201" s="440">
        <v>0</v>
      </c>
      <c r="F201" s="440">
        <v>106705.27670999999</v>
      </c>
    </row>
    <row r="202" spans="1:7" ht="16.5" customHeight="1">
      <c r="A202" s="54" t="s">
        <v>184</v>
      </c>
      <c r="B202" s="440">
        <v>1228425.4438399998</v>
      </c>
      <c r="C202" s="440">
        <v>34870.066330000001</v>
      </c>
      <c r="D202" s="440">
        <v>0</v>
      </c>
      <c r="E202" s="440">
        <v>0</v>
      </c>
      <c r="F202" s="440">
        <v>1263295.5101700001</v>
      </c>
    </row>
    <row r="203" spans="1:7" ht="16.5" customHeight="1">
      <c r="A203" s="54" t="s">
        <v>185</v>
      </c>
      <c r="B203" s="440">
        <v>0</v>
      </c>
      <c r="C203" s="440">
        <v>0</v>
      </c>
      <c r="D203" s="440">
        <v>0</v>
      </c>
      <c r="E203" s="440">
        <v>0</v>
      </c>
      <c r="F203" s="440">
        <v>0</v>
      </c>
    </row>
    <row r="204" spans="1:7" ht="16.5" customHeight="1">
      <c r="A204" s="54" t="s">
        <v>186</v>
      </c>
      <c r="B204" s="440">
        <v>109723.07401000001</v>
      </c>
      <c r="C204" s="440">
        <v>0</v>
      </c>
      <c r="D204" s="440">
        <v>0</v>
      </c>
      <c r="E204" s="440">
        <v>0</v>
      </c>
      <c r="F204" s="440">
        <v>109723.07401000001</v>
      </c>
    </row>
    <row r="205" spans="1:7" ht="16.5" customHeight="1" thickBot="1">
      <c r="A205" s="733" t="s">
        <v>187</v>
      </c>
      <c r="B205" s="440">
        <v>48894.074679999998</v>
      </c>
      <c r="C205" s="440">
        <v>8316.8093600000011</v>
      </c>
      <c r="D205" s="440">
        <v>0</v>
      </c>
      <c r="E205" s="440">
        <v>0</v>
      </c>
      <c r="F205" s="440">
        <v>57210.884039999997</v>
      </c>
    </row>
    <row r="206" spans="1:7" ht="16.5" customHeight="1" thickTop="1" thickBot="1">
      <c r="A206" s="729" t="s">
        <v>188</v>
      </c>
      <c r="B206" s="724">
        <v>111652032.74302</v>
      </c>
      <c r="C206" s="724">
        <v>279854335.33534002</v>
      </c>
      <c r="D206" s="724">
        <v>78252.012700000007</v>
      </c>
      <c r="E206" s="724">
        <v>18968.574710000001</v>
      </c>
      <c r="F206" s="724">
        <v>391603588.66576999</v>
      </c>
    </row>
    <row r="207" spans="1:7" ht="16.5" customHeight="1" thickTop="1">
      <c r="A207" s="733" t="s">
        <v>189</v>
      </c>
      <c r="B207" s="440">
        <v>1518277.53856</v>
      </c>
      <c r="C207" s="440">
        <v>15092824.76299</v>
      </c>
      <c r="D207" s="440">
        <v>179.61354</v>
      </c>
      <c r="E207" s="440">
        <v>127.86962</v>
      </c>
      <c r="F207" s="440">
        <v>16611409.784709999</v>
      </c>
    </row>
    <row r="208" spans="1:7" ht="16.5" customHeight="1">
      <c r="A208" s="54" t="s">
        <v>190</v>
      </c>
      <c r="B208" s="440">
        <v>119.6</v>
      </c>
      <c r="C208" s="440">
        <v>34300</v>
      </c>
      <c r="D208" s="440">
        <v>0</v>
      </c>
      <c r="E208" s="440">
        <v>0</v>
      </c>
      <c r="F208" s="440">
        <v>34419.599999999999</v>
      </c>
    </row>
    <row r="209" spans="1:6" ht="16.5" customHeight="1">
      <c r="A209" s="54" t="s">
        <v>191</v>
      </c>
      <c r="B209" s="440">
        <v>1458510</v>
      </c>
      <c r="C209" s="440">
        <v>0</v>
      </c>
      <c r="D209" s="440">
        <v>0</v>
      </c>
      <c r="E209" s="440">
        <v>0</v>
      </c>
      <c r="F209" s="440">
        <v>1458510</v>
      </c>
    </row>
    <row r="210" spans="1:6" ht="16.5" customHeight="1">
      <c r="A210" s="54" t="s">
        <v>192</v>
      </c>
      <c r="B210" s="440">
        <v>59647.938560000002</v>
      </c>
      <c r="C210" s="440">
        <v>15058524.76299</v>
      </c>
      <c r="D210" s="440">
        <v>179.61354</v>
      </c>
      <c r="E210" s="440">
        <v>127.86962</v>
      </c>
      <c r="F210" s="440">
        <v>15118480.18471</v>
      </c>
    </row>
    <row r="211" spans="1:6" ht="16.5" customHeight="1">
      <c r="A211" s="733" t="s">
        <v>193</v>
      </c>
      <c r="B211" s="440">
        <v>21708599.685560003</v>
      </c>
      <c r="C211" s="440">
        <v>249383.41934999998</v>
      </c>
      <c r="D211" s="440">
        <v>17.000799999999998</v>
      </c>
      <c r="E211" s="440">
        <v>0</v>
      </c>
      <c r="F211" s="440">
        <v>21958000.10571</v>
      </c>
    </row>
    <row r="212" spans="1:6" ht="16.5" customHeight="1">
      <c r="A212" s="54" t="s">
        <v>194</v>
      </c>
      <c r="B212" s="440">
        <v>0</v>
      </c>
      <c r="C212" s="440">
        <v>0</v>
      </c>
      <c r="D212" s="440">
        <v>0</v>
      </c>
      <c r="E212" s="440">
        <v>0</v>
      </c>
      <c r="F212" s="440">
        <v>0</v>
      </c>
    </row>
    <row r="213" spans="1:6" ht="16.5" customHeight="1">
      <c r="A213" s="54" t="s">
        <v>195</v>
      </c>
      <c r="B213" s="440">
        <v>778474.76537000004</v>
      </c>
      <c r="C213" s="440">
        <v>187408.89181999999</v>
      </c>
      <c r="D213" s="440">
        <v>17.000799999999998</v>
      </c>
      <c r="E213" s="440">
        <v>0</v>
      </c>
      <c r="F213" s="440">
        <v>965900.65798999998</v>
      </c>
    </row>
    <row r="214" spans="1:6" ht="16.5" customHeight="1">
      <c r="A214" s="54" t="s">
        <v>196</v>
      </c>
      <c r="B214" s="440">
        <v>20930110.86919</v>
      </c>
      <c r="C214" s="440">
        <v>61974.527529999999</v>
      </c>
      <c r="D214" s="440">
        <v>0</v>
      </c>
      <c r="E214" s="440">
        <v>0</v>
      </c>
      <c r="F214" s="440">
        <v>20992085.39672</v>
      </c>
    </row>
    <row r="215" spans="1:6" ht="16.5" customHeight="1">
      <c r="A215" s="730" t="s">
        <v>1308</v>
      </c>
      <c r="B215" s="440">
        <v>0</v>
      </c>
      <c r="C215" s="440">
        <v>0</v>
      </c>
      <c r="D215" s="440">
        <v>0</v>
      </c>
      <c r="E215" s="440">
        <v>0</v>
      </c>
      <c r="F215" s="440">
        <v>0</v>
      </c>
    </row>
    <row r="216" spans="1:6" ht="16.5" customHeight="1">
      <c r="A216" s="54" t="s">
        <v>197</v>
      </c>
      <c r="B216" s="440">
        <v>14.051</v>
      </c>
      <c r="C216" s="440">
        <v>0</v>
      </c>
      <c r="D216" s="440">
        <v>0</v>
      </c>
      <c r="E216" s="440">
        <v>0</v>
      </c>
      <c r="F216" s="440">
        <v>14.051</v>
      </c>
    </row>
    <row r="217" spans="1:6" ht="16.5" customHeight="1">
      <c r="A217" s="733" t="s">
        <v>198</v>
      </c>
      <c r="B217" s="440">
        <v>31.617740000000001</v>
      </c>
      <c r="C217" s="440">
        <v>388784.08423000004</v>
      </c>
      <c r="D217" s="440">
        <v>0</v>
      </c>
      <c r="E217" s="440">
        <v>0</v>
      </c>
      <c r="F217" s="440">
        <v>388815.70197000005</v>
      </c>
    </row>
    <row r="218" spans="1:6" ht="16.5" customHeight="1">
      <c r="A218" s="54" t="s">
        <v>199</v>
      </c>
      <c r="B218" s="440">
        <v>31.617740000000001</v>
      </c>
      <c r="C218" s="440">
        <v>253188.88519999999</v>
      </c>
      <c r="D218" s="440">
        <v>0</v>
      </c>
      <c r="E218" s="440">
        <v>0</v>
      </c>
      <c r="F218" s="440">
        <v>253220.50294000001</v>
      </c>
    </row>
    <row r="219" spans="1:6" ht="16.5" customHeight="1">
      <c r="A219" s="54" t="s">
        <v>200</v>
      </c>
      <c r="B219" s="440">
        <v>0</v>
      </c>
      <c r="C219" s="440">
        <v>135595.19902999999</v>
      </c>
      <c r="D219" s="440">
        <v>0</v>
      </c>
      <c r="E219" s="440">
        <v>0</v>
      </c>
      <c r="F219" s="440">
        <v>135595.19902999999</v>
      </c>
    </row>
    <row r="220" spans="1:6" ht="16.5" customHeight="1">
      <c r="A220" s="733" t="s">
        <v>201</v>
      </c>
      <c r="B220" s="440">
        <v>0</v>
      </c>
      <c r="C220" s="440">
        <v>0</v>
      </c>
      <c r="D220" s="440">
        <v>0</v>
      </c>
      <c r="E220" s="440">
        <v>0</v>
      </c>
      <c r="F220" s="440">
        <v>0</v>
      </c>
    </row>
    <row r="221" spans="1:6" ht="16.5" customHeight="1">
      <c r="A221" s="54" t="s">
        <v>202</v>
      </c>
      <c r="B221" s="440">
        <v>0</v>
      </c>
      <c r="C221" s="440">
        <v>0</v>
      </c>
      <c r="D221" s="440">
        <v>0</v>
      </c>
      <c r="E221" s="440">
        <v>0</v>
      </c>
      <c r="F221" s="440">
        <v>0</v>
      </c>
    </row>
    <row r="222" spans="1:6" ht="16.5" customHeight="1">
      <c r="A222" s="54" t="s">
        <v>203</v>
      </c>
      <c r="B222" s="440">
        <v>0</v>
      </c>
      <c r="C222" s="440">
        <v>0</v>
      </c>
      <c r="D222" s="440">
        <v>0</v>
      </c>
      <c r="E222" s="440">
        <v>0</v>
      </c>
      <c r="F222" s="440">
        <v>0</v>
      </c>
    </row>
    <row r="223" spans="1:6" ht="16.5" customHeight="1">
      <c r="A223" s="733" t="s">
        <v>204</v>
      </c>
      <c r="B223" s="440">
        <v>63375784.34911</v>
      </c>
      <c r="C223" s="440">
        <v>219375854.95861</v>
      </c>
      <c r="D223" s="440">
        <v>3900.9890800000003</v>
      </c>
      <c r="E223" s="440">
        <v>8370.0483999999997</v>
      </c>
      <c r="F223" s="440">
        <v>282763910.3452</v>
      </c>
    </row>
    <row r="224" spans="1:6" ht="16.5" customHeight="1">
      <c r="A224" s="54" t="s">
        <v>205</v>
      </c>
      <c r="B224" s="440">
        <v>31364764.472150002</v>
      </c>
      <c r="C224" s="440">
        <v>169718512.49743</v>
      </c>
      <c r="D224" s="440">
        <v>3533.6679800000002</v>
      </c>
      <c r="E224" s="440">
        <v>0</v>
      </c>
      <c r="F224" s="440">
        <v>201086810.63756001</v>
      </c>
    </row>
    <row r="225" spans="1:6" ht="16.5" customHeight="1">
      <c r="A225" s="54" t="s">
        <v>206</v>
      </c>
      <c r="B225" s="440">
        <v>43975.124659999994</v>
      </c>
      <c r="C225" s="440">
        <v>75055.982709999997</v>
      </c>
      <c r="D225" s="440">
        <v>0</v>
      </c>
      <c r="E225" s="440">
        <v>0</v>
      </c>
      <c r="F225" s="440">
        <v>119031.10737</v>
      </c>
    </row>
    <row r="226" spans="1:6" ht="16.5" customHeight="1">
      <c r="A226" s="54" t="s">
        <v>207</v>
      </c>
      <c r="B226" s="440">
        <v>21433115.322150003</v>
      </c>
      <c r="C226" s="440">
        <v>37346324.320050001</v>
      </c>
      <c r="D226" s="440">
        <v>367.3211</v>
      </c>
      <c r="E226" s="440">
        <v>0</v>
      </c>
      <c r="F226" s="440">
        <v>58779806.963300005</v>
      </c>
    </row>
    <row r="227" spans="1:6" ht="16.5" customHeight="1">
      <c r="A227" s="54" t="s">
        <v>208</v>
      </c>
      <c r="B227" s="440">
        <v>205785.55202999999</v>
      </c>
      <c r="C227" s="440">
        <v>286973.91424999997</v>
      </c>
      <c r="D227" s="440">
        <v>0</v>
      </c>
      <c r="E227" s="440">
        <v>0</v>
      </c>
      <c r="F227" s="440">
        <v>492759.46627999999</v>
      </c>
    </row>
    <row r="228" spans="1:6" ht="16.5" customHeight="1">
      <c r="A228" s="54" t="s">
        <v>209</v>
      </c>
      <c r="B228" s="440">
        <v>2430742.1121499999</v>
      </c>
      <c r="C228" s="440">
        <v>688605.92827000003</v>
      </c>
      <c r="D228" s="440">
        <v>0</v>
      </c>
      <c r="E228" s="440">
        <v>8299.8824999999997</v>
      </c>
      <c r="F228" s="440">
        <v>3127647.9229200003</v>
      </c>
    </row>
    <row r="229" spans="1:6" ht="16.5" customHeight="1">
      <c r="A229" s="54" t="s">
        <v>210</v>
      </c>
      <c r="B229" s="440">
        <v>2366095.14255</v>
      </c>
      <c r="C229" s="440">
        <v>8983097.4063200001</v>
      </c>
      <c r="D229" s="440">
        <v>0</v>
      </c>
      <c r="E229" s="440">
        <v>70.165899999999993</v>
      </c>
      <c r="F229" s="440">
        <v>11349262.71477</v>
      </c>
    </row>
    <row r="230" spans="1:6" ht="16.5" customHeight="1">
      <c r="A230" s="54" t="s">
        <v>211</v>
      </c>
      <c r="B230" s="440">
        <v>38.36</v>
      </c>
      <c r="C230" s="440">
        <v>37041.147280000005</v>
      </c>
      <c r="D230" s="440">
        <v>0</v>
      </c>
      <c r="E230" s="440">
        <v>0</v>
      </c>
      <c r="F230" s="440">
        <v>37079.507279999998</v>
      </c>
    </row>
    <row r="231" spans="1:6" ht="16.5" customHeight="1">
      <c r="A231" s="54" t="s">
        <v>212</v>
      </c>
      <c r="B231" s="440">
        <v>0</v>
      </c>
      <c r="C231" s="440">
        <v>0</v>
      </c>
      <c r="D231" s="440">
        <v>0</v>
      </c>
      <c r="E231" s="440">
        <v>0</v>
      </c>
      <c r="F231" s="440">
        <v>0</v>
      </c>
    </row>
    <row r="232" spans="1:6" ht="16.5" customHeight="1">
      <c r="A232" s="54" t="s">
        <v>213</v>
      </c>
      <c r="B232" s="440">
        <v>5531268.2634199997</v>
      </c>
      <c r="C232" s="440">
        <v>2240243.7623000001</v>
      </c>
      <c r="D232" s="440">
        <v>0</v>
      </c>
      <c r="E232" s="440">
        <v>0</v>
      </c>
      <c r="F232" s="440">
        <v>7771512.0257200003</v>
      </c>
    </row>
    <row r="233" spans="1:6" ht="16.5" customHeight="1">
      <c r="A233" s="733" t="s">
        <v>214</v>
      </c>
      <c r="B233" s="440">
        <v>18413724.359209999</v>
      </c>
      <c r="C233" s="440">
        <v>44391620.892699994</v>
      </c>
      <c r="D233" s="440">
        <v>74154.409280000007</v>
      </c>
      <c r="E233" s="440">
        <v>3940.4634999999998</v>
      </c>
      <c r="F233" s="440">
        <v>62883440.124690004</v>
      </c>
    </row>
    <row r="234" spans="1:6" ht="16.5" customHeight="1">
      <c r="A234" s="54" t="s">
        <v>215</v>
      </c>
      <c r="B234" s="440">
        <v>11630279.28568</v>
      </c>
      <c r="C234" s="440">
        <v>21932836.994830001</v>
      </c>
      <c r="D234" s="440">
        <v>0</v>
      </c>
      <c r="E234" s="440">
        <v>0</v>
      </c>
      <c r="F234" s="440">
        <v>33563116.280510001</v>
      </c>
    </row>
    <row r="235" spans="1:6" ht="16.5" customHeight="1">
      <c r="A235" s="54" t="s">
        <v>216</v>
      </c>
      <c r="B235" s="440">
        <v>0</v>
      </c>
      <c r="C235" s="440">
        <v>3964994.1656799996</v>
      </c>
      <c r="D235" s="440">
        <v>0</v>
      </c>
      <c r="E235" s="440">
        <v>0</v>
      </c>
      <c r="F235" s="440">
        <v>3964994.1656799996</v>
      </c>
    </row>
    <row r="236" spans="1:6" ht="16.5" customHeight="1">
      <c r="A236" s="54" t="s">
        <v>217</v>
      </c>
      <c r="B236" s="440">
        <v>1422355.9869300001</v>
      </c>
      <c r="C236" s="440">
        <v>2466004.63637</v>
      </c>
      <c r="D236" s="440">
        <v>46321.571329999999</v>
      </c>
      <c r="E236" s="440">
        <v>2710.5682099999999</v>
      </c>
      <c r="F236" s="440">
        <v>3937392.76284</v>
      </c>
    </row>
    <row r="237" spans="1:6" ht="16.5" customHeight="1">
      <c r="A237" s="54" t="s">
        <v>218</v>
      </c>
      <c r="B237" s="440">
        <v>391272.44166000001</v>
      </c>
      <c r="C237" s="440">
        <v>958896.55298000004</v>
      </c>
      <c r="D237" s="440">
        <v>25953.601190000001</v>
      </c>
      <c r="E237" s="440">
        <v>184.98092000000003</v>
      </c>
      <c r="F237" s="440">
        <v>1376307.57675</v>
      </c>
    </row>
    <row r="238" spans="1:6" ht="16.5" customHeight="1">
      <c r="A238" s="54" t="s">
        <v>219</v>
      </c>
      <c r="B238" s="440">
        <v>0</v>
      </c>
      <c r="C238" s="440">
        <v>506724.82682999998</v>
      </c>
      <c r="D238" s="440">
        <v>0</v>
      </c>
      <c r="E238" s="440">
        <v>0</v>
      </c>
      <c r="F238" s="440">
        <v>506724.82682999998</v>
      </c>
    </row>
    <row r="239" spans="1:6" ht="16.5" customHeight="1">
      <c r="A239" s="54" t="s">
        <v>220</v>
      </c>
      <c r="B239" s="440">
        <v>4969816.64494</v>
      </c>
      <c r="C239" s="440">
        <v>14562163.716010001</v>
      </c>
      <c r="D239" s="440">
        <v>1879.23676</v>
      </c>
      <c r="E239" s="440">
        <v>1044.91437</v>
      </c>
      <c r="F239" s="440">
        <v>19534904.512080003</v>
      </c>
    </row>
    <row r="240" spans="1:6" ht="16.5" customHeight="1">
      <c r="A240" s="54" t="s">
        <v>221</v>
      </c>
      <c r="B240" s="440">
        <v>0</v>
      </c>
      <c r="C240" s="440">
        <v>0</v>
      </c>
      <c r="D240" s="440">
        <v>0</v>
      </c>
      <c r="E240" s="440">
        <v>0</v>
      </c>
      <c r="F240" s="440">
        <v>0</v>
      </c>
    </row>
    <row r="241" spans="1:6" ht="16.5" customHeight="1">
      <c r="A241" s="733" t="s">
        <v>1292</v>
      </c>
      <c r="B241" s="440">
        <v>2611881.59436</v>
      </c>
      <c r="C241" s="440">
        <v>121225.01568000001</v>
      </c>
      <c r="D241" s="440">
        <v>0</v>
      </c>
      <c r="E241" s="440">
        <v>6530.19319</v>
      </c>
      <c r="F241" s="440">
        <v>2739636.8032300002</v>
      </c>
    </row>
    <row r="242" spans="1:6" ht="16.5" customHeight="1">
      <c r="A242" s="54" t="s">
        <v>1293</v>
      </c>
      <c r="B242" s="440">
        <v>2587956.9668899998</v>
      </c>
      <c r="C242" s="440">
        <v>112655.24338</v>
      </c>
      <c r="D242" s="440">
        <v>0</v>
      </c>
      <c r="E242" s="440">
        <v>6530.19319</v>
      </c>
      <c r="F242" s="440">
        <v>2707142.4034600002</v>
      </c>
    </row>
    <row r="243" spans="1:6" ht="16.5" customHeight="1">
      <c r="A243" s="54" t="s">
        <v>1294</v>
      </c>
      <c r="B243" s="440">
        <v>23924.627469999999</v>
      </c>
      <c r="C243" s="440">
        <v>8569.7723000000005</v>
      </c>
      <c r="D243" s="440">
        <v>0</v>
      </c>
      <c r="E243" s="440">
        <v>0</v>
      </c>
      <c r="F243" s="440">
        <v>32494.39977</v>
      </c>
    </row>
    <row r="244" spans="1:6" ht="16.5" customHeight="1">
      <c r="A244" s="733" t="s">
        <v>1295</v>
      </c>
      <c r="B244" s="440">
        <v>4023733.5984800002</v>
      </c>
      <c r="C244" s="440">
        <v>234642.20178</v>
      </c>
      <c r="D244" s="440">
        <v>0</v>
      </c>
      <c r="E244" s="440">
        <v>0</v>
      </c>
      <c r="F244" s="440">
        <v>4258375.8002599999</v>
      </c>
    </row>
    <row r="245" spans="1:6" ht="16.5" customHeight="1">
      <c r="A245" s="54" t="s">
        <v>1293</v>
      </c>
      <c r="B245" s="440">
        <v>3726129.6429000003</v>
      </c>
      <c r="C245" s="440">
        <v>234642.20178</v>
      </c>
      <c r="D245" s="440">
        <v>0</v>
      </c>
      <c r="E245" s="440">
        <v>0</v>
      </c>
      <c r="F245" s="440">
        <v>3960771.8446799996</v>
      </c>
    </row>
    <row r="246" spans="1:6" ht="16.5" customHeight="1">
      <c r="A246" s="54" t="s">
        <v>1294</v>
      </c>
      <c r="B246" s="431">
        <v>297603.95558000001</v>
      </c>
      <c r="C246" s="431">
        <v>0</v>
      </c>
      <c r="D246" s="431">
        <v>0</v>
      </c>
      <c r="E246" s="431">
        <v>0</v>
      </c>
      <c r="F246" s="431">
        <v>297603.95558000001</v>
      </c>
    </row>
    <row r="247" spans="1:6" ht="16.5" customHeight="1">
      <c r="A247" s="733" t="s">
        <v>1296</v>
      </c>
      <c r="B247" s="161">
        <v>2618232.0380799999</v>
      </c>
      <c r="C247" s="161">
        <v>121404.76510999999</v>
      </c>
      <c r="D247" s="161">
        <v>0</v>
      </c>
      <c r="E247" s="161">
        <v>0</v>
      </c>
      <c r="F247" s="161">
        <v>2739636.8031899999</v>
      </c>
    </row>
    <row r="248" spans="1:6" ht="16.5" customHeight="1" thickBot="1">
      <c r="A248" s="733" t="s">
        <v>1297</v>
      </c>
      <c r="B248" s="737">
        <v>4016066.5206200001</v>
      </c>
      <c r="C248" s="737">
        <v>240604.12533000001</v>
      </c>
      <c r="D248" s="737">
        <v>1705.15417</v>
      </c>
      <c r="E248" s="737">
        <v>0</v>
      </c>
      <c r="F248" s="737">
        <v>4258375.8001199998</v>
      </c>
    </row>
    <row r="249" spans="1:6" ht="16.5" customHeight="1" thickTop="1" thickBot="1">
      <c r="A249" s="281" t="s">
        <v>222</v>
      </c>
      <c r="B249" s="724">
        <v>4349339.8977700006</v>
      </c>
      <c r="C249" s="724">
        <v>206605.03119000001</v>
      </c>
      <c r="D249" s="724">
        <v>0.44836999999999999</v>
      </c>
      <c r="E249" s="724">
        <v>1127.30747</v>
      </c>
      <c r="F249" s="724">
        <v>4557072.6847999999</v>
      </c>
    </row>
    <row r="250" spans="1:6" ht="16.5" customHeight="1" thickTop="1">
      <c r="A250" s="63" t="s">
        <v>223</v>
      </c>
      <c r="B250" s="440">
        <v>1.7025599999999999</v>
      </c>
      <c r="C250" s="440">
        <v>2002.7185900000002</v>
      </c>
      <c r="D250" s="440">
        <v>0</v>
      </c>
      <c r="E250" s="440">
        <v>0</v>
      </c>
      <c r="F250" s="440">
        <v>2004.4211499999999</v>
      </c>
    </row>
    <row r="251" spans="1:6" ht="16.5" customHeight="1">
      <c r="A251" s="63" t="s">
        <v>224</v>
      </c>
      <c r="B251" s="440">
        <v>163750.54672000001</v>
      </c>
      <c r="C251" s="440">
        <v>99436.237469999993</v>
      </c>
      <c r="D251" s="440">
        <v>0.30038999999999999</v>
      </c>
      <c r="E251" s="440">
        <v>49.637430000000002</v>
      </c>
      <c r="F251" s="440">
        <v>263236.72200999997</v>
      </c>
    </row>
    <row r="252" spans="1:6" ht="16.5" customHeight="1">
      <c r="A252" s="63" t="s">
        <v>225</v>
      </c>
      <c r="B252" s="440">
        <v>3936588.9469599999</v>
      </c>
      <c r="C252" s="440">
        <v>38889.694799999997</v>
      </c>
      <c r="D252" s="440">
        <v>3.0929999999999999E-2</v>
      </c>
      <c r="E252" s="440">
        <v>15.06119</v>
      </c>
      <c r="F252" s="440">
        <v>3975493.7338800002</v>
      </c>
    </row>
    <row r="253" spans="1:6" ht="16.5" customHeight="1">
      <c r="A253" s="63" t="s">
        <v>226</v>
      </c>
      <c r="B253" s="440">
        <v>86302.502779999995</v>
      </c>
      <c r="C253" s="440">
        <v>1562.2695700000002</v>
      </c>
      <c r="D253" s="440">
        <v>0</v>
      </c>
      <c r="E253" s="440">
        <v>1.12392</v>
      </c>
      <c r="F253" s="440">
        <v>87865.896269999997</v>
      </c>
    </row>
    <row r="254" spans="1:6" ht="16.5" customHeight="1">
      <c r="A254" s="63" t="s">
        <v>227</v>
      </c>
      <c r="B254" s="440">
        <v>48024.942310000006</v>
      </c>
      <c r="C254" s="440">
        <v>1730.04701</v>
      </c>
      <c r="D254" s="440">
        <v>0.11705</v>
      </c>
      <c r="E254" s="440">
        <v>24.09544</v>
      </c>
      <c r="F254" s="440">
        <v>49779.201810000006</v>
      </c>
    </row>
    <row r="255" spans="1:6" ht="16.5" customHeight="1">
      <c r="A255" s="63" t="s">
        <v>228</v>
      </c>
      <c r="B255" s="440">
        <v>5797.5086799999999</v>
      </c>
      <c r="C255" s="440">
        <v>815.25689</v>
      </c>
      <c r="D255" s="440">
        <v>0</v>
      </c>
      <c r="E255" s="440">
        <v>0</v>
      </c>
      <c r="F255" s="440">
        <v>6612.7655700000005</v>
      </c>
    </row>
    <row r="256" spans="1:6" ht="16.5" customHeight="1">
      <c r="A256" s="63" t="s">
        <v>229</v>
      </c>
      <c r="B256" s="440">
        <v>10966.92438</v>
      </c>
      <c r="C256" s="440">
        <v>1046.124</v>
      </c>
      <c r="D256" s="440">
        <v>0</v>
      </c>
      <c r="E256" s="440">
        <v>0</v>
      </c>
      <c r="F256" s="440">
        <v>12013.04838</v>
      </c>
    </row>
    <row r="257" spans="1:6" ht="16.5" customHeight="1">
      <c r="A257" s="63" t="s">
        <v>230</v>
      </c>
      <c r="B257" s="440">
        <v>8027.9890700000005</v>
      </c>
      <c r="C257" s="440">
        <v>5.9268100000000006</v>
      </c>
      <c r="D257" s="440">
        <v>0</v>
      </c>
      <c r="E257" s="440">
        <v>0</v>
      </c>
      <c r="F257" s="440">
        <v>8033.9158799999996</v>
      </c>
    </row>
    <row r="258" spans="1:6" ht="16.5" customHeight="1">
      <c r="A258" s="63" t="s">
        <v>231</v>
      </c>
      <c r="B258" s="440">
        <v>330.38648000000001</v>
      </c>
      <c r="C258" s="440">
        <v>1.2546400000000002</v>
      </c>
      <c r="D258" s="440">
        <v>0</v>
      </c>
      <c r="E258" s="440">
        <v>-2.0000000000000002E-5</v>
      </c>
      <c r="F258" s="440">
        <v>331.64109999999999</v>
      </c>
    </row>
    <row r="259" spans="1:6" ht="16.5" customHeight="1">
      <c r="A259" s="63" t="s">
        <v>232</v>
      </c>
      <c r="B259" s="440">
        <v>23257.06438</v>
      </c>
      <c r="C259" s="440">
        <v>19134.248319999999</v>
      </c>
      <c r="D259" s="440">
        <v>0</v>
      </c>
      <c r="E259" s="440">
        <v>0</v>
      </c>
      <c r="F259" s="440">
        <v>42391.312700000002</v>
      </c>
    </row>
    <row r="260" spans="1:6" ht="16.5" customHeight="1" thickBot="1">
      <c r="A260" s="63" t="s">
        <v>233</v>
      </c>
      <c r="B260" s="440">
        <v>66291.383450000008</v>
      </c>
      <c r="C260" s="440">
        <v>41981.253090000006</v>
      </c>
      <c r="D260" s="440">
        <v>0</v>
      </c>
      <c r="E260" s="440">
        <v>1037.38951</v>
      </c>
      <c r="F260" s="440">
        <v>109310.02605</v>
      </c>
    </row>
    <row r="261" spans="1:6" ht="16.5" customHeight="1" thickTop="1" thickBot="1">
      <c r="A261" s="281" t="s">
        <v>234</v>
      </c>
      <c r="B261" s="724">
        <v>-1262106.79981</v>
      </c>
      <c r="C261" s="724">
        <v>-47957.573060000002</v>
      </c>
      <c r="D261" s="724">
        <v>0</v>
      </c>
      <c r="E261" s="724">
        <v>-19.663679999999999</v>
      </c>
      <c r="F261" s="724">
        <v>-1310084.0365499998</v>
      </c>
    </row>
    <row r="262" spans="1:6" ht="16.5" customHeight="1" thickTop="1">
      <c r="A262" s="63" t="s">
        <v>235</v>
      </c>
      <c r="B262" s="440">
        <v>-1067860.1198099998</v>
      </c>
      <c r="C262" s="440">
        <v>-14465.260890000001</v>
      </c>
      <c r="D262" s="440">
        <v>0</v>
      </c>
      <c r="E262" s="440">
        <v>-0.16784000000000002</v>
      </c>
      <c r="F262" s="440">
        <v>-1082325.5485399999</v>
      </c>
    </row>
    <row r="263" spans="1:6" ht="16.5" customHeight="1">
      <c r="A263" s="63" t="s">
        <v>236</v>
      </c>
      <c r="B263" s="440">
        <v>0</v>
      </c>
      <c r="C263" s="440">
        <v>0</v>
      </c>
      <c r="D263" s="440">
        <v>0</v>
      </c>
      <c r="E263" s="440">
        <v>0</v>
      </c>
      <c r="F263" s="440">
        <v>0</v>
      </c>
    </row>
    <row r="264" spans="1:6" ht="16.5" customHeight="1">
      <c r="A264" s="63" t="s">
        <v>237</v>
      </c>
      <c r="B264" s="440">
        <v>-80902.385370000004</v>
      </c>
      <c r="C264" s="440">
        <v>-13817.262650000001</v>
      </c>
      <c r="D264" s="440">
        <v>0</v>
      </c>
      <c r="E264" s="440">
        <v>-2.7440000000000003E-2</v>
      </c>
      <c r="F264" s="440">
        <v>-94719.675459999999</v>
      </c>
    </row>
    <row r="265" spans="1:6" ht="16.5" customHeight="1">
      <c r="A265" s="63" t="s">
        <v>238</v>
      </c>
      <c r="B265" s="440">
        <v>-12808.32684</v>
      </c>
      <c r="C265" s="440">
        <v>-1017.87053</v>
      </c>
      <c r="D265" s="440">
        <v>0</v>
      </c>
      <c r="E265" s="440">
        <v>-19.468400000000003</v>
      </c>
      <c r="F265" s="440">
        <v>-13845.66577</v>
      </c>
    </row>
    <row r="266" spans="1:6" ht="16.5" customHeight="1">
      <c r="A266" s="63" t="s">
        <v>239</v>
      </c>
      <c r="B266" s="440">
        <v>-32316.967710000001</v>
      </c>
      <c r="C266" s="440">
        <v>-3747.54144</v>
      </c>
      <c r="D266" s="440">
        <v>0</v>
      </c>
      <c r="E266" s="440">
        <v>0</v>
      </c>
      <c r="F266" s="440">
        <v>-36064.509149999998</v>
      </c>
    </row>
    <row r="267" spans="1:6" ht="16.5" customHeight="1">
      <c r="A267" s="403" t="s">
        <v>240</v>
      </c>
      <c r="B267" s="440">
        <v>-30848.474420000002</v>
      </c>
      <c r="C267" s="440">
        <v>-14311.71658</v>
      </c>
      <c r="D267" s="440">
        <v>0</v>
      </c>
      <c r="E267" s="440">
        <v>0</v>
      </c>
      <c r="F267" s="440">
        <v>-45160.190999999999</v>
      </c>
    </row>
    <row r="268" spans="1:6" ht="16.5" customHeight="1" thickBot="1">
      <c r="A268" s="63" t="s">
        <v>241</v>
      </c>
      <c r="B268" s="440">
        <v>-37370.525659999999</v>
      </c>
      <c r="C268" s="440">
        <v>-597.92097000000001</v>
      </c>
      <c r="D268" s="440">
        <v>0</v>
      </c>
      <c r="E268" s="440">
        <v>0</v>
      </c>
      <c r="F268" s="440">
        <v>-37968.446630000006</v>
      </c>
    </row>
    <row r="269" spans="1:6" ht="16.5" customHeight="1" thickTop="1" thickBot="1">
      <c r="A269" s="738" t="s">
        <v>242</v>
      </c>
      <c r="B269" s="739">
        <v>3087233.0979599999</v>
      </c>
      <c r="C269" s="739">
        <v>158647.45812999998</v>
      </c>
      <c r="D269" s="739">
        <v>0.44836999999999999</v>
      </c>
      <c r="E269" s="739">
        <v>1107.6437900000001</v>
      </c>
      <c r="F269" s="739">
        <v>3246988.6482500001</v>
      </c>
    </row>
    <row r="270" spans="1:6" ht="16.5" customHeight="1" thickTop="1" thickBot="1">
      <c r="A270" s="740" t="s">
        <v>243</v>
      </c>
      <c r="B270" s="724">
        <v>509767.88974999997</v>
      </c>
      <c r="C270" s="724">
        <v>710360.87647999998</v>
      </c>
      <c r="D270" s="724">
        <v>0.14537</v>
      </c>
      <c r="E270" s="724">
        <v>48.8538</v>
      </c>
      <c r="F270" s="724">
        <v>1220177.7654000001</v>
      </c>
    </row>
    <row r="271" spans="1:6" ht="16.5" customHeight="1" thickTop="1">
      <c r="A271" s="63" t="s">
        <v>244</v>
      </c>
      <c r="B271" s="440">
        <v>268379.22102</v>
      </c>
      <c r="C271" s="440">
        <v>387351.14442999999</v>
      </c>
      <c r="D271" s="440">
        <v>0</v>
      </c>
      <c r="E271" s="440">
        <v>0.63933000000000006</v>
      </c>
      <c r="F271" s="440">
        <v>655731.00477999996</v>
      </c>
    </row>
    <row r="272" spans="1:6" ht="16.5" customHeight="1">
      <c r="A272" s="63" t="s">
        <v>245</v>
      </c>
      <c r="B272" s="440">
        <v>103933.66048000001</v>
      </c>
      <c r="C272" s="440">
        <v>298009.91827999998</v>
      </c>
      <c r="D272" s="440">
        <v>2.15E-3</v>
      </c>
      <c r="E272" s="440">
        <v>47.576260000000005</v>
      </c>
      <c r="F272" s="440">
        <v>401991.15717000002</v>
      </c>
    </row>
    <row r="273" spans="1:6" ht="16.5" customHeight="1">
      <c r="A273" s="63" t="s">
        <v>246</v>
      </c>
      <c r="B273" s="440">
        <v>24497.21761</v>
      </c>
      <c r="C273" s="440">
        <v>5084.7383799999998</v>
      </c>
      <c r="D273" s="440">
        <v>0</v>
      </c>
      <c r="E273" s="440">
        <v>0</v>
      </c>
      <c r="F273" s="440">
        <v>29581.955989999999</v>
      </c>
    </row>
    <row r="274" spans="1:6" ht="16.5" customHeight="1">
      <c r="A274" s="63" t="s">
        <v>247</v>
      </c>
      <c r="B274" s="440">
        <v>53702.202469999997</v>
      </c>
      <c r="C274" s="440">
        <v>97.911210000000011</v>
      </c>
      <c r="D274" s="440">
        <v>0</v>
      </c>
      <c r="E274" s="440">
        <v>0</v>
      </c>
      <c r="F274" s="440">
        <v>53800.113680000002</v>
      </c>
    </row>
    <row r="275" spans="1:6" ht="16.5" customHeight="1" thickBot="1">
      <c r="A275" s="63" t="s">
        <v>248</v>
      </c>
      <c r="B275" s="440">
        <v>59255.588170000003</v>
      </c>
      <c r="C275" s="440">
        <v>19817.16418</v>
      </c>
      <c r="D275" s="440">
        <v>0.14321999999999999</v>
      </c>
      <c r="E275" s="440">
        <v>0.63821000000000006</v>
      </c>
      <c r="F275" s="440">
        <v>79073.533779999998</v>
      </c>
    </row>
    <row r="276" spans="1:6" ht="16.5" customHeight="1" thickTop="1" thickBot="1">
      <c r="A276" s="741" t="s">
        <v>249</v>
      </c>
      <c r="B276" s="724">
        <v>-268288.27603000001</v>
      </c>
      <c r="C276" s="724">
        <v>-483589.57036000001</v>
      </c>
      <c r="D276" s="724">
        <v>0</v>
      </c>
      <c r="E276" s="724">
        <v>-79.915909999999997</v>
      </c>
      <c r="F276" s="724">
        <v>-751957.76229999994</v>
      </c>
    </row>
    <row r="277" spans="1:6" ht="16.5" customHeight="1" thickTop="1">
      <c r="A277" s="63" t="s">
        <v>244</v>
      </c>
      <c r="B277" s="440">
        <v>-87869.140579999992</v>
      </c>
      <c r="C277" s="440">
        <v>-141787.7071</v>
      </c>
      <c r="D277" s="440">
        <v>0</v>
      </c>
      <c r="E277" s="440">
        <v>-79.861800000000002</v>
      </c>
      <c r="F277" s="440">
        <v>-229736.70947999999</v>
      </c>
    </row>
    <row r="278" spans="1:6" ht="16.5" customHeight="1">
      <c r="A278" s="63" t="s">
        <v>250</v>
      </c>
      <c r="B278" s="440">
        <v>-41444.737259999994</v>
      </c>
      <c r="C278" s="440">
        <v>-27.242789999999999</v>
      </c>
      <c r="D278" s="440">
        <v>0</v>
      </c>
      <c r="E278" s="440">
        <v>0</v>
      </c>
      <c r="F278" s="440">
        <v>-41471.980049999998</v>
      </c>
    </row>
    <row r="279" spans="1:6" ht="16.5" customHeight="1">
      <c r="A279" s="63" t="s">
        <v>251</v>
      </c>
      <c r="B279" s="440">
        <v>-2139.7433900000001</v>
      </c>
      <c r="C279" s="440">
        <v>-1.39E-3</v>
      </c>
      <c r="D279" s="440">
        <v>0</v>
      </c>
      <c r="E279" s="440">
        <v>-3.5999999999999997E-4</v>
      </c>
      <c r="F279" s="440">
        <v>-2139.74514</v>
      </c>
    </row>
    <row r="280" spans="1:6" ht="16.5" customHeight="1">
      <c r="A280" s="63" t="s">
        <v>252</v>
      </c>
      <c r="B280" s="440">
        <v>-30.483280000000001</v>
      </c>
      <c r="C280" s="440">
        <v>0</v>
      </c>
      <c r="D280" s="440">
        <v>0</v>
      </c>
      <c r="E280" s="440">
        <v>0</v>
      </c>
      <c r="F280" s="440">
        <v>-30.483280000000001</v>
      </c>
    </row>
    <row r="281" spans="1:6" ht="16.5" customHeight="1" thickBot="1">
      <c r="A281" s="63" t="s">
        <v>253</v>
      </c>
      <c r="B281" s="440">
        <v>-136804.17152</v>
      </c>
      <c r="C281" s="440">
        <v>-341774.61907999997</v>
      </c>
      <c r="D281" s="440">
        <v>0</v>
      </c>
      <c r="E281" s="440">
        <v>-5.3749999999999999E-2</v>
      </c>
      <c r="F281" s="440">
        <v>-478578.84435000003</v>
      </c>
    </row>
    <row r="282" spans="1:6" ht="16.5" customHeight="1" thickTop="1" thickBot="1">
      <c r="A282" s="281" t="s">
        <v>254</v>
      </c>
      <c r="B282" s="724">
        <v>3328712.7116799997</v>
      </c>
      <c r="C282" s="724">
        <v>385418.76425000001</v>
      </c>
      <c r="D282" s="724">
        <v>0.59374000000000005</v>
      </c>
      <c r="E282" s="724">
        <v>1076.58168</v>
      </c>
      <c r="F282" s="724">
        <v>3715208.6513499999</v>
      </c>
    </row>
    <row r="283" spans="1:6" ht="16.5" customHeight="1" thickTop="1">
      <c r="A283" s="296" t="s">
        <v>255</v>
      </c>
      <c r="B283" s="440">
        <v>536916.38861999998</v>
      </c>
      <c r="C283" s="440">
        <v>154586.12542</v>
      </c>
      <c r="D283" s="440">
        <v>0.39767000000000002</v>
      </c>
      <c r="E283" s="440">
        <v>3655.8282599999998</v>
      </c>
      <c r="F283" s="440">
        <v>695158.73997</v>
      </c>
    </row>
    <row r="284" spans="1:6" ht="16.5" customHeight="1">
      <c r="A284" s="63" t="s">
        <v>256</v>
      </c>
      <c r="B284" s="440">
        <v>25743.818910000002</v>
      </c>
      <c r="C284" s="440">
        <v>3984.08691</v>
      </c>
      <c r="D284" s="440">
        <v>0</v>
      </c>
      <c r="E284" s="440">
        <v>0</v>
      </c>
      <c r="F284" s="440">
        <v>29727.90582</v>
      </c>
    </row>
    <row r="285" spans="1:6" ht="16.5" customHeight="1">
      <c r="A285" s="63" t="s">
        <v>257</v>
      </c>
      <c r="B285" s="440">
        <v>465119.53995999997</v>
      </c>
      <c r="C285" s="440">
        <v>122278.94695999999</v>
      </c>
      <c r="D285" s="440">
        <v>0.39767000000000002</v>
      </c>
      <c r="E285" s="440">
        <v>3655.8282599999998</v>
      </c>
      <c r="F285" s="440">
        <v>591054.71285000001</v>
      </c>
    </row>
    <row r="286" spans="1:6" ht="16.5" customHeight="1">
      <c r="A286" s="63" t="s">
        <v>258</v>
      </c>
      <c r="B286" s="440">
        <v>2926.53298</v>
      </c>
      <c r="C286" s="440">
        <v>27199.65092</v>
      </c>
      <c r="D286" s="440">
        <v>0</v>
      </c>
      <c r="E286" s="440">
        <v>0</v>
      </c>
      <c r="F286" s="440">
        <v>30126.1839</v>
      </c>
    </row>
    <row r="287" spans="1:6" ht="16.5" customHeight="1">
      <c r="A287" s="63" t="s">
        <v>259</v>
      </c>
      <c r="B287" s="440">
        <v>4415.2138399999994</v>
      </c>
      <c r="C287" s="440">
        <v>1067.2137399999999</v>
      </c>
      <c r="D287" s="440">
        <v>0</v>
      </c>
      <c r="E287" s="440">
        <v>0</v>
      </c>
      <c r="F287" s="440">
        <v>5482.4275800000005</v>
      </c>
    </row>
    <row r="288" spans="1:6" ht="16.5" customHeight="1">
      <c r="A288" s="63" t="s">
        <v>260</v>
      </c>
      <c r="B288" s="440">
        <v>0</v>
      </c>
      <c r="C288" s="440">
        <v>0</v>
      </c>
      <c r="D288" s="440">
        <v>0</v>
      </c>
      <c r="E288" s="440">
        <v>0</v>
      </c>
      <c r="F288" s="440">
        <v>0</v>
      </c>
    </row>
    <row r="289" spans="1:6" ht="16.5" customHeight="1">
      <c r="A289" s="63" t="s">
        <v>261</v>
      </c>
      <c r="B289" s="440">
        <v>38711.282930000001</v>
      </c>
      <c r="C289" s="440">
        <v>56.226889999999997</v>
      </c>
      <c r="D289" s="440">
        <v>0</v>
      </c>
      <c r="E289" s="440">
        <v>0</v>
      </c>
      <c r="F289" s="440">
        <v>38767.509819999999</v>
      </c>
    </row>
    <row r="290" spans="1:6" ht="16.5" customHeight="1">
      <c r="A290" s="296" t="s">
        <v>262</v>
      </c>
      <c r="B290" s="440">
        <v>-881761.19839000003</v>
      </c>
      <c r="C290" s="440">
        <v>-168446.21755</v>
      </c>
      <c r="D290" s="440">
        <v>-0.45112999999999998</v>
      </c>
      <c r="E290" s="440">
        <v>-10112.434499999999</v>
      </c>
      <c r="F290" s="440">
        <v>-1060320.3015700001</v>
      </c>
    </row>
    <row r="291" spans="1:6" ht="16.5" customHeight="1">
      <c r="A291" s="63" t="s">
        <v>263</v>
      </c>
      <c r="B291" s="440">
        <v>-822460.51616999996</v>
      </c>
      <c r="C291" s="440">
        <v>-107283.78043000001</v>
      </c>
      <c r="D291" s="440">
        <v>-0.43719000000000002</v>
      </c>
      <c r="E291" s="440">
        <v>-10112.434499999999</v>
      </c>
      <c r="F291" s="440">
        <v>-939857.16828999994</v>
      </c>
    </row>
    <row r="292" spans="1:6" ht="16.5" customHeight="1">
      <c r="A292" s="63" t="s">
        <v>264</v>
      </c>
      <c r="B292" s="440">
        <v>-31300.788089999998</v>
      </c>
      <c r="C292" s="440">
        <v>-58767.785899999995</v>
      </c>
      <c r="D292" s="440">
        <v>-1.3939999999999999E-2</v>
      </c>
      <c r="E292" s="440">
        <v>0</v>
      </c>
      <c r="F292" s="440">
        <v>-90068.587930000009</v>
      </c>
    </row>
    <row r="293" spans="1:6" ht="16.5" customHeight="1">
      <c r="A293" s="63" t="s">
        <v>265</v>
      </c>
      <c r="B293" s="440">
        <v>-4700.6004800000001</v>
      </c>
      <c r="C293" s="440">
        <v>-1452.9267199999999</v>
      </c>
      <c r="D293" s="440">
        <v>0</v>
      </c>
      <c r="E293" s="440">
        <v>0</v>
      </c>
      <c r="F293" s="440">
        <v>-6153.5272000000004</v>
      </c>
    </row>
    <row r="294" spans="1:6" ht="16.5" customHeight="1">
      <c r="A294" s="403" t="s">
        <v>266</v>
      </c>
      <c r="B294" s="440">
        <v>-22080.202450000001</v>
      </c>
      <c r="C294" s="440">
        <v>-798.03165000000001</v>
      </c>
      <c r="D294" s="440">
        <v>0</v>
      </c>
      <c r="E294" s="440">
        <v>0</v>
      </c>
      <c r="F294" s="440">
        <v>-22878.234100000001</v>
      </c>
    </row>
    <row r="295" spans="1:6" ht="16.5" customHeight="1">
      <c r="A295" s="403" t="s">
        <v>267</v>
      </c>
      <c r="B295" s="440">
        <v>0</v>
      </c>
      <c r="C295" s="440">
        <v>-0.23948</v>
      </c>
      <c r="D295" s="440">
        <v>0</v>
      </c>
      <c r="E295" s="440">
        <v>0</v>
      </c>
      <c r="F295" s="440">
        <v>-0.23948</v>
      </c>
    </row>
    <row r="296" spans="1:6" ht="16.5" customHeight="1" thickBot="1">
      <c r="A296" s="403" t="s">
        <v>268</v>
      </c>
      <c r="B296" s="440">
        <v>-1219.0911999999998</v>
      </c>
      <c r="C296" s="440">
        <v>-143.45337000000001</v>
      </c>
      <c r="D296" s="440">
        <v>0</v>
      </c>
      <c r="E296" s="440">
        <v>0</v>
      </c>
      <c r="F296" s="440">
        <v>-1362.54457</v>
      </c>
    </row>
    <row r="297" spans="1:6" ht="16.5" customHeight="1" thickTop="1" thickBot="1">
      <c r="A297" s="742" t="s">
        <v>269</v>
      </c>
      <c r="B297" s="723">
        <v>2983867.90191</v>
      </c>
      <c r="C297" s="723">
        <v>371558.67212</v>
      </c>
      <c r="D297" s="723">
        <v>0.54027999999999998</v>
      </c>
      <c r="E297" s="723">
        <v>-5380.0245599999998</v>
      </c>
      <c r="F297" s="723">
        <v>3350047.0897499998</v>
      </c>
    </row>
    <row r="298" spans="1:6" ht="16.5" customHeight="1" thickTop="1" thickBot="1">
      <c r="A298" s="281" t="s">
        <v>270</v>
      </c>
      <c r="B298" s="724">
        <v>-2320839.9252300002</v>
      </c>
      <c r="C298" s="724">
        <v>-235726.55205</v>
      </c>
      <c r="D298" s="724">
        <v>0</v>
      </c>
      <c r="E298" s="724">
        <v>-17.672080000000001</v>
      </c>
      <c r="F298" s="724">
        <v>-2556584.1493600002</v>
      </c>
    </row>
    <row r="299" spans="1:6" ht="16.5" customHeight="1" thickTop="1">
      <c r="A299" s="63" t="s">
        <v>271</v>
      </c>
      <c r="B299" s="440">
        <v>-1338188.1677300001</v>
      </c>
      <c r="C299" s="440">
        <v>-5094.4992000000002</v>
      </c>
      <c r="D299" s="440">
        <v>0</v>
      </c>
      <c r="E299" s="440">
        <v>0</v>
      </c>
      <c r="F299" s="440">
        <v>-1343282.6669300001</v>
      </c>
    </row>
    <row r="300" spans="1:6" ht="16.5" customHeight="1">
      <c r="A300" s="63" t="s">
        <v>272</v>
      </c>
      <c r="B300" s="440">
        <v>-214501.69790999999</v>
      </c>
      <c r="C300" s="440">
        <v>-10969.16476</v>
      </c>
      <c r="D300" s="440">
        <v>0</v>
      </c>
      <c r="E300" s="440">
        <v>0</v>
      </c>
      <c r="F300" s="440">
        <v>-225470.86266999997</v>
      </c>
    </row>
    <row r="301" spans="1:6" ht="16.5" customHeight="1">
      <c r="A301" s="63" t="s">
        <v>273</v>
      </c>
      <c r="B301" s="440">
        <v>-9494.4560500000007</v>
      </c>
      <c r="C301" s="440">
        <v>-8653.0816799999993</v>
      </c>
      <c r="D301" s="440">
        <v>0</v>
      </c>
      <c r="E301" s="440">
        <v>0</v>
      </c>
      <c r="F301" s="440">
        <v>-18147.53773</v>
      </c>
    </row>
    <row r="302" spans="1:6" ht="16.5" customHeight="1">
      <c r="A302" s="63" t="s">
        <v>274</v>
      </c>
      <c r="B302" s="440">
        <v>-65166.196710000004</v>
      </c>
      <c r="C302" s="440">
        <v>-1740.7230099999999</v>
      </c>
      <c r="D302" s="440">
        <v>0</v>
      </c>
      <c r="E302" s="440">
        <v>0</v>
      </c>
      <c r="F302" s="440">
        <v>-66906.919720000005</v>
      </c>
    </row>
    <row r="303" spans="1:6" ht="16.5" customHeight="1">
      <c r="A303" s="63" t="s">
        <v>275</v>
      </c>
      <c r="B303" s="440">
        <v>-127819.84904</v>
      </c>
      <c r="C303" s="440">
        <v>-113.61035000000001</v>
      </c>
      <c r="D303" s="440">
        <v>0</v>
      </c>
      <c r="E303" s="440">
        <v>0</v>
      </c>
      <c r="F303" s="440">
        <v>-127933.45939</v>
      </c>
    </row>
    <row r="304" spans="1:6" ht="16.5" customHeight="1">
      <c r="A304" s="63" t="s">
        <v>276</v>
      </c>
      <c r="B304" s="440">
        <v>-54373.091560000001</v>
      </c>
      <c r="C304" s="440">
        <v>-2404.76541</v>
      </c>
      <c r="D304" s="440">
        <v>0</v>
      </c>
      <c r="E304" s="440">
        <v>0</v>
      </c>
      <c r="F304" s="440">
        <v>-56777.856970000001</v>
      </c>
    </row>
    <row r="305" spans="1:6" ht="16.5" customHeight="1">
      <c r="A305" s="63" t="s">
        <v>277</v>
      </c>
      <c r="B305" s="440">
        <v>-103263.38742</v>
      </c>
      <c r="C305" s="440">
        <v>0</v>
      </c>
      <c r="D305" s="440">
        <v>0</v>
      </c>
      <c r="E305" s="440">
        <v>0</v>
      </c>
      <c r="F305" s="440">
        <v>-103263.38742</v>
      </c>
    </row>
    <row r="306" spans="1:6" ht="16.5" customHeight="1">
      <c r="A306" s="63" t="s">
        <v>278</v>
      </c>
      <c r="B306" s="440">
        <v>-42522.36692</v>
      </c>
      <c r="C306" s="440">
        <v>-8.8930199999999999</v>
      </c>
      <c r="D306" s="440">
        <v>0</v>
      </c>
      <c r="E306" s="440">
        <v>0</v>
      </c>
      <c r="F306" s="440">
        <v>-42531.259939999996</v>
      </c>
    </row>
    <row r="307" spans="1:6" ht="16.5" customHeight="1" thickBot="1">
      <c r="A307" s="63" t="s">
        <v>279</v>
      </c>
      <c r="B307" s="440">
        <v>-365510.71188999998</v>
      </c>
      <c r="C307" s="440">
        <v>-206741.81462000002</v>
      </c>
      <c r="D307" s="440">
        <v>0</v>
      </c>
      <c r="E307" s="440">
        <v>-17.672080000000001</v>
      </c>
      <c r="F307" s="440">
        <v>-572270.19859000004</v>
      </c>
    </row>
    <row r="308" spans="1:6" ht="16.5" customHeight="1" thickTop="1" thickBot="1">
      <c r="A308" s="740" t="s">
        <v>280</v>
      </c>
      <c r="B308" s="724">
        <v>663027.97667999996</v>
      </c>
      <c r="C308" s="724">
        <v>135832.12007</v>
      </c>
      <c r="D308" s="724">
        <v>0.54027999999999998</v>
      </c>
      <c r="E308" s="724">
        <v>-5397.6966400000001</v>
      </c>
      <c r="F308" s="724">
        <v>793462.94039</v>
      </c>
    </row>
    <row r="309" spans="1:6" ht="16.5" customHeight="1" thickTop="1">
      <c r="A309" s="246" t="s">
        <v>281</v>
      </c>
      <c r="B309" s="440">
        <v>11.64223</v>
      </c>
      <c r="C309" s="440">
        <v>4901.6314000000002</v>
      </c>
      <c r="D309" s="440">
        <v>1E-4</v>
      </c>
      <c r="E309" s="440">
        <v>958.25790000000006</v>
      </c>
      <c r="F309" s="440">
        <v>5871.5316299999995</v>
      </c>
    </row>
    <row r="310" spans="1:6" ht="16.5" customHeight="1">
      <c r="A310" s="403" t="s">
        <v>282</v>
      </c>
      <c r="B310" s="440">
        <v>-5.3742299999999998</v>
      </c>
      <c r="C310" s="440">
        <v>4901.6314000000002</v>
      </c>
      <c r="D310" s="440">
        <v>0</v>
      </c>
      <c r="E310" s="440">
        <v>1.5652300000000001</v>
      </c>
      <c r="F310" s="440">
        <v>4897.8224</v>
      </c>
    </row>
    <row r="311" spans="1:6" ht="16.5" customHeight="1">
      <c r="A311" s="403" t="s">
        <v>283</v>
      </c>
      <c r="B311" s="440">
        <v>17.016459999999999</v>
      </c>
      <c r="C311" s="440">
        <v>0</v>
      </c>
      <c r="D311" s="440">
        <v>1E-4</v>
      </c>
      <c r="E311" s="440">
        <v>956.69267000000002</v>
      </c>
      <c r="F311" s="440">
        <v>973.70922999999993</v>
      </c>
    </row>
    <row r="312" spans="1:6" ht="16.5" customHeight="1">
      <c r="A312" s="246" t="s">
        <v>284</v>
      </c>
      <c r="B312" s="440">
        <v>-73.280830000000009</v>
      </c>
      <c r="C312" s="440">
        <v>-6151.4447</v>
      </c>
      <c r="D312" s="440">
        <v>0</v>
      </c>
      <c r="E312" s="440">
        <v>-421.95011999999997</v>
      </c>
      <c r="F312" s="440">
        <v>-6646.6756500000001</v>
      </c>
    </row>
    <row r="313" spans="1:6" ht="16.5" customHeight="1">
      <c r="A313" s="403" t="s">
        <v>285</v>
      </c>
      <c r="B313" s="440">
        <v>-3.3E-4</v>
      </c>
      <c r="C313" s="440">
        <v>-6151.4447</v>
      </c>
      <c r="D313" s="440">
        <v>0</v>
      </c>
      <c r="E313" s="440">
        <v>0</v>
      </c>
      <c r="F313" s="440">
        <v>-6151.4450299999999</v>
      </c>
    </row>
    <row r="314" spans="1:6" ht="16.5" customHeight="1" thickBot="1">
      <c r="A314" s="403" t="s">
        <v>286</v>
      </c>
      <c r="B314" s="440">
        <v>-73.280500000000004</v>
      </c>
      <c r="C314" s="440">
        <v>0</v>
      </c>
      <c r="D314" s="440">
        <v>0</v>
      </c>
      <c r="E314" s="440">
        <v>-421.95011999999997</v>
      </c>
      <c r="F314" s="440">
        <v>-495.23061999999999</v>
      </c>
    </row>
    <row r="315" spans="1:6" ht="16.5" customHeight="1" thickTop="1" thickBot="1">
      <c r="A315" s="740" t="s">
        <v>287</v>
      </c>
      <c r="B315" s="724">
        <v>662966.33808000002</v>
      </c>
      <c r="C315" s="724">
        <v>134582.30677000002</v>
      </c>
      <c r="D315" s="724">
        <v>0.54037999999999997</v>
      </c>
      <c r="E315" s="724">
        <v>-4861.38886</v>
      </c>
      <c r="F315" s="724">
        <v>792687.79637</v>
      </c>
    </row>
    <row r="316" spans="1:6" ht="16.5" customHeight="1" thickTop="1" thickBot="1">
      <c r="A316" s="63" t="s">
        <v>288</v>
      </c>
      <c r="B316" s="440">
        <v>2419.3806199999999</v>
      </c>
      <c r="C316" s="440">
        <v>4504.9243799999995</v>
      </c>
      <c r="D316" s="440">
        <v>0</v>
      </c>
      <c r="E316" s="440">
        <v>0</v>
      </c>
      <c r="F316" s="440">
        <v>6924.3050000000003</v>
      </c>
    </row>
    <row r="317" spans="1:6" ht="16.5" customHeight="1" thickTop="1" thickBot="1">
      <c r="A317" s="740" t="s">
        <v>289</v>
      </c>
      <c r="B317" s="724">
        <v>665385.71870000008</v>
      </c>
      <c r="C317" s="724">
        <v>139087.23115000001</v>
      </c>
      <c r="D317" s="724">
        <v>0.54037999999999997</v>
      </c>
      <c r="E317" s="724">
        <v>-4861.38886</v>
      </c>
      <c r="F317" s="724">
        <v>799612.10137000005</v>
      </c>
    </row>
    <row r="318" spans="1:6" ht="16.5" customHeight="1" thickTop="1" thickBot="1">
      <c r="A318" s="403" t="s">
        <v>290</v>
      </c>
      <c r="B318" s="440">
        <v>7585.9070700000002</v>
      </c>
      <c r="C318" s="440">
        <v>698.78005000000007</v>
      </c>
      <c r="D318" s="440">
        <v>0</v>
      </c>
      <c r="E318" s="440">
        <v>0</v>
      </c>
      <c r="F318" s="440">
        <v>8284.6871200000005</v>
      </c>
    </row>
    <row r="319" spans="1:6" ht="16.5" customHeight="1" thickTop="1" thickBot="1">
      <c r="A319" s="281" t="s">
        <v>291</v>
      </c>
      <c r="B319" s="724">
        <v>672971.62576999993</v>
      </c>
      <c r="C319" s="724">
        <v>139786.01119999998</v>
      </c>
      <c r="D319" s="724">
        <v>0.54037999999999997</v>
      </c>
      <c r="E319" s="724">
        <v>-4861.38886</v>
      </c>
      <c r="F319" s="724">
        <v>807896.78849000006</v>
      </c>
    </row>
    <row r="320" spans="1:6" ht="16.5" customHeight="1" thickTop="1" thickBot="1">
      <c r="A320" s="403" t="s">
        <v>292</v>
      </c>
      <c r="B320" s="440">
        <v>0</v>
      </c>
      <c r="C320" s="440">
        <v>0</v>
      </c>
      <c r="D320" s="440">
        <v>0</v>
      </c>
      <c r="E320" s="440">
        <v>0</v>
      </c>
      <c r="F320" s="440">
        <v>0</v>
      </c>
    </row>
    <row r="321" spans="1:6" ht="16.5" customHeight="1" thickTop="1" thickBot="1">
      <c r="A321" s="740" t="s">
        <v>293</v>
      </c>
      <c r="B321" s="724">
        <v>672971.62576999993</v>
      </c>
      <c r="C321" s="724">
        <v>139786.01119999998</v>
      </c>
      <c r="D321" s="724">
        <v>0.54037999999999997</v>
      </c>
      <c r="E321" s="724">
        <v>-4861.38886</v>
      </c>
      <c r="F321" s="724">
        <v>807896.78849000006</v>
      </c>
    </row>
    <row r="322" spans="1:6" ht="16.5" customHeight="1" thickTop="1" thickBot="1">
      <c r="A322" s="246" t="s">
        <v>294</v>
      </c>
      <c r="B322" s="440">
        <v>-281773.07102999999</v>
      </c>
      <c r="C322" s="440">
        <v>0</v>
      </c>
      <c r="D322" s="440">
        <v>0</v>
      </c>
      <c r="E322" s="440">
        <v>0</v>
      </c>
      <c r="F322" s="440">
        <v>-281773.07102999999</v>
      </c>
    </row>
    <row r="323" spans="1:6" ht="16.5" customHeight="1" thickTop="1" thickBot="1">
      <c r="A323" s="740" t="s">
        <v>295</v>
      </c>
      <c r="B323" s="941">
        <v>391198.55473999999</v>
      </c>
      <c r="C323" s="941">
        <v>139786.01119999998</v>
      </c>
      <c r="D323" s="941">
        <v>0.54037999999999997</v>
      </c>
      <c r="E323" s="941">
        <v>-4861.38886</v>
      </c>
      <c r="F323" s="941">
        <v>526123.71745999996</v>
      </c>
    </row>
    <row r="324" spans="1:6" ht="15.75" thickTop="1">
      <c r="A324" s="637" t="s">
        <v>1397</v>
      </c>
    </row>
    <row r="325" spans="1:6" ht="15.75">
      <c r="A325" s="55"/>
    </row>
    <row r="326" spans="1:6" ht="15.75">
      <c r="A326" s="55"/>
    </row>
    <row r="327" spans="1:6" ht="15.75">
      <c r="A327" s="55"/>
    </row>
    <row r="328" spans="1:6" ht="15.75">
      <c r="A328" s="55"/>
    </row>
    <row r="329" spans="1:6" ht="15.75">
      <c r="A329" s="55"/>
    </row>
    <row r="330" spans="1:6" ht="15.75">
      <c r="A330" s="55"/>
    </row>
    <row r="331" spans="1:6" ht="15.75">
      <c r="A331" s="55"/>
    </row>
    <row r="332" spans="1:6" ht="15.75">
      <c r="A332" s="55"/>
    </row>
    <row r="333" spans="1:6" ht="15.75">
      <c r="A333" s="55"/>
    </row>
    <row r="334" spans="1:6" ht="15.75">
      <c r="A334" s="55"/>
    </row>
    <row r="335" spans="1:6" ht="15.75">
      <c r="A335" s="55"/>
    </row>
    <row r="336" spans="1:6"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row r="648" spans="1:1" ht="15.75">
      <c r="A648" s="55"/>
    </row>
    <row r="649" spans="1:1" ht="15.75">
      <c r="A649" s="55"/>
    </row>
    <row r="650" spans="1:1" ht="15.75">
      <c r="A650" s="55"/>
    </row>
    <row r="651" spans="1:1" ht="15.75">
      <c r="A651" s="55"/>
    </row>
    <row r="652" spans="1:1" ht="15.75">
      <c r="A652" s="55"/>
    </row>
    <row r="653" spans="1:1" ht="15.75">
      <c r="A653" s="55"/>
    </row>
    <row r="654" spans="1:1" ht="15.75">
      <c r="A654" s="55"/>
    </row>
    <row r="655" spans="1:1" ht="15.75">
      <c r="A655" s="55"/>
    </row>
    <row r="656" spans="1:1" ht="15.75">
      <c r="A656" s="55"/>
    </row>
    <row r="657" spans="1:1" ht="15.75">
      <c r="A657" s="55"/>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0" tint="-4.9989318521683403E-2"/>
  </sheetPr>
  <dimension ref="A1:Q656"/>
  <sheetViews>
    <sheetView showGridLines="0" zoomScaleNormal="100" workbookViewId="0"/>
  </sheetViews>
  <sheetFormatPr baseColWidth="10" defaultColWidth="9.140625" defaultRowHeight="15"/>
  <cols>
    <col min="1" max="1" width="75" style="57" customWidth="1"/>
    <col min="2" max="15" width="9.85546875" style="56" customWidth="1"/>
    <col min="16" max="16" width="10.42578125" style="56" customWidth="1"/>
    <col min="17" max="17" width="2.140625" style="661" customWidth="1"/>
    <col min="18" max="256" width="9.140625" style="657"/>
    <col min="257" max="257" width="75" style="657" customWidth="1"/>
    <col min="258" max="271" width="9.85546875" style="657" customWidth="1"/>
    <col min="272" max="272" width="10.42578125" style="657" customWidth="1"/>
    <col min="273" max="273" width="2.140625" style="657" customWidth="1"/>
    <col min="274" max="512" width="9.140625" style="657"/>
    <col min="513" max="513" width="75" style="657" customWidth="1"/>
    <col min="514" max="527" width="9.85546875" style="657" customWidth="1"/>
    <col min="528" max="528" width="10.42578125" style="657" customWidth="1"/>
    <col min="529" max="529" width="2.140625" style="657" customWidth="1"/>
    <col min="530" max="768" width="9.140625" style="657"/>
    <col min="769" max="769" width="75" style="657" customWidth="1"/>
    <col min="770" max="783" width="9.85546875" style="657" customWidth="1"/>
    <col min="784" max="784" width="10.42578125" style="657" customWidth="1"/>
    <col min="785" max="785" width="2.140625" style="657" customWidth="1"/>
    <col min="786" max="1024" width="9.140625" style="657"/>
    <col min="1025" max="1025" width="75" style="657" customWidth="1"/>
    <col min="1026" max="1039" width="9.85546875" style="657" customWidth="1"/>
    <col min="1040" max="1040" width="10.42578125" style="657" customWidth="1"/>
    <col min="1041" max="1041" width="2.140625" style="657" customWidth="1"/>
    <col min="1042" max="1280" width="9.140625" style="657"/>
    <col min="1281" max="1281" width="75" style="657" customWidth="1"/>
    <col min="1282" max="1295" width="9.85546875" style="657" customWidth="1"/>
    <col min="1296" max="1296" width="10.42578125" style="657" customWidth="1"/>
    <col min="1297" max="1297" width="2.140625" style="657" customWidth="1"/>
    <col min="1298" max="1536" width="9.140625" style="657"/>
    <col min="1537" max="1537" width="75" style="657" customWidth="1"/>
    <col min="1538" max="1551" width="9.85546875" style="657" customWidth="1"/>
    <col min="1552" max="1552" width="10.42578125" style="657" customWidth="1"/>
    <col min="1553" max="1553" width="2.140625" style="657" customWidth="1"/>
    <col min="1554" max="1792" width="9.140625" style="657"/>
    <col min="1793" max="1793" width="75" style="657" customWidth="1"/>
    <col min="1794" max="1807" width="9.85546875" style="657" customWidth="1"/>
    <col min="1808" max="1808" width="10.42578125" style="657" customWidth="1"/>
    <col min="1809" max="1809" width="2.140625" style="657" customWidth="1"/>
    <col min="1810" max="2048" width="9.140625" style="657"/>
    <col min="2049" max="2049" width="75" style="657" customWidth="1"/>
    <col min="2050" max="2063" width="9.85546875" style="657" customWidth="1"/>
    <col min="2064" max="2064" width="10.42578125" style="657" customWidth="1"/>
    <col min="2065" max="2065" width="2.140625" style="657" customWidth="1"/>
    <col min="2066" max="2304" width="9.140625" style="657"/>
    <col min="2305" max="2305" width="75" style="657" customWidth="1"/>
    <col min="2306" max="2319" width="9.85546875" style="657" customWidth="1"/>
    <col min="2320" max="2320" width="10.42578125" style="657" customWidth="1"/>
    <col min="2321" max="2321" width="2.140625" style="657" customWidth="1"/>
    <col min="2322" max="2560" width="9.140625" style="657"/>
    <col min="2561" max="2561" width="75" style="657" customWidth="1"/>
    <col min="2562" max="2575" width="9.85546875" style="657" customWidth="1"/>
    <col min="2576" max="2576" width="10.42578125" style="657" customWidth="1"/>
    <col min="2577" max="2577" width="2.140625" style="657" customWidth="1"/>
    <col min="2578" max="2816" width="9.140625" style="657"/>
    <col min="2817" max="2817" width="75" style="657" customWidth="1"/>
    <col min="2818" max="2831" width="9.85546875" style="657" customWidth="1"/>
    <col min="2832" max="2832" width="10.42578125" style="657" customWidth="1"/>
    <col min="2833" max="2833" width="2.140625" style="657" customWidth="1"/>
    <col min="2834" max="3072" width="9.140625" style="657"/>
    <col min="3073" max="3073" width="75" style="657" customWidth="1"/>
    <col min="3074" max="3087" width="9.85546875" style="657" customWidth="1"/>
    <col min="3088" max="3088" width="10.42578125" style="657" customWidth="1"/>
    <col min="3089" max="3089" width="2.140625" style="657" customWidth="1"/>
    <col min="3090" max="3328" width="9.140625" style="657"/>
    <col min="3329" max="3329" width="75" style="657" customWidth="1"/>
    <col min="3330" max="3343" width="9.85546875" style="657" customWidth="1"/>
    <col min="3344" max="3344" width="10.42578125" style="657" customWidth="1"/>
    <col min="3345" max="3345" width="2.140625" style="657" customWidth="1"/>
    <col min="3346" max="3584" width="9.140625" style="657"/>
    <col min="3585" max="3585" width="75" style="657" customWidth="1"/>
    <col min="3586" max="3599" width="9.85546875" style="657" customWidth="1"/>
    <col min="3600" max="3600" width="10.42578125" style="657" customWidth="1"/>
    <col min="3601" max="3601" width="2.140625" style="657" customWidth="1"/>
    <col min="3602" max="3840" width="9.140625" style="657"/>
    <col min="3841" max="3841" width="75" style="657" customWidth="1"/>
    <col min="3842" max="3855" width="9.85546875" style="657" customWidth="1"/>
    <col min="3856" max="3856" width="10.42578125" style="657" customWidth="1"/>
    <col min="3857" max="3857" width="2.140625" style="657" customWidth="1"/>
    <col min="3858" max="4096" width="9.140625" style="657"/>
    <col min="4097" max="4097" width="75" style="657" customWidth="1"/>
    <col min="4098" max="4111" width="9.85546875" style="657" customWidth="1"/>
    <col min="4112" max="4112" width="10.42578125" style="657" customWidth="1"/>
    <col min="4113" max="4113" width="2.140625" style="657" customWidth="1"/>
    <col min="4114" max="4352" width="9.140625" style="657"/>
    <col min="4353" max="4353" width="75" style="657" customWidth="1"/>
    <col min="4354" max="4367" width="9.85546875" style="657" customWidth="1"/>
    <col min="4368" max="4368" width="10.42578125" style="657" customWidth="1"/>
    <col min="4369" max="4369" width="2.140625" style="657" customWidth="1"/>
    <col min="4370" max="4608" width="9.140625" style="657"/>
    <col min="4609" max="4609" width="75" style="657" customWidth="1"/>
    <col min="4610" max="4623" width="9.85546875" style="657" customWidth="1"/>
    <col min="4624" max="4624" width="10.42578125" style="657" customWidth="1"/>
    <col min="4625" max="4625" width="2.140625" style="657" customWidth="1"/>
    <col min="4626" max="4864" width="9.140625" style="657"/>
    <col min="4865" max="4865" width="75" style="657" customWidth="1"/>
    <col min="4866" max="4879" width="9.85546875" style="657" customWidth="1"/>
    <col min="4880" max="4880" width="10.42578125" style="657" customWidth="1"/>
    <col min="4881" max="4881" width="2.140625" style="657" customWidth="1"/>
    <col min="4882" max="5120" width="9.140625" style="657"/>
    <col min="5121" max="5121" width="75" style="657" customWidth="1"/>
    <col min="5122" max="5135" width="9.85546875" style="657" customWidth="1"/>
    <col min="5136" max="5136" width="10.42578125" style="657" customWidth="1"/>
    <col min="5137" max="5137" width="2.140625" style="657" customWidth="1"/>
    <col min="5138" max="5376" width="9.140625" style="657"/>
    <col min="5377" max="5377" width="75" style="657" customWidth="1"/>
    <col min="5378" max="5391" width="9.85546875" style="657" customWidth="1"/>
    <col min="5392" max="5392" width="10.42578125" style="657" customWidth="1"/>
    <col min="5393" max="5393" width="2.140625" style="657" customWidth="1"/>
    <col min="5394" max="5632" width="9.140625" style="657"/>
    <col min="5633" max="5633" width="75" style="657" customWidth="1"/>
    <col min="5634" max="5647" width="9.85546875" style="657" customWidth="1"/>
    <col min="5648" max="5648" width="10.42578125" style="657" customWidth="1"/>
    <col min="5649" max="5649" width="2.140625" style="657" customWidth="1"/>
    <col min="5650" max="5888" width="9.140625" style="657"/>
    <col min="5889" max="5889" width="75" style="657" customWidth="1"/>
    <col min="5890" max="5903" width="9.85546875" style="657" customWidth="1"/>
    <col min="5904" max="5904" width="10.42578125" style="657" customWidth="1"/>
    <col min="5905" max="5905" width="2.140625" style="657" customWidth="1"/>
    <col min="5906" max="6144" width="9.140625" style="657"/>
    <col min="6145" max="6145" width="75" style="657" customWidth="1"/>
    <col min="6146" max="6159" width="9.85546875" style="657" customWidth="1"/>
    <col min="6160" max="6160" width="10.42578125" style="657" customWidth="1"/>
    <col min="6161" max="6161" width="2.140625" style="657" customWidth="1"/>
    <col min="6162" max="6400" width="9.140625" style="657"/>
    <col min="6401" max="6401" width="75" style="657" customWidth="1"/>
    <col min="6402" max="6415" width="9.85546875" style="657" customWidth="1"/>
    <col min="6416" max="6416" width="10.42578125" style="657" customWidth="1"/>
    <col min="6417" max="6417" width="2.140625" style="657" customWidth="1"/>
    <col min="6418" max="6656" width="9.140625" style="657"/>
    <col min="6657" max="6657" width="75" style="657" customWidth="1"/>
    <col min="6658" max="6671" width="9.85546875" style="657" customWidth="1"/>
    <col min="6672" max="6672" width="10.42578125" style="657" customWidth="1"/>
    <col min="6673" max="6673" width="2.140625" style="657" customWidth="1"/>
    <col min="6674" max="6912" width="9.140625" style="657"/>
    <col min="6913" max="6913" width="75" style="657" customWidth="1"/>
    <col min="6914" max="6927" width="9.85546875" style="657" customWidth="1"/>
    <col min="6928" max="6928" width="10.42578125" style="657" customWidth="1"/>
    <col min="6929" max="6929" width="2.140625" style="657" customWidth="1"/>
    <col min="6930" max="7168" width="9.140625" style="657"/>
    <col min="7169" max="7169" width="75" style="657" customWidth="1"/>
    <col min="7170" max="7183" width="9.85546875" style="657" customWidth="1"/>
    <col min="7184" max="7184" width="10.42578125" style="657" customWidth="1"/>
    <col min="7185" max="7185" width="2.140625" style="657" customWidth="1"/>
    <col min="7186" max="7424" width="9.140625" style="657"/>
    <col min="7425" max="7425" width="75" style="657" customWidth="1"/>
    <col min="7426" max="7439" width="9.85546875" style="657" customWidth="1"/>
    <col min="7440" max="7440" width="10.42578125" style="657" customWidth="1"/>
    <col min="7441" max="7441" width="2.140625" style="657" customWidth="1"/>
    <col min="7442" max="7680" width="9.140625" style="657"/>
    <col min="7681" max="7681" width="75" style="657" customWidth="1"/>
    <col min="7682" max="7695" width="9.85546875" style="657" customWidth="1"/>
    <col min="7696" max="7696" width="10.42578125" style="657" customWidth="1"/>
    <col min="7697" max="7697" width="2.140625" style="657" customWidth="1"/>
    <col min="7698" max="7936" width="9.140625" style="657"/>
    <col min="7937" max="7937" width="75" style="657" customWidth="1"/>
    <col min="7938" max="7951" width="9.85546875" style="657" customWidth="1"/>
    <col min="7952" max="7952" width="10.42578125" style="657" customWidth="1"/>
    <col min="7953" max="7953" width="2.140625" style="657" customWidth="1"/>
    <col min="7954" max="8192" width="9.140625" style="657"/>
    <col min="8193" max="8193" width="75" style="657" customWidth="1"/>
    <col min="8194" max="8207" width="9.85546875" style="657" customWidth="1"/>
    <col min="8208" max="8208" width="10.42578125" style="657" customWidth="1"/>
    <col min="8209" max="8209" width="2.140625" style="657" customWidth="1"/>
    <col min="8210" max="8448" width="9.140625" style="657"/>
    <col min="8449" max="8449" width="75" style="657" customWidth="1"/>
    <col min="8450" max="8463" width="9.85546875" style="657" customWidth="1"/>
    <col min="8464" max="8464" width="10.42578125" style="657" customWidth="1"/>
    <col min="8465" max="8465" width="2.140625" style="657" customWidth="1"/>
    <col min="8466" max="8704" width="9.140625" style="657"/>
    <col min="8705" max="8705" width="75" style="657" customWidth="1"/>
    <col min="8706" max="8719" width="9.85546875" style="657" customWidth="1"/>
    <col min="8720" max="8720" width="10.42578125" style="657" customWidth="1"/>
    <col min="8721" max="8721" width="2.140625" style="657" customWidth="1"/>
    <col min="8722" max="8960" width="9.140625" style="657"/>
    <col min="8961" max="8961" width="75" style="657" customWidth="1"/>
    <col min="8962" max="8975" width="9.85546875" style="657" customWidth="1"/>
    <col min="8976" max="8976" width="10.42578125" style="657" customWidth="1"/>
    <col min="8977" max="8977" width="2.140625" style="657" customWidth="1"/>
    <col min="8978" max="9216" width="9.140625" style="657"/>
    <col min="9217" max="9217" width="75" style="657" customWidth="1"/>
    <col min="9218" max="9231" width="9.85546875" style="657" customWidth="1"/>
    <col min="9232" max="9232" width="10.42578125" style="657" customWidth="1"/>
    <col min="9233" max="9233" width="2.140625" style="657" customWidth="1"/>
    <col min="9234" max="9472" width="9.140625" style="657"/>
    <col min="9473" max="9473" width="75" style="657" customWidth="1"/>
    <col min="9474" max="9487" width="9.85546875" style="657" customWidth="1"/>
    <col min="9488" max="9488" width="10.42578125" style="657" customWidth="1"/>
    <col min="9489" max="9489" width="2.140625" style="657" customWidth="1"/>
    <col min="9490" max="9728" width="9.140625" style="657"/>
    <col min="9729" max="9729" width="75" style="657" customWidth="1"/>
    <col min="9730" max="9743" width="9.85546875" style="657" customWidth="1"/>
    <col min="9744" max="9744" width="10.42578125" style="657" customWidth="1"/>
    <col min="9745" max="9745" width="2.140625" style="657" customWidth="1"/>
    <col min="9746" max="9984" width="9.140625" style="657"/>
    <col min="9985" max="9985" width="75" style="657" customWidth="1"/>
    <col min="9986" max="9999" width="9.85546875" style="657" customWidth="1"/>
    <col min="10000" max="10000" width="10.42578125" style="657" customWidth="1"/>
    <col min="10001" max="10001" width="2.140625" style="657" customWidth="1"/>
    <col min="10002" max="10240" width="9.140625" style="657"/>
    <col min="10241" max="10241" width="75" style="657" customWidth="1"/>
    <col min="10242" max="10255" width="9.85546875" style="657" customWidth="1"/>
    <col min="10256" max="10256" width="10.42578125" style="657" customWidth="1"/>
    <col min="10257" max="10257" width="2.140625" style="657" customWidth="1"/>
    <col min="10258" max="10496" width="9.140625" style="657"/>
    <col min="10497" max="10497" width="75" style="657" customWidth="1"/>
    <col min="10498" max="10511" width="9.85546875" style="657" customWidth="1"/>
    <col min="10512" max="10512" width="10.42578125" style="657" customWidth="1"/>
    <col min="10513" max="10513" width="2.140625" style="657" customWidth="1"/>
    <col min="10514" max="10752" width="9.140625" style="657"/>
    <col min="10753" max="10753" width="75" style="657" customWidth="1"/>
    <col min="10754" max="10767" width="9.85546875" style="657" customWidth="1"/>
    <col min="10768" max="10768" width="10.42578125" style="657" customWidth="1"/>
    <col min="10769" max="10769" width="2.140625" style="657" customWidth="1"/>
    <col min="10770" max="11008" width="9.140625" style="657"/>
    <col min="11009" max="11009" width="75" style="657" customWidth="1"/>
    <col min="11010" max="11023" width="9.85546875" style="657" customWidth="1"/>
    <col min="11024" max="11024" width="10.42578125" style="657" customWidth="1"/>
    <col min="11025" max="11025" width="2.140625" style="657" customWidth="1"/>
    <col min="11026" max="11264" width="9.140625" style="657"/>
    <col min="11265" max="11265" width="75" style="657" customWidth="1"/>
    <col min="11266" max="11279" width="9.85546875" style="657" customWidth="1"/>
    <col min="11280" max="11280" width="10.42578125" style="657" customWidth="1"/>
    <col min="11281" max="11281" width="2.140625" style="657" customWidth="1"/>
    <col min="11282" max="11520" width="9.140625" style="657"/>
    <col min="11521" max="11521" width="75" style="657" customWidth="1"/>
    <col min="11522" max="11535" width="9.85546875" style="657" customWidth="1"/>
    <col min="11536" max="11536" width="10.42578125" style="657" customWidth="1"/>
    <col min="11537" max="11537" width="2.140625" style="657" customWidth="1"/>
    <col min="11538" max="11776" width="9.140625" style="657"/>
    <col min="11777" max="11777" width="75" style="657" customWidth="1"/>
    <col min="11778" max="11791" width="9.85546875" style="657" customWidth="1"/>
    <col min="11792" max="11792" width="10.42578125" style="657" customWidth="1"/>
    <col min="11793" max="11793" width="2.140625" style="657" customWidth="1"/>
    <col min="11794" max="12032" width="9.140625" style="657"/>
    <col min="12033" max="12033" width="75" style="657" customWidth="1"/>
    <col min="12034" max="12047" width="9.85546875" style="657" customWidth="1"/>
    <col min="12048" max="12048" width="10.42578125" style="657" customWidth="1"/>
    <col min="12049" max="12049" width="2.140625" style="657" customWidth="1"/>
    <col min="12050" max="12288" width="9.140625" style="657"/>
    <col min="12289" max="12289" width="75" style="657" customWidth="1"/>
    <col min="12290" max="12303" width="9.85546875" style="657" customWidth="1"/>
    <col min="12304" max="12304" width="10.42578125" style="657" customWidth="1"/>
    <col min="12305" max="12305" width="2.140625" style="657" customWidth="1"/>
    <col min="12306" max="12544" width="9.140625" style="657"/>
    <col min="12545" max="12545" width="75" style="657" customWidth="1"/>
    <col min="12546" max="12559" width="9.85546875" style="657" customWidth="1"/>
    <col min="12560" max="12560" width="10.42578125" style="657" customWidth="1"/>
    <col min="12561" max="12561" width="2.140625" style="657" customWidth="1"/>
    <col min="12562" max="12800" width="9.140625" style="657"/>
    <col min="12801" max="12801" width="75" style="657" customWidth="1"/>
    <col min="12802" max="12815" width="9.85546875" style="657" customWidth="1"/>
    <col min="12816" max="12816" width="10.42578125" style="657" customWidth="1"/>
    <col min="12817" max="12817" width="2.140625" style="657" customWidth="1"/>
    <col min="12818" max="13056" width="9.140625" style="657"/>
    <col min="13057" max="13057" width="75" style="657" customWidth="1"/>
    <col min="13058" max="13071" width="9.85546875" style="657" customWidth="1"/>
    <col min="13072" max="13072" width="10.42578125" style="657" customWidth="1"/>
    <col min="13073" max="13073" width="2.140625" style="657" customWidth="1"/>
    <col min="13074" max="13312" width="9.140625" style="657"/>
    <col min="13313" max="13313" width="75" style="657" customWidth="1"/>
    <col min="13314" max="13327" width="9.85546875" style="657" customWidth="1"/>
    <col min="13328" max="13328" width="10.42578125" style="657" customWidth="1"/>
    <col min="13329" max="13329" width="2.140625" style="657" customWidth="1"/>
    <col min="13330" max="13568" width="9.140625" style="657"/>
    <col min="13569" max="13569" width="75" style="657" customWidth="1"/>
    <col min="13570" max="13583" width="9.85546875" style="657" customWidth="1"/>
    <col min="13584" max="13584" width="10.42578125" style="657" customWidth="1"/>
    <col min="13585" max="13585" width="2.140625" style="657" customWidth="1"/>
    <col min="13586" max="13824" width="9.140625" style="657"/>
    <col min="13825" max="13825" width="75" style="657" customWidth="1"/>
    <col min="13826" max="13839" width="9.85546875" style="657" customWidth="1"/>
    <col min="13840" max="13840" width="10.42578125" style="657" customWidth="1"/>
    <col min="13841" max="13841" width="2.140625" style="657" customWidth="1"/>
    <col min="13842" max="14080" width="9.140625" style="657"/>
    <col min="14081" max="14081" width="75" style="657" customWidth="1"/>
    <col min="14082" max="14095" width="9.85546875" style="657" customWidth="1"/>
    <col min="14096" max="14096" width="10.42578125" style="657" customWidth="1"/>
    <col min="14097" max="14097" width="2.140625" style="657" customWidth="1"/>
    <col min="14098" max="14336" width="9.140625" style="657"/>
    <col min="14337" max="14337" width="75" style="657" customWidth="1"/>
    <col min="14338" max="14351" width="9.85546875" style="657" customWidth="1"/>
    <col min="14352" max="14352" width="10.42578125" style="657" customWidth="1"/>
    <col min="14353" max="14353" width="2.140625" style="657" customWidth="1"/>
    <col min="14354" max="14592" width="9.140625" style="657"/>
    <col min="14593" max="14593" width="75" style="657" customWidth="1"/>
    <col min="14594" max="14607" width="9.85546875" style="657" customWidth="1"/>
    <col min="14608" max="14608" width="10.42578125" style="657" customWidth="1"/>
    <col min="14609" max="14609" width="2.140625" style="657" customWidth="1"/>
    <col min="14610" max="14848" width="9.140625" style="657"/>
    <col min="14849" max="14849" width="75" style="657" customWidth="1"/>
    <col min="14850" max="14863" width="9.85546875" style="657" customWidth="1"/>
    <col min="14864" max="14864" width="10.42578125" style="657" customWidth="1"/>
    <col min="14865" max="14865" width="2.140625" style="657" customWidth="1"/>
    <col min="14866" max="15104" width="9.140625" style="657"/>
    <col min="15105" max="15105" width="75" style="657" customWidth="1"/>
    <col min="15106" max="15119" width="9.85546875" style="657" customWidth="1"/>
    <col min="15120" max="15120" width="10.42578125" style="657" customWidth="1"/>
    <col min="15121" max="15121" width="2.140625" style="657" customWidth="1"/>
    <col min="15122" max="15360" width="9.140625" style="657"/>
    <col min="15361" max="15361" width="75" style="657" customWidth="1"/>
    <col min="15362" max="15375" width="9.85546875" style="657" customWidth="1"/>
    <col min="15376" max="15376" width="10.42578125" style="657" customWidth="1"/>
    <col min="15377" max="15377" width="2.140625" style="657" customWidth="1"/>
    <col min="15378" max="15616" width="9.140625" style="657"/>
    <col min="15617" max="15617" width="75" style="657" customWidth="1"/>
    <col min="15618" max="15631" width="9.85546875" style="657" customWidth="1"/>
    <col min="15632" max="15632" width="10.42578125" style="657" customWidth="1"/>
    <col min="15633" max="15633" width="2.140625" style="657" customWidth="1"/>
    <col min="15634" max="15872" width="9.140625" style="657"/>
    <col min="15873" max="15873" width="75" style="657" customWidth="1"/>
    <col min="15874" max="15887" width="9.85546875" style="657" customWidth="1"/>
    <col min="15888" max="15888" width="10.42578125" style="657" customWidth="1"/>
    <col min="15889" max="15889" width="2.140625" style="657" customWidth="1"/>
    <col min="15890" max="16128" width="9.140625" style="657"/>
    <col min="16129" max="16129" width="75" style="657" customWidth="1"/>
    <col min="16130" max="16143" width="9.85546875" style="657" customWidth="1"/>
    <col min="16144" max="16144" width="10.42578125" style="657" customWidth="1"/>
    <col min="16145" max="16145" width="2.140625" style="657" customWidth="1"/>
    <col min="16146" max="16384" width="9.140625" style="657"/>
  </cols>
  <sheetData>
    <row r="1" spans="1:17" s="60" customFormat="1" ht="3.75" customHeight="1">
      <c r="A1" s="58"/>
      <c r="B1" s="829"/>
      <c r="C1" s="829"/>
      <c r="D1" s="829"/>
      <c r="E1" s="829"/>
      <c r="F1" s="829"/>
      <c r="G1" s="829"/>
      <c r="H1" s="829"/>
      <c r="I1" s="829"/>
      <c r="J1" s="829"/>
      <c r="K1" s="829"/>
      <c r="L1" s="829"/>
      <c r="M1" s="829"/>
      <c r="N1" s="829"/>
      <c r="O1" s="829"/>
      <c r="P1" s="829"/>
    </row>
    <row r="2" spans="1:17" s="50" customFormat="1" ht="37.5" customHeight="1">
      <c r="A2" s="1080" t="s">
        <v>1073</v>
      </c>
      <c r="B2" s="1080"/>
      <c r="C2" s="1080"/>
      <c r="D2" s="1080"/>
      <c r="E2" s="1080"/>
      <c r="F2" s="1080"/>
      <c r="G2" s="1080"/>
      <c r="H2" s="1080"/>
      <c r="I2" s="1080"/>
      <c r="J2" s="1080"/>
      <c r="K2" s="1080"/>
      <c r="L2" s="1080"/>
      <c r="M2" s="1080"/>
      <c r="N2" s="1080"/>
      <c r="O2" s="1080"/>
      <c r="P2" s="1080"/>
    </row>
    <row r="3" spans="1:17" s="50" customFormat="1" ht="24.75" customHeight="1">
      <c r="A3" s="1080" t="s">
        <v>1164</v>
      </c>
      <c r="B3" s="1080"/>
      <c r="C3" s="1080"/>
      <c r="D3" s="1080"/>
      <c r="E3" s="1080"/>
      <c r="F3" s="1080"/>
      <c r="G3" s="1080"/>
      <c r="H3" s="1080"/>
      <c r="I3" s="1080"/>
      <c r="J3" s="1080"/>
      <c r="K3" s="1080"/>
      <c r="L3" s="1080"/>
      <c r="M3" s="1080"/>
      <c r="N3" s="1080"/>
      <c r="O3" s="1080"/>
      <c r="P3" s="1080"/>
    </row>
    <row r="4" spans="1:17" s="50" customFormat="1" ht="24.75" customHeight="1">
      <c r="A4" s="1080" t="s">
        <v>1446</v>
      </c>
      <c r="B4" s="1080"/>
      <c r="C4" s="1080"/>
      <c r="D4" s="1080"/>
      <c r="E4" s="1080"/>
      <c r="F4" s="1080"/>
      <c r="G4" s="1080"/>
      <c r="H4" s="1080"/>
      <c r="I4" s="1080"/>
      <c r="J4" s="1080"/>
      <c r="K4" s="1080"/>
      <c r="L4" s="1080"/>
      <c r="M4" s="1080"/>
      <c r="N4" s="1080"/>
      <c r="O4" s="1080"/>
      <c r="P4" s="1080"/>
    </row>
    <row r="5" spans="1:17" s="51" customFormat="1" ht="36" customHeight="1">
      <c r="A5" s="1087" t="s">
        <v>1283</v>
      </c>
      <c r="B5" s="1087"/>
      <c r="C5" s="1087"/>
      <c r="D5" s="1087"/>
      <c r="E5" s="1087"/>
      <c r="F5" s="1087"/>
      <c r="G5" s="1087"/>
      <c r="H5" s="1087"/>
      <c r="I5" s="1087"/>
      <c r="J5" s="1087"/>
      <c r="K5" s="1087"/>
      <c r="L5" s="1087"/>
      <c r="M5" s="1087"/>
      <c r="N5" s="1087"/>
      <c r="O5" s="1087"/>
      <c r="P5" s="1087"/>
    </row>
    <row r="6" spans="1:17" ht="6" hidden="1" customHeight="1" thickBot="1">
      <c r="A6" s="393"/>
      <c r="B6" s="942"/>
      <c r="C6" s="942"/>
      <c r="D6" s="942"/>
      <c r="E6" s="942"/>
      <c r="F6" s="942"/>
      <c r="G6" s="942"/>
      <c r="H6" s="942"/>
      <c r="I6" s="942"/>
      <c r="J6" s="942"/>
      <c r="K6" s="942"/>
      <c r="L6" s="942"/>
      <c r="M6" s="942"/>
      <c r="N6" s="942"/>
      <c r="O6" s="942"/>
      <c r="P6" s="942"/>
      <c r="Q6" s="657"/>
    </row>
    <row r="7" spans="1:17" ht="2.25" customHeight="1" thickBot="1">
      <c r="A7" s="393"/>
      <c r="B7" s="943"/>
      <c r="C7" s="943"/>
      <c r="D7" s="943"/>
      <c r="E7" s="943"/>
      <c r="F7" s="943"/>
      <c r="G7" s="943"/>
      <c r="H7" s="943"/>
      <c r="I7" s="943"/>
      <c r="J7" s="943"/>
      <c r="K7" s="943"/>
      <c r="L7" s="943"/>
      <c r="M7" s="943"/>
      <c r="N7" s="943"/>
      <c r="O7" s="943"/>
      <c r="P7" s="943"/>
      <c r="Q7" s="657"/>
    </row>
    <row r="8" spans="1:17" ht="33" customHeight="1" thickTop="1" thickBot="1">
      <c r="A8" s="62"/>
      <c r="B8" s="944" t="s">
        <v>297</v>
      </c>
      <c r="C8" s="944" t="s">
        <v>298</v>
      </c>
      <c r="D8" s="944" t="s">
        <v>299</v>
      </c>
      <c r="E8" s="944" t="s">
        <v>300</v>
      </c>
      <c r="F8" s="944" t="s">
        <v>301</v>
      </c>
      <c r="G8" s="944" t="s">
        <v>302</v>
      </c>
      <c r="H8" s="944" t="s">
        <v>303</v>
      </c>
      <c r="I8" s="944" t="s">
        <v>304</v>
      </c>
      <c r="J8" s="944" t="s">
        <v>305</v>
      </c>
      <c r="K8" s="944" t="s">
        <v>306</v>
      </c>
      <c r="L8" s="944" t="s">
        <v>307</v>
      </c>
      <c r="M8" s="944" t="s">
        <v>308</v>
      </c>
      <c r="N8" s="944" t="s">
        <v>1075</v>
      </c>
      <c r="O8" s="944" t="s">
        <v>1076</v>
      </c>
      <c r="P8" s="945" t="s">
        <v>309</v>
      </c>
      <c r="Q8" s="657"/>
    </row>
    <row r="9" spans="1:17" ht="14.25" customHeight="1" thickTop="1" thickBot="1">
      <c r="A9" s="728" t="s">
        <v>7</v>
      </c>
      <c r="B9" s="723">
        <v>25056359.83066</v>
      </c>
      <c r="C9" s="723">
        <v>24001496.461319998</v>
      </c>
      <c r="D9" s="723">
        <v>34138494.094319999</v>
      </c>
      <c r="E9" s="723">
        <v>19762042.28999</v>
      </c>
      <c r="F9" s="723">
        <v>18821930.127250001</v>
      </c>
      <c r="G9" s="723">
        <v>11389700.392100001</v>
      </c>
      <c r="H9" s="723">
        <v>10374220.013389999</v>
      </c>
      <c r="I9" s="723">
        <v>12448140.202819999</v>
      </c>
      <c r="J9" s="723">
        <v>215846.81093000001</v>
      </c>
      <c r="K9" s="723">
        <v>528599.72551999998</v>
      </c>
      <c r="L9" s="723">
        <v>12772965.17324</v>
      </c>
      <c r="M9" s="723">
        <v>3375906.53315</v>
      </c>
      <c r="N9" s="723">
        <v>15517685.31989</v>
      </c>
      <c r="O9" s="723">
        <v>8522104.8131900001</v>
      </c>
      <c r="P9" s="723">
        <v>196925491.78777</v>
      </c>
      <c r="Q9" s="657"/>
    </row>
    <row r="10" spans="1:17" ht="14.25" customHeight="1" thickTop="1" thickBot="1">
      <c r="A10" s="729" t="s">
        <v>8</v>
      </c>
      <c r="B10" s="724">
        <v>3561946.31336</v>
      </c>
      <c r="C10" s="724">
        <v>3321406.20468</v>
      </c>
      <c r="D10" s="724">
        <v>4333012.9195699999</v>
      </c>
      <c r="E10" s="724">
        <v>2472835.0640400001</v>
      </c>
      <c r="F10" s="724">
        <v>1689462.40983</v>
      </c>
      <c r="G10" s="724">
        <v>1332539.63371</v>
      </c>
      <c r="H10" s="724">
        <v>1084783.9797400001</v>
      </c>
      <c r="I10" s="724">
        <v>455706.20666000003</v>
      </c>
      <c r="J10" s="724">
        <v>66735.282479999994</v>
      </c>
      <c r="K10" s="724">
        <v>37732.722460000005</v>
      </c>
      <c r="L10" s="724">
        <v>840283.05929999996</v>
      </c>
      <c r="M10" s="724">
        <v>210418.36569999999</v>
      </c>
      <c r="N10" s="724">
        <v>427951.71187</v>
      </c>
      <c r="O10" s="724">
        <v>449818.82833999995</v>
      </c>
      <c r="P10" s="724">
        <v>20284632.70174</v>
      </c>
      <c r="Q10" s="657"/>
    </row>
    <row r="11" spans="1:17" ht="14.25" customHeight="1" thickTop="1">
      <c r="A11" s="54" t="s">
        <v>9</v>
      </c>
      <c r="B11" s="440">
        <v>735307.10334999999</v>
      </c>
      <c r="C11" s="440">
        <v>2023384.1440300001</v>
      </c>
      <c r="D11" s="440">
        <v>1348921.5290000001</v>
      </c>
      <c r="E11" s="440">
        <v>1129059.45312</v>
      </c>
      <c r="F11" s="440">
        <v>711860.50597000006</v>
      </c>
      <c r="G11" s="440">
        <v>345362.94225000002</v>
      </c>
      <c r="H11" s="440">
        <v>337975.96947000001</v>
      </c>
      <c r="I11" s="440">
        <v>184015.22853999998</v>
      </c>
      <c r="J11" s="440">
        <v>9667.6490799999992</v>
      </c>
      <c r="K11" s="440">
        <v>8856.0240199999989</v>
      </c>
      <c r="L11" s="440">
        <v>322391.88156000001</v>
      </c>
      <c r="M11" s="440">
        <v>57091.960070000001</v>
      </c>
      <c r="N11" s="440">
        <v>258999.05486</v>
      </c>
      <c r="O11" s="440">
        <v>279693.69494999998</v>
      </c>
      <c r="P11" s="440">
        <v>7752587.1402700003</v>
      </c>
      <c r="Q11" s="657"/>
    </row>
    <row r="12" spans="1:17" ht="14.25" customHeight="1">
      <c r="A12" s="54" t="s">
        <v>10</v>
      </c>
      <c r="B12" s="440">
        <v>2722609.8756800001</v>
      </c>
      <c r="C12" s="440">
        <v>1185219.1491800002</v>
      </c>
      <c r="D12" s="440">
        <v>2828053.0241399999</v>
      </c>
      <c r="E12" s="440">
        <v>765215.95871000004</v>
      </c>
      <c r="F12" s="440">
        <v>785009.20084000006</v>
      </c>
      <c r="G12" s="440">
        <v>882040.12390000001</v>
      </c>
      <c r="H12" s="440">
        <v>638576.49739999999</v>
      </c>
      <c r="I12" s="440">
        <v>198669.72959</v>
      </c>
      <c r="J12" s="440">
        <v>49221.573520000005</v>
      </c>
      <c r="K12" s="440">
        <v>27522.689010000002</v>
      </c>
      <c r="L12" s="440">
        <v>457317.40948000003</v>
      </c>
      <c r="M12" s="440">
        <v>133135.70687999998</v>
      </c>
      <c r="N12" s="440">
        <v>106483.48591</v>
      </c>
      <c r="O12" s="440">
        <v>101013.61359000001</v>
      </c>
      <c r="P12" s="440">
        <v>10880088.037830001</v>
      </c>
      <c r="Q12" s="657"/>
    </row>
    <row r="13" spans="1:17" ht="14.25" customHeight="1">
      <c r="A13" s="54" t="s">
        <v>11</v>
      </c>
      <c r="B13" s="440">
        <v>0</v>
      </c>
      <c r="C13" s="440">
        <v>0</v>
      </c>
      <c r="D13" s="440">
        <v>1327.1766200000002</v>
      </c>
      <c r="E13" s="440">
        <v>0</v>
      </c>
      <c r="F13" s="440">
        <v>10.416219999999999</v>
      </c>
      <c r="G13" s="440">
        <v>1085.2541000000001</v>
      </c>
      <c r="H13" s="440">
        <v>44.990940000000002</v>
      </c>
      <c r="I13" s="440">
        <v>0</v>
      </c>
      <c r="J13" s="440">
        <v>4091.8668399999997</v>
      </c>
      <c r="K13" s="440">
        <v>243.77817999999999</v>
      </c>
      <c r="L13" s="440">
        <v>35114.2739</v>
      </c>
      <c r="M13" s="440">
        <v>5322.81927</v>
      </c>
      <c r="N13" s="440">
        <v>12949.998869999999</v>
      </c>
      <c r="O13" s="440">
        <v>34471.275329999997</v>
      </c>
      <c r="P13" s="440">
        <v>94661.850269999995</v>
      </c>
      <c r="Q13" s="657"/>
    </row>
    <row r="14" spans="1:17" ht="14.25" customHeight="1">
      <c r="A14" s="54" t="s">
        <v>12</v>
      </c>
      <c r="B14" s="440">
        <v>0</v>
      </c>
      <c r="C14" s="440">
        <v>0</v>
      </c>
      <c r="D14" s="440">
        <v>0</v>
      </c>
      <c r="E14" s="440">
        <v>0</v>
      </c>
      <c r="F14" s="440">
        <v>0</v>
      </c>
      <c r="G14" s="440">
        <v>0</v>
      </c>
      <c r="H14" s="440">
        <v>0</v>
      </c>
      <c r="I14" s="440">
        <v>0</v>
      </c>
      <c r="J14" s="440">
        <v>3681.5456400000003</v>
      </c>
      <c r="K14" s="440">
        <v>1014.69594</v>
      </c>
      <c r="L14" s="440">
        <v>0</v>
      </c>
      <c r="M14" s="440">
        <v>0</v>
      </c>
      <c r="N14" s="440">
        <v>0</v>
      </c>
      <c r="O14" s="440">
        <v>0</v>
      </c>
      <c r="P14" s="440">
        <v>4696.2415799999999</v>
      </c>
      <c r="Q14" s="657"/>
    </row>
    <row r="15" spans="1:17" ht="14.25" customHeight="1">
      <c r="A15" s="54" t="s">
        <v>13</v>
      </c>
      <c r="B15" s="440">
        <v>84552.660400000008</v>
      </c>
      <c r="C15" s="440">
        <v>102890.21275000001</v>
      </c>
      <c r="D15" s="440">
        <v>144869.80392999999</v>
      </c>
      <c r="E15" s="440">
        <v>578511.04220999999</v>
      </c>
      <c r="F15" s="440">
        <v>172765.01879</v>
      </c>
      <c r="G15" s="440">
        <v>99438.550029999999</v>
      </c>
      <c r="H15" s="440">
        <v>104316.71359999999</v>
      </c>
      <c r="I15" s="440">
        <v>73021.248529999997</v>
      </c>
      <c r="J15" s="440">
        <v>0</v>
      </c>
      <c r="K15" s="440">
        <v>95.535309999999996</v>
      </c>
      <c r="L15" s="440">
        <v>24672.054070000002</v>
      </c>
      <c r="M15" s="440">
        <v>14579.9897</v>
      </c>
      <c r="N15" s="440">
        <v>44847.015119999996</v>
      </c>
      <c r="O15" s="440">
        <v>34640.244469999998</v>
      </c>
      <c r="P15" s="440">
        <v>1479200.0889100002</v>
      </c>
      <c r="Q15" s="657"/>
    </row>
    <row r="16" spans="1:17" ht="14.25" customHeight="1">
      <c r="A16" s="54" t="s">
        <v>14</v>
      </c>
      <c r="B16" s="440">
        <v>19476.673930000001</v>
      </c>
      <c r="C16" s="440">
        <v>9912.6987200000003</v>
      </c>
      <c r="D16" s="440">
        <v>16674.063019999998</v>
      </c>
      <c r="E16" s="440">
        <v>48.61</v>
      </c>
      <c r="F16" s="440">
        <v>20114.903549999999</v>
      </c>
      <c r="G16" s="440">
        <v>4961.3688899999997</v>
      </c>
      <c r="H16" s="440">
        <v>3869.8083300000003</v>
      </c>
      <c r="I16" s="440">
        <v>0</v>
      </c>
      <c r="J16" s="440">
        <v>72.64739999999999</v>
      </c>
      <c r="K16" s="440">
        <v>0</v>
      </c>
      <c r="L16" s="440">
        <v>787.44029</v>
      </c>
      <c r="M16" s="440">
        <v>287.88978000000003</v>
      </c>
      <c r="N16" s="440">
        <v>4672.1571100000001</v>
      </c>
      <c r="O16" s="440">
        <v>0</v>
      </c>
      <c r="P16" s="440">
        <v>80878.261019999991</v>
      </c>
      <c r="Q16" s="657"/>
    </row>
    <row r="17" spans="1:17" ht="14.25" customHeight="1">
      <c r="A17" s="54" t="s">
        <v>15</v>
      </c>
      <c r="B17" s="440">
        <v>0</v>
      </c>
      <c r="C17" s="440">
        <v>0</v>
      </c>
      <c r="D17" s="440">
        <v>0</v>
      </c>
      <c r="E17" s="440">
        <v>0</v>
      </c>
      <c r="F17" s="440">
        <v>0</v>
      </c>
      <c r="G17" s="440">
        <v>0</v>
      </c>
      <c r="H17" s="440">
        <v>0</v>
      </c>
      <c r="I17" s="440">
        <v>0</v>
      </c>
      <c r="J17" s="440">
        <v>0</v>
      </c>
      <c r="K17" s="440">
        <v>0</v>
      </c>
      <c r="L17" s="440">
        <v>0</v>
      </c>
      <c r="M17" s="440">
        <v>0</v>
      </c>
      <c r="N17" s="440">
        <v>0</v>
      </c>
      <c r="O17" s="440">
        <v>0</v>
      </c>
      <c r="P17" s="440">
        <v>0</v>
      </c>
      <c r="Q17" s="657"/>
    </row>
    <row r="18" spans="1:17" ht="14.25" customHeight="1" thickBot="1">
      <c r="A18" s="54" t="s">
        <v>16</v>
      </c>
      <c r="B18" s="440">
        <v>0</v>
      </c>
      <c r="C18" s="440">
        <v>0</v>
      </c>
      <c r="D18" s="440">
        <v>-6832.6771399999998</v>
      </c>
      <c r="E18" s="440">
        <v>0</v>
      </c>
      <c r="F18" s="440">
        <v>-297.63553999999999</v>
      </c>
      <c r="G18" s="440">
        <v>-348.60545999999999</v>
      </c>
      <c r="H18" s="440">
        <v>0</v>
      </c>
      <c r="I18" s="440">
        <v>0</v>
      </c>
      <c r="J18" s="440">
        <v>0</v>
      </c>
      <c r="K18" s="440">
        <v>0</v>
      </c>
      <c r="L18" s="440">
        <v>0</v>
      </c>
      <c r="M18" s="440">
        <v>0</v>
      </c>
      <c r="N18" s="440">
        <v>0</v>
      </c>
      <c r="O18" s="440">
        <v>0</v>
      </c>
      <c r="P18" s="440">
        <v>-7478.9181399999998</v>
      </c>
      <c r="Q18" s="657"/>
    </row>
    <row r="19" spans="1:17" ht="14.25" customHeight="1" thickTop="1" thickBot="1">
      <c r="A19" s="729" t="s">
        <v>17</v>
      </c>
      <c r="B19" s="724">
        <v>5360656.9041299997</v>
      </c>
      <c r="C19" s="724">
        <v>4189173.8385900003</v>
      </c>
      <c r="D19" s="724">
        <v>6260373.4235399999</v>
      </c>
      <c r="E19" s="724">
        <v>3230316.1789099998</v>
      </c>
      <c r="F19" s="724">
        <v>3236544.5747099998</v>
      </c>
      <c r="G19" s="724">
        <v>1455485.3734600001</v>
      </c>
      <c r="H19" s="724">
        <v>1668156.9147900001</v>
      </c>
      <c r="I19" s="724">
        <v>1432952.79629</v>
      </c>
      <c r="J19" s="724">
        <v>40026.418100000003</v>
      </c>
      <c r="K19" s="724">
        <v>37202.211889999999</v>
      </c>
      <c r="L19" s="724">
        <v>1436586.56559</v>
      </c>
      <c r="M19" s="724">
        <v>279496.67608</v>
      </c>
      <c r="N19" s="724">
        <v>1936886.0196400001</v>
      </c>
      <c r="O19" s="724">
        <v>502220.86226999998</v>
      </c>
      <c r="P19" s="724">
        <v>31066078.757990003</v>
      </c>
      <c r="Q19" s="657"/>
    </row>
    <row r="20" spans="1:17" ht="14.25" customHeight="1" thickTop="1">
      <c r="A20" s="54" t="s">
        <v>18</v>
      </c>
      <c r="B20" s="440">
        <v>0</v>
      </c>
      <c r="C20" s="440">
        <v>0</v>
      </c>
      <c r="D20" s="440">
        <v>48368.434509999999</v>
      </c>
      <c r="E20" s="440">
        <v>0</v>
      </c>
      <c r="F20" s="440">
        <v>0</v>
      </c>
      <c r="G20" s="440">
        <v>0</v>
      </c>
      <c r="H20" s="440">
        <v>0</v>
      </c>
      <c r="I20" s="440">
        <v>0</v>
      </c>
      <c r="J20" s="440">
        <v>0</v>
      </c>
      <c r="K20" s="440">
        <v>0</v>
      </c>
      <c r="L20" s="440">
        <v>0</v>
      </c>
      <c r="M20" s="440">
        <v>0</v>
      </c>
      <c r="N20" s="440">
        <v>0</v>
      </c>
      <c r="O20" s="440">
        <v>0</v>
      </c>
      <c r="P20" s="440">
        <v>48368.434509999999</v>
      </c>
      <c r="Q20" s="657"/>
    </row>
    <row r="21" spans="1:17" ht="14.25" customHeight="1">
      <c r="A21" s="54" t="s">
        <v>19</v>
      </c>
      <c r="B21" s="440">
        <v>2154829.4029299999</v>
      </c>
      <c r="C21" s="440">
        <v>1146780.0824500001</v>
      </c>
      <c r="D21" s="440">
        <v>1315210.8558</v>
      </c>
      <c r="E21" s="440">
        <v>307439.94584</v>
      </c>
      <c r="F21" s="440">
        <v>406249.00104</v>
      </c>
      <c r="G21" s="440">
        <v>482568.41398000001</v>
      </c>
      <c r="H21" s="440">
        <v>669599.79667999991</v>
      </c>
      <c r="I21" s="440">
        <v>577663.67096000002</v>
      </c>
      <c r="J21" s="440">
        <v>10143.60709</v>
      </c>
      <c r="K21" s="440">
        <v>20520</v>
      </c>
      <c r="L21" s="440">
        <v>709194.47823000001</v>
      </c>
      <c r="M21" s="440">
        <v>40027.097030000004</v>
      </c>
      <c r="N21" s="440">
        <v>21256.1888</v>
      </c>
      <c r="O21" s="440">
        <v>45939.577079999995</v>
      </c>
      <c r="P21" s="440">
        <v>7907422.1179099996</v>
      </c>
      <c r="Q21" s="657"/>
    </row>
    <row r="22" spans="1:17" ht="14.25" customHeight="1">
      <c r="A22" s="54" t="s">
        <v>20</v>
      </c>
      <c r="B22" s="440">
        <v>191662.27239</v>
      </c>
      <c r="C22" s="440">
        <v>0</v>
      </c>
      <c r="D22" s="440">
        <v>452229.46463</v>
      </c>
      <c r="E22" s="440">
        <v>252757.79383000001</v>
      </c>
      <c r="F22" s="440">
        <v>108771.39004000001</v>
      </c>
      <c r="G22" s="440">
        <v>13810.552</v>
      </c>
      <c r="H22" s="440">
        <v>0</v>
      </c>
      <c r="I22" s="440">
        <v>26356.765210000001</v>
      </c>
      <c r="J22" s="440">
        <v>0</v>
      </c>
      <c r="K22" s="440">
        <v>0</v>
      </c>
      <c r="L22" s="440">
        <v>0</v>
      </c>
      <c r="M22" s="440">
        <v>0</v>
      </c>
      <c r="N22" s="440">
        <v>0</v>
      </c>
      <c r="O22" s="440">
        <v>0</v>
      </c>
      <c r="P22" s="440">
        <v>1045588.2381000001</v>
      </c>
      <c r="Q22" s="657"/>
    </row>
    <row r="23" spans="1:17" ht="14.25" customHeight="1">
      <c r="A23" s="54" t="s">
        <v>21</v>
      </c>
      <c r="B23" s="440">
        <v>34784.857939999994</v>
      </c>
      <c r="C23" s="440">
        <v>328535.21818000003</v>
      </c>
      <c r="D23" s="440">
        <v>75534.078299999994</v>
      </c>
      <c r="E23" s="440">
        <v>267233.38066000002</v>
      </c>
      <c r="F23" s="440">
        <v>208010.24583</v>
      </c>
      <c r="G23" s="440">
        <v>8613.4091399999998</v>
      </c>
      <c r="H23" s="440">
        <v>0</v>
      </c>
      <c r="I23" s="440">
        <v>0</v>
      </c>
      <c r="J23" s="440">
        <v>0</v>
      </c>
      <c r="K23" s="440">
        <v>0</v>
      </c>
      <c r="L23" s="440">
        <v>40955.334710000003</v>
      </c>
      <c r="M23" s="440">
        <v>0</v>
      </c>
      <c r="N23" s="440">
        <v>447943.25620999996</v>
      </c>
      <c r="O23" s="440">
        <v>0</v>
      </c>
      <c r="P23" s="440">
        <v>1411609.78097</v>
      </c>
      <c r="Q23" s="657"/>
    </row>
    <row r="24" spans="1:17" ht="14.25" customHeight="1">
      <c r="A24" s="54" t="s">
        <v>22</v>
      </c>
      <c r="B24" s="440">
        <v>421195.06906999997</v>
      </c>
      <c r="C24" s="440">
        <v>82846.297659999997</v>
      </c>
      <c r="D24" s="440">
        <v>821630.69750000001</v>
      </c>
      <c r="E24" s="440">
        <v>256621.76136</v>
      </c>
      <c r="F24" s="440">
        <v>818686.91361000005</v>
      </c>
      <c r="G24" s="440">
        <v>75954.936349999989</v>
      </c>
      <c r="H24" s="440">
        <v>142312.84446000002</v>
      </c>
      <c r="I24" s="440">
        <v>499309.66023000004</v>
      </c>
      <c r="J24" s="440">
        <v>0</v>
      </c>
      <c r="K24" s="440">
        <v>0</v>
      </c>
      <c r="L24" s="440">
        <v>268628.13180999999</v>
      </c>
      <c r="M24" s="440">
        <v>83810.181760000007</v>
      </c>
      <c r="N24" s="440">
        <v>3800.01289</v>
      </c>
      <c r="O24" s="440">
        <v>22314.092199999999</v>
      </c>
      <c r="P24" s="440">
        <v>3497110.5989000001</v>
      </c>
      <c r="Q24" s="657"/>
    </row>
    <row r="25" spans="1:17" ht="14.25" customHeight="1">
      <c r="A25" s="54" t="s">
        <v>23</v>
      </c>
      <c r="B25" s="440">
        <v>2508387.89628</v>
      </c>
      <c r="C25" s="440">
        <v>2603768.2116700001</v>
      </c>
      <c r="D25" s="440">
        <v>3503806.6066999999</v>
      </c>
      <c r="E25" s="440">
        <v>2126257.2881800001</v>
      </c>
      <c r="F25" s="440">
        <v>1664432.9479</v>
      </c>
      <c r="G25" s="440">
        <v>866505.64902000001</v>
      </c>
      <c r="H25" s="440">
        <v>817795.79061000003</v>
      </c>
      <c r="I25" s="440">
        <v>323632.44955000002</v>
      </c>
      <c r="J25" s="440">
        <v>29882.811010000001</v>
      </c>
      <c r="K25" s="440">
        <v>16676.746810000001</v>
      </c>
      <c r="L25" s="440">
        <v>397725.34696</v>
      </c>
      <c r="M25" s="440">
        <v>155639.71943</v>
      </c>
      <c r="N25" s="440">
        <v>1437239.47382</v>
      </c>
      <c r="O25" s="440">
        <v>433436.06844</v>
      </c>
      <c r="P25" s="440">
        <v>16885187.006379999</v>
      </c>
      <c r="Q25" s="657"/>
    </row>
    <row r="26" spans="1:17" ht="14.25" customHeight="1">
      <c r="A26" s="54" t="s">
        <v>24</v>
      </c>
      <c r="B26" s="440">
        <v>60751.292310000004</v>
      </c>
      <c r="C26" s="440">
        <v>38730.144479999995</v>
      </c>
      <c r="D26" s="440">
        <v>53255.61391</v>
      </c>
      <c r="E26" s="440">
        <v>25843.216579999997</v>
      </c>
      <c r="F26" s="440">
        <v>47125.425590000006</v>
      </c>
      <c r="G26" s="440">
        <v>9173.0139600000002</v>
      </c>
      <c r="H26" s="440">
        <v>38907.298479999998</v>
      </c>
      <c r="I26" s="440">
        <v>5990.2503399999996</v>
      </c>
      <c r="J26" s="440">
        <v>0</v>
      </c>
      <c r="K26" s="440">
        <v>5.4650799999999995</v>
      </c>
      <c r="L26" s="440">
        <v>22608.679820000001</v>
      </c>
      <c r="M26" s="440">
        <v>19.832689999999999</v>
      </c>
      <c r="N26" s="440">
        <v>35120.319320000002</v>
      </c>
      <c r="O26" s="440">
        <v>531.12455</v>
      </c>
      <c r="P26" s="440">
        <v>338061.67710999999</v>
      </c>
      <c r="Q26" s="657"/>
    </row>
    <row r="27" spans="1:17" ht="14.25" customHeight="1" thickBot="1">
      <c r="A27" s="54" t="s">
        <v>25</v>
      </c>
      <c r="B27" s="440">
        <v>-10953.886789999999</v>
      </c>
      <c r="C27" s="440">
        <v>-11486.11585</v>
      </c>
      <c r="D27" s="440">
        <v>-9662.3278100000007</v>
      </c>
      <c r="E27" s="440">
        <v>-5837.2075400000003</v>
      </c>
      <c r="F27" s="440">
        <v>-16731.349300000002</v>
      </c>
      <c r="G27" s="440">
        <v>-1140.6009899999999</v>
      </c>
      <c r="H27" s="440">
        <v>-458.81544000000002</v>
      </c>
      <c r="I27" s="440">
        <v>0</v>
      </c>
      <c r="J27" s="440">
        <v>0</v>
      </c>
      <c r="K27" s="440">
        <v>0</v>
      </c>
      <c r="L27" s="440">
        <v>-2525.4059400000001</v>
      </c>
      <c r="M27" s="440">
        <v>-0.15483000000000002</v>
      </c>
      <c r="N27" s="440">
        <v>-8473.2314000000006</v>
      </c>
      <c r="O27" s="440">
        <v>0</v>
      </c>
      <c r="P27" s="440">
        <v>-67269.095889999997</v>
      </c>
      <c r="Q27" s="657"/>
    </row>
    <row r="28" spans="1:17" ht="14.25" customHeight="1" thickTop="1" thickBot="1">
      <c r="A28" s="729" t="s">
        <v>26</v>
      </c>
      <c r="B28" s="724">
        <v>15172508.0997</v>
      </c>
      <c r="C28" s="724">
        <v>15261250.172590001</v>
      </c>
      <c r="D28" s="724">
        <v>22332688.954209998</v>
      </c>
      <c r="E28" s="724">
        <v>13183757.655719999</v>
      </c>
      <c r="F28" s="724">
        <v>13485065.4045</v>
      </c>
      <c r="G28" s="724">
        <v>8199636.5298800003</v>
      </c>
      <c r="H28" s="724">
        <v>7341480.8808300002</v>
      </c>
      <c r="I28" s="724">
        <v>10107462.91016</v>
      </c>
      <c r="J28" s="724">
        <v>105643.09798999999</v>
      </c>
      <c r="K28" s="724">
        <v>416641.98310000001</v>
      </c>
      <c r="L28" s="724">
        <v>9829792.3522800002</v>
      </c>
      <c r="M28" s="724">
        <v>2572308.6976399999</v>
      </c>
      <c r="N28" s="724">
        <v>11481754.86115</v>
      </c>
      <c r="O28" s="724">
        <v>7233040.2181899995</v>
      </c>
      <c r="P28" s="724">
        <v>136723031.81794</v>
      </c>
      <c r="Q28" s="657"/>
    </row>
    <row r="29" spans="1:17" ht="14.25" customHeight="1" thickTop="1">
      <c r="A29" s="733" t="s">
        <v>27</v>
      </c>
      <c r="B29" s="440">
        <v>15112753.81962</v>
      </c>
      <c r="C29" s="440">
        <v>15226361.004309999</v>
      </c>
      <c r="D29" s="440">
        <v>22224048.491</v>
      </c>
      <c r="E29" s="440">
        <v>13281669.00368</v>
      </c>
      <c r="F29" s="440">
        <v>13456383.453979999</v>
      </c>
      <c r="G29" s="440">
        <v>8108813.8232800001</v>
      </c>
      <c r="H29" s="440">
        <v>7351193.7460500002</v>
      </c>
      <c r="I29" s="440">
        <v>10193845.720719999</v>
      </c>
      <c r="J29" s="440">
        <v>104871.11902</v>
      </c>
      <c r="K29" s="440">
        <v>414385.78766000003</v>
      </c>
      <c r="L29" s="440">
        <v>9933808.4042300005</v>
      </c>
      <c r="M29" s="440">
        <v>2542630.3390700002</v>
      </c>
      <c r="N29" s="440">
        <v>11386222.115909999</v>
      </c>
      <c r="O29" s="440">
        <v>7253528.1297800001</v>
      </c>
      <c r="P29" s="440">
        <v>136590514.95831001</v>
      </c>
      <c r="Q29" s="657"/>
    </row>
    <row r="30" spans="1:17" ht="14.25" customHeight="1">
      <c r="A30" s="54" t="s">
        <v>28</v>
      </c>
      <c r="B30" s="440">
        <v>14865383.826549999</v>
      </c>
      <c r="C30" s="440">
        <v>14752744.02637</v>
      </c>
      <c r="D30" s="440">
        <v>21831568.011709999</v>
      </c>
      <c r="E30" s="440">
        <v>12723153.133989999</v>
      </c>
      <c r="F30" s="440">
        <v>13404330.361749999</v>
      </c>
      <c r="G30" s="440">
        <v>7913793.8623900004</v>
      </c>
      <c r="H30" s="440">
        <v>7172021.8741300004</v>
      </c>
      <c r="I30" s="440">
        <v>10107918.065339999</v>
      </c>
      <c r="J30" s="440">
        <v>104607.91124</v>
      </c>
      <c r="K30" s="440">
        <v>414385.78766000003</v>
      </c>
      <c r="L30" s="440">
        <v>9788607.2143399995</v>
      </c>
      <c r="M30" s="440">
        <v>2446724.7665300001</v>
      </c>
      <c r="N30" s="440">
        <v>11322870.607299998</v>
      </c>
      <c r="O30" s="440">
        <v>7073469.3316000002</v>
      </c>
      <c r="P30" s="440">
        <v>133921578.78089999</v>
      </c>
      <c r="Q30" s="657"/>
    </row>
    <row r="31" spans="1:17" ht="14.25" customHeight="1">
      <c r="A31" s="54" t="s">
        <v>29</v>
      </c>
      <c r="B31" s="440">
        <v>247369.99307</v>
      </c>
      <c r="C31" s="440">
        <v>473525.72117999999</v>
      </c>
      <c r="D31" s="440">
        <v>392480.47929000005</v>
      </c>
      <c r="E31" s="440">
        <v>558515.86969000008</v>
      </c>
      <c r="F31" s="440">
        <v>52053.092229999995</v>
      </c>
      <c r="G31" s="440">
        <v>195019.96088999999</v>
      </c>
      <c r="H31" s="440">
        <v>179171.87191999998</v>
      </c>
      <c r="I31" s="440">
        <v>85927.655379999997</v>
      </c>
      <c r="J31" s="440">
        <v>263.20778000000001</v>
      </c>
      <c r="K31" s="440">
        <v>0</v>
      </c>
      <c r="L31" s="440">
        <v>145201.18988999998</v>
      </c>
      <c r="M31" s="440">
        <v>95905.572540000008</v>
      </c>
      <c r="N31" s="440">
        <v>62966.383820000003</v>
      </c>
      <c r="O31" s="440">
        <v>179739.73374</v>
      </c>
      <c r="P31" s="440">
        <v>2668140.7314200001</v>
      </c>
      <c r="Q31" s="657"/>
    </row>
    <row r="32" spans="1:17" ht="14.25" customHeight="1">
      <c r="A32" s="54" t="s">
        <v>30</v>
      </c>
      <c r="B32" s="440">
        <v>0</v>
      </c>
      <c r="C32" s="440">
        <v>91.25676</v>
      </c>
      <c r="D32" s="440">
        <v>0</v>
      </c>
      <c r="E32" s="440">
        <v>0</v>
      </c>
      <c r="F32" s="440">
        <v>0</v>
      </c>
      <c r="G32" s="440">
        <v>0</v>
      </c>
      <c r="H32" s="440">
        <v>0</v>
      </c>
      <c r="I32" s="440">
        <v>0</v>
      </c>
      <c r="J32" s="440">
        <v>0</v>
      </c>
      <c r="K32" s="440">
        <v>0</v>
      </c>
      <c r="L32" s="440">
        <v>0</v>
      </c>
      <c r="M32" s="440">
        <v>0</v>
      </c>
      <c r="N32" s="440">
        <v>385.12478999999996</v>
      </c>
      <c r="O32" s="440">
        <v>319.06443999999999</v>
      </c>
      <c r="P32" s="440">
        <v>795.44598999999994</v>
      </c>
      <c r="Q32" s="657"/>
    </row>
    <row r="33" spans="1:17" ht="14.25" customHeight="1">
      <c r="A33" s="733" t="s">
        <v>31</v>
      </c>
      <c r="B33" s="440">
        <v>147503.42803000001</v>
      </c>
      <c r="C33" s="440">
        <v>77103.113290000008</v>
      </c>
      <c r="D33" s="440">
        <v>142981.60087999998</v>
      </c>
      <c r="E33" s="440">
        <v>57166.923139999999</v>
      </c>
      <c r="F33" s="440">
        <v>131628.88261</v>
      </c>
      <c r="G33" s="440">
        <v>50044.713040000002</v>
      </c>
      <c r="H33" s="440">
        <v>39601.574359999999</v>
      </c>
      <c r="I33" s="440">
        <v>35796.369490000005</v>
      </c>
      <c r="J33" s="440">
        <v>0</v>
      </c>
      <c r="K33" s="440">
        <v>0</v>
      </c>
      <c r="L33" s="440">
        <v>127108.95765000001</v>
      </c>
      <c r="M33" s="440">
        <v>18053.286640000002</v>
      </c>
      <c r="N33" s="440">
        <v>37128.206409999999</v>
      </c>
      <c r="O33" s="440">
        <v>40976.622080000001</v>
      </c>
      <c r="P33" s="440">
        <v>905093.67761999997</v>
      </c>
      <c r="Q33" s="657"/>
    </row>
    <row r="34" spans="1:17" ht="14.25" customHeight="1">
      <c r="A34" s="54" t="s">
        <v>32</v>
      </c>
      <c r="B34" s="440">
        <v>132552.5901</v>
      </c>
      <c r="C34" s="440">
        <v>62898.851069999997</v>
      </c>
      <c r="D34" s="440">
        <v>134810.209</v>
      </c>
      <c r="E34" s="440">
        <v>45728.217420000001</v>
      </c>
      <c r="F34" s="440">
        <v>121547.92264</v>
      </c>
      <c r="G34" s="440">
        <v>47574.92957</v>
      </c>
      <c r="H34" s="440">
        <v>29626.530190000001</v>
      </c>
      <c r="I34" s="440">
        <v>34134.637149999995</v>
      </c>
      <c r="J34" s="440">
        <v>0</v>
      </c>
      <c r="K34" s="440">
        <v>0</v>
      </c>
      <c r="L34" s="440">
        <v>112705.75292</v>
      </c>
      <c r="M34" s="440">
        <v>14938.76253</v>
      </c>
      <c r="N34" s="440">
        <v>33420.559500000003</v>
      </c>
      <c r="O34" s="440">
        <v>33337.716659999998</v>
      </c>
      <c r="P34" s="440">
        <v>803276.67874999996</v>
      </c>
      <c r="Q34" s="657"/>
    </row>
    <row r="35" spans="1:17" ht="14.25" customHeight="1">
      <c r="A35" s="54" t="s">
        <v>33</v>
      </c>
      <c r="B35" s="440">
        <v>14950.83793</v>
      </c>
      <c r="C35" s="440">
        <v>14140.137710000001</v>
      </c>
      <c r="D35" s="440">
        <v>8171.3918800000001</v>
      </c>
      <c r="E35" s="440">
        <v>11438.70572</v>
      </c>
      <c r="F35" s="440">
        <v>10080.95997</v>
      </c>
      <c r="G35" s="440">
        <v>2469.7834700000003</v>
      </c>
      <c r="H35" s="440">
        <v>9975.0441699999992</v>
      </c>
      <c r="I35" s="440">
        <v>1661.73234</v>
      </c>
      <c r="J35" s="440">
        <v>0</v>
      </c>
      <c r="K35" s="440">
        <v>0</v>
      </c>
      <c r="L35" s="440">
        <v>14403.204730000001</v>
      </c>
      <c r="M35" s="440">
        <v>3114.5241099999998</v>
      </c>
      <c r="N35" s="440">
        <v>3707.6469099999999</v>
      </c>
      <c r="O35" s="440">
        <v>7616.49215</v>
      </c>
      <c r="P35" s="440">
        <v>101730.46109</v>
      </c>
      <c r="Q35" s="657"/>
    </row>
    <row r="36" spans="1:17" ht="14.25" customHeight="1">
      <c r="A36" s="730" t="s">
        <v>34</v>
      </c>
      <c r="B36" s="440">
        <v>0</v>
      </c>
      <c r="C36" s="440">
        <v>64.124510000000001</v>
      </c>
      <c r="D36" s="440">
        <v>0</v>
      </c>
      <c r="E36" s="440">
        <v>0</v>
      </c>
      <c r="F36" s="440">
        <v>0</v>
      </c>
      <c r="G36" s="440">
        <v>0</v>
      </c>
      <c r="H36" s="440">
        <v>0</v>
      </c>
      <c r="I36" s="440">
        <v>0</v>
      </c>
      <c r="J36" s="440">
        <v>0</v>
      </c>
      <c r="K36" s="440">
        <v>0</v>
      </c>
      <c r="L36" s="440">
        <v>0</v>
      </c>
      <c r="M36" s="440">
        <v>0</v>
      </c>
      <c r="N36" s="440">
        <v>0</v>
      </c>
      <c r="O36" s="440">
        <v>22.413270000000001</v>
      </c>
      <c r="P36" s="440">
        <v>86.537779999999998</v>
      </c>
      <c r="Q36" s="657"/>
    </row>
    <row r="37" spans="1:17" ht="14.25" customHeight="1">
      <c r="A37" s="733" t="s">
        <v>35</v>
      </c>
      <c r="B37" s="440">
        <v>228992.46388</v>
      </c>
      <c r="C37" s="440">
        <v>204370.66705000002</v>
      </c>
      <c r="D37" s="440">
        <v>440376.21515</v>
      </c>
      <c r="E37" s="440">
        <v>234021.86127000002</v>
      </c>
      <c r="F37" s="440">
        <v>137445.04574</v>
      </c>
      <c r="G37" s="440">
        <v>104109.39296</v>
      </c>
      <c r="H37" s="440">
        <v>97361.449260000009</v>
      </c>
      <c r="I37" s="440">
        <v>43649.853759999998</v>
      </c>
      <c r="J37" s="440">
        <v>330.93221</v>
      </c>
      <c r="K37" s="440">
        <v>0</v>
      </c>
      <c r="L37" s="440">
        <v>86680.394140000004</v>
      </c>
      <c r="M37" s="440">
        <v>47634.881460000004</v>
      </c>
      <c r="N37" s="440">
        <v>69350.500319999992</v>
      </c>
      <c r="O37" s="440">
        <v>58184.002810000005</v>
      </c>
      <c r="P37" s="440">
        <v>1752507.66001</v>
      </c>
      <c r="Q37" s="657"/>
    </row>
    <row r="38" spans="1:17" ht="14.25" customHeight="1">
      <c r="A38" s="54" t="s">
        <v>36</v>
      </c>
      <c r="B38" s="440">
        <v>192450.46281999999</v>
      </c>
      <c r="C38" s="440">
        <v>149837.74747</v>
      </c>
      <c r="D38" s="440">
        <v>352964.7965</v>
      </c>
      <c r="E38" s="440">
        <v>176455.28966000001</v>
      </c>
      <c r="F38" s="440">
        <v>133888.92300000001</v>
      </c>
      <c r="G38" s="440">
        <v>90293.584419999999</v>
      </c>
      <c r="H38" s="440">
        <v>70039.072530000005</v>
      </c>
      <c r="I38" s="440">
        <v>41369.147530000002</v>
      </c>
      <c r="J38" s="440">
        <v>56.532209999999999</v>
      </c>
      <c r="K38" s="440">
        <v>0</v>
      </c>
      <c r="L38" s="440">
        <v>77248.35527</v>
      </c>
      <c r="M38" s="440">
        <v>39585.69743</v>
      </c>
      <c r="N38" s="440">
        <v>62797.138930000001</v>
      </c>
      <c r="O38" s="440">
        <v>50022.780530000004</v>
      </c>
      <c r="P38" s="440">
        <v>1437009.5282999999</v>
      </c>
      <c r="Q38" s="657"/>
    </row>
    <row r="39" spans="1:17" ht="14.25" customHeight="1">
      <c r="A39" s="54" t="s">
        <v>37</v>
      </c>
      <c r="B39" s="440">
        <v>36542.001060000002</v>
      </c>
      <c r="C39" s="440">
        <v>54363.481390000001</v>
      </c>
      <c r="D39" s="440">
        <v>66846.377079999991</v>
      </c>
      <c r="E39" s="440">
        <v>57566.571609999999</v>
      </c>
      <c r="F39" s="440">
        <v>3556.1227400000002</v>
      </c>
      <c r="G39" s="440">
        <v>13815.80854</v>
      </c>
      <c r="H39" s="440">
        <v>27322.37673</v>
      </c>
      <c r="I39" s="440">
        <v>2280.7062299999998</v>
      </c>
      <c r="J39" s="440">
        <v>274.39999999999998</v>
      </c>
      <c r="K39" s="440">
        <v>0</v>
      </c>
      <c r="L39" s="440">
        <v>9432.0388699999985</v>
      </c>
      <c r="M39" s="440">
        <v>8049.1840300000003</v>
      </c>
      <c r="N39" s="440">
        <v>6553.36139</v>
      </c>
      <c r="O39" s="440">
        <v>8161.22228</v>
      </c>
      <c r="P39" s="440">
        <v>294763.65194999997</v>
      </c>
      <c r="Q39" s="657"/>
    </row>
    <row r="40" spans="1:17" ht="14.25" customHeight="1">
      <c r="A40" s="54" t="s">
        <v>38</v>
      </c>
      <c r="B40" s="440">
        <v>0</v>
      </c>
      <c r="C40" s="440">
        <v>169.43818999999999</v>
      </c>
      <c r="D40" s="440">
        <v>20565.041570000001</v>
      </c>
      <c r="E40" s="440">
        <v>0</v>
      </c>
      <c r="F40" s="440">
        <v>0</v>
      </c>
      <c r="G40" s="440">
        <v>0</v>
      </c>
      <c r="H40" s="440">
        <v>0</v>
      </c>
      <c r="I40" s="440">
        <v>0</v>
      </c>
      <c r="J40" s="440">
        <v>0</v>
      </c>
      <c r="K40" s="440">
        <v>0</v>
      </c>
      <c r="L40" s="440">
        <v>0</v>
      </c>
      <c r="M40" s="440">
        <v>0</v>
      </c>
      <c r="N40" s="440">
        <v>0</v>
      </c>
      <c r="O40" s="440">
        <v>0</v>
      </c>
      <c r="P40" s="440">
        <v>20734.479760000002</v>
      </c>
      <c r="Q40" s="657"/>
    </row>
    <row r="41" spans="1:17" ht="14.25" customHeight="1">
      <c r="A41" s="733" t="s">
        <v>39</v>
      </c>
      <c r="B41" s="440">
        <v>99972.823940000002</v>
      </c>
      <c r="C41" s="440">
        <v>127167.54326999999</v>
      </c>
      <c r="D41" s="440">
        <v>138263.1391</v>
      </c>
      <c r="E41" s="440">
        <v>129526.95737999999</v>
      </c>
      <c r="F41" s="440">
        <v>92704.582290000006</v>
      </c>
      <c r="G41" s="440">
        <v>73754.352480000001</v>
      </c>
      <c r="H41" s="440">
        <v>71066.855450000003</v>
      </c>
      <c r="I41" s="440">
        <v>106469.70581</v>
      </c>
      <c r="J41" s="440">
        <v>1190.6459</v>
      </c>
      <c r="K41" s="440">
        <v>2744.8420899999996</v>
      </c>
      <c r="L41" s="440">
        <v>101387.10445</v>
      </c>
      <c r="M41" s="440">
        <v>25299.526879999998</v>
      </c>
      <c r="N41" s="440">
        <v>133602.50935000001</v>
      </c>
      <c r="O41" s="440">
        <v>95744.338239999997</v>
      </c>
      <c r="P41" s="440">
        <v>1198894.9266300001</v>
      </c>
      <c r="Q41" s="657"/>
    </row>
    <row r="42" spans="1:17" ht="14.25" customHeight="1">
      <c r="A42" s="730" t="s">
        <v>40</v>
      </c>
      <c r="B42" s="440">
        <v>97950.565770000001</v>
      </c>
      <c r="C42" s="440">
        <v>120010.30503</v>
      </c>
      <c r="D42" s="440">
        <v>134864.22541999997</v>
      </c>
      <c r="E42" s="440">
        <v>124795.78965000001</v>
      </c>
      <c r="F42" s="440">
        <v>92473.748890000003</v>
      </c>
      <c r="G42" s="440">
        <v>71047.49712</v>
      </c>
      <c r="H42" s="440">
        <v>68979.665049999996</v>
      </c>
      <c r="I42" s="440">
        <v>105432.82223000001</v>
      </c>
      <c r="J42" s="440">
        <v>1175.51144</v>
      </c>
      <c r="K42" s="440">
        <v>2744.8420899999996</v>
      </c>
      <c r="L42" s="440">
        <v>99592.981220000001</v>
      </c>
      <c r="M42" s="440">
        <v>23645.185359999999</v>
      </c>
      <c r="N42" s="440">
        <v>131739.32216000001</v>
      </c>
      <c r="O42" s="440">
        <v>93918.028870000009</v>
      </c>
      <c r="P42" s="440">
        <v>1168370.4902999999</v>
      </c>
      <c r="Q42" s="657"/>
    </row>
    <row r="43" spans="1:17" ht="14.25" customHeight="1">
      <c r="A43" s="54" t="s">
        <v>41</v>
      </c>
      <c r="B43" s="440">
        <v>2022.2581699999998</v>
      </c>
      <c r="C43" s="440">
        <v>6816.8106600000001</v>
      </c>
      <c r="D43" s="440">
        <v>2783.6350499999999</v>
      </c>
      <c r="E43" s="440">
        <v>4149.2904799999997</v>
      </c>
      <c r="F43" s="440">
        <v>230.83339999999998</v>
      </c>
      <c r="G43" s="440">
        <v>1909.6818500000002</v>
      </c>
      <c r="H43" s="440">
        <v>1794.3500100000001</v>
      </c>
      <c r="I43" s="440">
        <v>913.95105000000001</v>
      </c>
      <c r="J43" s="440">
        <v>15.134459999999999</v>
      </c>
      <c r="K43" s="440">
        <v>0</v>
      </c>
      <c r="L43" s="440">
        <v>1515.26504</v>
      </c>
      <c r="M43" s="440">
        <v>1478.14005</v>
      </c>
      <c r="N43" s="440">
        <v>1631.9860900000001</v>
      </c>
      <c r="O43" s="440">
        <v>1826.3093700000002</v>
      </c>
      <c r="P43" s="440">
        <v>27087.645680000001</v>
      </c>
      <c r="Q43" s="657"/>
    </row>
    <row r="44" spans="1:17" ht="14.25" customHeight="1">
      <c r="A44" s="54" t="s">
        <v>42</v>
      </c>
      <c r="B44" s="440">
        <v>0</v>
      </c>
      <c r="C44" s="440">
        <v>184.14693</v>
      </c>
      <c r="D44" s="440">
        <v>601.89765</v>
      </c>
      <c r="E44" s="440">
        <v>575.58884</v>
      </c>
      <c r="F44" s="440">
        <v>0</v>
      </c>
      <c r="G44" s="440">
        <v>735.34338000000002</v>
      </c>
      <c r="H44" s="440">
        <v>162.72117</v>
      </c>
      <c r="I44" s="440">
        <v>116.23335</v>
      </c>
      <c r="J44" s="440">
        <v>0</v>
      </c>
      <c r="K44" s="440">
        <v>0</v>
      </c>
      <c r="L44" s="440">
        <v>242.62148999999999</v>
      </c>
      <c r="M44" s="440">
        <v>126.74522</v>
      </c>
      <c r="N44" s="440">
        <v>173.06565000000001</v>
      </c>
      <c r="O44" s="440">
        <v>0</v>
      </c>
      <c r="P44" s="440">
        <v>2918.3636800000004</v>
      </c>
      <c r="Q44" s="657"/>
    </row>
    <row r="45" spans="1:17" ht="14.25" customHeight="1">
      <c r="A45" s="54" t="s">
        <v>43</v>
      </c>
      <c r="B45" s="440">
        <v>0</v>
      </c>
      <c r="C45" s="440">
        <v>156.28064999999998</v>
      </c>
      <c r="D45" s="440">
        <v>13.380979999999999</v>
      </c>
      <c r="E45" s="440">
        <v>6.2884099999999998</v>
      </c>
      <c r="F45" s="440">
        <v>0</v>
      </c>
      <c r="G45" s="440">
        <v>61.830129999999997</v>
      </c>
      <c r="H45" s="440">
        <v>130.11922000000001</v>
      </c>
      <c r="I45" s="440">
        <v>6.6991800000000001</v>
      </c>
      <c r="J45" s="440">
        <v>0</v>
      </c>
      <c r="K45" s="440">
        <v>0</v>
      </c>
      <c r="L45" s="440">
        <v>36.236699999999999</v>
      </c>
      <c r="M45" s="440">
        <v>49.456249999999997</v>
      </c>
      <c r="N45" s="440">
        <v>58.135449999999999</v>
      </c>
      <c r="O45" s="440">
        <v>0</v>
      </c>
      <c r="P45" s="440">
        <v>518.42696999999998</v>
      </c>
      <c r="Q45" s="657"/>
    </row>
    <row r="46" spans="1:17" ht="14.25" customHeight="1">
      <c r="A46" s="54" t="s">
        <v>44</v>
      </c>
      <c r="B46" s="440">
        <v>0</v>
      </c>
      <c r="C46" s="440">
        <v>0</v>
      </c>
      <c r="D46" s="440">
        <v>0</v>
      </c>
      <c r="E46" s="440">
        <v>0</v>
      </c>
      <c r="F46" s="440">
        <v>0</v>
      </c>
      <c r="G46" s="440">
        <v>0</v>
      </c>
      <c r="H46" s="440">
        <v>0</v>
      </c>
      <c r="I46" s="440">
        <v>0</v>
      </c>
      <c r="J46" s="440">
        <v>0</v>
      </c>
      <c r="K46" s="440">
        <v>0</v>
      </c>
      <c r="L46" s="440">
        <v>0</v>
      </c>
      <c r="M46" s="440">
        <v>0</v>
      </c>
      <c r="N46" s="440">
        <v>0</v>
      </c>
      <c r="O46" s="440">
        <v>0</v>
      </c>
      <c r="P46" s="440">
        <v>0</v>
      </c>
      <c r="Q46" s="657"/>
    </row>
    <row r="47" spans="1:17" ht="14.25" customHeight="1">
      <c r="A47" s="63" t="s">
        <v>45</v>
      </c>
      <c r="B47" s="440">
        <v>0</v>
      </c>
      <c r="C47" s="440">
        <v>0</v>
      </c>
      <c r="D47" s="440">
        <v>0</v>
      </c>
      <c r="E47" s="440">
        <v>0</v>
      </c>
      <c r="F47" s="440">
        <v>0</v>
      </c>
      <c r="G47" s="440">
        <v>0</v>
      </c>
      <c r="H47" s="440">
        <v>0</v>
      </c>
      <c r="I47" s="440">
        <v>0</v>
      </c>
      <c r="J47" s="440">
        <v>0</v>
      </c>
      <c r="K47" s="440">
        <v>0</v>
      </c>
      <c r="L47" s="440">
        <v>0</v>
      </c>
      <c r="M47" s="440">
        <v>0</v>
      </c>
      <c r="N47" s="440">
        <v>0</v>
      </c>
      <c r="O47" s="440">
        <v>0</v>
      </c>
      <c r="P47" s="440">
        <v>0</v>
      </c>
      <c r="Q47" s="657"/>
    </row>
    <row r="48" spans="1:17" ht="14.25" customHeight="1">
      <c r="A48" s="296" t="s">
        <v>46</v>
      </c>
      <c r="B48" s="440">
        <v>-416714.43576999998</v>
      </c>
      <c r="C48" s="440">
        <v>-373752.15532999998</v>
      </c>
      <c r="D48" s="440">
        <v>-612980.49191999994</v>
      </c>
      <c r="E48" s="440">
        <v>-518627.08974999998</v>
      </c>
      <c r="F48" s="440">
        <v>-333096.56011999998</v>
      </c>
      <c r="G48" s="440">
        <v>-137085.75188</v>
      </c>
      <c r="H48" s="440">
        <v>-217742.74429</v>
      </c>
      <c r="I48" s="440">
        <v>-272298.73962000001</v>
      </c>
      <c r="J48" s="440">
        <v>-749.59914000000003</v>
      </c>
      <c r="K48" s="440">
        <v>-488.64665000000002</v>
      </c>
      <c r="L48" s="440">
        <v>-419192.50819000002</v>
      </c>
      <c r="M48" s="440">
        <v>-61309.336409999996</v>
      </c>
      <c r="N48" s="440">
        <v>-144548.47083999999</v>
      </c>
      <c r="O48" s="440">
        <v>-215392.87471999999</v>
      </c>
      <c r="P48" s="440">
        <v>-3723979.4046300002</v>
      </c>
      <c r="Q48" s="657"/>
    </row>
    <row r="49" spans="1:17" ht="14.25" customHeight="1">
      <c r="A49" s="54" t="s">
        <v>47</v>
      </c>
      <c r="B49" s="440">
        <v>-83135.658859999996</v>
      </c>
      <c r="C49" s="440">
        <v>-78200.527620000008</v>
      </c>
      <c r="D49" s="440">
        <v>-117550.16751</v>
      </c>
      <c r="E49" s="440">
        <v>-77209.825190000003</v>
      </c>
      <c r="F49" s="440">
        <v>-52824.048179999998</v>
      </c>
      <c r="G49" s="440">
        <v>-34448.563099999999</v>
      </c>
      <c r="H49" s="440">
        <v>-37581.906149999995</v>
      </c>
      <c r="I49" s="440">
        <v>-64328.948909999999</v>
      </c>
      <c r="J49" s="440">
        <v>-347.94128999999998</v>
      </c>
      <c r="K49" s="440">
        <v>-488.64665000000002</v>
      </c>
      <c r="L49" s="440">
        <v>-66842.558900000004</v>
      </c>
      <c r="M49" s="440">
        <v>-11674.128699999999</v>
      </c>
      <c r="N49" s="440">
        <v>-26553.718860000001</v>
      </c>
      <c r="O49" s="440">
        <v>-22807.088390000001</v>
      </c>
      <c r="P49" s="440">
        <v>-673993.72830999992</v>
      </c>
      <c r="Q49" s="657"/>
    </row>
    <row r="50" spans="1:17" ht="14.25" customHeight="1">
      <c r="A50" s="54" t="s">
        <v>48</v>
      </c>
      <c r="B50" s="440">
        <v>-5968.89959</v>
      </c>
      <c r="C50" s="440">
        <v>-19467.82818</v>
      </c>
      <c r="D50" s="440">
        <v>-8824.8905099999993</v>
      </c>
      <c r="E50" s="440">
        <v>-55822.521009999997</v>
      </c>
      <c r="F50" s="440">
        <v>-2807.66912</v>
      </c>
      <c r="G50" s="440">
        <v>-8898.8618999999999</v>
      </c>
      <c r="H50" s="440">
        <v>-10640.017449999999</v>
      </c>
      <c r="I50" s="440">
        <v>-2101.95991</v>
      </c>
      <c r="J50" s="440">
        <v>0</v>
      </c>
      <c r="K50" s="440">
        <v>0</v>
      </c>
      <c r="L50" s="440">
        <v>-3283.5220600000002</v>
      </c>
      <c r="M50" s="440">
        <v>-1688.67705</v>
      </c>
      <c r="N50" s="440">
        <v>-471.33197999999999</v>
      </c>
      <c r="O50" s="440">
        <v>-7698.3899599999995</v>
      </c>
      <c r="P50" s="440">
        <v>-127674.56872</v>
      </c>
      <c r="Q50" s="657"/>
    </row>
    <row r="51" spans="1:17" ht="14.25" customHeight="1">
      <c r="A51" s="54" t="s">
        <v>49</v>
      </c>
      <c r="B51" s="440">
        <v>-35134.820890000003</v>
      </c>
      <c r="C51" s="440">
        <v>-22452.16822</v>
      </c>
      <c r="D51" s="440">
        <v>-26583.304780000002</v>
      </c>
      <c r="E51" s="440">
        <v>-13342.091060000001</v>
      </c>
      <c r="F51" s="440">
        <v>-42382.404240000003</v>
      </c>
      <c r="G51" s="440">
        <v>-6289.6104000000005</v>
      </c>
      <c r="H51" s="440">
        <v>-15624.45839</v>
      </c>
      <c r="I51" s="440">
        <v>-28843.873210000002</v>
      </c>
      <c r="J51" s="440">
        <v>0</v>
      </c>
      <c r="K51" s="440">
        <v>0</v>
      </c>
      <c r="L51" s="440">
        <v>-94662.028470000005</v>
      </c>
      <c r="M51" s="440">
        <v>-3622.1918999999998</v>
      </c>
      <c r="N51" s="440">
        <v>-8996.0242799999996</v>
      </c>
      <c r="O51" s="440">
        <v>-25045.125170000003</v>
      </c>
      <c r="P51" s="440">
        <v>-322978.10100999998</v>
      </c>
      <c r="Q51" s="657"/>
    </row>
    <row r="52" spans="1:17" ht="14.25" customHeight="1">
      <c r="A52" s="54" t="s">
        <v>50</v>
      </c>
      <c r="B52" s="440">
        <v>-2331.62736</v>
      </c>
      <c r="C52" s="440">
        <v>-4750.3128799999995</v>
      </c>
      <c r="D52" s="440">
        <v>-1486.99758</v>
      </c>
      <c r="E52" s="440">
        <v>-4019.0029800000002</v>
      </c>
      <c r="F52" s="440">
        <v>-6407.6250399999999</v>
      </c>
      <c r="G52" s="440">
        <v>-47.069949999999999</v>
      </c>
      <c r="H52" s="440">
        <v>-3740.2889300000002</v>
      </c>
      <c r="I52" s="440">
        <v>-1420.8625400000001</v>
      </c>
      <c r="J52" s="440">
        <v>0</v>
      </c>
      <c r="K52" s="440">
        <v>0</v>
      </c>
      <c r="L52" s="440">
        <v>-11640.37486</v>
      </c>
      <c r="M52" s="440">
        <v>-502.48306000000002</v>
      </c>
      <c r="N52" s="440">
        <v>-1235.2619499999998</v>
      </c>
      <c r="O52" s="440">
        <v>-4659.0117799999998</v>
      </c>
      <c r="P52" s="440">
        <v>-42240.918909999993</v>
      </c>
      <c r="Q52" s="657"/>
    </row>
    <row r="53" spans="1:17" ht="14.25" customHeight="1">
      <c r="A53" s="54" t="s">
        <v>51</v>
      </c>
      <c r="B53" s="440">
        <v>-137191.02241999999</v>
      </c>
      <c r="C53" s="440">
        <v>-107441.54487</v>
      </c>
      <c r="D53" s="440">
        <v>-225064.29691</v>
      </c>
      <c r="E53" s="440">
        <v>-146926.62324000002</v>
      </c>
      <c r="F53" s="440">
        <v>-73061.649080000003</v>
      </c>
      <c r="G53" s="440">
        <v>-54041.519540000001</v>
      </c>
      <c r="H53" s="440">
        <v>-58053.008710000002</v>
      </c>
      <c r="I53" s="440">
        <v>-40203.658530000001</v>
      </c>
      <c r="J53" s="440">
        <v>-56.532209999999999</v>
      </c>
      <c r="K53" s="440">
        <v>0</v>
      </c>
      <c r="L53" s="440">
        <v>-76502.415359999999</v>
      </c>
      <c r="M53" s="440">
        <v>-26007.191260000003</v>
      </c>
      <c r="N53" s="440">
        <v>-37749.797920000005</v>
      </c>
      <c r="O53" s="440">
        <v>-38212.986090000006</v>
      </c>
      <c r="P53" s="440">
        <v>-1020512.2461399999</v>
      </c>
      <c r="Q53" s="657"/>
    </row>
    <row r="54" spans="1:17" ht="14.25" customHeight="1">
      <c r="A54" s="54" t="s">
        <v>52</v>
      </c>
      <c r="B54" s="440">
        <v>-19320.700710000001</v>
      </c>
      <c r="C54" s="440">
        <v>-33281.95364</v>
      </c>
      <c r="D54" s="440">
        <v>-44979.354719999996</v>
      </c>
      <c r="E54" s="440">
        <v>-35651.186000000002</v>
      </c>
      <c r="F54" s="440">
        <v>-2604.5763900000002</v>
      </c>
      <c r="G54" s="440">
        <v>-8381.8252400000001</v>
      </c>
      <c r="H54" s="440">
        <v>-17186.339840000001</v>
      </c>
      <c r="I54" s="440">
        <v>-2269.6983100000002</v>
      </c>
      <c r="J54" s="440">
        <v>-137.19999999999999</v>
      </c>
      <c r="K54" s="440">
        <v>0</v>
      </c>
      <c r="L54" s="440">
        <v>-9432.0388699999985</v>
      </c>
      <c r="M54" s="440">
        <v>-5431.9048899999998</v>
      </c>
      <c r="N54" s="440">
        <v>-3711.1431000000002</v>
      </c>
      <c r="O54" s="440">
        <v>-5872.11859</v>
      </c>
      <c r="P54" s="440">
        <v>-188260.04030000002</v>
      </c>
      <c r="Q54" s="657"/>
    </row>
    <row r="55" spans="1:17" ht="14.25" customHeight="1">
      <c r="A55" s="54" t="s">
        <v>53</v>
      </c>
      <c r="B55" s="440">
        <v>-117676.60593999999</v>
      </c>
      <c r="C55" s="440">
        <v>-98474.446980000008</v>
      </c>
      <c r="D55" s="440">
        <v>-141843.47990999999</v>
      </c>
      <c r="E55" s="440">
        <v>-68984.246180000002</v>
      </c>
      <c r="F55" s="440">
        <v>-86023.527470000001</v>
      </c>
      <c r="G55" s="440">
        <v>-24429.975030000001</v>
      </c>
      <c r="H55" s="440">
        <v>-37520.093179999996</v>
      </c>
      <c r="I55" s="440">
        <v>-105689.73821</v>
      </c>
      <c r="J55" s="440">
        <v>0</v>
      </c>
      <c r="K55" s="440">
        <v>0</v>
      </c>
      <c r="L55" s="440">
        <v>-117046.87661000001</v>
      </c>
      <c r="M55" s="440">
        <v>-10729.61109</v>
      </c>
      <c r="N55" s="440">
        <v>-65831.192750000002</v>
      </c>
      <c r="O55" s="440">
        <v>-59170.122609999999</v>
      </c>
      <c r="P55" s="440">
        <v>-933419.91596000001</v>
      </c>
      <c r="Q55" s="657"/>
    </row>
    <row r="56" spans="1:17" ht="14.25" customHeight="1">
      <c r="A56" s="54" t="s">
        <v>54</v>
      </c>
      <c r="B56" s="440">
        <v>-15955.1</v>
      </c>
      <c r="C56" s="440">
        <v>-9367.2664100000002</v>
      </c>
      <c r="D56" s="440">
        <v>-46648</v>
      </c>
      <c r="E56" s="440">
        <v>-116671.59409</v>
      </c>
      <c r="F56" s="440">
        <v>-66985.060599999997</v>
      </c>
      <c r="G56" s="440">
        <v>0</v>
      </c>
      <c r="H56" s="440">
        <v>-36507.292999999998</v>
      </c>
      <c r="I56" s="440">
        <v>-27440</v>
      </c>
      <c r="J56" s="440">
        <v>-207.92564000000002</v>
      </c>
      <c r="K56" s="440">
        <v>0</v>
      </c>
      <c r="L56" s="440">
        <v>-39782.693060000005</v>
      </c>
      <c r="M56" s="440">
        <v>-1653.1484599999999</v>
      </c>
      <c r="N56" s="440">
        <v>0</v>
      </c>
      <c r="O56" s="440">
        <v>-51928.03213</v>
      </c>
      <c r="P56" s="440">
        <v>-413146.11339000001</v>
      </c>
      <c r="Q56" s="657"/>
    </row>
    <row r="57" spans="1:17" ht="14.25" customHeight="1">
      <c r="A57" s="54" t="s">
        <v>55</v>
      </c>
      <c r="B57" s="440">
        <v>0</v>
      </c>
      <c r="C57" s="440">
        <v>-316.10653000000002</v>
      </c>
      <c r="D57" s="440">
        <v>0</v>
      </c>
      <c r="E57" s="440">
        <v>0</v>
      </c>
      <c r="F57" s="440">
        <v>0</v>
      </c>
      <c r="G57" s="440">
        <v>-548.32672000000002</v>
      </c>
      <c r="H57" s="440">
        <v>-889.33864000000005</v>
      </c>
      <c r="I57" s="440">
        <v>0</v>
      </c>
      <c r="J57" s="440">
        <v>0</v>
      </c>
      <c r="K57" s="440">
        <v>0</v>
      </c>
      <c r="L57" s="440">
        <v>0</v>
      </c>
      <c r="M57" s="440">
        <v>0</v>
      </c>
      <c r="N57" s="440">
        <v>0</v>
      </c>
      <c r="O57" s="440">
        <v>0</v>
      </c>
      <c r="P57" s="440">
        <v>-1753.77189</v>
      </c>
      <c r="Q57" s="657"/>
    </row>
    <row r="58" spans="1:17" ht="14.25" customHeight="1" thickBot="1">
      <c r="A58" s="54" t="s">
        <v>56</v>
      </c>
      <c r="B58" s="440">
        <v>0</v>
      </c>
      <c r="C58" s="440">
        <v>0</v>
      </c>
      <c r="D58" s="440">
        <v>0</v>
      </c>
      <c r="E58" s="440">
        <v>0</v>
      </c>
      <c r="F58" s="440">
        <v>0</v>
      </c>
      <c r="G58" s="440">
        <v>0</v>
      </c>
      <c r="H58" s="440">
        <v>0</v>
      </c>
      <c r="I58" s="440">
        <v>0</v>
      </c>
      <c r="J58" s="440">
        <v>0</v>
      </c>
      <c r="K58" s="440">
        <v>0</v>
      </c>
      <c r="L58" s="440">
        <v>0</v>
      </c>
      <c r="M58" s="440">
        <v>0</v>
      </c>
      <c r="N58" s="440">
        <v>0</v>
      </c>
      <c r="O58" s="440">
        <v>0</v>
      </c>
      <c r="P58" s="440">
        <v>0</v>
      </c>
      <c r="Q58" s="657"/>
    </row>
    <row r="59" spans="1:17" ht="14.25" customHeight="1" thickTop="1" thickBot="1">
      <c r="A59" s="729" t="s">
        <v>57</v>
      </c>
      <c r="B59" s="724">
        <v>110152.52128</v>
      </c>
      <c r="C59" s="724">
        <v>105603.08551999999</v>
      </c>
      <c r="D59" s="724">
        <v>216035.34422999999</v>
      </c>
      <c r="E59" s="724">
        <v>97012.046279999995</v>
      </c>
      <c r="F59" s="724">
        <v>91275.939569999988</v>
      </c>
      <c r="G59" s="724">
        <v>67737.32656999999</v>
      </c>
      <c r="H59" s="724">
        <v>104677.01954000001</v>
      </c>
      <c r="I59" s="724">
        <v>72945.766199999998</v>
      </c>
      <c r="J59" s="724">
        <v>546.13923</v>
      </c>
      <c r="K59" s="724">
        <v>1178.21444</v>
      </c>
      <c r="L59" s="724">
        <v>91119.064790000004</v>
      </c>
      <c r="M59" s="724">
        <v>16984.800879999999</v>
      </c>
      <c r="N59" s="724">
        <v>113778.63904000001</v>
      </c>
      <c r="O59" s="724">
        <v>55133.881179999997</v>
      </c>
      <c r="P59" s="724">
        <v>1144179.7887500001</v>
      </c>
      <c r="Q59" s="657"/>
    </row>
    <row r="60" spans="1:17" ht="14.25" customHeight="1" thickTop="1">
      <c r="A60" s="54" t="s">
        <v>58</v>
      </c>
      <c r="B60" s="440">
        <v>0</v>
      </c>
      <c r="C60" s="440">
        <v>0</v>
      </c>
      <c r="D60" s="440">
        <v>0</v>
      </c>
      <c r="E60" s="440">
        <v>0</v>
      </c>
      <c r="F60" s="440">
        <v>216.54820000000001</v>
      </c>
      <c r="G60" s="440">
        <v>1039.35042</v>
      </c>
      <c r="H60" s="440">
        <v>0</v>
      </c>
      <c r="I60" s="440">
        <v>0</v>
      </c>
      <c r="J60" s="440">
        <v>0</v>
      </c>
      <c r="K60" s="440">
        <v>0</v>
      </c>
      <c r="L60" s="440">
        <v>0</v>
      </c>
      <c r="M60" s="440">
        <v>15.606780000000001</v>
      </c>
      <c r="N60" s="440">
        <v>0</v>
      </c>
      <c r="O60" s="440">
        <v>0</v>
      </c>
      <c r="P60" s="440">
        <v>1271.5054</v>
      </c>
      <c r="Q60" s="657"/>
    </row>
    <row r="61" spans="1:17" ht="14.25" customHeight="1">
      <c r="A61" s="54" t="s">
        <v>59</v>
      </c>
      <c r="B61" s="440">
        <v>91825.320200000002</v>
      </c>
      <c r="C61" s="440">
        <v>82462.933980000002</v>
      </c>
      <c r="D61" s="440">
        <v>189185.05205</v>
      </c>
      <c r="E61" s="440">
        <v>85843.082909999997</v>
      </c>
      <c r="F61" s="440">
        <v>71823.875930000009</v>
      </c>
      <c r="G61" s="440">
        <v>45983.578320000001</v>
      </c>
      <c r="H61" s="440">
        <v>74760.372289999999</v>
      </c>
      <c r="I61" s="440">
        <v>64358.931840000005</v>
      </c>
      <c r="J61" s="440">
        <v>307.84507000000002</v>
      </c>
      <c r="K61" s="440">
        <v>1122.07764</v>
      </c>
      <c r="L61" s="440">
        <v>68450.199229999998</v>
      </c>
      <c r="M61" s="440">
        <v>12707.06302</v>
      </c>
      <c r="N61" s="440">
        <v>74421.995479999998</v>
      </c>
      <c r="O61" s="440">
        <v>43577.725890000002</v>
      </c>
      <c r="P61" s="440">
        <v>906830.05385000003</v>
      </c>
      <c r="Q61" s="657"/>
    </row>
    <row r="62" spans="1:17" ht="14.25" customHeight="1">
      <c r="A62" s="54" t="s">
        <v>60</v>
      </c>
      <c r="B62" s="440">
        <v>20592.170899999997</v>
      </c>
      <c r="C62" s="440">
        <v>28938.6692</v>
      </c>
      <c r="D62" s="440">
        <v>45645.231570000004</v>
      </c>
      <c r="E62" s="440">
        <v>12157.0599</v>
      </c>
      <c r="F62" s="440">
        <v>26616.081920000001</v>
      </c>
      <c r="G62" s="440">
        <v>22156.81741</v>
      </c>
      <c r="H62" s="440">
        <v>30859.019840000001</v>
      </c>
      <c r="I62" s="440">
        <v>9366.4535799999994</v>
      </c>
      <c r="J62" s="440">
        <v>319.01537000000002</v>
      </c>
      <c r="K62" s="440">
        <v>56.136800000000001</v>
      </c>
      <c r="L62" s="440">
        <v>23089.56956</v>
      </c>
      <c r="M62" s="440">
        <v>4614.1911799999998</v>
      </c>
      <c r="N62" s="440">
        <v>40627.779569999999</v>
      </c>
      <c r="O62" s="440">
        <v>11996.540449999999</v>
      </c>
      <c r="P62" s="440">
        <v>277034.73725000001</v>
      </c>
      <c r="Q62" s="657"/>
    </row>
    <row r="63" spans="1:17" ht="14.25" customHeight="1">
      <c r="A63" s="54" t="s">
        <v>61</v>
      </c>
      <c r="B63" s="440">
        <v>0</v>
      </c>
      <c r="C63" s="440">
        <v>0</v>
      </c>
      <c r="D63" s="440">
        <v>0</v>
      </c>
      <c r="E63" s="440">
        <v>0</v>
      </c>
      <c r="F63" s="440">
        <v>0</v>
      </c>
      <c r="G63" s="440">
        <v>0</v>
      </c>
      <c r="H63" s="440">
        <v>0</v>
      </c>
      <c r="I63" s="440">
        <v>0</v>
      </c>
      <c r="J63" s="440">
        <v>0</v>
      </c>
      <c r="K63" s="440">
        <v>0</v>
      </c>
      <c r="L63" s="440">
        <v>0</v>
      </c>
      <c r="M63" s="440">
        <v>1.4539999999999999E-2</v>
      </c>
      <c r="N63" s="440">
        <v>0</v>
      </c>
      <c r="O63" s="440">
        <v>0</v>
      </c>
      <c r="P63" s="440">
        <v>1.4539999999999999E-2</v>
      </c>
      <c r="Q63" s="657"/>
    </row>
    <row r="64" spans="1:17" ht="14.25" customHeight="1" thickBot="1">
      <c r="A64" s="54" t="s">
        <v>62</v>
      </c>
      <c r="B64" s="440">
        <v>-2264.9698199999998</v>
      </c>
      <c r="C64" s="440">
        <v>-5798.5176600000004</v>
      </c>
      <c r="D64" s="440">
        <v>-18794.93939</v>
      </c>
      <c r="E64" s="440">
        <v>-988.09653000000003</v>
      </c>
      <c r="F64" s="440">
        <v>-7380.5664800000004</v>
      </c>
      <c r="G64" s="440">
        <v>-1442.41958</v>
      </c>
      <c r="H64" s="440">
        <v>-942.37258999999995</v>
      </c>
      <c r="I64" s="440">
        <v>-779.61921999999993</v>
      </c>
      <c r="J64" s="440">
        <v>-80.721210000000013</v>
      </c>
      <c r="K64" s="440">
        <v>0</v>
      </c>
      <c r="L64" s="440">
        <v>-420.70400000000001</v>
      </c>
      <c r="M64" s="440">
        <v>-352.07463999999999</v>
      </c>
      <c r="N64" s="440">
        <v>-1271.1360099999999</v>
      </c>
      <c r="O64" s="440">
        <v>-440.38515999999998</v>
      </c>
      <c r="P64" s="440">
        <v>-40956.522290000001</v>
      </c>
      <c r="Q64" s="657"/>
    </row>
    <row r="65" spans="1:17" ht="14.25" customHeight="1" thickTop="1" thickBot="1">
      <c r="A65" s="729" t="s">
        <v>63</v>
      </c>
      <c r="B65" s="724">
        <v>4593.2351500000004</v>
      </c>
      <c r="C65" s="724">
        <v>224.87988000000001</v>
      </c>
      <c r="D65" s="724">
        <v>30765.020199999999</v>
      </c>
      <c r="E65" s="724">
        <v>10679.422990000001</v>
      </c>
      <c r="F65" s="724">
        <v>9003.2263899999998</v>
      </c>
      <c r="G65" s="724">
        <v>6570.4824800000006</v>
      </c>
      <c r="H65" s="724">
        <v>795.43831999999998</v>
      </c>
      <c r="I65" s="724">
        <v>28.097540000000002</v>
      </c>
      <c r="J65" s="724">
        <v>2E-3</v>
      </c>
      <c r="K65" s="724">
        <v>0</v>
      </c>
      <c r="L65" s="724">
        <v>725.36358999999993</v>
      </c>
      <c r="M65" s="724">
        <v>2652.6355800000001</v>
      </c>
      <c r="N65" s="724">
        <v>421.74696999999998</v>
      </c>
      <c r="O65" s="724">
        <v>2681.3869199999999</v>
      </c>
      <c r="P65" s="724">
        <v>69140.938010000013</v>
      </c>
      <c r="Q65" s="657"/>
    </row>
    <row r="66" spans="1:17" ht="14.25" customHeight="1" thickTop="1">
      <c r="A66" s="54" t="s">
        <v>64</v>
      </c>
      <c r="B66" s="440">
        <v>0</v>
      </c>
      <c r="C66" s="440">
        <v>0</v>
      </c>
      <c r="D66" s="440">
        <v>0</v>
      </c>
      <c r="E66" s="440">
        <v>367.33247999999998</v>
      </c>
      <c r="F66" s="440">
        <v>0</v>
      </c>
      <c r="G66" s="440">
        <v>0</v>
      </c>
      <c r="H66" s="440">
        <v>0</v>
      </c>
      <c r="I66" s="440">
        <v>0</v>
      </c>
      <c r="J66" s="440">
        <v>0</v>
      </c>
      <c r="K66" s="440">
        <v>0</v>
      </c>
      <c r="L66" s="440">
        <v>0</v>
      </c>
      <c r="M66" s="440">
        <v>0</v>
      </c>
      <c r="N66" s="440">
        <v>0</v>
      </c>
      <c r="O66" s="440">
        <v>0</v>
      </c>
      <c r="P66" s="440">
        <v>367.33247999999998</v>
      </c>
      <c r="Q66" s="657"/>
    </row>
    <row r="67" spans="1:17" ht="14.25" customHeight="1">
      <c r="A67" s="54" t="s">
        <v>65</v>
      </c>
      <c r="B67" s="440">
        <v>61642.840950000005</v>
      </c>
      <c r="C67" s="440">
        <v>47112.38192</v>
      </c>
      <c r="D67" s="440">
        <v>165060.26741</v>
      </c>
      <c r="E67" s="440">
        <v>62564.295490000004</v>
      </c>
      <c r="F67" s="440">
        <v>15638.96768</v>
      </c>
      <c r="G67" s="440">
        <v>25248.739320000001</v>
      </c>
      <c r="H67" s="440">
        <v>5279.2081100000005</v>
      </c>
      <c r="I67" s="440">
        <v>1507.72451</v>
      </c>
      <c r="J67" s="440">
        <v>6.0000000000000001E-3</v>
      </c>
      <c r="K67" s="440">
        <v>0</v>
      </c>
      <c r="L67" s="440">
        <v>3489.2802000000001</v>
      </c>
      <c r="M67" s="440">
        <v>6005.7879999999996</v>
      </c>
      <c r="N67" s="440">
        <v>562.33329000000003</v>
      </c>
      <c r="O67" s="440">
        <v>4129.0580799999998</v>
      </c>
      <c r="P67" s="440">
        <v>398240.89095999999</v>
      </c>
      <c r="Q67" s="657"/>
    </row>
    <row r="68" spans="1:17" ht="14.25" customHeight="1">
      <c r="A68" s="54" t="s">
        <v>66</v>
      </c>
      <c r="B68" s="440">
        <v>13.77285</v>
      </c>
      <c r="C68" s="440">
        <v>571.31865000000005</v>
      </c>
      <c r="D68" s="440">
        <v>4964.8530099999998</v>
      </c>
      <c r="E68" s="440">
        <v>234.96386999999999</v>
      </c>
      <c r="F68" s="440">
        <v>3.80748</v>
      </c>
      <c r="G68" s="440">
        <v>8.6835499999999985</v>
      </c>
      <c r="H68" s="440">
        <v>242.87429</v>
      </c>
      <c r="I68" s="440">
        <v>1.9681199999999999</v>
      </c>
      <c r="J68" s="440">
        <v>0</v>
      </c>
      <c r="K68" s="440">
        <v>0</v>
      </c>
      <c r="L68" s="440">
        <v>3.0000000000000001E-3</v>
      </c>
      <c r="M68" s="440">
        <v>5.2032799999999995</v>
      </c>
      <c r="N68" s="440">
        <v>145.61389000000003</v>
      </c>
      <c r="O68" s="440">
        <v>65.425660000000008</v>
      </c>
      <c r="P68" s="440">
        <v>6258.48765</v>
      </c>
      <c r="Q68" s="657"/>
    </row>
    <row r="69" spans="1:17" ht="14.25" customHeight="1">
      <c r="A69" s="54" t="s">
        <v>67</v>
      </c>
      <c r="B69" s="440">
        <v>0</v>
      </c>
      <c r="C69" s="440">
        <v>0</v>
      </c>
      <c r="D69" s="440">
        <v>3.5684999999999998</v>
      </c>
      <c r="E69" s="440">
        <v>0</v>
      </c>
      <c r="F69" s="440">
        <v>1E-3</v>
      </c>
      <c r="G69" s="440">
        <v>0</v>
      </c>
      <c r="H69" s="440">
        <v>1E-3</v>
      </c>
      <c r="I69" s="440">
        <v>0</v>
      </c>
      <c r="J69" s="440">
        <v>0</v>
      </c>
      <c r="K69" s="440">
        <v>0</v>
      </c>
      <c r="L69" s="440">
        <v>0</v>
      </c>
      <c r="M69" s="440">
        <v>0</v>
      </c>
      <c r="N69" s="440">
        <v>0</v>
      </c>
      <c r="O69" s="440">
        <v>0</v>
      </c>
      <c r="P69" s="440">
        <v>3.5705</v>
      </c>
      <c r="Q69" s="657"/>
    </row>
    <row r="70" spans="1:17" ht="14.25" customHeight="1" thickBot="1">
      <c r="A70" s="54" t="s">
        <v>68</v>
      </c>
      <c r="B70" s="440">
        <v>-57063.378649999999</v>
      </c>
      <c r="C70" s="440">
        <v>-47458.82069</v>
      </c>
      <c r="D70" s="440">
        <v>-139263.66871999999</v>
      </c>
      <c r="E70" s="440">
        <v>-52487.168850000002</v>
      </c>
      <c r="F70" s="440">
        <v>-6639.5497699999996</v>
      </c>
      <c r="G70" s="440">
        <v>-18686.94039</v>
      </c>
      <c r="H70" s="440">
        <v>-4726.6450800000002</v>
      </c>
      <c r="I70" s="440">
        <v>-1481.59509</v>
      </c>
      <c r="J70" s="440">
        <v>-4.0000000000000001E-3</v>
      </c>
      <c r="K70" s="440">
        <v>0</v>
      </c>
      <c r="L70" s="440">
        <v>-2763.9196099999999</v>
      </c>
      <c r="M70" s="440">
        <v>-3358.3557000000001</v>
      </c>
      <c r="N70" s="440">
        <v>-286.20021000000003</v>
      </c>
      <c r="O70" s="440">
        <v>-1513.09682</v>
      </c>
      <c r="P70" s="440">
        <v>-335729.34357999999</v>
      </c>
      <c r="Q70" s="657"/>
    </row>
    <row r="71" spans="1:17" ht="14.25" customHeight="1" thickTop="1" thickBot="1">
      <c r="A71" s="729" t="s">
        <v>69</v>
      </c>
      <c r="B71" s="724">
        <v>361675.05420000001</v>
      </c>
      <c r="C71" s="724">
        <v>660579.32961999997</v>
      </c>
      <c r="D71" s="724">
        <v>291073.85702999996</v>
      </c>
      <c r="E71" s="724">
        <v>385974.07669999998</v>
      </c>
      <c r="F71" s="724">
        <v>163815.50343000001</v>
      </c>
      <c r="G71" s="724">
        <v>58917.988499999999</v>
      </c>
      <c r="H71" s="724">
        <v>7561.8765000000003</v>
      </c>
      <c r="I71" s="724">
        <v>202264.87213</v>
      </c>
      <c r="J71" s="724">
        <v>139.5324</v>
      </c>
      <c r="K71" s="724">
        <v>34383.615990000006</v>
      </c>
      <c r="L71" s="724">
        <v>207849.22072000001</v>
      </c>
      <c r="M71" s="724">
        <v>261292.41922000001</v>
      </c>
      <c r="N71" s="724">
        <v>771906.45105999999</v>
      </c>
      <c r="O71" s="724">
        <v>214151.14499999999</v>
      </c>
      <c r="P71" s="724">
        <v>3621584.9424999999</v>
      </c>
      <c r="Q71" s="657"/>
    </row>
    <row r="72" spans="1:17" ht="14.25" customHeight="1" thickTop="1">
      <c r="A72" s="54" t="s">
        <v>18</v>
      </c>
      <c r="B72" s="440">
        <v>0</v>
      </c>
      <c r="C72" s="440">
        <v>0</v>
      </c>
      <c r="D72" s="440">
        <v>0</v>
      </c>
      <c r="E72" s="440">
        <v>0</v>
      </c>
      <c r="F72" s="440">
        <v>1.0000000000000001E-5</v>
      </c>
      <c r="G72" s="440">
        <v>0</v>
      </c>
      <c r="H72" s="440">
        <v>0</v>
      </c>
      <c r="I72" s="440">
        <v>0</v>
      </c>
      <c r="J72" s="440">
        <v>0</v>
      </c>
      <c r="K72" s="440">
        <v>0</v>
      </c>
      <c r="L72" s="440">
        <v>0</v>
      </c>
      <c r="M72" s="440">
        <v>0</v>
      </c>
      <c r="N72" s="440">
        <v>0</v>
      </c>
      <c r="O72" s="440">
        <v>0</v>
      </c>
      <c r="P72" s="440">
        <v>1.0000000000000001E-5</v>
      </c>
      <c r="Q72" s="657"/>
    </row>
    <row r="73" spans="1:17" ht="14.25" customHeight="1">
      <c r="A73" s="54" t="s">
        <v>19</v>
      </c>
      <c r="B73" s="440">
        <v>69461.769280000008</v>
      </c>
      <c r="C73" s="440">
        <v>0</v>
      </c>
      <c r="D73" s="440">
        <v>0</v>
      </c>
      <c r="E73" s="440">
        <v>0</v>
      </c>
      <c r="F73" s="440">
        <v>0</v>
      </c>
      <c r="G73" s="440">
        <v>0</v>
      </c>
      <c r="H73" s="440">
        <v>0</v>
      </c>
      <c r="I73" s="440">
        <v>123170.44229000001</v>
      </c>
      <c r="J73" s="440">
        <v>0</v>
      </c>
      <c r="K73" s="440">
        <v>0</v>
      </c>
      <c r="L73" s="440">
        <v>51000</v>
      </c>
      <c r="M73" s="440">
        <v>16000</v>
      </c>
      <c r="N73" s="440">
        <v>0</v>
      </c>
      <c r="O73" s="440">
        <v>165721.01188999999</v>
      </c>
      <c r="P73" s="440">
        <v>425353.22345999995</v>
      </c>
      <c r="Q73" s="657"/>
    </row>
    <row r="74" spans="1:17" ht="14.25" customHeight="1">
      <c r="A74" s="54" t="s">
        <v>20</v>
      </c>
      <c r="B74" s="440">
        <v>106219.54315000001</v>
      </c>
      <c r="C74" s="440">
        <v>0</v>
      </c>
      <c r="D74" s="440">
        <v>0</v>
      </c>
      <c r="E74" s="440">
        <v>54880</v>
      </c>
      <c r="F74" s="440">
        <v>0</v>
      </c>
      <c r="G74" s="440">
        <v>0</v>
      </c>
      <c r="H74" s="440">
        <v>0</v>
      </c>
      <c r="I74" s="440">
        <v>0</v>
      </c>
      <c r="J74" s="440">
        <v>0</v>
      </c>
      <c r="K74" s="440">
        <v>33957</v>
      </c>
      <c r="L74" s="440">
        <v>13720</v>
      </c>
      <c r="M74" s="440">
        <v>0</v>
      </c>
      <c r="N74" s="440">
        <v>0</v>
      </c>
      <c r="O74" s="440">
        <v>0</v>
      </c>
      <c r="P74" s="440">
        <v>208776.54315000001</v>
      </c>
      <c r="Q74" s="657"/>
    </row>
    <row r="75" spans="1:17" ht="14.25" customHeight="1">
      <c r="A75" s="54" t="s">
        <v>21</v>
      </c>
      <c r="B75" s="440">
        <v>7619.8822</v>
      </c>
      <c r="C75" s="440">
        <v>441986.52320999996</v>
      </c>
      <c r="D75" s="440">
        <v>257025.93367</v>
      </c>
      <c r="E75" s="440">
        <v>216544.66296000002</v>
      </c>
      <c r="F75" s="440">
        <v>0</v>
      </c>
      <c r="G75" s="440">
        <v>0</v>
      </c>
      <c r="H75" s="440">
        <v>0</v>
      </c>
      <c r="I75" s="440">
        <v>0</v>
      </c>
      <c r="J75" s="440">
        <v>0</v>
      </c>
      <c r="K75" s="440">
        <v>0</v>
      </c>
      <c r="L75" s="440">
        <v>0</v>
      </c>
      <c r="M75" s="440">
        <v>21064.520789999999</v>
      </c>
      <c r="N75" s="440">
        <v>446422.40607999999</v>
      </c>
      <c r="O75" s="440">
        <v>0</v>
      </c>
      <c r="P75" s="440">
        <v>1390663.92891</v>
      </c>
      <c r="Q75" s="657"/>
    </row>
    <row r="76" spans="1:17" ht="14.25" customHeight="1">
      <c r="A76" s="54" t="s">
        <v>70</v>
      </c>
      <c r="B76" s="440">
        <v>27056.695190000002</v>
      </c>
      <c r="C76" s="440">
        <v>217934.83648</v>
      </c>
      <c r="D76" s="440">
        <v>30415.286190000003</v>
      </c>
      <c r="E76" s="440">
        <v>33664.208780000001</v>
      </c>
      <c r="F76" s="440">
        <v>25662.845920000003</v>
      </c>
      <c r="G76" s="440">
        <v>3339.3867999999998</v>
      </c>
      <c r="H76" s="440">
        <v>6593.2444999999998</v>
      </c>
      <c r="I76" s="440">
        <v>1446.90552</v>
      </c>
      <c r="J76" s="440">
        <v>0</v>
      </c>
      <c r="K76" s="440">
        <v>0</v>
      </c>
      <c r="L76" s="440">
        <v>652.15</v>
      </c>
      <c r="M76" s="440">
        <v>0</v>
      </c>
      <c r="N76" s="440">
        <v>0</v>
      </c>
      <c r="O76" s="440">
        <v>951.7</v>
      </c>
      <c r="P76" s="440">
        <v>347717.25938</v>
      </c>
      <c r="Q76" s="657"/>
    </row>
    <row r="77" spans="1:17" ht="14.25" customHeight="1">
      <c r="A77" s="54" t="s">
        <v>71</v>
      </c>
      <c r="B77" s="440">
        <v>149319.98969999998</v>
      </c>
      <c r="C77" s="440">
        <v>2279.2037200000004</v>
      </c>
      <c r="D77" s="440">
        <v>6997.72109</v>
      </c>
      <c r="E77" s="440">
        <v>30848.323039999999</v>
      </c>
      <c r="F77" s="440">
        <v>2657.2855299999997</v>
      </c>
      <c r="G77" s="440">
        <v>56000.644439999996</v>
      </c>
      <c r="H77" s="440">
        <v>1643.8823799999998</v>
      </c>
      <c r="I77" s="440">
        <v>71267.179090000005</v>
      </c>
      <c r="J77" s="440">
        <v>139.5324</v>
      </c>
      <c r="K77" s="440">
        <v>19.207999999999998</v>
      </c>
      <c r="L77" s="440">
        <v>140170.81896999999</v>
      </c>
      <c r="M77" s="440">
        <v>71767.915349999996</v>
      </c>
      <c r="N77" s="440">
        <v>36977.486499999999</v>
      </c>
      <c r="O77" s="440">
        <v>34787.77317</v>
      </c>
      <c r="P77" s="440">
        <v>604876.96337999997</v>
      </c>
      <c r="Q77" s="657"/>
    </row>
    <row r="78" spans="1:17" ht="14.25" customHeight="1">
      <c r="A78" s="54" t="s">
        <v>23</v>
      </c>
      <c r="B78" s="440">
        <v>0</v>
      </c>
      <c r="C78" s="440">
        <v>0</v>
      </c>
      <c r="D78" s="440">
        <v>0</v>
      </c>
      <c r="E78" s="440">
        <v>0</v>
      </c>
      <c r="F78" s="440">
        <v>136877.74040000001</v>
      </c>
      <c r="G78" s="440">
        <v>0</v>
      </c>
      <c r="H78" s="440">
        <v>0</v>
      </c>
      <c r="I78" s="440">
        <v>2660.4370299999996</v>
      </c>
      <c r="J78" s="440">
        <v>0</v>
      </c>
      <c r="K78" s="440">
        <v>0</v>
      </c>
      <c r="L78" s="440">
        <v>0</v>
      </c>
      <c r="M78" s="440">
        <v>146238</v>
      </c>
      <c r="N78" s="440">
        <v>249971.17712000001</v>
      </c>
      <c r="O78" s="440">
        <v>11063.5726</v>
      </c>
      <c r="P78" s="440">
        <v>546810.92715</v>
      </c>
      <c r="Q78" s="657"/>
    </row>
    <row r="79" spans="1:17" ht="14.25" customHeight="1">
      <c r="A79" s="54" t="s">
        <v>72</v>
      </c>
      <c r="B79" s="440">
        <v>3279.076</v>
      </c>
      <c r="C79" s="440">
        <v>6275.30206</v>
      </c>
      <c r="D79" s="440">
        <v>1320.1641399999999</v>
      </c>
      <c r="E79" s="440">
        <v>50036.88192</v>
      </c>
      <c r="F79" s="440">
        <v>49.737099999999998</v>
      </c>
      <c r="G79" s="440">
        <v>152.99367000000001</v>
      </c>
      <c r="H79" s="440">
        <v>0</v>
      </c>
      <c r="I79" s="440">
        <v>3887.1258399999997</v>
      </c>
      <c r="J79" s="440">
        <v>0</v>
      </c>
      <c r="K79" s="440">
        <v>420.26362999999998</v>
      </c>
      <c r="L79" s="440">
        <v>3660.4879100000003</v>
      </c>
      <c r="M79" s="440">
        <v>6679.2072300000009</v>
      </c>
      <c r="N79" s="440">
        <v>40769.444640000002</v>
      </c>
      <c r="O79" s="440">
        <v>2003.8899299999998</v>
      </c>
      <c r="P79" s="440">
        <v>118534.57406999999</v>
      </c>
      <c r="Q79" s="657"/>
    </row>
    <row r="80" spans="1:17" ht="14.25" customHeight="1" thickBot="1">
      <c r="A80" s="54" t="s">
        <v>73</v>
      </c>
      <c r="B80" s="440">
        <v>-1281.9013200000002</v>
      </c>
      <c r="C80" s="440">
        <v>-7896.5358499999993</v>
      </c>
      <c r="D80" s="440">
        <v>-4685.2480599999999</v>
      </c>
      <c r="E80" s="440">
        <v>0</v>
      </c>
      <c r="F80" s="440">
        <v>-1432.10553</v>
      </c>
      <c r="G80" s="440">
        <v>-575.03641000000005</v>
      </c>
      <c r="H80" s="440">
        <v>-675.25037999999995</v>
      </c>
      <c r="I80" s="440">
        <v>-167.21764000000002</v>
      </c>
      <c r="J80" s="440">
        <v>0</v>
      </c>
      <c r="K80" s="440">
        <v>-12.855639999999999</v>
      </c>
      <c r="L80" s="440">
        <v>-1354.2361599999999</v>
      </c>
      <c r="M80" s="440">
        <v>-457.22415000000001</v>
      </c>
      <c r="N80" s="440">
        <v>-2234.0632799999998</v>
      </c>
      <c r="O80" s="440">
        <v>-376.80259000000001</v>
      </c>
      <c r="P80" s="440">
        <v>-21148.477010000002</v>
      </c>
      <c r="Q80" s="657"/>
    </row>
    <row r="81" spans="1:17" ht="14.25" customHeight="1" thickTop="1" thickBot="1">
      <c r="A81" s="729" t="s">
        <v>74</v>
      </c>
      <c r="B81" s="724">
        <v>346651.55991000001</v>
      </c>
      <c r="C81" s="724">
        <v>439789.70474000002</v>
      </c>
      <c r="D81" s="724">
        <v>370089.45497000002</v>
      </c>
      <c r="E81" s="724">
        <v>219276.26592999999</v>
      </c>
      <c r="F81" s="724">
        <v>116787.06281999999</v>
      </c>
      <c r="G81" s="724">
        <v>243538.29884</v>
      </c>
      <c r="H81" s="724">
        <v>124051.05509000001</v>
      </c>
      <c r="I81" s="724">
        <v>165012.85662999999</v>
      </c>
      <c r="J81" s="724">
        <v>1563.8750700000001</v>
      </c>
      <c r="K81" s="724">
        <v>827.91773000000001</v>
      </c>
      <c r="L81" s="724">
        <v>159396.26958000002</v>
      </c>
      <c r="M81" s="724">
        <v>28030.448670000002</v>
      </c>
      <c r="N81" s="724">
        <v>712462.21091000002</v>
      </c>
      <c r="O81" s="724">
        <v>55350.614590000005</v>
      </c>
      <c r="P81" s="724">
        <v>2982827.5954800001</v>
      </c>
      <c r="Q81" s="657"/>
    </row>
    <row r="82" spans="1:17" ht="14.25" customHeight="1" thickTop="1">
      <c r="A82" s="54" t="s">
        <v>75</v>
      </c>
      <c r="B82" s="440">
        <v>50600.907659999997</v>
      </c>
      <c r="C82" s="440">
        <v>68468.028999999995</v>
      </c>
      <c r="D82" s="440">
        <v>104187.68223999999</v>
      </c>
      <c r="E82" s="440">
        <v>45863.064119999995</v>
      </c>
      <c r="F82" s="440">
        <v>66120</v>
      </c>
      <c r="G82" s="440">
        <v>171296.60204</v>
      </c>
      <c r="H82" s="440">
        <v>37641.863709999998</v>
      </c>
      <c r="I82" s="440">
        <v>22963.326820000002</v>
      </c>
      <c r="J82" s="440">
        <v>696.71543999999994</v>
      </c>
      <c r="K82" s="440">
        <v>0</v>
      </c>
      <c r="L82" s="440">
        <v>26026.648269999998</v>
      </c>
      <c r="M82" s="440">
        <v>5543.60923</v>
      </c>
      <c r="N82" s="440">
        <v>461797.14382</v>
      </c>
      <c r="O82" s="440">
        <v>8386.9577000000008</v>
      </c>
      <c r="P82" s="440">
        <v>1069592.55005</v>
      </c>
      <c r="Q82" s="657"/>
    </row>
    <row r="83" spans="1:17" ht="14.25" customHeight="1">
      <c r="A83" s="54" t="s">
        <v>76</v>
      </c>
      <c r="B83" s="440">
        <v>198423.13022999998</v>
      </c>
      <c r="C83" s="440">
        <v>101434.80534000001</v>
      </c>
      <c r="D83" s="440">
        <v>155060.03440999999</v>
      </c>
      <c r="E83" s="440">
        <v>85453.247690000004</v>
      </c>
      <c r="F83" s="440">
        <v>0</v>
      </c>
      <c r="G83" s="440">
        <v>42755.221149999998</v>
      </c>
      <c r="H83" s="440">
        <v>55677.055710000001</v>
      </c>
      <c r="I83" s="440">
        <v>81979.238769999996</v>
      </c>
      <c r="J83" s="440">
        <v>426.45347999999996</v>
      </c>
      <c r="K83" s="440">
        <v>0</v>
      </c>
      <c r="L83" s="440">
        <v>27133.660739999999</v>
      </c>
      <c r="M83" s="440">
        <v>7202.29558</v>
      </c>
      <c r="N83" s="440">
        <v>188717.92716999998</v>
      </c>
      <c r="O83" s="440">
        <v>8990.2360700000008</v>
      </c>
      <c r="P83" s="440">
        <v>953253.30634000001</v>
      </c>
      <c r="Q83" s="657"/>
    </row>
    <row r="84" spans="1:17" ht="14.25" customHeight="1">
      <c r="A84" s="54" t="s">
        <v>77</v>
      </c>
      <c r="B84" s="440">
        <v>22094.434289999997</v>
      </c>
      <c r="C84" s="440">
        <v>38281.292000000001</v>
      </c>
      <c r="D84" s="440">
        <v>20272.968809999998</v>
      </c>
      <c r="E84" s="440">
        <v>17856.23993</v>
      </c>
      <c r="F84" s="440">
        <v>6540.8617100000001</v>
      </c>
      <c r="G84" s="440">
        <v>7188.9938400000001</v>
      </c>
      <c r="H84" s="440">
        <v>11004.46169</v>
      </c>
      <c r="I84" s="440">
        <v>21456.34893</v>
      </c>
      <c r="J84" s="440">
        <v>21.667549999999999</v>
      </c>
      <c r="K84" s="440">
        <v>381.36964</v>
      </c>
      <c r="L84" s="440">
        <v>17267.162789999998</v>
      </c>
      <c r="M84" s="440">
        <v>5988.2242300000007</v>
      </c>
      <c r="N84" s="440">
        <v>14532.753869999999</v>
      </c>
      <c r="O84" s="440">
        <v>12898.3814</v>
      </c>
      <c r="P84" s="440">
        <v>195785.16068</v>
      </c>
      <c r="Q84" s="657"/>
    </row>
    <row r="85" spans="1:17" ht="14.25" customHeight="1">
      <c r="A85" s="54" t="s">
        <v>78</v>
      </c>
      <c r="B85" s="440">
        <v>51320.323920000003</v>
      </c>
      <c r="C85" s="440">
        <v>50385.253229999995</v>
      </c>
      <c r="D85" s="440">
        <v>38137.170579999998</v>
      </c>
      <c r="E85" s="440">
        <v>19864.571949999998</v>
      </c>
      <c r="F85" s="440">
        <v>30257.600190000001</v>
      </c>
      <c r="G85" s="440">
        <v>6732.8292799999999</v>
      </c>
      <c r="H85" s="440">
        <v>7003.5349200000001</v>
      </c>
      <c r="I85" s="440">
        <v>18105.24265</v>
      </c>
      <c r="J85" s="440">
        <v>48.640629999999994</v>
      </c>
      <c r="K85" s="440">
        <v>237.21849</v>
      </c>
      <c r="L85" s="440">
        <v>12523.38854</v>
      </c>
      <c r="M85" s="440">
        <v>4304.7306600000002</v>
      </c>
      <c r="N85" s="440">
        <v>11598.579710000002</v>
      </c>
      <c r="O85" s="440">
        <v>6598.89761</v>
      </c>
      <c r="P85" s="440">
        <v>257117.98236000002</v>
      </c>
      <c r="Q85" s="657"/>
    </row>
    <row r="86" spans="1:17" ht="14.25" customHeight="1">
      <c r="A86" s="54" t="s">
        <v>79</v>
      </c>
      <c r="B86" s="440">
        <v>9831.8052599999992</v>
      </c>
      <c r="C86" s="440">
        <v>54907.761229999996</v>
      </c>
      <c r="D86" s="440">
        <v>45271.65382</v>
      </c>
      <c r="E86" s="440">
        <v>44193.753669999998</v>
      </c>
      <c r="F86" s="440">
        <v>13137.39741</v>
      </c>
      <c r="G86" s="440">
        <v>10780.108099999999</v>
      </c>
      <c r="H86" s="440">
        <v>11470.7916</v>
      </c>
      <c r="I86" s="440">
        <v>13388.070730000001</v>
      </c>
      <c r="J86" s="440">
        <v>309.75060999999999</v>
      </c>
      <c r="K86" s="440">
        <v>203.99065999999999</v>
      </c>
      <c r="L86" s="440">
        <v>29443.270140000001</v>
      </c>
      <c r="M86" s="440">
        <v>3209.70595</v>
      </c>
      <c r="N86" s="440">
        <v>35815.806340000003</v>
      </c>
      <c r="O86" s="440">
        <v>11593.534800000001</v>
      </c>
      <c r="P86" s="440">
        <v>283557.40032000002</v>
      </c>
      <c r="Q86" s="657"/>
    </row>
    <row r="87" spans="1:17" ht="14.25" customHeight="1">
      <c r="A87" s="54" t="s">
        <v>80</v>
      </c>
      <c r="B87" s="440">
        <v>2342.8576400000002</v>
      </c>
      <c r="C87" s="440">
        <v>7605.4927600000001</v>
      </c>
      <c r="D87" s="440">
        <v>3218.0456899999999</v>
      </c>
      <c r="E87" s="440">
        <v>4011.00252</v>
      </c>
      <c r="F87" s="440">
        <v>219.52699999999999</v>
      </c>
      <c r="G87" s="440">
        <v>2961.09096</v>
      </c>
      <c r="H87" s="440">
        <v>1187.7355400000001</v>
      </c>
      <c r="I87" s="440">
        <v>2833.4327699999999</v>
      </c>
      <c r="J87" s="440">
        <v>47.329250000000002</v>
      </c>
      <c r="K87" s="440">
        <v>0</v>
      </c>
      <c r="L87" s="440">
        <v>1866.0064399999999</v>
      </c>
      <c r="M87" s="440">
        <v>1697.2141299999998</v>
      </c>
      <c r="N87" s="440">
        <v>0</v>
      </c>
      <c r="O87" s="440">
        <v>6517.0268900000001</v>
      </c>
      <c r="P87" s="440">
        <v>34506.761590000002</v>
      </c>
      <c r="Q87" s="657"/>
    </row>
    <row r="88" spans="1:17" ht="14.25" customHeight="1">
      <c r="A88" s="54" t="s">
        <v>81</v>
      </c>
      <c r="B88" s="440">
        <v>4015.3447999999999</v>
      </c>
      <c r="C88" s="440">
        <v>312.30801000000002</v>
      </c>
      <c r="D88" s="440">
        <v>3551.3618900000001</v>
      </c>
      <c r="E88" s="440">
        <v>397.74700000000001</v>
      </c>
      <c r="F88" s="440">
        <v>511.67651000000001</v>
      </c>
      <c r="G88" s="440">
        <v>146.84428</v>
      </c>
      <c r="H88" s="440">
        <v>65.611919999999998</v>
      </c>
      <c r="I88" s="440">
        <v>726.72056000000009</v>
      </c>
      <c r="J88" s="440">
        <v>13.318110000000001</v>
      </c>
      <c r="K88" s="440">
        <v>5.33894</v>
      </c>
      <c r="L88" s="440">
        <v>152.22042000000002</v>
      </c>
      <c r="M88" s="440">
        <v>84.668890000000005</v>
      </c>
      <c r="N88" s="440">
        <v>0</v>
      </c>
      <c r="O88" s="440">
        <v>365.58012000000002</v>
      </c>
      <c r="P88" s="440">
        <v>10348.74145</v>
      </c>
      <c r="Q88" s="657"/>
    </row>
    <row r="89" spans="1:17" ht="14.25" customHeight="1">
      <c r="A89" s="54" t="s">
        <v>82</v>
      </c>
      <c r="B89" s="440">
        <v>0</v>
      </c>
      <c r="C89" s="440">
        <v>0</v>
      </c>
      <c r="D89" s="440">
        <v>0</v>
      </c>
      <c r="E89" s="440">
        <v>0</v>
      </c>
      <c r="F89" s="440">
        <v>0</v>
      </c>
      <c r="G89" s="440">
        <v>0</v>
      </c>
      <c r="H89" s="440">
        <v>0</v>
      </c>
      <c r="I89" s="440">
        <v>0</v>
      </c>
      <c r="J89" s="440">
        <v>0</v>
      </c>
      <c r="K89" s="440">
        <v>0</v>
      </c>
      <c r="L89" s="440">
        <v>0</v>
      </c>
      <c r="M89" s="440">
        <v>0</v>
      </c>
      <c r="N89" s="440">
        <v>0</v>
      </c>
      <c r="O89" s="440">
        <v>0</v>
      </c>
      <c r="P89" s="440">
        <v>0</v>
      </c>
      <c r="Q89" s="657"/>
    </row>
    <row r="90" spans="1:17" ht="14.25" customHeight="1" thickBot="1">
      <c r="A90" s="54" t="s">
        <v>83</v>
      </c>
      <c r="B90" s="440">
        <v>8022.7561100000003</v>
      </c>
      <c r="C90" s="440">
        <v>118394.76317000001</v>
      </c>
      <c r="D90" s="440">
        <v>390.53753</v>
      </c>
      <c r="E90" s="440">
        <v>1636.63905</v>
      </c>
      <c r="F90" s="440">
        <v>0</v>
      </c>
      <c r="G90" s="440">
        <v>1676.6091899999999</v>
      </c>
      <c r="H90" s="440">
        <v>0</v>
      </c>
      <c r="I90" s="440">
        <v>3560.4753999999998</v>
      </c>
      <c r="J90" s="440">
        <v>0</v>
      </c>
      <c r="K90" s="440">
        <v>0</v>
      </c>
      <c r="L90" s="440">
        <v>44983.912240000005</v>
      </c>
      <c r="M90" s="440">
        <v>0</v>
      </c>
      <c r="N90" s="440">
        <v>0</v>
      </c>
      <c r="O90" s="440">
        <v>0</v>
      </c>
      <c r="P90" s="440">
        <v>178665.69269</v>
      </c>
      <c r="Q90" s="657"/>
    </row>
    <row r="91" spans="1:17" ht="14.25" customHeight="1" thickTop="1" thickBot="1">
      <c r="A91" s="729" t="s">
        <v>84</v>
      </c>
      <c r="B91" s="724">
        <v>138176.14293</v>
      </c>
      <c r="C91" s="724">
        <v>23469.245699999999</v>
      </c>
      <c r="D91" s="724">
        <v>304455.12056999997</v>
      </c>
      <c r="E91" s="724">
        <v>67065.73672999999</v>
      </c>
      <c r="F91" s="724">
        <v>29976.006000000001</v>
      </c>
      <c r="G91" s="724">
        <v>25274.75866</v>
      </c>
      <c r="H91" s="724">
        <v>42712.848579999998</v>
      </c>
      <c r="I91" s="724">
        <v>11766.69721</v>
      </c>
      <c r="J91" s="724">
        <v>1192.4636599999999</v>
      </c>
      <c r="K91" s="724">
        <v>633.05991000000006</v>
      </c>
      <c r="L91" s="724">
        <v>207213.27738999997</v>
      </c>
      <c r="M91" s="724">
        <v>4722.48938</v>
      </c>
      <c r="N91" s="724">
        <v>72523.679250000001</v>
      </c>
      <c r="O91" s="724">
        <v>9707.8766999999989</v>
      </c>
      <c r="P91" s="724">
        <v>938889.40266999998</v>
      </c>
      <c r="Q91" s="657"/>
    </row>
    <row r="92" spans="1:17" ht="14.25" customHeight="1" thickTop="1">
      <c r="A92" s="54" t="s">
        <v>85</v>
      </c>
      <c r="B92" s="440">
        <v>6094.3751700000003</v>
      </c>
      <c r="C92" s="440">
        <v>7294.0160599999999</v>
      </c>
      <c r="D92" s="440">
        <v>9233.0232899999992</v>
      </c>
      <c r="E92" s="440">
        <v>5375.7933200000007</v>
      </c>
      <c r="F92" s="440">
        <v>848.39157999999998</v>
      </c>
      <c r="G92" s="440">
        <v>1472.38888</v>
      </c>
      <c r="H92" s="440">
        <v>1416.74281</v>
      </c>
      <c r="I92" s="440">
        <v>3235.4572699999999</v>
      </c>
      <c r="J92" s="440">
        <v>778.01486</v>
      </c>
      <c r="K92" s="440">
        <v>0</v>
      </c>
      <c r="L92" s="440">
        <v>1628.2046200000002</v>
      </c>
      <c r="M92" s="440">
        <v>1311.5637300000001</v>
      </c>
      <c r="N92" s="440">
        <v>788.54461000000003</v>
      </c>
      <c r="O92" s="440">
        <v>5963.8400899999997</v>
      </c>
      <c r="P92" s="440">
        <v>45440.356289999996</v>
      </c>
      <c r="Q92" s="657"/>
    </row>
    <row r="93" spans="1:17" ht="14.25" customHeight="1">
      <c r="A93" s="54" t="s">
        <v>86</v>
      </c>
      <c r="B93" s="440">
        <v>7144.0319900000004</v>
      </c>
      <c r="C93" s="440">
        <v>7490.8384000000005</v>
      </c>
      <c r="D93" s="440">
        <v>136549.11640999999</v>
      </c>
      <c r="E93" s="440">
        <v>4109.5904</v>
      </c>
      <c r="F93" s="440">
        <v>10178.48029</v>
      </c>
      <c r="G93" s="440">
        <v>2800.5131299999998</v>
      </c>
      <c r="H93" s="440">
        <v>4710.5595499999999</v>
      </c>
      <c r="I93" s="440">
        <v>2495.8199500000001</v>
      </c>
      <c r="J93" s="440">
        <v>0</v>
      </c>
      <c r="K93" s="440">
        <v>633.05991000000006</v>
      </c>
      <c r="L93" s="440">
        <v>42282.727800000001</v>
      </c>
      <c r="M93" s="440">
        <v>1424.1947</v>
      </c>
      <c r="N93" s="440">
        <v>36237.240159999994</v>
      </c>
      <c r="O93" s="440">
        <v>552.78559999999993</v>
      </c>
      <c r="P93" s="440">
        <v>256608.95828999998</v>
      </c>
      <c r="Q93" s="657"/>
    </row>
    <row r="94" spans="1:17" ht="14.25" customHeight="1">
      <c r="A94" s="54" t="s">
        <v>87</v>
      </c>
      <c r="B94" s="440">
        <v>116386.31487999999</v>
      </c>
      <c r="C94" s="440">
        <v>15478.456410000001</v>
      </c>
      <c r="D94" s="440">
        <v>93814.702000000005</v>
      </c>
      <c r="E94" s="440">
        <v>41685.46198</v>
      </c>
      <c r="F94" s="440">
        <v>9447.2036900000003</v>
      </c>
      <c r="G94" s="440">
        <v>15333.26842</v>
      </c>
      <c r="H94" s="440">
        <v>31455.699149999997</v>
      </c>
      <c r="I94" s="440">
        <v>4149.3259699999999</v>
      </c>
      <c r="J94" s="440">
        <v>0</v>
      </c>
      <c r="K94" s="440">
        <v>0</v>
      </c>
      <c r="L94" s="440">
        <v>143455.92040999999</v>
      </c>
      <c r="M94" s="440">
        <v>1398.00965</v>
      </c>
      <c r="N94" s="440">
        <v>26981.563670000003</v>
      </c>
      <c r="O94" s="440">
        <v>2119.6764800000001</v>
      </c>
      <c r="P94" s="440">
        <v>501705.60271000001</v>
      </c>
      <c r="Q94" s="657"/>
    </row>
    <row r="95" spans="1:17" ht="14.25" customHeight="1">
      <c r="A95" s="54" t="s">
        <v>88</v>
      </c>
      <c r="B95" s="440">
        <v>8551.4208900000012</v>
      </c>
      <c r="C95" s="440">
        <v>0</v>
      </c>
      <c r="D95" s="440">
        <v>65065.169439999998</v>
      </c>
      <c r="E95" s="440">
        <v>15894.891029999999</v>
      </c>
      <c r="F95" s="440">
        <v>9783.3961500000005</v>
      </c>
      <c r="G95" s="440">
        <v>5668.5882300000003</v>
      </c>
      <c r="H95" s="440">
        <v>5327.9626399999997</v>
      </c>
      <c r="I95" s="440">
        <v>1886.09402</v>
      </c>
      <c r="J95" s="440">
        <v>414.44880000000001</v>
      </c>
      <c r="K95" s="440">
        <v>0</v>
      </c>
      <c r="L95" s="440">
        <v>19846.424559999999</v>
      </c>
      <c r="M95" s="440">
        <v>588.72130000000004</v>
      </c>
      <c r="N95" s="440">
        <v>8516.3308100000013</v>
      </c>
      <c r="O95" s="440">
        <v>1435.8152500000001</v>
      </c>
      <c r="P95" s="440">
        <v>142979.26312000002</v>
      </c>
      <c r="Q95" s="657"/>
    </row>
    <row r="96" spans="1:17" s="63" customFormat="1" ht="14.25" customHeight="1" thickBot="1">
      <c r="A96" s="408" t="s">
        <v>89</v>
      </c>
      <c r="B96" s="431">
        <v>0</v>
      </c>
      <c r="C96" s="431">
        <v>-6794.0651699999999</v>
      </c>
      <c r="D96" s="431">
        <v>-206.89057</v>
      </c>
      <c r="E96" s="431">
        <v>0</v>
      </c>
      <c r="F96" s="431">
        <v>-281.46571</v>
      </c>
      <c r="G96" s="431">
        <v>0</v>
      </c>
      <c r="H96" s="431">
        <v>-198.11557000000002</v>
      </c>
      <c r="I96" s="431">
        <v>0</v>
      </c>
      <c r="J96" s="431">
        <v>0</v>
      </c>
      <c r="K96" s="431">
        <v>0</v>
      </c>
      <c r="L96" s="431">
        <v>0</v>
      </c>
      <c r="M96" s="431">
        <v>0</v>
      </c>
      <c r="N96" s="431">
        <v>0</v>
      </c>
      <c r="O96" s="431">
        <v>-364.24071999999995</v>
      </c>
      <c r="P96" s="431">
        <v>-7844.7777400000004</v>
      </c>
    </row>
    <row r="97" spans="1:17" ht="14.25" customHeight="1" thickTop="1" thickBot="1">
      <c r="A97" s="729" t="s">
        <v>1386</v>
      </c>
      <c r="B97" s="724">
        <v>0</v>
      </c>
      <c r="C97" s="724">
        <v>0</v>
      </c>
      <c r="D97" s="724">
        <v>0</v>
      </c>
      <c r="E97" s="724">
        <v>95125.84268999999</v>
      </c>
      <c r="F97" s="724">
        <v>0</v>
      </c>
      <c r="G97" s="724">
        <v>0</v>
      </c>
      <c r="H97" s="724">
        <v>0</v>
      </c>
      <c r="I97" s="724">
        <v>0</v>
      </c>
      <c r="J97" s="724">
        <v>0</v>
      </c>
      <c r="K97" s="724">
        <v>0</v>
      </c>
      <c r="L97" s="724">
        <v>0</v>
      </c>
      <c r="M97" s="724">
        <v>0</v>
      </c>
      <c r="N97" s="724">
        <v>0</v>
      </c>
      <c r="O97" s="724">
        <v>0</v>
      </c>
      <c r="P97" s="724">
        <v>95125.84268999999</v>
      </c>
      <c r="Q97" s="657"/>
    </row>
    <row r="98" spans="1:17" ht="14.25" customHeight="1" thickTop="1">
      <c r="A98" s="54" t="s">
        <v>1387</v>
      </c>
      <c r="B98" s="440">
        <v>0</v>
      </c>
      <c r="C98" s="440">
        <v>0</v>
      </c>
      <c r="D98" s="440">
        <v>0</v>
      </c>
      <c r="E98" s="440">
        <v>0</v>
      </c>
      <c r="F98" s="440">
        <v>0</v>
      </c>
      <c r="G98" s="440">
        <v>0</v>
      </c>
      <c r="H98" s="440">
        <v>0</v>
      </c>
      <c r="I98" s="440">
        <v>0</v>
      </c>
      <c r="J98" s="440">
        <v>0</v>
      </c>
      <c r="K98" s="440">
        <v>0</v>
      </c>
      <c r="L98" s="440">
        <v>0</v>
      </c>
      <c r="M98" s="440">
        <v>0</v>
      </c>
      <c r="N98" s="440">
        <v>0</v>
      </c>
      <c r="O98" s="440">
        <v>0</v>
      </c>
      <c r="P98" s="440">
        <v>0</v>
      </c>
      <c r="Q98" s="657"/>
    </row>
    <row r="99" spans="1:17" ht="14.25" customHeight="1">
      <c r="A99" s="54" t="s">
        <v>1388</v>
      </c>
      <c r="B99" s="440">
        <v>0</v>
      </c>
      <c r="C99" s="440">
        <v>0</v>
      </c>
      <c r="D99" s="440">
        <v>0</v>
      </c>
      <c r="E99" s="440">
        <v>0</v>
      </c>
      <c r="F99" s="440">
        <v>0</v>
      </c>
      <c r="G99" s="440">
        <v>0</v>
      </c>
      <c r="H99" s="440">
        <v>0</v>
      </c>
      <c r="I99" s="440">
        <v>0</v>
      </c>
      <c r="J99" s="440">
        <v>0</v>
      </c>
      <c r="K99" s="440">
        <v>0</v>
      </c>
      <c r="L99" s="440">
        <v>0</v>
      </c>
      <c r="M99" s="440">
        <v>0</v>
      </c>
      <c r="N99" s="440">
        <v>0</v>
      </c>
      <c r="O99" s="440">
        <v>0</v>
      </c>
      <c r="P99" s="440">
        <v>0</v>
      </c>
      <c r="Q99" s="657"/>
    </row>
    <row r="100" spans="1:17" ht="14.25" customHeight="1">
      <c r="A100" s="54" t="s">
        <v>1389</v>
      </c>
      <c r="B100" s="440">
        <v>0</v>
      </c>
      <c r="C100" s="440">
        <v>0</v>
      </c>
      <c r="D100" s="440">
        <v>0</v>
      </c>
      <c r="E100" s="440">
        <v>95125.84268999999</v>
      </c>
      <c r="F100" s="440">
        <v>0</v>
      </c>
      <c r="G100" s="440">
        <v>0</v>
      </c>
      <c r="H100" s="440">
        <v>0</v>
      </c>
      <c r="I100" s="440">
        <v>0</v>
      </c>
      <c r="J100" s="440">
        <v>0</v>
      </c>
      <c r="K100" s="440">
        <v>0</v>
      </c>
      <c r="L100" s="440">
        <v>0</v>
      </c>
      <c r="M100" s="440">
        <v>0</v>
      </c>
      <c r="N100" s="440">
        <v>0</v>
      </c>
      <c r="O100" s="440">
        <v>0</v>
      </c>
      <c r="P100" s="440">
        <v>95125.84268999999</v>
      </c>
      <c r="Q100" s="657"/>
    </row>
    <row r="101" spans="1:17" ht="14.25" customHeight="1">
      <c r="A101" s="54" t="s">
        <v>1390</v>
      </c>
      <c r="B101" s="440">
        <v>0</v>
      </c>
      <c r="C101" s="440">
        <v>0</v>
      </c>
      <c r="D101" s="440">
        <v>0</v>
      </c>
      <c r="E101" s="440">
        <v>0</v>
      </c>
      <c r="F101" s="440">
        <v>0</v>
      </c>
      <c r="G101" s="440">
        <v>0</v>
      </c>
      <c r="H101" s="440">
        <v>0</v>
      </c>
      <c r="I101" s="440">
        <v>0</v>
      </c>
      <c r="J101" s="440">
        <v>0</v>
      </c>
      <c r="K101" s="440">
        <v>0</v>
      </c>
      <c r="L101" s="440">
        <v>0</v>
      </c>
      <c r="M101" s="440">
        <v>0</v>
      </c>
      <c r="N101" s="440">
        <v>0</v>
      </c>
      <c r="O101" s="440">
        <v>0</v>
      </c>
      <c r="P101" s="440">
        <v>0</v>
      </c>
      <c r="Q101" s="657"/>
    </row>
    <row r="102" spans="1:17" ht="14.25" customHeight="1">
      <c r="A102" s="54" t="s">
        <v>1395</v>
      </c>
      <c r="B102" s="440">
        <v>0</v>
      </c>
      <c r="C102" s="440">
        <v>0</v>
      </c>
      <c r="D102" s="440">
        <v>0</v>
      </c>
      <c r="E102" s="440">
        <v>0</v>
      </c>
      <c r="F102" s="440">
        <v>0</v>
      </c>
      <c r="G102" s="440">
        <v>0</v>
      </c>
      <c r="H102" s="440">
        <v>0</v>
      </c>
      <c r="I102" s="440">
        <v>0</v>
      </c>
      <c r="J102" s="440">
        <v>0</v>
      </c>
      <c r="K102" s="440">
        <v>0</v>
      </c>
      <c r="L102" s="440">
        <v>0</v>
      </c>
      <c r="M102" s="440">
        <v>0</v>
      </c>
      <c r="N102" s="440">
        <v>0</v>
      </c>
      <c r="O102" s="440">
        <v>0</v>
      </c>
      <c r="P102" s="440">
        <v>0</v>
      </c>
      <c r="Q102" s="657"/>
    </row>
    <row r="103" spans="1:17" ht="14.25" customHeight="1" thickBot="1">
      <c r="A103" s="54" t="s">
        <v>1392</v>
      </c>
      <c r="B103" s="440">
        <v>0</v>
      </c>
      <c r="C103" s="440">
        <v>0</v>
      </c>
      <c r="D103" s="440">
        <v>0</v>
      </c>
      <c r="E103" s="440">
        <v>0</v>
      </c>
      <c r="F103" s="440">
        <v>0</v>
      </c>
      <c r="G103" s="440">
        <v>0</v>
      </c>
      <c r="H103" s="440">
        <v>0</v>
      </c>
      <c r="I103" s="440">
        <v>0</v>
      </c>
      <c r="J103" s="440">
        <v>0</v>
      </c>
      <c r="K103" s="440">
        <v>0</v>
      </c>
      <c r="L103" s="440">
        <v>0</v>
      </c>
      <c r="M103" s="440">
        <v>0</v>
      </c>
      <c r="N103" s="440">
        <v>0</v>
      </c>
      <c r="O103" s="440">
        <v>0</v>
      </c>
      <c r="P103" s="440">
        <v>0</v>
      </c>
      <c r="Q103" s="657"/>
    </row>
    <row r="104" spans="1:17" ht="14.25" customHeight="1" thickTop="1" thickBot="1">
      <c r="A104" s="731" t="s">
        <v>90</v>
      </c>
      <c r="B104" s="723">
        <v>23447306.847740002</v>
      </c>
      <c r="C104" s="723">
        <v>22065096.972380001</v>
      </c>
      <c r="D104" s="723">
        <v>32283836.221700002</v>
      </c>
      <c r="E104" s="723">
        <v>18370580.451360002</v>
      </c>
      <c r="F104" s="723">
        <v>17542195.392140001</v>
      </c>
      <c r="G104" s="723">
        <v>10702277.86623</v>
      </c>
      <c r="H104" s="723">
        <v>9761165.7932900004</v>
      </c>
      <c r="I104" s="723">
        <v>11155164.15402</v>
      </c>
      <c r="J104" s="723">
        <v>117367.37811000001</v>
      </c>
      <c r="K104" s="723">
        <v>335300.05411000003</v>
      </c>
      <c r="L104" s="723">
        <v>11814624.32849</v>
      </c>
      <c r="M104" s="723">
        <v>3125132.0842499998</v>
      </c>
      <c r="N104" s="723">
        <v>14457537.47638</v>
      </c>
      <c r="O104" s="723">
        <v>7780201.1005299995</v>
      </c>
      <c r="P104" s="723">
        <v>182957786.12073001</v>
      </c>
      <c r="Q104" s="657"/>
    </row>
    <row r="105" spans="1:17" ht="14.25" customHeight="1" thickTop="1" thickBot="1">
      <c r="A105" s="729" t="s">
        <v>743</v>
      </c>
      <c r="B105" s="724">
        <v>21220496.775959998</v>
      </c>
      <c r="C105" s="724">
        <v>15279735.098959999</v>
      </c>
      <c r="D105" s="724">
        <v>29286502.00598</v>
      </c>
      <c r="E105" s="724">
        <v>16218235.460870001</v>
      </c>
      <c r="F105" s="724">
        <v>15459941.70401</v>
      </c>
      <c r="G105" s="724">
        <v>8828199.4861599989</v>
      </c>
      <c r="H105" s="724">
        <v>8689135.9069999997</v>
      </c>
      <c r="I105" s="724">
        <v>8188436.6134200003</v>
      </c>
      <c r="J105" s="724">
        <v>58152.040420000005</v>
      </c>
      <c r="K105" s="724">
        <v>107396.42509999999</v>
      </c>
      <c r="L105" s="724">
        <v>9077873.9477199987</v>
      </c>
      <c r="M105" s="724">
        <v>2684070.3096399996</v>
      </c>
      <c r="N105" s="724">
        <v>12755353.594799999</v>
      </c>
      <c r="O105" s="724">
        <v>7026041.2762600007</v>
      </c>
      <c r="P105" s="724">
        <v>154879570.64629999</v>
      </c>
      <c r="Q105" s="657"/>
    </row>
    <row r="106" spans="1:17" ht="14.25" customHeight="1" thickTop="1">
      <c r="A106" s="54" t="s">
        <v>92</v>
      </c>
      <c r="B106" s="440">
        <v>5688525.1643500002</v>
      </c>
      <c r="C106" s="440">
        <v>3064188.2508899998</v>
      </c>
      <c r="D106" s="440">
        <v>6704497.8025600007</v>
      </c>
      <c r="E106" s="440">
        <v>4455726.83048</v>
      </c>
      <c r="F106" s="440">
        <v>3187727.5248200004</v>
      </c>
      <c r="G106" s="440">
        <v>1852655.8307699999</v>
      </c>
      <c r="H106" s="440">
        <v>1529856.60032</v>
      </c>
      <c r="I106" s="440">
        <v>7479.4534999999996</v>
      </c>
      <c r="J106" s="440">
        <v>29388.69758</v>
      </c>
      <c r="K106" s="440">
        <v>29966.508819999999</v>
      </c>
      <c r="L106" s="440">
        <v>269250.95116000006</v>
      </c>
      <c r="M106" s="440">
        <v>410372.73564999999</v>
      </c>
      <c r="N106" s="440">
        <v>1910586.29421</v>
      </c>
      <c r="O106" s="440">
        <v>66938.880430000005</v>
      </c>
      <c r="P106" s="440">
        <v>29207161.525540002</v>
      </c>
      <c r="Q106" s="657"/>
    </row>
    <row r="107" spans="1:17" ht="14.25" customHeight="1">
      <c r="A107" s="54" t="s">
        <v>93</v>
      </c>
      <c r="B107" s="440">
        <v>5679544.8293300001</v>
      </c>
      <c r="C107" s="440">
        <v>2963161.5715300003</v>
      </c>
      <c r="D107" s="440">
        <v>6687192.8520799996</v>
      </c>
      <c r="E107" s="440">
        <v>4318402.4285300002</v>
      </c>
      <c r="F107" s="440">
        <v>3152479.7028800002</v>
      </c>
      <c r="G107" s="440">
        <v>1846324.1877599999</v>
      </c>
      <c r="H107" s="440">
        <v>1490433.33711</v>
      </c>
      <c r="I107" s="440">
        <v>0</v>
      </c>
      <c r="J107" s="440">
        <v>29083.421480000001</v>
      </c>
      <c r="K107" s="440">
        <v>29966.508819999999</v>
      </c>
      <c r="L107" s="440">
        <v>267230.39074</v>
      </c>
      <c r="M107" s="440">
        <v>404336.29977999994</v>
      </c>
      <c r="N107" s="440">
        <v>1901207.9092699999</v>
      </c>
      <c r="O107" s="440">
        <v>0</v>
      </c>
      <c r="P107" s="440">
        <v>28769363.439310003</v>
      </c>
      <c r="Q107" s="657"/>
    </row>
    <row r="108" spans="1:17" ht="14.25" customHeight="1">
      <c r="A108" s="54" t="s">
        <v>94</v>
      </c>
      <c r="B108" s="440">
        <v>8980.3350200000004</v>
      </c>
      <c r="C108" s="440">
        <v>101026.67935999999</v>
      </c>
      <c r="D108" s="440">
        <v>17304.95048</v>
      </c>
      <c r="E108" s="440">
        <v>137324.40195</v>
      </c>
      <c r="F108" s="440">
        <v>35247.821939999994</v>
      </c>
      <c r="G108" s="440">
        <v>6331.6430099999998</v>
      </c>
      <c r="H108" s="440">
        <v>39423.263209999997</v>
      </c>
      <c r="I108" s="440">
        <v>7479.4534999999996</v>
      </c>
      <c r="J108" s="440">
        <v>305.27609999999999</v>
      </c>
      <c r="K108" s="440">
        <v>0</v>
      </c>
      <c r="L108" s="440">
        <v>2020.56042</v>
      </c>
      <c r="M108" s="440">
        <v>6036.4358700000003</v>
      </c>
      <c r="N108" s="440">
        <v>9378.3849399999999</v>
      </c>
      <c r="O108" s="440">
        <v>66938.880430000005</v>
      </c>
      <c r="P108" s="440">
        <v>437798.08623000002</v>
      </c>
      <c r="Q108" s="657"/>
    </row>
    <row r="109" spans="1:17" ht="14.25" customHeight="1">
      <c r="A109" s="54" t="s">
        <v>95</v>
      </c>
      <c r="B109" s="440">
        <v>6643698.0405999999</v>
      </c>
      <c r="C109" s="440">
        <v>7036983.4885</v>
      </c>
      <c r="D109" s="440">
        <v>9473442.4008200001</v>
      </c>
      <c r="E109" s="440">
        <v>4227639.6609899998</v>
      </c>
      <c r="F109" s="440">
        <v>3868677.9021600001</v>
      </c>
      <c r="G109" s="440">
        <v>2099500.3655900001</v>
      </c>
      <c r="H109" s="440">
        <v>1795881.7028099999</v>
      </c>
      <c r="I109" s="440">
        <v>2709804.7190100001</v>
      </c>
      <c r="J109" s="440">
        <v>18385.908030000002</v>
      </c>
      <c r="K109" s="440">
        <v>3535.6642099999999</v>
      </c>
      <c r="L109" s="440">
        <v>3660871.5091800001</v>
      </c>
      <c r="M109" s="440">
        <v>574681.09939999995</v>
      </c>
      <c r="N109" s="440">
        <v>1989607.0702500001</v>
      </c>
      <c r="O109" s="440">
        <v>2061213.61968</v>
      </c>
      <c r="P109" s="440">
        <v>46163923.15123</v>
      </c>
      <c r="Q109" s="657"/>
    </row>
    <row r="110" spans="1:17" ht="14.25" customHeight="1">
      <c r="A110" s="54" t="s">
        <v>96</v>
      </c>
      <c r="B110" s="440">
        <v>52869.369159999995</v>
      </c>
      <c r="C110" s="440">
        <v>33156.687019999998</v>
      </c>
      <c r="D110" s="440">
        <v>71750.289000000004</v>
      </c>
      <c r="E110" s="440">
        <v>30757.003940000002</v>
      </c>
      <c r="F110" s="440">
        <v>12065.53694</v>
      </c>
      <c r="G110" s="440">
        <v>3633.5057700000002</v>
      </c>
      <c r="H110" s="440">
        <v>21066.957160000002</v>
      </c>
      <c r="I110" s="440">
        <v>4995.3302100000001</v>
      </c>
      <c r="J110" s="440">
        <v>6267.4283700000005</v>
      </c>
      <c r="K110" s="440">
        <v>55.850559999999994</v>
      </c>
      <c r="L110" s="440">
        <v>5428.2673600000007</v>
      </c>
      <c r="M110" s="440">
        <v>4545.7315599999993</v>
      </c>
      <c r="N110" s="440">
        <v>319945.57036000001</v>
      </c>
      <c r="O110" s="440">
        <v>12119.66833</v>
      </c>
      <c r="P110" s="440">
        <v>578657.19574</v>
      </c>
      <c r="Q110" s="657"/>
    </row>
    <row r="111" spans="1:17" ht="14.25" customHeight="1">
      <c r="A111" s="730" t="s">
        <v>97</v>
      </c>
      <c r="B111" s="440">
        <v>21778.622100000001</v>
      </c>
      <c r="C111" s="440">
        <v>4935.0870199999999</v>
      </c>
      <c r="D111" s="440">
        <v>63587.719590000001</v>
      </c>
      <c r="E111" s="440">
        <v>13852.001550000001</v>
      </c>
      <c r="F111" s="440">
        <v>12065.536910000001</v>
      </c>
      <c r="G111" s="440">
        <v>3387.35367</v>
      </c>
      <c r="H111" s="440">
        <v>6066.9571599999999</v>
      </c>
      <c r="I111" s="440">
        <v>3256.0571400000003</v>
      </c>
      <c r="J111" s="440">
        <v>706.68935999999997</v>
      </c>
      <c r="K111" s="440">
        <v>55.850559999999994</v>
      </c>
      <c r="L111" s="440">
        <v>3973.2380899999998</v>
      </c>
      <c r="M111" s="440">
        <v>3764.63879</v>
      </c>
      <c r="N111" s="440">
        <v>2420.99928</v>
      </c>
      <c r="O111" s="440">
        <v>9642.91165</v>
      </c>
      <c r="P111" s="440">
        <v>149493.66287</v>
      </c>
      <c r="Q111" s="657"/>
    </row>
    <row r="112" spans="1:17" ht="14.25" customHeight="1">
      <c r="A112" s="63" t="s">
        <v>98</v>
      </c>
      <c r="B112" s="440">
        <v>21.30463</v>
      </c>
      <c r="C112" s="440">
        <v>0</v>
      </c>
      <c r="D112" s="440">
        <v>0</v>
      </c>
      <c r="E112" s="440">
        <v>1428.92968</v>
      </c>
      <c r="F112" s="440">
        <v>0</v>
      </c>
      <c r="G112" s="440">
        <v>246.15210000000002</v>
      </c>
      <c r="H112" s="440">
        <v>0</v>
      </c>
      <c r="I112" s="440">
        <v>1443.2792299999999</v>
      </c>
      <c r="J112" s="440">
        <v>11.938799999999999</v>
      </c>
      <c r="K112" s="440">
        <v>0</v>
      </c>
      <c r="L112" s="440">
        <v>82.636870000000002</v>
      </c>
      <c r="M112" s="440">
        <v>0</v>
      </c>
      <c r="N112" s="440">
        <v>498.41431</v>
      </c>
      <c r="O112" s="440">
        <v>19.12818</v>
      </c>
      <c r="P112" s="440">
        <v>3751.7837999999997</v>
      </c>
      <c r="Q112" s="657"/>
    </row>
    <row r="113" spans="1:17" ht="14.25" customHeight="1">
      <c r="A113" s="63" t="s">
        <v>99</v>
      </c>
      <c r="B113" s="440">
        <v>0</v>
      </c>
      <c r="C113" s="440">
        <v>0</v>
      </c>
      <c r="D113" s="440">
        <v>0</v>
      </c>
      <c r="E113" s="440">
        <v>272.28386999999998</v>
      </c>
      <c r="F113" s="440">
        <v>-1.0000000000000001E-5</v>
      </c>
      <c r="G113" s="440">
        <v>0</v>
      </c>
      <c r="H113" s="440">
        <v>0</v>
      </c>
      <c r="I113" s="440">
        <v>0</v>
      </c>
      <c r="J113" s="440">
        <v>411.6</v>
      </c>
      <c r="K113" s="440">
        <v>0</v>
      </c>
      <c r="L113" s="440">
        <v>0</v>
      </c>
      <c r="M113" s="440">
        <v>0</v>
      </c>
      <c r="N113" s="440">
        <v>0</v>
      </c>
      <c r="O113" s="440">
        <v>0</v>
      </c>
      <c r="P113" s="440">
        <v>683.88386000000003</v>
      </c>
      <c r="Q113" s="657"/>
    </row>
    <row r="114" spans="1:17" ht="14.25" customHeight="1">
      <c r="A114" s="63" t="s">
        <v>100</v>
      </c>
      <c r="B114" s="440">
        <v>7</v>
      </c>
      <c r="C114" s="440">
        <v>0</v>
      </c>
      <c r="D114" s="440">
        <v>11.334910000000001</v>
      </c>
      <c r="E114" s="440">
        <v>2307.7249900000002</v>
      </c>
      <c r="F114" s="440">
        <v>0</v>
      </c>
      <c r="G114" s="440">
        <v>0</v>
      </c>
      <c r="H114" s="440">
        <v>0</v>
      </c>
      <c r="I114" s="440">
        <v>0</v>
      </c>
      <c r="J114" s="440">
        <v>111.7389</v>
      </c>
      <c r="K114" s="440">
        <v>0</v>
      </c>
      <c r="L114" s="440">
        <v>0</v>
      </c>
      <c r="M114" s="440">
        <v>0</v>
      </c>
      <c r="N114" s="440">
        <v>0</v>
      </c>
      <c r="O114" s="440">
        <v>0</v>
      </c>
      <c r="P114" s="440">
        <v>2437.7988</v>
      </c>
      <c r="Q114" s="657"/>
    </row>
    <row r="115" spans="1:17" ht="14.25" customHeight="1">
      <c r="A115" s="63" t="s">
        <v>101</v>
      </c>
      <c r="B115" s="440">
        <v>1103.7031000000002</v>
      </c>
      <c r="C115" s="440">
        <v>0</v>
      </c>
      <c r="D115" s="440">
        <v>1921.8670900000002</v>
      </c>
      <c r="E115" s="440">
        <v>12648.982119999999</v>
      </c>
      <c r="F115" s="440">
        <v>-2.0000000000000002E-5</v>
      </c>
      <c r="G115" s="440">
        <v>0</v>
      </c>
      <c r="H115" s="440">
        <v>0</v>
      </c>
      <c r="I115" s="440">
        <v>0</v>
      </c>
      <c r="J115" s="440">
        <v>4725.4613099999997</v>
      </c>
      <c r="K115" s="440">
        <v>0</v>
      </c>
      <c r="L115" s="440">
        <v>0</v>
      </c>
      <c r="M115" s="440">
        <v>0</v>
      </c>
      <c r="N115" s="440">
        <v>0</v>
      </c>
      <c r="O115" s="440">
        <v>0</v>
      </c>
      <c r="P115" s="440">
        <v>20400.013600000002</v>
      </c>
      <c r="Q115" s="657"/>
    </row>
    <row r="116" spans="1:17" ht="14.25" customHeight="1">
      <c r="A116" s="63" t="s">
        <v>102</v>
      </c>
      <c r="B116" s="440">
        <v>12458.73933</v>
      </c>
      <c r="C116" s="440">
        <v>0</v>
      </c>
      <c r="D116" s="440">
        <v>0</v>
      </c>
      <c r="E116" s="440">
        <v>110.27495</v>
      </c>
      <c r="F116" s="440">
        <v>8.0000000000000007E-5</v>
      </c>
      <c r="G116" s="440">
        <v>0</v>
      </c>
      <c r="H116" s="440">
        <v>0</v>
      </c>
      <c r="I116" s="440">
        <v>0</v>
      </c>
      <c r="J116" s="440">
        <v>300</v>
      </c>
      <c r="K116" s="440">
        <v>0</v>
      </c>
      <c r="L116" s="440">
        <v>300</v>
      </c>
      <c r="M116" s="440">
        <v>95.092770000000002</v>
      </c>
      <c r="N116" s="440">
        <v>0</v>
      </c>
      <c r="O116" s="440">
        <v>0</v>
      </c>
      <c r="P116" s="440">
        <v>13264.10713</v>
      </c>
      <c r="Q116" s="657"/>
    </row>
    <row r="117" spans="1:17" ht="14.25" customHeight="1">
      <c r="A117" s="63" t="s">
        <v>103</v>
      </c>
      <c r="B117" s="440">
        <v>0</v>
      </c>
      <c r="C117" s="440">
        <v>0</v>
      </c>
      <c r="D117" s="440">
        <v>4414.2169999999996</v>
      </c>
      <c r="E117" s="440">
        <v>0</v>
      </c>
      <c r="F117" s="440">
        <v>-2.0000000000000002E-5</v>
      </c>
      <c r="G117" s="440">
        <v>0</v>
      </c>
      <c r="H117" s="440">
        <v>0</v>
      </c>
      <c r="I117" s="440">
        <v>0</v>
      </c>
      <c r="J117" s="440">
        <v>0</v>
      </c>
      <c r="K117" s="440">
        <v>0</v>
      </c>
      <c r="L117" s="440">
        <v>0</v>
      </c>
      <c r="M117" s="440">
        <v>0</v>
      </c>
      <c r="N117" s="440">
        <v>0</v>
      </c>
      <c r="O117" s="440">
        <v>0</v>
      </c>
      <c r="P117" s="440">
        <v>4414.2169800000001</v>
      </c>
      <c r="Q117" s="657"/>
    </row>
    <row r="118" spans="1:17" ht="14.25" customHeight="1">
      <c r="A118" s="403" t="s">
        <v>104</v>
      </c>
      <c r="B118" s="440">
        <v>17500</v>
      </c>
      <c r="C118" s="440">
        <v>28221.599999999999</v>
      </c>
      <c r="D118" s="440">
        <v>1815.15041</v>
      </c>
      <c r="E118" s="440">
        <v>136.80678</v>
      </c>
      <c r="F118" s="440">
        <v>0</v>
      </c>
      <c r="G118" s="440">
        <v>0</v>
      </c>
      <c r="H118" s="440">
        <v>15000</v>
      </c>
      <c r="I118" s="440">
        <v>295.99384000000003</v>
      </c>
      <c r="J118" s="440">
        <v>0</v>
      </c>
      <c r="K118" s="440">
        <v>0</v>
      </c>
      <c r="L118" s="440">
        <v>1072.3924</v>
      </c>
      <c r="M118" s="440">
        <v>686</v>
      </c>
      <c r="N118" s="440">
        <v>317026.15677</v>
      </c>
      <c r="O118" s="440">
        <v>2457.6284999999998</v>
      </c>
      <c r="P118" s="440">
        <v>384211.72869999998</v>
      </c>
      <c r="Q118" s="657"/>
    </row>
    <row r="119" spans="1:17" ht="14.25" customHeight="1">
      <c r="A119" s="403" t="s">
        <v>105</v>
      </c>
      <c r="B119" s="440">
        <v>851981.43614999996</v>
      </c>
      <c r="C119" s="440">
        <v>498826.23275999998</v>
      </c>
      <c r="D119" s="440">
        <v>509855.27448999998</v>
      </c>
      <c r="E119" s="440">
        <v>665291.34271</v>
      </c>
      <c r="F119" s="440">
        <v>466935.42134</v>
      </c>
      <c r="G119" s="440">
        <v>314848.59635000001</v>
      </c>
      <c r="H119" s="440">
        <v>153775.6906</v>
      </c>
      <c r="I119" s="440">
        <v>27020.011180000001</v>
      </c>
      <c r="J119" s="440">
        <v>4095.4310099999998</v>
      </c>
      <c r="K119" s="440">
        <v>1846.54539</v>
      </c>
      <c r="L119" s="440">
        <v>48196.572180000003</v>
      </c>
      <c r="M119" s="440">
        <v>215560.87950000001</v>
      </c>
      <c r="N119" s="440">
        <v>1187099.2970499999</v>
      </c>
      <c r="O119" s="440">
        <v>45781.572650000002</v>
      </c>
      <c r="P119" s="440">
        <v>4991114.3033599993</v>
      </c>
      <c r="Q119" s="657"/>
    </row>
    <row r="120" spans="1:17" ht="14.25" customHeight="1">
      <c r="A120" s="54" t="s">
        <v>106</v>
      </c>
      <c r="B120" s="440">
        <v>7341399.6551400004</v>
      </c>
      <c r="C120" s="440">
        <v>4233467.1100700004</v>
      </c>
      <c r="D120" s="440">
        <v>11847434.071420001</v>
      </c>
      <c r="E120" s="440">
        <v>6180956.2861400004</v>
      </c>
      <c r="F120" s="440">
        <v>7384560.1978000002</v>
      </c>
      <c r="G120" s="440">
        <v>4181104.85782</v>
      </c>
      <c r="H120" s="440">
        <v>4735487.0793699995</v>
      </c>
      <c r="I120" s="440">
        <v>4913255.6773800002</v>
      </c>
      <c r="J120" s="440">
        <v>0</v>
      </c>
      <c r="K120" s="440">
        <v>70580</v>
      </c>
      <c r="L120" s="440">
        <v>4725970.9426000006</v>
      </c>
      <c r="M120" s="440">
        <v>1318250.9220399999</v>
      </c>
      <c r="N120" s="440">
        <v>6652995.5988599993</v>
      </c>
      <c r="O120" s="440">
        <v>4351353.6153500006</v>
      </c>
      <c r="P120" s="440">
        <v>67936816.01399</v>
      </c>
      <c r="Q120" s="657"/>
    </row>
    <row r="121" spans="1:17" ht="14.25" customHeight="1" thickBot="1">
      <c r="A121" s="54" t="s">
        <v>107</v>
      </c>
      <c r="B121" s="440">
        <v>642023.11055999994</v>
      </c>
      <c r="C121" s="440">
        <v>413113.32972000004</v>
      </c>
      <c r="D121" s="440">
        <v>679522.16769000003</v>
      </c>
      <c r="E121" s="440">
        <v>657864.33661</v>
      </c>
      <c r="F121" s="440">
        <v>539975.12095000001</v>
      </c>
      <c r="G121" s="440">
        <v>376456.32986</v>
      </c>
      <c r="H121" s="440">
        <v>453067.87674000004</v>
      </c>
      <c r="I121" s="440">
        <v>525881.42214000004</v>
      </c>
      <c r="J121" s="440">
        <v>14.575430000000001</v>
      </c>
      <c r="K121" s="440">
        <v>1411.8561200000001</v>
      </c>
      <c r="L121" s="440">
        <v>368155.70523999998</v>
      </c>
      <c r="M121" s="440">
        <v>160658.94149</v>
      </c>
      <c r="N121" s="440">
        <v>695119.76407000003</v>
      </c>
      <c r="O121" s="440">
        <v>488633.91982000001</v>
      </c>
      <c r="P121" s="440">
        <v>6001898.4564399999</v>
      </c>
      <c r="Q121" s="657"/>
    </row>
    <row r="122" spans="1:17" ht="14.25" customHeight="1" thickTop="1" thickBot="1">
      <c r="A122" s="731" t="s">
        <v>108</v>
      </c>
      <c r="B122" s="723">
        <v>3522.32933</v>
      </c>
      <c r="C122" s="723">
        <v>91786.252800000002</v>
      </c>
      <c r="D122" s="723">
        <v>10092.56381</v>
      </c>
      <c r="E122" s="723">
        <v>1476.12102</v>
      </c>
      <c r="F122" s="723">
        <v>1590.0352399999999</v>
      </c>
      <c r="G122" s="723">
        <v>0</v>
      </c>
      <c r="H122" s="723">
        <v>691.47036000000003</v>
      </c>
      <c r="I122" s="723">
        <v>3519.8652999999999</v>
      </c>
      <c r="J122" s="723">
        <v>0</v>
      </c>
      <c r="K122" s="723">
        <v>0</v>
      </c>
      <c r="L122" s="723">
        <v>1865.2500199999999</v>
      </c>
      <c r="M122" s="723">
        <v>28.03426</v>
      </c>
      <c r="N122" s="723">
        <v>13.32714</v>
      </c>
      <c r="O122" s="723">
        <v>2270.0002500000001</v>
      </c>
      <c r="P122" s="723">
        <v>116855.24953</v>
      </c>
      <c r="Q122" s="657"/>
    </row>
    <row r="123" spans="1:17" ht="14.25" customHeight="1" thickTop="1" thickBot="1">
      <c r="A123" s="729" t="s">
        <v>109</v>
      </c>
      <c r="B123" s="724">
        <v>8541.45759</v>
      </c>
      <c r="C123" s="724">
        <v>3820540.0704800002</v>
      </c>
      <c r="D123" s="724">
        <v>1019051.46615</v>
      </c>
      <c r="E123" s="724">
        <v>255091.52868000002</v>
      </c>
      <c r="F123" s="724">
        <v>499012.15348000004</v>
      </c>
      <c r="G123" s="724">
        <v>219638.99487999998</v>
      </c>
      <c r="H123" s="724">
        <v>1387.42589</v>
      </c>
      <c r="I123" s="724">
        <v>0</v>
      </c>
      <c r="J123" s="724">
        <v>0</v>
      </c>
      <c r="K123" s="724">
        <v>0</v>
      </c>
      <c r="L123" s="724">
        <v>54002.892899999999</v>
      </c>
      <c r="M123" s="724">
        <v>11166.464749999999</v>
      </c>
      <c r="N123" s="724">
        <v>147893.03472</v>
      </c>
      <c r="O123" s="724">
        <v>28102.79897</v>
      </c>
      <c r="P123" s="724">
        <v>6064428.2884900002</v>
      </c>
      <c r="Q123" s="657"/>
    </row>
    <row r="124" spans="1:17" ht="14.25" customHeight="1" thickTop="1">
      <c r="A124" s="54" t="s">
        <v>110</v>
      </c>
      <c r="B124" s="440">
        <v>0</v>
      </c>
      <c r="C124" s="440">
        <v>2235365.9898299999</v>
      </c>
      <c r="D124" s="440">
        <v>418620.08156999998</v>
      </c>
      <c r="E124" s="440">
        <v>198177.31375999999</v>
      </c>
      <c r="F124" s="440">
        <v>192712.37208999999</v>
      </c>
      <c r="G124" s="440">
        <v>12270.762849999999</v>
      </c>
      <c r="H124" s="440">
        <v>10.983049999999999</v>
      </c>
      <c r="I124" s="440">
        <v>0</v>
      </c>
      <c r="J124" s="440">
        <v>0</v>
      </c>
      <c r="K124" s="440">
        <v>0</v>
      </c>
      <c r="L124" s="440">
        <v>0</v>
      </c>
      <c r="M124" s="440">
        <v>0</v>
      </c>
      <c r="N124" s="440">
        <v>58124.45407</v>
      </c>
      <c r="O124" s="440">
        <v>0</v>
      </c>
      <c r="P124" s="440">
        <v>3115281.9572199997</v>
      </c>
      <c r="Q124" s="657"/>
    </row>
    <row r="125" spans="1:17" ht="14.25" customHeight="1">
      <c r="A125" s="54" t="s">
        <v>111</v>
      </c>
      <c r="B125" s="440">
        <v>8530.1675899999991</v>
      </c>
      <c r="C125" s="440">
        <v>1342412.89099</v>
      </c>
      <c r="D125" s="440">
        <v>584446.01037999999</v>
      </c>
      <c r="E125" s="440">
        <v>13893.74879</v>
      </c>
      <c r="F125" s="440">
        <v>30601.316899999998</v>
      </c>
      <c r="G125" s="440">
        <v>52764.037219999998</v>
      </c>
      <c r="H125" s="440">
        <v>1376.4428400000002</v>
      </c>
      <c r="I125" s="440">
        <v>0</v>
      </c>
      <c r="J125" s="440">
        <v>0</v>
      </c>
      <c r="K125" s="440">
        <v>0</v>
      </c>
      <c r="L125" s="440">
        <v>54002.892899999999</v>
      </c>
      <c r="M125" s="440">
        <v>0</v>
      </c>
      <c r="N125" s="440">
        <v>2247.53827</v>
      </c>
      <c r="O125" s="440">
        <v>28102.79897</v>
      </c>
      <c r="P125" s="440">
        <v>2118377.84485</v>
      </c>
      <c r="Q125" s="657"/>
    </row>
    <row r="126" spans="1:17" ht="14.25" customHeight="1">
      <c r="A126" s="54" t="s">
        <v>112</v>
      </c>
      <c r="B126" s="440">
        <v>0</v>
      </c>
      <c r="C126" s="440">
        <v>0</v>
      </c>
      <c r="D126" s="440">
        <v>439.65115999999995</v>
      </c>
      <c r="E126" s="440">
        <v>0</v>
      </c>
      <c r="F126" s="440">
        <v>0</v>
      </c>
      <c r="G126" s="440">
        <v>0</v>
      </c>
      <c r="H126" s="440">
        <v>0</v>
      </c>
      <c r="I126" s="440">
        <v>0</v>
      </c>
      <c r="J126" s="440">
        <v>0</v>
      </c>
      <c r="K126" s="440">
        <v>0</v>
      </c>
      <c r="L126" s="440">
        <v>0</v>
      </c>
      <c r="M126" s="440">
        <v>0</v>
      </c>
      <c r="N126" s="440">
        <v>0</v>
      </c>
      <c r="O126" s="440">
        <v>0</v>
      </c>
      <c r="P126" s="440">
        <v>439.65115999999995</v>
      </c>
      <c r="Q126" s="657"/>
    </row>
    <row r="127" spans="1:17" ht="14.25" customHeight="1">
      <c r="A127" s="54" t="s">
        <v>113</v>
      </c>
      <c r="B127" s="440">
        <v>11.29</v>
      </c>
      <c r="C127" s="440">
        <v>73092.37414</v>
      </c>
      <c r="D127" s="440">
        <v>13.437799999999999</v>
      </c>
      <c r="E127" s="440">
        <v>42630.694200000005</v>
      </c>
      <c r="F127" s="440">
        <v>84194.749260000011</v>
      </c>
      <c r="G127" s="440">
        <v>0</v>
      </c>
      <c r="H127" s="440">
        <v>0</v>
      </c>
      <c r="I127" s="440">
        <v>0</v>
      </c>
      <c r="J127" s="440">
        <v>0</v>
      </c>
      <c r="K127" s="440">
        <v>0</v>
      </c>
      <c r="L127" s="440">
        <v>0</v>
      </c>
      <c r="M127" s="440">
        <v>0</v>
      </c>
      <c r="N127" s="440">
        <v>15134.601050000001</v>
      </c>
      <c r="O127" s="440">
        <v>0</v>
      </c>
      <c r="P127" s="440">
        <v>215077.14645</v>
      </c>
      <c r="Q127" s="657"/>
    </row>
    <row r="128" spans="1:17" ht="14.25" customHeight="1">
      <c r="A128" s="54" t="s">
        <v>114</v>
      </c>
      <c r="B128" s="440">
        <v>0</v>
      </c>
      <c r="C128" s="440">
        <v>158674.38045</v>
      </c>
      <c r="D128" s="440">
        <v>15000</v>
      </c>
      <c r="E128" s="440">
        <v>0</v>
      </c>
      <c r="F128" s="440">
        <v>185639.16724000001</v>
      </c>
      <c r="G128" s="440">
        <v>150162.54749999999</v>
      </c>
      <c r="H128" s="440">
        <v>0</v>
      </c>
      <c r="I128" s="440">
        <v>0</v>
      </c>
      <c r="J128" s="440">
        <v>0</v>
      </c>
      <c r="K128" s="440">
        <v>0</v>
      </c>
      <c r="L128" s="440">
        <v>0</v>
      </c>
      <c r="M128" s="440">
        <v>10972.684579999999</v>
      </c>
      <c r="N128" s="440">
        <v>71521.915389999995</v>
      </c>
      <c r="O128" s="440">
        <v>0</v>
      </c>
      <c r="P128" s="440">
        <v>591970.69516</v>
      </c>
      <c r="Q128" s="657"/>
    </row>
    <row r="129" spans="1:17" ht="14.25" customHeight="1" thickBot="1">
      <c r="A129" s="54" t="s">
        <v>115</v>
      </c>
      <c r="B129" s="440">
        <v>0</v>
      </c>
      <c r="C129" s="440">
        <v>10994.43507</v>
      </c>
      <c r="D129" s="440">
        <v>532.28524000000004</v>
      </c>
      <c r="E129" s="440">
        <v>389.77193</v>
      </c>
      <c r="F129" s="440">
        <v>5864.54799</v>
      </c>
      <c r="G129" s="440">
        <v>4441.6473099999994</v>
      </c>
      <c r="H129" s="440">
        <v>0</v>
      </c>
      <c r="I129" s="440">
        <v>0</v>
      </c>
      <c r="J129" s="440">
        <v>0</v>
      </c>
      <c r="K129" s="440">
        <v>0</v>
      </c>
      <c r="L129" s="440">
        <v>0</v>
      </c>
      <c r="M129" s="440">
        <v>193.78017000000003</v>
      </c>
      <c r="N129" s="440">
        <v>864.52593999999999</v>
      </c>
      <c r="O129" s="440">
        <v>0</v>
      </c>
      <c r="P129" s="440">
        <v>23280.993649999997</v>
      </c>
      <c r="Q129" s="657"/>
    </row>
    <row r="130" spans="1:17" ht="14.25" customHeight="1" thickTop="1" thickBot="1">
      <c r="A130" s="729" t="s">
        <v>116</v>
      </c>
      <c r="B130" s="724">
        <v>723467.01313999994</v>
      </c>
      <c r="C130" s="724">
        <v>2149661.1879199999</v>
      </c>
      <c r="D130" s="724">
        <v>216326.73708000002</v>
      </c>
      <c r="E130" s="724">
        <v>849959.30284999998</v>
      </c>
      <c r="F130" s="724">
        <v>939586.08896000008</v>
      </c>
      <c r="G130" s="724">
        <v>1168196.5062299999</v>
      </c>
      <c r="H130" s="724">
        <v>603180.43111999996</v>
      </c>
      <c r="I130" s="724">
        <v>1594036.82531</v>
      </c>
      <c r="J130" s="724">
        <v>53337.185170000004</v>
      </c>
      <c r="K130" s="724">
        <v>211858.84412999998</v>
      </c>
      <c r="L130" s="724">
        <v>1229388.7030999998</v>
      </c>
      <c r="M130" s="724">
        <v>244870.95413999999</v>
      </c>
      <c r="N130" s="724">
        <v>1136920.2875000001</v>
      </c>
      <c r="O130" s="724">
        <v>369138.06748999999</v>
      </c>
      <c r="P130" s="724">
        <v>11489928.13414</v>
      </c>
      <c r="Q130" s="657"/>
    </row>
    <row r="131" spans="1:17" ht="14.25" customHeight="1" thickTop="1">
      <c r="A131" s="54" t="s">
        <v>117</v>
      </c>
      <c r="B131" s="440">
        <v>24500.468129999997</v>
      </c>
      <c r="C131" s="440">
        <v>373969.98748000001</v>
      </c>
      <c r="D131" s="440">
        <v>28351.045409999999</v>
      </c>
      <c r="E131" s="440">
        <v>117223.92947</v>
      </c>
      <c r="F131" s="440">
        <v>21131.49337</v>
      </c>
      <c r="G131" s="440">
        <v>74013.057459999996</v>
      </c>
      <c r="H131" s="440">
        <v>55501.322890000003</v>
      </c>
      <c r="I131" s="440">
        <v>0</v>
      </c>
      <c r="J131" s="440">
        <v>0</v>
      </c>
      <c r="K131" s="440">
        <v>23.969549999999998</v>
      </c>
      <c r="L131" s="440">
        <v>204.90708999999998</v>
      </c>
      <c r="M131" s="440">
        <v>25282.358940000002</v>
      </c>
      <c r="N131" s="440">
        <v>41003.910349999998</v>
      </c>
      <c r="O131" s="440">
        <v>0</v>
      </c>
      <c r="P131" s="440">
        <v>761206.45013999997</v>
      </c>
      <c r="Q131" s="657"/>
    </row>
    <row r="132" spans="1:17" ht="14.25" customHeight="1">
      <c r="A132" s="54" t="s">
        <v>1396</v>
      </c>
      <c r="B132" s="440">
        <v>0</v>
      </c>
      <c r="C132" s="440">
        <v>417163.34393999999</v>
      </c>
      <c r="D132" s="440">
        <v>0</v>
      </c>
      <c r="E132" s="440">
        <v>120800</v>
      </c>
      <c r="F132" s="440">
        <v>1509.2000700000001</v>
      </c>
      <c r="G132" s="440">
        <v>0</v>
      </c>
      <c r="H132" s="440">
        <v>1000.94863</v>
      </c>
      <c r="I132" s="440">
        <v>0</v>
      </c>
      <c r="J132" s="440">
        <v>0</v>
      </c>
      <c r="K132" s="440">
        <v>0</v>
      </c>
      <c r="L132" s="440">
        <v>0</v>
      </c>
      <c r="M132" s="440">
        <v>0</v>
      </c>
      <c r="N132" s="440">
        <v>189707.08702000001</v>
      </c>
      <c r="O132" s="440">
        <v>0</v>
      </c>
      <c r="P132" s="440">
        <v>730180.57965999993</v>
      </c>
      <c r="Q132" s="657"/>
    </row>
    <row r="133" spans="1:17" ht="14.25" customHeight="1">
      <c r="A133" s="54" t="s">
        <v>119</v>
      </c>
      <c r="B133" s="440">
        <v>0</v>
      </c>
      <c r="C133" s="440">
        <v>0</v>
      </c>
      <c r="D133" s="440">
        <v>0</v>
      </c>
      <c r="E133" s="440">
        <v>0</v>
      </c>
      <c r="F133" s="440">
        <v>0</v>
      </c>
      <c r="G133" s="440">
        <v>0</v>
      </c>
      <c r="H133" s="440">
        <v>511.78158000000002</v>
      </c>
      <c r="I133" s="440">
        <v>0</v>
      </c>
      <c r="J133" s="440">
        <v>0</v>
      </c>
      <c r="K133" s="440">
        <v>0</v>
      </c>
      <c r="L133" s="440">
        <v>0</v>
      </c>
      <c r="M133" s="440">
        <v>177.96737999999999</v>
      </c>
      <c r="N133" s="440">
        <v>0</v>
      </c>
      <c r="O133" s="440">
        <v>0</v>
      </c>
      <c r="P133" s="440">
        <v>689.74896000000001</v>
      </c>
      <c r="Q133" s="657"/>
    </row>
    <row r="134" spans="1:17" ht="14.25" customHeight="1">
      <c r="A134" s="54" t="s">
        <v>1263</v>
      </c>
      <c r="B134" s="440">
        <v>74.103679999999997</v>
      </c>
      <c r="C134" s="440">
        <v>131471.9</v>
      </c>
      <c r="D134" s="440">
        <v>0</v>
      </c>
      <c r="E134" s="440">
        <v>0</v>
      </c>
      <c r="F134" s="440">
        <v>0</v>
      </c>
      <c r="G134" s="440">
        <v>330284.12060000002</v>
      </c>
      <c r="H134" s="440">
        <v>55095.1</v>
      </c>
      <c r="I134" s="440">
        <v>363426.66574000003</v>
      </c>
      <c r="J134" s="440">
        <v>0</v>
      </c>
      <c r="K134" s="440">
        <v>0</v>
      </c>
      <c r="L134" s="440">
        <v>65500</v>
      </c>
      <c r="M134" s="440">
        <v>0</v>
      </c>
      <c r="N134" s="440">
        <v>415742</v>
      </c>
      <c r="O134" s="440">
        <v>20230.557969999998</v>
      </c>
      <c r="P134" s="440">
        <v>1381824.44799</v>
      </c>
      <c r="Q134" s="657"/>
    </row>
    <row r="135" spans="1:17" ht="14.25" customHeight="1">
      <c r="A135" s="54" t="s">
        <v>120</v>
      </c>
      <c r="B135" s="440">
        <v>655871.62173999997</v>
      </c>
      <c r="C135" s="440">
        <v>960697.86838999996</v>
      </c>
      <c r="D135" s="440">
        <v>6581.8521100000007</v>
      </c>
      <c r="E135" s="440">
        <v>519282.40625</v>
      </c>
      <c r="F135" s="440">
        <v>854489.40376999998</v>
      </c>
      <c r="G135" s="440">
        <v>334645.96245999995</v>
      </c>
      <c r="H135" s="440">
        <v>465343.59532999998</v>
      </c>
      <c r="I135" s="440">
        <v>1177914.20921</v>
      </c>
      <c r="J135" s="440">
        <v>0</v>
      </c>
      <c r="K135" s="440">
        <v>209300</v>
      </c>
      <c r="L135" s="440">
        <v>1122002.4799899999</v>
      </c>
      <c r="M135" s="440">
        <v>217695.69703000001</v>
      </c>
      <c r="N135" s="440">
        <v>484956.30994999997</v>
      </c>
      <c r="O135" s="440">
        <v>332754.63652</v>
      </c>
      <c r="P135" s="440">
        <v>7341536.04275</v>
      </c>
      <c r="Q135" s="657"/>
    </row>
    <row r="136" spans="1:17" ht="14.25" customHeight="1">
      <c r="A136" s="54" t="s">
        <v>121</v>
      </c>
      <c r="B136" s="440">
        <v>0</v>
      </c>
      <c r="C136" s="440">
        <v>0</v>
      </c>
      <c r="D136" s="440">
        <v>0</v>
      </c>
      <c r="E136" s="440">
        <v>0</v>
      </c>
      <c r="F136" s="440">
        <v>0</v>
      </c>
      <c r="G136" s="440">
        <v>0</v>
      </c>
      <c r="H136" s="440">
        <v>0</v>
      </c>
      <c r="I136" s="440">
        <v>0</v>
      </c>
      <c r="J136" s="440">
        <v>0</v>
      </c>
      <c r="K136" s="440">
        <v>0</v>
      </c>
      <c r="L136" s="440">
        <v>0</v>
      </c>
      <c r="M136" s="440">
        <v>0</v>
      </c>
      <c r="N136" s="440">
        <v>0</v>
      </c>
      <c r="O136" s="440">
        <v>0</v>
      </c>
      <c r="P136" s="440">
        <v>0</v>
      </c>
      <c r="Q136" s="657"/>
    </row>
    <row r="137" spans="1:17" ht="14.25" customHeight="1">
      <c r="A137" s="54" t="s">
        <v>122</v>
      </c>
      <c r="B137" s="440">
        <v>1161.2580500000001</v>
      </c>
      <c r="C137" s="440">
        <v>241439.47262000002</v>
      </c>
      <c r="D137" s="440">
        <v>180388.91508000001</v>
      </c>
      <c r="E137" s="440">
        <v>82911.032699999996</v>
      </c>
      <c r="F137" s="440">
        <v>42975.895549999994</v>
      </c>
      <c r="G137" s="440">
        <v>414737.40042000002</v>
      </c>
      <c r="H137" s="440">
        <v>0</v>
      </c>
      <c r="I137" s="440">
        <v>0</v>
      </c>
      <c r="J137" s="440">
        <v>53250.749790000002</v>
      </c>
      <c r="K137" s="440">
        <v>121.35683</v>
      </c>
      <c r="L137" s="440">
        <v>7203</v>
      </c>
      <c r="M137" s="440">
        <v>0</v>
      </c>
      <c r="N137" s="440">
        <v>0</v>
      </c>
      <c r="O137" s="440">
        <v>960.70971999999995</v>
      </c>
      <c r="P137" s="440">
        <v>1025149.79076</v>
      </c>
      <c r="Q137" s="657"/>
    </row>
    <row r="138" spans="1:17" ht="14.25" customHeight="1" thickBot="1">
      <c r="A138" s="54" t="s">
        <v>123</v>
      </c>
      <c r="B138" s="440">
        <v>41859.561540000002</v>
      </c>
      <c r="C138" s="440">
        <v>24918.61549</v>
      </c>
      <c r="D138" s="440">
        <v>1004.92448</v>
      </c>
      <c r="E138" s="440">
        <v>9741.9344299999993</v>
      </c>
      <c r="F138" s="440">
        <v>19480.0962</v>
      </c>
      <c r="G138" s="440">
        <v>14515.965289999998</v>
      </c>
      <c r="H138" s="440">
        <v>25727.682690000001</v>
      </c>
      <c r="I138" s="440">
        <v>52695.950360000003</v>
      </c>
      <c r="J138" s="440">
        <v>86.435380000000009</v>
      </c>
      <c r="K138" s="440">
        <v>2413.51775</v>
      </c>
      <c r="L138" s="440">
        <v>34478.316020000006</v>
      </c>
      <c r="M138" s="440">
        <v>1714.9307900000001</v>
      </c>
      <c r="N138" s="440">
        <v>5510.9801799999996</v>
      </c>
      <c r="O138" s="440">
        <v>15192.163279999999</v>
      </c>
      <c r="P138" s="440">
        <v>249341.07387999998</v>
      </c>
      <c r="Q138" s="657"/>
    </row>
    <row r="139" spans="1:17" ht="14.25" customHeight="1" thickTop="1" thickBot="1">
      <c r="A139" s="729" t="s">
        <v>124</v>
      </c>
      <c r="B139" s="724">
        <v>269370.97438999999</v>
      </c>
      <c r="C139" s="724">
        <v>476828.16273000004</v>
      </c>
      <c r="D139" s="724">
        <v>320314.16619000002</v>
      </c>
      <c r="E139" s="724">
        <v>332389.88387000002</v>
      </c>
      <c r="F139" s="724">
        <v>231076.93786999999</v>
      </c>
      <c r="G139" s="724">
        <v>171675.61309999999</v>
      </c>
      <c r="H139" s="724">
        <v>177467.89162000001</v>
      </c>
      <c r="I139" s="724">
        <v>329932.34794999997</v>
      </c>
      <c r="J139" s="724">
        <v>3042.8972599999997</v>
      </c>
      <c r="K139" s="724">
        <v>5609.6178399999999</v>
      </c>
      <c r="L139" s="724">
        <v>290115.92431000003</v>
      </c>
      <c r="M139" s="724">
        <v>34694.9208</v>
      </c>
      <c r="N139" s="724">
        <v>230702.15681000001</v>
      </c>
      <c r="O139" s="724">
        <v>159110.59031999999</v>
      </c>
      <c r="P139" s="724">
        <v>3032332.08506</v>
      </c>
      <c r="Q139" s="657"/>
    </row>
    <row r="140" spans="1:17" ht="14.25" customHeight="1" thickTop="1">
      <c r="A140" s="54" t="s">
        <v>58</v>
      </c>
      <c r="B140" s="440">
        <v>4260.3759</v>
      </c>
      <c r="C140" s="440">
        <v>16229.064990000001</v>
      </c>
      <c r="D140" s="440">
        <v>10399.804990000001</v>
      </c>
      <c r="E140" s="440">
        <v>20134.4221</v>
      </c>
      <c r="F140" s="440">
        <v>6576.3516600000003</v>
      </c>
      <c r="G140" s="440">
        <v>17318.87456</v>
      </c>
      <c r="H140" s="440">
        <v>2492.5862499999998</v>
      </c>
      <c r="I140" s="440">
        <v>2300.5461099999998</v>
      </c>
      <c r="J140" s="440">
        <v>0</v>
      </c>
      <c r="K140" s="440">
        <v>7.0000000000000007E-5</v>
      </c>
      <c r="L140" s="440">
        <v>1631.4599099999998</v>
      </c>
      <c r="M140" s="440">
        <v>398.92221999999998</v>
      </c>
      <c r="N140" s="440">
        <v>608.41965000000005</v>
      </c>
      <c r="O140" s="440">
        <v>17.003520000000002</v>
      </c>
      <c r="P140" s="440">
        <v>82367.83193</v>
      </c>
      <c r="Q140" s="657"/>
    </row>
    <row r="141" spans="1:17" ht="14.25" customHeight="1">
      <c r="A141" s="54" t="s">
        <v>60</v>
      </c>
      <c r="B141" s="440">
        <v>99308.519060000006</v>
      </c>
      <c r="C141" s="440">
        <v>165759.62328</v>
      </c>
      <c r="D141" s="440">
        <v>152862.33481</v>
      </c>
      <c r="E141" s="440">
        <v>152905.78883</v>
      </c>
      <c r="F141" s="440">
        <v>98729.545299999998</v>
      </c>
      <c r="G141" s="440">
        <v>77609.808080000003</v>
      </c>
      <c r="H141" s="440">
        <v>45821.779049999997</v>
      </c>
      <c r="I141" s="440">
        <v>119722.38145999999</v>
      </c>
      <c r="J141" s="440">
        <v>610.67327</v>
      </c>
      <c r="K141" s="440">
        <v>2090.9521599999998</v>
      </c>
      <c r="L141" s="440">
        <v>57574.611680000002</v>
      </c>
      <c r="M141" s="440">
        <v>9427.7262599999995</v>
      </c>
      <c r="N141" s="440">
        <v>121454.29918999999</v>
      </c>
      <c r="O141" s="440">
        <v>22801.822760000003</v>
      </c>
      <c r="P141" s="440">
        <v>1126679.86519</v>
      </c>
      <c r="Q141" s="657"/>
    </row>
    <row r="142" spans="1:17" ht="14.25" customHeight="1">
      <c r="A142" s="54" t="s">
        <v>125</v>
      </c>
      <c r="B142" s="440">
        <v>122116.78048</v>
      </c>
      <c r="C142" s="440">
        <v>284645.69398000004</v>
      </c>
      <c r="D142" s="440">
        <v>152483.28005999999</v>
      </c>
      <c r="E142" s="440">
        <v>159080.18083000003</v>
      </c>
      <c r="F142" s="440">
        <v>108174.26099</v>
      </c>
      <c r="G142" s="440">
        <v>59767.663590000004</v>
      </c>
      <c r="H142" s="440">
        <v>70925.899439999994</v>
      </c>
      <c r="I142" s="440">
        <v>202271.66961000001</v>
      </c>
      <c r="J142" s="440">
        <v>2295.3081499999998</v>
      </c>
      <c r="K142" s="440">
        <v>3518.65742</v>
      </c>
      <c r="L142" s="440">
        <v>123452.13734999999</v>
      </c>
      <c r="M142" s="440">
        <v>20366.376760000003</v>
      </c>
      <c r="N142" s="440">
        <v>63698.777090000003</v>
      </c>
      <c r="O142" s="440">
        <v>133265.49841</v>
      </c>
      <c r="P142" s="440">
        <v>1506062.1841600002</v>
      </c>
      <c r="Q142" s="657"/>
    </row>
    <row r="143" spans="1:17" ht="14.25" customHeight="1">
      <c r="A143" s="54" t="s">
        <v>87</v>
      </c>
      <c r="B143" s="440">
        <v>43685.298950000004</v>
      </c>
      <c r="C143" s="440">
        <v>10193.780480000001</v>
      </c>
      <c r="D143" s="440">
        <v>4568.7463299999999</v>
      </c>
      <c r="E143" s="440">
        <v>269.49210999999997</v>
      </c>
      <c r="F143" s="440">
        <v>17596.779920000001</v>
      </c>
      <c r="G143" s="440">
        <v>16979.266869999999</v>
      </c>
      <c r="H143" s="440">
        <v>58227.626880000003</v>
      </c>
      <c r="I143" s="440">
        <v>5637.7507699999996</v>
      </c>
      <c r="J143" s="440">
        <v>136.91584</v>
      </c>
      <c r="K143" s="440">
        <v>8.1899999999999994E-3</v>
      </c>
      <c r="L143" s="440">
        <v>107457.71537000001</v>
      </c>
      <c r="M143" s="440">
        <v>4501.8955599999999</v>
      </c>
      <c r="N143" s="440">
        <v>44940.660880000003</v>
      </c>
      <c r="O143" s="440">
        <v>3026.2656299999999</v>
      </c>
      <c r="P143" s="440">
        <v>317222.20377999998</v>
      </c>
      <c r="Q143" s="657"/>
    </row>
    <row r="144" spans="1:17" ht="14.25" customHeight="1" thickBot="1">
      <c r="A144" s="54" t="s">
        <v>126</v>
      </c>
      <c r="B144" s="440">
        <v>0</v>
      </c>
      <c r="C144" s="440">
        <v>0</v>
      </c>
      <c r="D144" s="440">
        <v>0</v>
      </c>
      <c r="E144" s="440">
        <v>0</v>
      </c>
      <c r="F144" s="440">
        <v>0</v>
      </c>
      <c r="G144" s="440">
        <v>0</v>
      </c>
      <c r="H144" s="440">
        <v>0</v>
      </c>
      <c r="I144" s="440">
        <v>0</v>
      </c>
      <c r="J144" s="440">
        <v>0</v>
      </c>
      <c r="K144" s="440">
        <v>0</v>
      </c>
      <c r="L144" s="440">
        <v>0</v>
      </c>
      <c r="M144" s="440">
        <v>0</v>
      </c>
      <c r="N144" s="440">
        <v>0</v>
      </c>
      <c r="O144" s="440">
        <v>0</v>
      </c>
      <c r="P144" s="440">
        <v>0</v>
      </c>
      <c r="Q144" s="657"/>
    </row>
    <row r="145" spans="1:17" ht="14.25" customHeight="1" thickTop="1" thickBot="1">
      <c r="A145" s="729" t="s">
        <v>127</v>
      </c>
      <c r="B145" s="724">
        <v>220014.9939</v>
      </c>
      <c r="C145" s="724">
        <v>246546.19949</v>
      </c>
      <c r="D145" s="724">
        <v>197909.99862999999</v>
      </c>
      <c r="E145" s="724">
        <v>289741.97541000001</v>
      </c>
      <c r="F145" s="724">
        <v>202333.50323</v>
      </c>
      <c r="G145" s="724">
        <v>105301.77975</v>
      </c>
      <c r="H145" s="724">
        <v>89216.438330000004</v>
      </c>
      <c r="I145" s="724">
        <v>166792.11327999999</v>
      </c>
      <c r="J145" s="724">
        <v>2835.2552599999999</v>
      </c>
      <c r="K145" s="724">
        <v>10435.167039999998</v>
      </c>
      <c r="L145" s="724">
        <v>195129.22780000002</v>
      </c>
      <c r="M145" s="724">
        <v>31758.325829999998</v>
      </c>
      <c r="N145" s="724">
        <v>119601.27275</v>
      </c>
      <c r="O145" s="724">
        <v>195538.36724000002</v>
      </c>
      <c r="P145" s="724">
        <v>2073154.61794</v>
      </c>
      <c r="Q145" s="657"/>
    </row>
    <row r="146" spans="1:17" ht="14.25" customHeight="1" thickTop="1">
      <c r="A146" s="54" t="s">
        <v>128</v>
      </c>
      <c r="B146" s="440">
        <v>14092.693449999999</v>
      </c>
      <c r="C146" s="440">
        <v>2625.1678900000002</v>
      </c>
      <c r="D146" s="440">
        <v>7127.6178600000003</v>
      </c>
      <c r="E146" s="440">
        <v>17585.502820000002</v>
      </c>
      <c r="F146" s="440">
        <v>7501.94319</v>
      </c>
      <c r="G146" s="440">
        <v>4990.6455700000006</v>
      </c>
      <c r="H146" s="440">
        <v>6755.7704699999995</v>
      </c>
      <c r="I146" s="440">
        <v>0.88380999999999998</v>
      </c>
      <c r="J146" s="440">
        <v>38.344819999999999</v>
      </c>
      <c r="K146" s="440">
        <v>8.6994400000000009</v>
      </c>
      <c r="L146" s="440">
        <v>163.92875000000001</v>
      </c>
      <c r="M146" s="440">
        <v>999.06098999999995</v>
      </c>
      <c r="N146" s="440">
        <v>2182.3073399999998</v>
      </c>
      <c r="O146" s="440">
        <v>4118.93941</v>
      </c>
      <c r="P146" s="440">
        <v>68191.505810000002</v>
      </c>
      <c r="Q146" s="657"/>
    </row>
    <row r="147" spans="1:17" ht="14.25" customHeight="1">
      <c r="A147" s="54" t="s">
        <v>129</v>
      </c>
      <c r="B147" s="440">
        <v>0</v>
      </c>
      <c r="C147" s="440">
        <v>0</v>
      </c>
      <c r="D147" s="440">
        <v>0</v>
      </c>
      <c r="E147" s="440">
        <v>0</v>
      </c>
      <c r="F147" s="440">
        <v>0</v>
      </c>
      <c r="G147" s="440">
        <v>0</v>
      </c>
      <c r="H147" s="440">
        <v>0</v>
      </c>
      <c r="I147" s="440">
        <v>0</v>
      </c>
      <c r="J147" s="440">
        <v>0</v>
      </c>
      <c r="K147" s="440">
        <v>0</v>
      </c>
      <c r="L147" s="440">
        <v>0</v>
      </c>
      <c r="M147" s="440">
        <v>0</v>
      </c>
      <c r="N147" s="440">
        <v>0</v>
      </c>
      <c r="O147" s="440">
        <v>0</v>
      </c>
      <c r="P147" s="440">
        <v>0</v>
      </c>
      <c r="Q147" s="657"/>
    </row>
    <row r="148" spans="1:17" ht="14.25" customHeight="1">
      <c r="A148" s="54" t="s">
        <v>130</v>
      </c>
      <c r="B148" s="440">
        <v>109512.0099</v>
      </c>
      <c r="C148" s="440">
        <v>121449.30687999999</v>
      </c>
      <c r="D148" s="440">
        <v>95391.19038</v>
      </c>
      <c r="E148" s="440">
        <v>169828.80940999999</v>
      </c>
      <c r="F148" s="440">
        <v>76917.539850000001</v>
      </c>
      <c r="G148" s="440">
        <v>49385.078869999998</v>
      </c>
      <c r="H148" s="440">
        <v>38514.100439999995</v>
      </c>
      <c r="I148" s="440">
        <v>111768.19487000001</v>
      </c>
      <c r="J148" s="440">
        <v>0</v>
      </c>
      <c r="K148" s="440">
        <v>0</v>
      </c>
      <c r="L148" s="440">
        <v>130205.59087999999</v>
      </c>
      <c r="M148" s="440">
        <v>15379.63242</v>
      </c>
      <c r="N148" s="440">
        <v>58662.720450000001</v>
      </c>
      <c r="O148" s="440">
        <v>153368.23063999999</v>
      </c>
      <c r="P148" s="440">
        <v>1130382.40499</v>
      </c>
      <c r="Q148" s="657"/>
    </row>
    <row r="149" spans="1:17" ht="14.25" customHeight="1">
      <c r="A149" s="54" t="s">
        <v>131</v>
      </c>
      <c r="B149" s="440">
        <v>95772.375719999996</v>
      </c>
      <c r="C149" s="440">
        <v>87149.306970000005</v>
      </c>
      <c r="D149" s="440">
        <v>95391.190390000003</v>
      </c>
      <c r="E149" s="440">
        <v>102327.12665999999</v>
      </c>
      <c r="F149" s="440">
        <v>79223.670010000002</v>
      </c>
      <c r="G149" s="440">
        <v>49385.078869999998</v>
      </c>
      <c r="H149" s="440">
        <v>38514.100109999999</v>
      </c>
      <c r="I149" s="440">
        <v>54659.034599999999</v>
      </c>
      <c r="J149" s="440">
        <v>2796.9104400000001</v>
      </c>
      <c r="K149" s="440">
        <v>9434.3515700000007</v>
      </c>
      <c r="L149" s="440">
        <v>64759.708170000005</v>
      </c>
      <c r="M149" s="440">
        <v>15379.63242</v>
      </c>
      <c r="N149" s="440">
        <v>58662.720479999996</v>
      </c>
      <c r="O149" s="440">
        <v>33902.659670000001</v>
      </c>
      <c r="P149" s="440">
        <v>787357.86608000007</v>
      </c>
      <c r="Q149" s="657"/>
    </row>
    <row r="150" spans="1:17" ht="14.25" customHeight="1" thickBot="1">
      <c r="A150" s="54" t="s">
        <v>132</v>
      </c>
      <c r="B150" s="440">
        <v>637.91482999999994</v>
      </c>
      <c r="C150" s="440">
        <v>35322.417750000001</v>
      </c>
      <c r="D150" s="440">
        <v>0</v>
      </c>
      <c r="E150" s="440">
        <v>0.53652</v>
      </c>
      <c r="F150" s="440">
        <v>38690.350180000001</v>
      </c>
      <c r="G150" s="440">
        <v>1540.9764399999999</v>
      </c>
      <c r="H150" s="440">
        <v>5432.46731</v>
      </c>
      <c r="I150" s="440">
        <v>364</v>
      </c>
      <c r="J150" s="440">
        <v>0</v>
      </c>
      <c r="K150" s="440">
        <v>992.11603000000002</v>
      </c>
      <c r="L150" s="440">
        <v>0</v>
      </c>
      <c r="M150" s="440">
        <v>0</v>
      </c>
      <c r="N150" s="440">
        <v>93.524479999999997</v>
      </c>
      <c r="O150" s="440">
        <v>4148.5375199999999</v>
      </c>
      <c r="P150" s="440">
        <v>87222.841060000006</v>
      </c>
      <c r="Q150" s="657"/>
    </row>
    <row r="151" spans="1:17" ht="14.25" customHeight="1" thickTop="1" thickBot="1">
      <c r="A151" s="729" t="s">
        <v>133</v>
      </c>
      <c r="B151" s="724">
        <v>513775.90682999999</v>
      </c>
      <c r="C151" s="724">
        <v>0</v>
      </c>
      <c r="D151" s="724">
        <v>773133.6945499999</v>
      </c>
      <c r="E151" s="724">
        <v>0</v>
      </c>
      <c r="F151" s="724">
        <v>0</v>
      </c>
      <c r="G151" s="724">
        <v>0</v>
      </c>
      <c r="H151" s="724">
        <v>0</v>
      </c>
      <c r="I151" s="724">
        <v>679572.22213000001</v>
      </c>
      <c r="J151" s="724">
        <v>0</v>
      </c>
      <c r="K151" s="724">
        <v>0</v>
      </c>
      <c r="L151" s="724">
        <v>711289.75000999996</v>
      </c>
      <c r="M151" s="724">
        <v>35100.52579</v>
      </c>
      <c r="N151" s="724">
        <v>0</v>
      </c>
      <c r="O151" s="724">
        <v>0</v>
      </c>
      <c r="P151" s="724">
        <v>2712872.09931</v>
      </c>
      <c r="Q151" s="657"/>
    </row>
    <row r="152" spans="1:17" ht="14.25" customHeight="1" thickTop="1">
      <c r="A152" s="54" t="s">
        <v>134</v>
      </c>
      <c r="B152" s="440">
        <v>512214</v>
      </c>
      <c r="C152" s="440">
        <v>0</v>
      </c>
      <c r="D152" s="440">
        <v>767035</v>
      </c>
      <c r="E152" s="440">
        <v>0</v>
      </c>
      <c r="F152" s="440">
        <v>0</v>
      </c>
      <c r="G152" s="440">
        <v>0</v>
      </c>
      <c r="H152" s="440">
        <v>0</v>
      </c>
      <c r="I152" s="440">
        <v>670000</v>
      </c>
      <c r="J152" s="440">
        <v>0</v>
      </c>
      <c r="K152" s="440">
        <v>0</v>
      </c>
      <c r="L152" s="440">
        <v>705500</v>
      </c>
      <c r="M152" s="440">
        <v>35000</v>
      </c>
      <c r="N152" s="440">
        <v>0</v>
      </c>
      <c r="O152" s="440">
        <v>0</v>
      </c>
      <c r="P152" s="440">
        <v>2689749</v>
      </c>
      <c r="Q152" s="657"/>
    </row>
    <row r="153" spans="1:17" ht="14.25" customHeight="1">
      <c r="A153" s="54" t="s">
        <v>135</v>
      </c>
      <c r="B153" s="440">
        <v>0</v>
      </c>
      <c r="C153" s="440">
        <v>0</v>
      </c>
      <c r="D153" s="440">
        <v>0</v>
      </c>
      <c r="E153" s="440">
        <v>0</v>
      </c>
      <c r="F153" s="440">
        <v>0</v>
      </c>
      <c r="G153" s="440">
        <v>0</v>
      </c>
      <c r="H153" s="440">
        <v>0</v>
      </c>
      <c r="I153" s="440">
        <v>0</v>
      </c>
      <c r="J153" s="440">
        <v>0</v>
      </c>
      <c r="K153" s="440">
        <v>0</v>
      </c>
      <c r="L153" s="440">
        <v>0</v>
      </c>
      <c r="M153" s="440">
        <v>0</v>
      </c>
      <c r="N153" s="440">
        <v>0</v>
      </c>
      <c r="O153" s="440">
        <v>0</v>
      </c>
      <c r="P153" s="440">
        <v>0</v>
      </c>
      <c r="Q153" s="657"/>
    </row>
    <row r="154" spans="1:17" ht="14.25" customHeight="1">
      <c r="A154" s="54" t="s">
        <v>136</v>
      </c>
      <c r="B154" s="440">
        <v>0</v>
      </c>
      <c r="C154" s="440">
        <v>0</v>
      </c>
      <c r="D154" s="440">
        <v>0</v>
      </c>
      <c r="E154" s="440">
        <v>0</v>
      </c>
      <c r="F154" s="440">
        <v>0</v>
      </c>
      <c r="G154" s="440">
        <v>0</v>
      </c>
      <c r="H154" s="440">
        <v>0</v>
      </c>
      <c r="I154" s="440">
        <v>0</v>
      </c>
      <c r="J154" s="440">
        <v>0</v>
      </c>
      <c r="K154" s="440">
        <v>0</v>
      </c>
      <c r="L154" s="440">
        <v>0</v>
      </c>
      <c r="M154" s="440">
        <v>0</v>
      </c>
      <c r="N154" s="440">
        <v>0</v>
      </c>
      <c r="O154" s="440">
        <v>0</v>
      </c>
      <c r="P154" s="440">
        <v>0</v>
      </c>
      <c r="Q154" s="657"/>
    </row>
    <row r="155" spans="1:17" ht="14.25" customHeight="1" thickBot="1">
      <c r="A155" s="54" t="s">
        <v>137</v>
      </c>
      <c r="B155" s="440">
        <v>1561.9068300000001</v>
      </c>
      <c r="C155" s="440">
        <v>0</v>
      </c>
      <c r="D155" s="440">
        <v>6098.6945500000002</v>
      </c>
      <c r="E155" s="440">
        <v>0</v>
      </c>
      <c r="F155" s="440">
        <v>0</v>
      </c>
      <c r="G155" s="440">
        <v>0</v>
      </c>
      <c r="H155" s="440">
        <v>0</v>
      </c>
      <c r="I155" s="440">
        <v>9572.2221300000001</v>
      </c>
      <c r="J155" s="440">
        <v>0</v>
      </c>
      <c r="K155" s="440">
        <v>0</v>
      </c>
      <c r="L155" s="440">
        <v>5789.7500099999997</v>
      </c>
      <c r="M155" s="440">
        <v>100.52579</v>
      </c>
      <c r="N155" s="440">
        <v>0</v>
      </c>
      <c r="O155" s="440">
        <v>0</v>
      </c>
      <c r="P155" s="440">
        <v>23123.099309999998</v>
      </c>
      <c r="Q155" s="657"/>
    </row>
    <row r="156" spans="1:17" ht="14.25" customHeight="1" thickTop="1" thickBot="1">
      <c r="A156" s="729" t="s">
        <v>138</v>
      </c>
      <c r="B156" s="724">
        <v>488117.39660000004</v>
      </c>
      <c r="C156" s="724">
        <v>0</v>
      </c>
      <c r="D156" s="724">
        <v>460505.58931000001</v>
      </c>
      <c r="E156" s="724">
        <v>423686.17866000003</v>
      </c>
      <c r="F156" s="724">
        <v>208654.96935</v>
      </c>
      <c r="G156" s="724">
        <v>209265.48611000003</v>
      </c>
      <c r="H156" s="724">
        <v>200086.22897</v>
      </c>
      <c r="I156" s="724">
        <v>192874.16662999999</v>
      </c>
      <c r="J156" s="724">
        <v>0</v>
      </c>
      <c r="K156" s="724">
        <v>0</v>
      </c>
      <c r="L156" s="724">
        <v>254958.63263000001</v>
      </c>
      <c r="M156" s="724">
        <v>83442.549040000013</v>
      </c>
      <c r="N156" s="724">
        <v>67053.802660000001</v>
      </c>
      <c r="O156" s="724">
        <v>0</v>
      </c>
      <c r="P156" s="724">
        <v>2588644.9999600002</v>
      </c>
      <c r="Q156" s="657"/>
    </row>
    <row r="157" spans="1:17" ht="14.25" customHeight="1" thickTop="1">
      <c r="A157" s="54" t="s">
        <v>139</v>
      </c>
      <c r="B157" s="440">
        <v>109760</v>
      </c>
      <c r="C157" s="440">
        <v>0</v>
      </c>
      <c r="D157" s="440">
        <v>114333.33328000001</v>
      </c>
      <c r="E157" s="440">
        <v>102899.99993000001</v>
      </c>
      <c r="F157" s="440">
        <v>0</v>
      </c>
      <c r="G157" s="440">
        <v>0</v>
      </c>
      <c r="H157" s="440">
        <v>37730</v>
      </c>
      <c r="I157" s="440">
        <v>0</v>
      </c>
      <c r="J157" s="440">
        <v>0</v>
      </c>
      <c r="K157" s="440">
        <v>0</v>
      </c>
      <c r="L157" s="440">
        <v>51450</v>
      </c>
      <c r="M157" s="440">
        <v>1485.6633400000001</v>
      </c>
      <c r="N157" s="440">
        <v>54912.664380000002</v>
      </c>
      <c r="O157" s="440">
        <v>0</v>
      </c>
      <c r="P157" s="440">
        <v>472571.66093000001</v>
      </c>
      <c r="Q157" s="657"/>
    </row>
    <row r="158" spans="1:17" ht="14.25" customHeight="1">
      <c r="A158" s="54" t="s">
        <v>140</v>
      </c>
      <c r="B158" s="440">
        <v>0</v>
      </c>
      <c r="C158" s="440">
        <v>0</v>
      </c>
      <c r="D158" s="440">
        <v>0</v>
      </c>
      <c r="E158" s="440">
        <v>0</v>
      </c>
      <c r="F158" s="440">
        <v>0</v>
      </c>
      <c r="G158" s="440">
        <v>0</v>
      </c>
      <c r="H158" s="440">
        <v>0</v>
      </c>
      <c r="I158" s="440">
        <v>0</v>
      </c>
      <c r="J158" s="440">
        <v>0</v>
      </c>
      <c r="K158" s="440">
        <v>0</v>
      </c>
      <c r="L158" s="440">
        <v>0</v>
      </c>
      <c r="M158" s="440">
        <v>0</v>
      </c>
      <c r="N158" s="440">
        <v>0</v>
      </c>
      <c r="O158" s="440">
        <v>0</v>
      </c>
      <c r="P158" s="440">
        <v>0</v>
      </c>
      <c r="Q158" s="657"/>
    </row>
    <row r="159" spans="1:17" ht="14.25" customHeight="1">
      <c r="A159" s="54" t="s">
        <v>141</v>
      </c>
      <c r="B159" s="440">
        <v>0</v>
      </c>
      <c r="C159" s="440">
        <v>0</v>
      </c>
      <c r="D159" s="440">
        <v>0</v>
      </c>
      <c r="E159" s="440">
        <v>0</v>
      </c>
      <c r="F159" s="440">
        <v>0</v>
      </c>
      <c r="G159" s="440">
        <v>0</v>
      </c>
      <c r="H159" s="440">
        <v>0</v>
      </c>
      <c r="I159" s="440">
        <v>0</v>
      </c>
      <c r="J159" s="440">
        <v>0</v>
      </c>
      <c r="K159" s="440">
        <v>0</v>
      </c>
      <c r="L159" s="440">
        <v>0</v>
      </c>
      <c r="M159" s="440">
        <v>1485.6633400000001</v>
      </c>
      <c r="N159" s="440">
        <v>0</v>
      </c>
      <c r="O159" s="440">
        <v>0</v>
      </c>
      <c r="P159" s="440">
        <v>1485.6633400000001</v>
      </c>
      <c r="Q159" s="657"/>
    </row>
    <row r="160" spans="1:17" ht="14.25" customHeight="1">
      <c r="A160" s="54" t="s">
        <v>142</v>
      </c>
      <c r="B160" s="440">
        <v>109760</v>
      </c>
      <c r="C160" s="440">
        <v>0</v>
      </c>
      <c r="D160" s="440">
        <v>0</v>
      </c>
      <c r="E160" s="440">
        <v>102899.99993000001</v>
      </c>
      <c r="F160" s="440">
        <v>0</v>
      </c>
      <c r="G160" s="440">
        <v>0</v>
      </c>
      <c r="H160" s="440">
        <v>37730</v>
      </c>
      <c r="I160" s="440">
        <v>0</v>
      </c>
      <c r="J160" s="440">
        <v>0</v>
      </c>
      <c r="K160" s="440">
        <v>0</v>
      </c>
      <c r="L160" s="440">
        <v>51450</v>
      </c>
      <c r="M160" s="440">
        <v>0</v>
      </c>
      <c r="N160" s="440">
        <v>54912.664380000002</v>
      </c>
      <c r="O160" s="440">
        <v>0</v>
      </c>
      <c r="P160" s="440">
        <v>356752.66431000002</v>
      </c>
      <c r="Q160" s="657"/>
    </row>
    <row r="161" spans="1:17" ht="14.25" customHeight="1">
      <c r="A161" s="54" t="s">
        <v>143</v>
      </c>
      <c r="B161" s="440">
        <v>0</v>
      </c>
      <c r="C161" s="440">
        <v>0</v>
      </c>
      <c r="D161" s="440">
        <v>0</v>
      </c>
      <c r="E161" s="440">
        <v>0</v>
      </c>
      <c r="F161" s="440">
        <v>0</v>
      </c>
      <c r="G161" s="440">
        <v>0</v>
      </c>
      <c r="H161" s="440">
        <v>0</v>
      </c>
      <c r="I161" s="440">
        <v>0</v>
      </c>
      <c r="J161" s="440">
        <v>0</v>
      </c>
      <c r="K161" s="440">
        <v>0</v>
      </c>
      <c r="L161" s="440">
        <v>0</v>
      </c>
      <c r="M161" s="440">
        <v>0</v>
      </c>
      <c r="N161" s="440">
        <v>0</v>
      </c>
      <c r="O161" s="440">
        <v>0</v>
      </c>
      <c r="P161" s="440">
        <v>0</v>
      </c>
      <c r="Q161" s="657"/>
    </row>
    <row r="162" spans="1:17" ht="14.25" customHeight="1">
      <c r="A162" s="54" t="s">
        <v>144</v>
      </c>
      <c r="B162" s="440">
        <v>0</v>
      </c>
      <c r="C162" s="440">
        <v>0</v>
      </c>
      <c r="D162" s="440">
        <v>114333.33328000001</v>
      </c>
      <c r="E162" s="440">
        <v>0</v>
      </c>
      <c r="F162" s="440">
        <v>0</v>
      </c>
      <c r="G162" s="440">
        <v>0</v>
      </c>
      <c r="H162" s="440">
        <v>0</v>
      </c>
      <c r="I162" s="440">
        <v>0</v>
      </c>
      <c r="J162" s="440">
        <v>0</v>
      </c>
      <c r="K162" s="440">
        <v>0</v>
      </c>
      <c r="L162" s="440">
        <v>0</v>
      </c>
      <c r="M162" s="440">
        <v>0</v>
      </c>
      <c r="N162" s="440">
        <v>0</v>
      </c>
      <c r="O162" s="440">
        <v>0</v>
      </c>
      <c r="P162" s="440">
        <v>114333.33328000001</v>
      </c>
      <c r="Q162" s="657"/>
    </row>
    <row r="163" spans="1:17" ht="14.25" customHeight="1">
      <c r="A163" s="54" t="s">
        <v>145</v>
      </c>
      <c r="B163" s="440">
        <v>373881.59999999998</v>
      </c>
      <c r="C163" s="440">
        <v>0</v>
      </c>
      <c r="D163" s="440">
        <v>336140</v>
      </c>
      <c r="E163" s="440">
        <v>315000</v>
      </c>
      <c r="F163" s="440">
        <v>207200</v>
      </c>
      <c r="G163" s="440">
        <v>206500</v>
      </c>
      <c r="H163" s="440">
        <v>160560</v>
      </c>
      <c r="I163" s="440">
        <v>190000</v>
      </c>
      <c r="J163" s="440">
        <v>0</v>
      </c>
      <c r="K163" s="440">
        <v>0</v>
      </c>
      <c r="L163" s="440">
        <v>200000</v>
      </c>
      <c r="M163" s="440">
        <v>80000</v>
      </c>
      <c r="N163" s="440">
        <v>10800</v>
      </c>
      <c r="O163" s="440">
        <v>0</v>
      </c>
      <c r="P163" s="440">
        <v>2080081.6</v>
      </c>
      <c r="Q163" s="657"/>
    </row>
    <row r="164" spans="1:17" ht="14.25" customHeight="1" thickBot="1">
      <c r="A164" s="54" t="s">
        <v>146</v>
      </c>
      <c r="B164" s="440">
        <v>4475.7965999999997</v>
      </c>
      <c r="C164" s="440">
        <v>0</v>
      </c>
      <c r="D164" s="440">
        <v>10032.256029999999</v>
      </c>
      <c r="E164" s="440">
        <v>5786.1787300000005</v>
      </c>
      <c r="F164" s="440">
        <v>1454.9693500000001</v>
      </c>
      <c r="G164" s="440">
        <v>2765.4861099999998</v>
      </c>
      <c r="H164" s="440">
        <v>1796.2289699999999</v>
      </c>
      <c r="I164" s="440">
        <v>2874.1666299999997</v>
      </c>
      <c r="J164" s="440">
        <v>0</v>
      </c>
      <c r="K164" s="440">
        <v>0</v>
      </c>
      <c r="L164" s="440">
        <v>3508.6326300000001</v>
      </c>
      <c r="M164" s="440">
        <v>1956.8857</v>
      </c>
      <c r="N164" s="440">
        <v>1341.1382800000001</v>
      </c>
      <c r="O164" s="440">
        <v>0</v>
      </c>
      <c r="P164" s="440">
        <v>35991.739030000004</v>
      </c>
      <c r="Q164" s="657"/>
    </row>
    <row r="165" spans="1:17" ht="14.25" customHeight="1" thickTop="1" thickBot="1">
      <c r="A165" s="729" t="s">
        <v>147</v>
      </c>
      <c r="B165" s="724">
        <v>1609052.9829200001</v>
      </c>
      <c r="C165" s="724">
        <v>1936399.4889200001</v>
      </c>
      <c r="D165" s="724">
        <v>1854657.8725999999</v>
      </c>
      <c r="E165" s="724">
        <v>1391461.8385999999</v>
      </c>
      <c r="F165" s="724">
        <v>1279734.73593</v>
      </c>
      <c r="G165" s="724">
        <v>687422.52609000006</v>
      </c>
      <c r="H165" s="724">
        <v>613054.21986000007</v>
      </c>
      <c r="I165" s="724">
        <v>1292976.0488800001</v>
      </c>
      <c r="J165" s="724">
        <v>98479.432819999987</v>
      </c>
      <c r="K165" s="724">
        <v>193299.67146000001</v>
      </c>
      <c r="L165" s="724">
        <v>958340.84475000005</v>
      </c>
      <c r="M165" s="724">
        <v>250774.44875000001</v>
      </c>
      <c r="N165" s="724">
        <v>1060147.84351</v>
      </c>
      <c r="O165" s="724">
        <v>741903.71265999996</v>
      </c>
      <c r="P165" s="724">
        <v>13967705.667749999</v>
      </c>
      <c r="Q165" s="657"/>
    </row>
    <row r="166" spans="1:17" ht="14.25" customHeight="1" thickTop="1">
      <c r="A166" s="733" t="s">
        <v>148</v>
      </c>
      <c r="B166" s="440">
        <v>1257023.6000000001</v>
      </c>
      <c r="C166" s="440">
        <v>1711875.84</v>
      </c>
      <c r="D166" s="440">
        <v>1442495.21</v>
      </c>
      <c r="E166" s="440">
        <v>886747.63</v>
      </c>
      <c r="F166" s="440">
        <v>902280</v>
      </c>
      <c r="G166" s="440">
        <v>489467</v>
      </c>
      <c r="H166" s="440">
        <v>468393</v>
      </c>
      <c r="I166" s="440">
        <v>900717.7</v>
      </c>
      <c r="J166" s="440">
        <v>95490.01655</v>
      </c>
      <c r="K166" s="440">
        <v>151815.65406</v>
      </c>
      <c r="L166" s="440">
        <v>511751.3</v>
      </c>
      <c r="M166" s="440">
        <v>202361.2</v>
      </c>
      <c r="N166" s="440">
        <v>977124</v>
      </c>
      <c r="O166" s="440">
        <v>555801.59999999998</v>
      </c>
      <c r="P166" s="440">
        <v>10553343.750610001</v>
      </c>
      <c r="Q166" s="657"/>
    </row>
    <row r="167" spans="1:17" ht="14.25" customHeight="1">
      <c r="A167" s="54" t="s">
        <v>149</v>
      </c>
      <c r="B167" s="440">
        <v>1257023.6000000001</v>
      </c>
      <c r="C167" s="440">
        <v>1711875.84</v>
      </c>
      <c r="D167" s="440">
        <v>1442495.21</v>
      </c>
      <c r="E167" s="440">
        <v>886747.63</v>
      </c>
      <c r="F167" s="440">
        <v>902280</v>
      </c>
      <c r="G167" s="440">
        <v>489467</v>
      </c>
      <c r="H167" s="440">
        <v>468393</v>
      </c>
      <c r="I167" s="440">
        <v>900717.7</v>
      </c>
      <c r="J167" s="440">
        <v>95490.01655</v>
      </c>
      <c r="K167" s="440">
        <v>151815.65406</v>
      </c>
      <c r="L167" s="440">
        <v>511751.3</v>
      </c>
      <c r="M167" s="440">
        <v>202361.2</v>
      </c>
      <c r="N167" s="440">
        <v>977124</v>
      </c>
      <c r="O167" s="440">
        <v>555801.59999999998</v>
      </c>
      <c r="P167" s="440">
        <v>10553343.750610001</v>
      </c>
      <c r="Q167" s="657"/>
    </row>
    <row r="168" spans="1:17" ht="14.25" customHeight="1">
      <c r="A168" s="54" t="s">
        <v>150</v>
      </c>
      <c r="B168" s="440">
        <v>0</v>
      </c>
      <c r="C168" s="440">
        <v>0</v>
      </c>
      <c r="D168" s="440">
        <v>0</v>
      </c>
      <c r="E168" s="440">
        <v>0</v>
      </c>
      <c r="F168" s="440">
        <v>0</v>
      </c>
      <c r="G168" s="440">
        <v>0</v>
      </c>
      <c r="H168" s="440">
        <v>0</v>
      </c>
      <c r="I168" s="440">
        <v>0</v>
      </c>
      <c r="J168" s="440">
        <v>0</v>
      </c>
      <c r="K168" s="440">
        <v>0</v>
      </c>
      <c r="L168" s="440">
        <v>0</v>
      </c>
      <c r="M168" s="440">
        <v>0</v>
      </c>
      <c r="N168" s="440">
        <v>87506</v>
      </c>
      <c r="O168" s="440">
        <v>0</v>
      </c>
      <c r="P168" s="440">
        <v>87506</v>
      </c>
      <c r="Q168" s="657"/>
    </row>
    <row r="169" spans="1:17" ht="14.25" customHeight="1">
      <c r="A169" s="54" t="s">
        <v>151</v>
      </c>
      <c r="B169" s="440">
        <v>0</v>
      </c>
      <c r="C169" s="440">
        <v>0</v>
      </c>
      <c r="D169" s="440">
        <v>0</v>
      </c>
      <c r="E169" s="440">
        <v>0</v>
      </c>
      <c r="F169" s="440">
        <v>0</v>
      </c>
      <c r="G169" s="440">
        <v>0</v>
      </c>
      <c r="H169" s="440">
        <v>0</v>
      </c>
      <c r="I169" s="440">
        <v>0</v>
      </c>
      <c r="J169" s="440">
        <v>0</v>
      </c>
      <c r="K169" s="440">
        <v>0</v>
      </c>
      <c r="L169" s="440">
        <v>0</v>
      </c>
      <c r="M169" s="440">
        <v>0</v>
      </c>
      <c r="N169" s="440">
        <v>-87506</v>
      </c>
      <c r="O169" s="440">
        <v>0</v>
      </c>
      <c r="P169" s="440">
        <v>-87506</v>
      </c>
      <c r="Q169" s="657"/>
    </row>
    <row r="170" spans="1:17" ht="14.25" customHeight="1">
      <c r="A170" s="733" t="s">
        <v>152</v>
      </c>
      <c r="B170" s="440">
        <v>21487.599999999999</v>
      </c>
      <c r="C170" s="440">
        <v>0</v>
      </c>
      <c r="D170" s="440">
        <v>0</v>
      </c>
      <c r="E170" s="440">
        <v>5.11531</v>
      </c>
      <c r="F170" s="440">
        <v>8</v>
      </c>
      <c r="G170" s="440">
        <v>3500.5260499999999</v>
      </c>
      <c r="H170" s="440">
        <v>5145</v>
      </c>
      <c r="I170" s="440">
        <v>1689.5345500000001</v>
      </c>
      <c r="J170" s="440">
        <v>0</v>
      </c>
      <c r="K170" s="440">
        <v>8485.4593100000002</v>
      </c>
      <c r="L170" s="440">
        <v>21116.006000000001</v>
      </c>
      <c r="M170" s="440">
        <v>807.38058000000001</v>
      </c>
      <c r="N170" s="440">
        <v>139.57924</v>
      </c>
      <c r="O170" s="440">
        <v>5529.5283099999997</v>
      </c>
      <c r="P170" s="440">
        <v>67913.729349999994</v>
      </c>
      <c r="Q170" s="657"/>
    </row>
    <row r="171" spans="1:17" ht="14.25" customHeight="1">
      <c r="A171" s="54" t="s">
        <v>153</v>
      </c>
      <c r="B171" s="440">
        <v>0</v>
      </c>
      <c r="C171" s="440">
        <v>0</v>
      </c>
      <c r="D171" s="440">
        <v>0</v>
      </c>
      <c r="E171" s="440">
        <v>0</v>
      </c>
      <c r="F171" s="440">
        <v>0</v>
      </c>
      <c r="G171" s="440">
        <v>0.51254999999999995</v>
      </c>
      <c r="H171" s="440">
        <v>0</v>
      </c>
      <c r="I171" s="440">
        <v>0</v>
      </c>
      <c r="J171" s="440">
        <v>0</v>
      </c>
      <c r="K171" s="440">
        <v>0</v>
      </c>
      <c r="L171" s="440">
        <v>0</v>
      </c>
      <c r="M171" s="440">
        <v>349.13373999999999</v>
      </c>
      <c r="N171" s="440">
        <v>0</v>
      </c>
      <c r="O171" s="440">
        <v>0</v>
      </c>
      <c r="P171" s="440">
        <v>349.64628999999996</v>
      </c>
      <c r="Q171" s="657"/>
    </row>
    <row r="172" spans="1:17" ht="14.25" customHeight="1">
      <c r="A172" s="54" t="s">
        <v>154</v>
      </c>
      <c r="B172" s="440">
        <v>21487.599999999999</v>
      </c>
      <c r="C172" s="440">
        <v>0</v>
      </c>
      <c r="D172" s="440">
        <v>0</v>
      </c>
      <c r="E172" s="440">
        <v>5.11531</v>
      </c>
      <c r="F172" s="440">
        <v>8</v>
      </c>
      <c r="G172" s="440">
        <v>3500.0135</v>
      </c>
      <c r="H172" s="440">
        <v>5145</v>
      </c>
      <c r="I172" s="440">
        <v>0</v>
      </c>
      <c r="J172" s="440">
        <v>0</v>
      </c>
      <c r="K172" s="440">
        <v>8485.4593100000002</v>
      </c>
      <c r="L172" s="440">
        <v>21000</v>
      </c>
      <c r="M172" s="440">
        <v>458.24684000000002</v>
      </c>
      <c r="N172" s="440">
        <v>0</v>
      </c>
      <c r="O172" s="440">
        <v>4211.04</v>
      </c>
      <c r="P172" s="440">
        <v>64300.47496</v>
      </c>
      <c r="Q172" s="657"/>
    </row>
    <row r="173" spans="1:17" ht="14.25" customHeight="1">
      <c r="A173" s="54" t="s">
        <v>155</v>
      </c>
      <c r="B173" s="440">
        <v>0</v>
      </c>
      <c r="C173" s="440">
        <v>0</v>
      </c>
      <c r="D173" s="440">
        <v>0</v>
      </c>
      <c r="E173" s="440">
        <v>0</v>
      </c>
      <c r="F173" s="440">
        <v>0</v>
      </c>
      <c r="G173" s="440">
        <v>0</v>
      </c>
      <c r="H173" s="440">
        <v>0</v>
      </c>
      <c r="I173" s="440">
        <v>1689.5345500000001</v>
      </c>
      <c r="J173" s="440">
        <v>0</v>
      </c>
      <c r="K173" s="440">
        <v>0</v>
      </c>
      <c r="L173" s="440">
        <v>116.006</v>
      </c>
      <c r="M173" s="440">
        <v>0</v>
      </c>
      <c r="N173" s="440">
        <v>139.57924</v>
      </c>
      <c r="O173" s="440">
        <v>1318.48831</v>
      </c>
      <c r="P173" s="440">
        <v>3263.6080999999999</v>
      </c>
      <c r="Q173" s="657"/>
    </row>
    <row r="174" spans="1:17" ht="14.25" customHeight="1">
      <c r="A174" s="733" t="s">
        <v>156</v>
      </c>
      <c r="B174" s="440">
        <v>0</v>
      </c>
      <c r="C174" s="440">
        <v>0</v>
      </c>
      <c r="D174" s="440">
        <v>0</v>
      </c>
      <c r="E174" s="440">
        <v>0</v>
      </c>
      <c r="F174" s="440">
        <v>0</v>
      </c>
      <c r="G174" s="440">
        <v>0</v>
      </c>
      <c r="H174" s="440">
        <v>0</v>
      </c>
      <c r="I174" s="440">
        <v>0</v>
      </c>
      <c r="J174" s="440">
        <v>0</v>
      </c>
      <c r="K174" s="440">
        <v>0</v>
      </c>
      <c r="L174" s="440">
        <v>0</v>
      </c>
      <c r="M174" s="440">
        <v>0</v>
      </c>
      <c r="N174" s="440">
        <v>0</v>
      </c>
      <c r="O174" s="440">
        <v>0</v>
      </c>
      <c r="P174" s="440">
        <v>0</v>
      </c>
      <c r="Q174" s="657"/>
    </row>
    <row r="175" spans="1:17" ht="14.25" customHeight="1">
      <c r="A175" s="54" t="s">
        <v>157</v>
      </c>
      <c r="B175" s="440">
        <v>0</v>
      </c>
      <c r="C175" s="440">
        <v>0</v>
      </c>
      <c r="D175" s="440">
        <v>0</v>
      </c>
      <c r="E175" s="440">
        <v>0</v>
      </c>
      <c r="F175" s="440">
        <v>0</v>
      </c>
      <c r="G175" s="440">
        <v>0</v>
      </c>
      <c r="H175" s="440">
        <v>0</v>
      </c>
      <c r="I175" s="440">
        <v>0</v>
      </c>
      <c r="J175" s="440">
        <v>0</v>
      </c>
      <c r="K175" s="440">
        <v>0</v>
      </c>
      <c r="L175" s="440">
        <v>0</v>
      </c>
      <c r="M175" s="440">
        <v>0</v>
      </c>
      <c r="N175" s="440">
        <v>0</v>
      </c>
      <c r="O175" s="440">
        <v>0</v>
      </c>
      <c r="P175" s="440">
        <v>0</v>
      </c>
      <c r="Q175" s="657"/>
    </row>
    <row r="176" spans="1:17" ht="14.25" customHeight="1">
      <c r="A176" s="54" t="s">
        <v>158</v>
      </c>
      <c r="B176" s="440">
        <v>0</v>
      </c>
      <c r="C176" s="440">
        <v>0</v>
      </c>
      <c r="D176" s="440">
        <v>0</v>
      </c>
      <c r="E176" s="440">
        <v>0</v>
      </c>
      <c r="F176" s="440">
        <v>0</v>
      </c>
      <c r="G176" s="440">
        <v>0</v>
      </c>
      <c r="H176" s="440">
        <v>0</v>
      </c>
      <c r="I176" s="440">
        <v>0</v>
      </c>
      <c r="J176" s="440">
        <v>0</v>
      </c>
      <c r="K176" s="440">
        <v>0</v>
      </c>
      <c r="L176" s="440">
        <v>0</v>
      </c>
      <c r="M176" s="440">
        <v>0</v>
      </c>
      <c r="N176" s="440">
        <v>0</v>
      </c>
      <c r="O176" s="440">
        <v>0</v>
      </c>
      <c r="P176" s="440">
        <v>0</v>
      </c>
      <c r="Q176" s="657"/>
    </row>
    <row r="177" spans="1:17" ht="14.25" customHeight="1">
      <c r="A177" s="54" t="s">
        <v>159</v>
      </c>
      <c r="B177" s="440">
        <v>0</v>
      </c>
      <c r="C177" s="440">
        <v>0</v>
      </c>
      <c r="D177" s="440">
        <v>0</v>
      </c>
      <c r="E177" s="440">
        <v>0</v>
      </c>
      <c r="F177" s="440">
        <v>0</v>
      </c>
      <c r="G177" s="440">
        <v>0</v>
      </c>
      <c r="H177" s="440">
        <v>0</v>
      </c>
      <c r="I177" s="440">
        <v>0</v>
      </c>
      <c r="J177" s="440">
        <v>0</v>
      </c>
      <c r="K177" s="440">
        <v>0</v>
      </c>
      <c r="L177" s="440">
        <v>0</v>
      </c>
      <c r="M177" s="440">
        <v>0</v>
      </c>
      <c r="N177" s="440">
        <v>0</v>
      </c>
      <c r="O177" s="440">
        <v>0</v>
      </c>
      <c r="P177" s="440">
        <v>0</v>
      </c>
      <c r="Q177" s="657"/>
    </row>
    <row r="178" spans="1:17" ht="14.25" customHeight="1">
      <c r="A178" s="733" t="s">
        <v>160</v>
      </c>
      <c r="B178" s="440">
        <v>203561.41201</v>
      </c>
      <c r="C178" s="440">
        <v>124997.62048</v>
      </c>
      <c r="D178" s="440">
        <v>361300.21888999996</v>
      </c>
      <c r="E178" s="440">
        <v>400149.98762000003</v>
      </c>
      <c r="F178" s="440">
        <v>329328.17939999996</v>
      </c>
      <c r="G178" s="440">
        <v>78463.840760000006</v>
      </c>
      <c r="H178" s="440">
        <v>83362.498000000007</v>
      </c>
      <c r="I178" s="440">
        <v>316471.86955</v>
      </c>
      <c r="J178" s="440">
        <v>12058.123669999999</v>
      </c>
      <c r="K178" s="440">
        <v>33288.364840000002</v>
      </c>
      <c r="L178" s="440">
        <v>377020.99018000002</v>
      </c>
      <c r="M178" s="440">
        <v>17536.987929999999</v>
      </c>
      <c r="N178" s="440">
        <v>66460.595270000005</v>
      </c>
      <c r="O178" s="440">
        <v>90238.844819999998</v>
      </c>
      <c r="P178" s="440">
        <v>2494239.5334200002</v>
      </c>
      <c r="Q178" s="657"/>
    </row>
    <row r="179" spans="1:17" ht="14.25" customHeight="1">
      <c r="A179" s="54" t="s">
        <v>161</v>
      </c>
      <c r="B179" s="440">
        <v>179022.40171999999</v>
      </c>
      <c r="C179" s="440">
        <v>124997.44914</v>
      </c>
      <c r="D179" s="440">
        <v>338233.73922000005</v>
      </c>
      <c r="E179" s="440">
        <v>295689.04262000002</v>
      </c>
      <c r="F179" s="440">
        <v>192080.70499999999</v>
      </c>
      <c r="G179" s="440">
        <v>72242.050080000001</v>
      </c>
      <c r="H179" s="440">
        <v>83355.421610000005</v>
      </c>
      <c r="I179" s="440">
        <v>170341.35514</v>
      </c>
      <c r="J179" s="440">
        <v>1333.97993</v>
      </c>
      <c r="K179" s="440">
        <v>14865.79795</v>
      </c>
      <c r="L179" s="440">
        <v>94369.645540000012</v>
      </c>
      <c r="M179" s="440">
        <v>15788.996499999999</v>
      </c>
      <c r="N179" s="440">
        <v>49460.504930000003</v>
      </c>
      <c r="O179" s="440">
        <v>90238.844819999998</v>
      </c>
      <c r="P179" s="440">
        <v>1722019.9342</v>
      </c>
      <c r="Q179" s="657"/>
    </row>
    <row r="180" spans="1:17" ht="14.25" customHeight="1">
      <c r="A180" s="54" t="s">
        <v>162</v>
      </c>
      <c r="B180" s="440">
        <v>0</v>
      </c>
      <c r="C180" s="440">
        <v>0</v>
      </c>
      <c r="D180" s="440">
        <v>23066.479670000001</v>
      </c>
      <c r="E180" s="440">
        <v>0</v>
      </c>
      <c r="F180" s="440">
        <v>0</v>
      </c>
      <c r="G180" s="440">
        <v>6221.7906800000001</v>
      </c>
      <c r="H180" s="440">
        <v>7.07639</v>
      </c>
      <c r="I180" s="440">
        <v>10263.11441</v>
      </c>
      <c r="J180" s="440">
        <v>10724.14374</v>
      </c>
      <c r="K180" s="440">
        <v>2921.8507100000002</v>
      </c>
      <c r="L180" s="440">
        <v>18783.642660000001</v>
      </c>
      <c r="M180" s="440">
        <v>1747.99143</v>
      </c>
      <c r="N180" s="440">
        <v>0</v>
      </c>
      <c r="O180" s="440">
        <v>0</v>
      </c>
      <c r="P180" s="440">
        <v>73736.089689999993</v>
      </c>
      <c r="Q180" s="657"/>
    </row>
    <row r="181" spans="1:17" ht="14.25" customHeight="1">
      <c r="A181" s="54" t="s">
        <v>163</v>
      </c>
      <c r="B181" s="440">
        <v>24539.010289999998</v>
      </c>
      <c r="C181" s="440">
        <v>0.17133999999999999</v>
      </c>
      <c r="D181" s="440">
        <v>0</v>
      </c>
      <c r="E181" s="440">
        <v>104460.94500000001</v>
      </c>
      <c r="F181" s="440">
        <v>137247.47440000001</v>
      </c>
      <c r="G181" s="440">
        <v>0</v>
      </c>
      <c r="H181" s="440">
        <v>0</v>
      </c>
      <c r="I181" s="440">
        <v>135867.4</v>
      </c>
      <c r="J181" s="440">
        <v>0</v>
      </c>
      <c r="K181" s="440">
        <v>15500.716179999999</v>
      </c>
      <c r="L181" s="440">
        <v>263867.70198000001</v>
      </c>
      <c r="M181" s="440">
        <v>0</v>
      </c>
      <c r="N181" s="440">
        <v>17000.090339999999</v>
      </c>
      <c r="O181" s="440">
        <v>0</v>
      </c>
      <c r="P181" s="440">
        <v>698483.50952999992</v>
      </c>
      <c r="Q181" s="657"/>
    </row>
    <row r="182" spans="1:17" ht="14.25" customHeight="1">
      <c r="A182" s="733" t="s">
        <v>164</v>
      </c>
      <c r="B182" s="440">
        <v>126980.37091</v>
      </c>
      <c r="C182" s="440">
        <v>99526.028439999995</v>
      </c>
      <c r="D182" s="440">
        <v>50862.44371</v>
      </c>
      <c r="E182" s="440">
        <v>104559.10567</v>
      </c>
      <c r="F182" s="440">
        <v>48118.556530000002</v>
      </c>
      <c r="G182" s="440">
        <v>115991.15928000001</v>
      </c>
      <c r="H182" s="440">
        <v>56153.721859999998</v>
      </c>
      <c r="I182" s="440">
        <v>74096.944780000005</v>
      </c>
      <c r="J182" s="440">
        <v>-9068.7074000000011</v>
      </c>
      <c r="K182" s="440">
        <v>-289.80675000000002</v>
      </c>
      <c r="L182" s="440">
        <v>48452.548569999999</v>
      </c>
      <c r="M182" s="440">
        <v>30068.880239999999</v>
      </c>
      <c r="N182" s="440">
        <v>16423.669000000002</v>
      </c>
      <c r="O182" s="440">
        <v>90333.739530000006</v>
      </c>
      <c r="P182" s="440">
        <v>852208.65437</v>
      </c>
      <c r="Q182" s="657"/>
    </row>
    <row r="183" spans="1:17" ht="14.25" customHeight="1">
      <c r="A183" s="54" t="s">
        <v>165</v>
      </c>
      <c r="B183" s="440">
        <v>49217.38</v>
      </c>
      <c r="C183" s="440">
        <v>0</v>
      </c>
      <c r="D183" s="440">
        <v>28583.333409999999</v>
      </c>
      <c r="E183" s="440">
        <v>40366.666720000001</v>
      </c>
      <c r="F183" s="440">
        <v>0</v>
      </c>
      <c r="G183" s="440">
        <v>87923.791649999999</v>
      </c>
      <c r="H183" s="440">
        <v>32539.32778</v>
      </c>
      <c r="I183" s="440">
        <v>0</v>
      </c>
      <c r="J183" s="440">
        <v>-9244.9858999999997</v>
      </c>
      <c r="K183" s="440">
        <v>0</v>
      </c>
      <c r="L183" s="440">
        <v>15329.3</v>
      </c>
      <c r="M183" s="440">
        <v>23032.479769999998</v>
      </c>
      <c r="N183" s="440">
        <v>0</v>
      </c>
      <c r="O183" s="440">
        <v>58337.643429999996</v>
      </c>
      <c r="P183" s="440">
        <v>326084.93686000002</v>
      </c>
      <c r="Q183" s="657"/>
    </row>
    <row r="184" spans="1:17" ht="14.25" customHeight="1" thickBot="1">
      <c r="A184" s="745" t="s">
        <v>166</v>
      </c>
      <c r="B184" s="440">
        <v>77762.990909999993</v>
      </c>
      <c r="C184" s="440">
        <v>99526.028439999995</v>
      </c>
      <c r="D184" s="440">
        <v>22279.1103</v>
      </c>
      <c r="E184" s="440">
        <v>64192.438950000003</v>
      </c>
      <c r="F184" s="440">
        <v>48118.556530000002</v>
      </c>
      <c r="G184" s="440">
        <v>28067.367630000001</v>
      </c>
      <c r="H184" s="440">
        <v>23614.394079999998</v>
      </c>
      <c r="I184" s="440">
        <v>74096.944780000005</v>
      </c>
      <c r="J184" s="440">
        <v>176.27850000000001</v>
      </c>
      <c r="K184" s="440">
        <v>-289.80675000000002</v>
      </c>
      <c r="L184" s="440">
        <v>33123.248570000003</v>
      </c>
      <c r="M184" s="440">
        <v>7036.4004699999996</v>
      </c>
      <c r="N184" s="440">
        <v>16423.669000000002</v>
      </c>
      <c r="O184" s="440">
        <v>31996.096100000002</v>
      </c>
      <c r="P184" s="440">
        <v>526123.71750999999</v>
      </c>
      <c r="Q184" s="657"/>
    </row>
    <row r="185" spans="1:17" ht="14.25" customHeight="1" thickTop="1" thickBot="1">
      <c r="A185" s="728" t="s">
        <v>167</v>
      </c>
      <c r="B185" s="723">
        <v>25056359.83066</v>
      </c>
      <c r="C185" s="723">
        <v>24001496.461300001</v>
      </c>
      <c r="D185" s="723">
        <v>34138494.094300002</v>
      </c>
      <c r="E185" s="723">
        <v>19762042.289960001</v>
      </c>
      <c r="F185" s="723">
        <v>18821930.128070001</v>
      </c>
      <c r="G185" s="723">
        <v>11389700.39232</v>
      </c>
      <c r="H185" s="723">
        <v>10374220.013149999</v>
      </c>
      <c r="I185" s="723">
        <v>12448140.2029</v>
      </c>
      <c r="J185" s="723">
        <v>215846.81093000001</v>
      </c>
      <c r="K185" s="723">
        <v>528599.72557000001</v>
      </c>
      <c r="L185" s="723">
        <v>12772965.17324</v>
      </c>
      <c r="M185" s="723">
        <v>3375906.5329999998</v>
      </c>
      <c r="N185" s="723">
        <v>15517685.31989</v>
      </c>
      <c r="O185" s="723">
        <v>8522104.8131900001</v>
      </c>
      <c r="P185" s="723">
        <v>196925491.78848001</v>
      </c>
      <c r="Q185" s="657"/>
    </row>
    <row r="186" spans="1:17" ht="14.25" customHeight="1" thickTop="1" thickBot="1">
      <c r="A186" s="729" t="s">
        <v>168</v>
      </c>
      <c r="B186" s="724">
        <v>4119831.7940700003</v>
      </c>
      <c r="C186" s="724">
        <v>1217195.02563</v>
      </c>
      <c r="D186" s="724">
        <v>3214660.1658400004</v>
      </c>
      <c r="E186" s="724">
        <v>6121052.1846099999</v>
      </c>
      <c r="F186" s="724">
        <v>3216479.3699400001</v>
      </c>
      <c r="G186" s="724">
        <v>396465.36383999995</v>
      </c>
      <c r="H186" s="724">
        <v>391750.82714000001</v>
      </c>
      <c r="I186" s="724">
        <v>880.44415000000004</v>
      </c>
      <c r="J186" s="724">
        <v>33827.939210000004</v>
      </c>
      <c r="K186" s="724">
        <v>299733.0049</v>
      </c>
      <c r="L186" s="724">
        <v>181444.87571000002</v>
      </c>
      <c r="M186" s="724">
        <v>451135.94918</v>
      </c>
      <c r="N186" s="724">
        <v>330905.73384</v>
      </c>
      <c r="O186" s="724">
        <v>146722.23788</v>
      </c>
      <c r="P186" s="724">
        <v>20122084.915939998</v>
      </c>
      <c r="Q186" s="657"/>
    </row>
    <row r="187" spans="1:17" ht="14.25" customHeight="1" thickTop="1">
      <c r="A187" s="733" t="s">
        <v>169</v>
      </c>
      <c r="B187" s="440">
        <v>86606.705180000004</v>
      </c>
      <c r="C187" s="440">
        <v>38091.817869999999</v>
      </c>
      <c r="D187" s="440">
        <v>171177.15134000001</v>
      </c>
      <c r="E187" s="440">
        <v>218846.72180999999</v>
      </c>
      <c r="F187" s="440">
        <v>491158.35752999998</v>
      </c>
      <c r="G187" s="440">
        <v>36182.15021</v>
      </c>
      <c r="H187" s="440">
        <v>5324.5598099999997</v>
      </c>
      <c r="I187" s="440">
        <v>0</v>
      </c>
      <c r="J187" s="440">
        <v>0</v>
      </c>
      <c r="K187" s="440">
        <v>869.94219999999996</v>
      </c>
      <c r="L187" s="440">
        <v>0</v>
      </c>
      <c r="M187" s="440">
        <v>0</v>
      </c>
      <c r="N187" s="440">
        <v>0</v>
      </c>
      <c r="O187" s="440">
        <v>0</v>
      </c>
      <c r="P187" s="440">
        <v>1048257.40595</v>
      </c>
      <c r="Q187" s="657"/>
    </row>
    <row r="188" spans="1:17" ht="14.25" customHeight="1">
      <c r="A188" s="54" t="s">
        <v>170</v>
      </c>
      <c r="B188" s="440">
        <v>18477.32444</v>
      </c>
      <c r="C188" s="440">
        <v>0</v>
      </c>
      <c r="D188" s="440">
        <v>141133.11356999999</v>
      </c>
      <c r="E188" s="440">
        <v>23625.722559999998</v>
      </c>
      <c r="F188" s="440">
        <v>70688.491180000012</v>
      </c>
      <c r="G188" s="440">
        <v>24177.15021</v>
      </c>
      <c r="H188" s="440">
        <v>5009.5835999999999</v>
      </c>
      <c r="I188" s="440">
        <v>0</v>
      </c>
      <c r="J188" s="440">
        <v>0</v>
      </c>
      <c r="K188" s="440">
        <v>0</v>
      </c>
      <c r="L188" s="440">
        <v>0</v>
      </c>
      <c r="M188" s="440">
        <v>0</v>
      </c>
      <c r="N188" s="440">
        <v>0</v>
      </c>
      <c r="O188" s="440">
        <v>0</v>
      </c>
      <c r="P188" s="440">
        <v>283111.38556000002</v>
      </c>
      <c r="Q188" s="657"/>
    </row>
    <row r="189" spans="1:17" ht="14.25" customHeight="1">
      <c r="A189" s="54" t="s">
        <v>171</v>
      </c>
      <c r="B189" s="440">
        <v>26021.373780000002</v>
      </c>
      <c r="C189" s="440">
        <v>322.69440000000003</v>
      </c>
      <c r="D189" s="440">
        <v>8709.9199100000005</v>
      </c>
      <c r="E189" s="440">
        <v>27123.928929999998</v>
      </c>
      <c r="F189" s="440">
        <v>4101.5000700000001</v>
      </c>
      <c r="G189" s="440">
        <v>0</v>
      </c>
      <c r="H189" s="440">
        <v>314.97621000000004</v>
      </c>
      <c r="I189" s="440">
        <v>0</v>
      </c>
      <c r="J189" s="440">
        <v>0</v>
      </c>
      <c r="K189" s="440">
        <v>869.94219999999996</v>
      </c>
      <c r="L189" s="440">
        <v>0</v>
      </c>
      <c r="M189" s="440">
        <v>0</v>
      </c>
      <c r="N189" s="440">
        <v>0</v>
      </c>
      <c r="O189" s="440">
        <v>0</v>
      </c>
      <c r="P189" s="440">
        <v>67464.335500000001</v>
      </c>
      <c r="Q189" s="657"/>
    </row>
    <row r="190" spans="1:17" ht="14.25" customHeight="1">
      <c r="A190" s="54" t="s">
        <v>172</v>
      </c>
      <c r="B190" s="440">
        <v>6344.7201699999996</v>
      </c>
      <c r="C190" s="440">
        <v>2058.0102900000002</v>
      </c>
      <c r="D190" s="440">
        <v>6361.4528499999997</v>
      </c>
      <c r="E190" s="440">
        <v>59780.095119999998</v>
      </c>
      <c r="F190" s="440">
        <v>350836.82162</v>
      </c>
      <c r="G190" s="440">
        <v>0</v>
      </c>
      <c r="H190" s="440">
        <v>0</v>
      </c>
      <c r="I190" s="440">
        <v>0</v>
      </c>
      <c r="J190" s="440">
        <v>0</v>
      </c>
      <c r="K190" s="440">
        <v>0</v>
      </c>
      <c r="L190" s="440">
        <v>0</v>
      </c>
      <c r="M190" s="440">
        <v>0</v>
      </c>
      <c r="N190" s="440">
        <v>0</v>
      </c>
      <c r="O190" s="440">
        <v>0</v>
      </c>
      <c r="P190" s="440">
        <v>425381.10005000001</v>
      </c>
      <c r="Q190" s="657"/>
    </row>
    <row r="191" spans="1:17" ht="14.25" customHeight="1">
      <c r="A191" s="54" t="s">
        <v>173</v>
      </c>
      <c r="B191" s="440">
        <v>1336.7094199999999</v>
      </c>
      <c r="C191" s="440">
        <v>7485.64318</v>
      </c>
      <c r="D191" s="440">
        <v>2420.2469599999999</v>
      </c>
      <c r="E191" s="440">
        <v>7797.0428000000002</v>
      </c>
      <c r="F191" s="440">
        <v>0</v>
      </c>
      <c r="G191" s="440">
        <v>0</v>
      </c>
      <c r="H191" s="440">
        <v>0</v>
      </c>
      <c r="I191" s="440">
        <v>0</v>
      </c>
      <c r="J191" s="440">
        <v>0</v>
      </c>
      <c r="K191" s="440">
        <v>0</v>
      </c>
      <c r="L191" s="440">
        <v>0</v>
      </c>
      <c r="M191" s="440">
        <v>0</v>
      </c>
      <c r="N191" s="440">
        <v>0</v>
      </c>
      <c r="O191" s="440">
        <v>0</v>
      </c>
      <c r="P191" s="440">
        <v>19039.642359999998</v>
      </c>
      <c r="Q191" s="657"/>
    </row>
    <row r="192" spans="1:17" ht="14.25" customHeight="1">
      <c r="A192" s="54" t="s">
        <v>174</v>
      </c>
      <c r="B192" s="440">
        <v>34426.577369999999</v>
      </c>
      <c r="C192" s="440">
        <v>28225.47</v>
      </c>
      <c r="D192" s="440">
        <v>12552.41805</v>
      </c>
      <c r="E192" s="440">
        <v>100519.93240000001</v>
      </c>
      <c r="F192" s="440">
        <v>65531.54466</v>
      </c>
      <c r="G192" s="440">
        <v>12005</v>
      </c>
      <c r="H192" s="440">
        <v>0</v>
      </c>
      <c r="I192" s="440">
        <v>0</v>
      </c>
      <c r="J192" s="440">
        <v>0</v>
      </c>
      <c r="K192" s="440">
        <v>0</v>
      </c>
      <c r="L192" s="440">
        <v>0</v>
      </c>
      <c r="M192" s="440">
        <v>0</v>
      </c>
      <c r="N192" s="440">
        <v>0</v>
      </c>
      <c r="O192" s="440">
        <v>0</v>
      </c>
      <c r="P192" s="440">
        <v>253260.94248</v>
      </c>
      <c r="Q192" s="657"/>
    </row>
    <row r="193" spans="1:17" ht="14.25" customHeight="1">
      <c r="A193" s="733" t="s">
        <v>175</v>
      </c>
      <c r="B193" s="440">
        <v>3764903.5644800002</v>
      </c>
      <c r="C193" s="440">
        <v>1126184.2660999999</v>
      </c>
      <c r="D193" s="440">
        <v>2792592.3660800001</v>
      </c>
      <c r="E193" s="440">
        <v>5627693.3637799993</v>
      </c>
      <c r="F193" s="440">
        <v>2529704.8372</v>
      </c>
      <c r="G193" s="440">
        <v>248034.65406999999</v>
      </c>
      <c r="H193" s="440">
        <v>236653.83072</v>
      </c>
      <c r="I193" s="440">
        <v>880.44415000000004</v>
      </c>
      <c r="J193" s="440">
        <v>33827.939210000004</v>
      </c>
      <c r="K193" s="440">
        <v>297834.06270000001</v>
      </c>
      <c r="L193" s="440">
        <v>181441.87571000002</v>
      </c>
      <c r="M193" s="440">
        <v>427536.69161000004</v>
      </c>
      <c r="N193" s="440">
        <v>257547.88524999999</v>
      </c>
      <c r="O193" s="440">
        <v>12056.984</v>
      </c>
      <c r="P193" s="440">
        <v>17536892.76506</v>
      </c>
      <c r="Q193" s="657"/>
    </row>
    <row r="194" spans="1:17" ht="14.25" customHeight="1">
      <c r="A194" s="54" t="s">
        <v>176</v>
      </c>
      <c r="B194" s="440">
        <v>841.03599999999994</v>
      </c>
      <c r="C194" s="440">
        <v>0</v>
      </c>
      <c r="D194" s="440">
        <v>0</v>
      </c>
      <c r="E194" s="440">
        <v>2058</v>
      </c>
      <c r="F194" s="440">
        <v>480.2</v>
      </c>
      <c r="G194" s="440">
        <v>0</v>
      </c>
      <c r="H194" s="440">
        <v>0</v>
      </c>
      <c r="I194" s="440">
        <v>0</v>
      </c>
      <c r="J194" s="440">
        <v>0</v>
      </c>
      <c r="K194" s="440">
        <v>0</v>
      </c>
      <c r="L194" s="440">
        <v>0</v>
      </c>
      <c r="M194" s="440">
        <v>0</v>
      </c>
      <c r="N194" s="440">
        <v>0</v>
      </c>
      <c r="O194" s="440">
        <v>0</v>
      </c>
      <c r="P194" s="440">
        <v>3379.2359999999999</v>
      </c>
      <c r="Q194" s="657"/>
    </row>
    <row r="195" spans="1:17" ht="14.25" customHeight="1">
      <c r="A195" s="54" t="s">
        <v>177</v>
      </c>
      <c r="B195" s="440">
        <v>1589103.9769100002</v>
      </c>
      <c r="C195" s="440">
        <v>506587.35743999999</v>
      </c>
      <c r="D195" s="440">
        <v>1070474.03131</v>
      </c>
      <c r="E195" s="440">
        <v>3340689.7953300001</v>
      </c>
      <c r="F195" s="440">
        <v>1542100.64246</v>
      </c>
      <c r="G195" s="440">
        <v>1340.6607099999999</v>
      </c>
      <c r="H195" s="440">
        <v>0</v>
      </c>
      <c r="I195" s="440">
        <v>0</v>
      </c>
      <c r="J195" s="440">
        <v>29099.053660000001</v>
      </c>
      <c r="K195" s="440">
        <v>138026.78840000002</v>
      </c>
      <c r="L195" s="440">
        <v>0</v>
      </c>
      <c r="M195" s="440">
        <v>0</v>
      </c>
      <c r="N195" s="440">
        <v>0</v>
      </c>
      <c r="O195" s="440">
        <v>0</v>
      </c>
      <c r="P195" s="440">
        <v>8217422.3062200006</v>
      </c>
      <c r="Q195" s="657"/>
    </row>
    <row r="196" spans="1:17" ht="14.25" customHeight="1">
      <c r="A196" s="54" t="s">
        <v>178</v>
      </c>
      <c r="B196" s="440">
        <v>2174958.5515700001</v>
      </c>
      <c r="C196" s="440">
        <v>379327.36692</v>
      </c>
      <c r="D196" s="440">
        <v>740625.49709000008</v>
      </c>
      <c r="E196" s="440">
        <v>1246684.3158100001</v>
      </c>
      <c r="F196" s="440">
        <v>822519.10479999997</v>
      </c>
      <c r="G196" s="440">
        <v>192129.11116999999</v>
      </c>
      <c r="H196" s="440">
        <v>236653.83072</v>
      </c>
      <c r="I196" s="440">
        <v>880.44415000000004</v>
      </c>
      <c r="J196" s="440">
        <v>3635.3200099999999</v>
      </c>
      <c r="K196" s="440">
        <v>111679.83714</v>
      </c>
      <c r="L196" s="440">
        <v>157480.40463999999</v>
      </c>
      <c r="M196" s="440">
        <v>334835.63429000002</v>
      </c>
      <c r="N196" s="440">
        <v>222636.09025000001</v>
      </c>
      <c r="O196" s="440">
        <v>12056.984</v>
      </c>
      <c r="P196" s="440">
        <v>6636102.4925600002</v>
      </c>
      <c r="Q196" s="657"/>
    </row>
    <row r="197" spans="1:17" ht="14.25" customHeight="1">
      <c r="A197" s="54" t="s">
        <v>179</v>
      </c>
      <c r="B197" s="440">
        <v>0</v>
      </c>
      <c r="C197" s="440">
        <v>0</v>
      </c>
      <c r="D197" s="440">
        <v>0</v>
      </c>
      <c r="E197" s="440">
        <v>0</v>
      </c>
      <c r="F197" s="440">
        <v>0</v>
      </c>
      <c r="G197" s="440">
        <v>0</v>
      </c>
      <c r="H197" s="440">
        <v>0</v>
      </c>
      <c r="I197" s="440">
        <v>0</v>
      </c>
      <c r="J197" s="440">
        <v>0</v>
      </c>
      <c r="K197" s="440">
        <v>0</v>
      </c>
      <c r="L197" s="440">
        <v>0</v>
      </c>
      <c r="M197" s="440">
        <v>0</v>
      </c>
      <c r="N197" s="440">
        <v>0</v>
      </c>
      <c r="O197" s="440">
        <v>0</v>
      </c>
      <c r="P197" s="440">
        <v>0</v>
      </c>
      <c r="Q197" s="657"/>
    </row>
    <row r="198" spans="1:17" ht="14.25" customHeight="1">
      <c r="A198" s="54" t="s">
        <v>180</v>
      </c>
      <c r="B198" s="440">
        <v>0</v>
      </c>
      <c r="C198" s="440">
        <v>240269.54174000002</v>
      </c>
      <c r="D198" s="440">
        <v>981492.83768</v>
      </c>
      <c r="E198" s="440">
        <v>1038261.25264</v>
      </c>
      <c r="F198" s="440">
        <v>164604.88993999999</v>
      </c>
      <c r="G198" s="440">
        <v>54564.882189999997</v>
      </c>
      <c r="H198" s="440">
        <v>0</v>
      </c>
      <c r="I198" s="440">
        <v>0</v>
      </c>
      <c r="J198" s="440">
        <v>1093.5655400000001</v>
      </c>
      <c r="K198" s="440">
        <v>48127.437159999994</v>
      </c>
      <c r="L198" s="440">
        <v>23961.47107</v>
      </c>
      <c r="M198" s="440">
        <v>92701.057319999993</v>
      </c>
      <c r="N198" s="440">
        <v>34911.794999999998</v>
      </c>
      <c r="O198" s="440">
        <v>0</v>
      </c>
      <c r="P198" s="440">
        <v>2679988.7302800003</v>
      </c>
      <c r="Q198" s="657"/>
    </row>
    <row r="199" spans="1:17" ht="14.25" customHeight="1">
      <c r="A199" s="733" t="s">
        <v>181</v>
      </c>
      <c r="B199" s="440">
        <v>0</v>
      </c>
      <c r="C199" s="440">
        <v>0</v>
      </c>
      <c r="D199" s="440">
        <v>0</v>
      </c>
      <c r="E199" s="440">
        <v>0</v>
      </c>
      <c r="F199" s="440">
        <v>0</v>
      </c>
      <c r="G199" s="440">
        <v>0</v>
      </c>
      <c r="H199" s="440">
        <v>0</v>
      </c>
      <c r="I199" s="440">
        <v>0</v>
      </c>
      <c r="J199" s="440">
        <v>0</v>
      </c>
      <c r="K199" s="440">
        <v>0</v>
      </c>
      <c r="L199" s="440">
        <v>0</v>
      </c>
      <c r="M199" s="440">
        <v>0</v>
      </c>
      <c r="N199" s="440">
        <v>0</v>
      </c>
      <c r="O199" s="440">
        <v>0</v>
      </c>
      <c r="P199" s="440">
        <v>0</v>
      </c>
      <c r="Q199" s="657"/>
    </row>
    <row r="200" spans="1:17" ht="14.25" customHeight="1">
      <c r="A200" s="733" t="s">
        <v>182</v>
      </c>
      <c r="B200" s="440">
        <v>268321.52441000001</v>
      </c>
      <c r="C200" s="440">
        <v>52918.941659999997</v>
      </c>
      <c r="D200" s="440">
        <v>212474.60633000001</v>
      </c>
      <c r="E200" s="440">
        <v>271681.89502</v>
      </c>
      <c r="F200" s="440">
        <v>194708.49431000001</v>
      </c>
      <c r="G200" s="440">
        <v>112248.55956000001</v>
      </c>
      <c r="H200" s="440">
        <v>145313.43661</v>
      </c>
      <c r="I200" s="440">
        <v>0</v>
      </c>
      <c r="J200" s="440">
        <v>0</v>
      </c>
      <c r="K200" s="440">
        <v>1029</v>
      </c>
      <c r="L200" s="440">
        <v>3</v>
      </c>
      <c r="M200" s="440">
        <v>23599.257570000002</v>
      </c>
      <c r="N200" s="440">
        <v>62759.891539999997</v>
      </c>
      <c r="O200" s="440">
        <v>134665.25388</v>
      </c>
      <c r="P200" s="440">
        <v>1479723.8608900001</v>
      </c>
      <c r="Q200" s="657"/>
    </row>
    <row r="201" spans="1:17" ht="14.25" customHeight="1">
      <c r="A201" s="54" t="s">
        <v>183</v>
      </c>
      <c r="B201" s="440">
        <v>57354.476969999996</v>
      </c>
      <c r="C201" s="440">
        <v>2656.70856</v>
      </c>
      <c r="D201" s="440">
        <v>16734.459189999998</v>
      </c>
      <c r="E201" s="440">
        <v>15316.85491</v>
      </c>
      <c r="F201" s="440">
        <v>3368.9997599999997</v>
      </c>
      <c r="G201" s="440">
        <v>6978.49413</v>
      </c>
      <c r="H201" s="440">
        <v>3266.2831900000001</v>
      </c>
      <c r="I201" s="440">
        <v>0</v>
      </c>
      <c r="J201" s="440">
        <v>0</v>
      </c>
      <c r="K201" s="440">
        <v>1029</v>
      </c>
      <c r="L201" s="440">
        <v>0</v>
      </c>
      <c r="M201" s="440">
        <v>0</v>
      </c>
      <c r="N201" s="440">
        <v>0</v>
      </c>
      <c r="O201" s="440">
        <v>0</v>
      </c>
      <c r="P201" s="440">
        <v>106705.27670999999</v>
      </c>
    </row>
    <row r="202" spans="1:17" ht="14.25" customHeight="1">
      <c r="A202" s="54" t="s">
        <v>184</v>
      </c>
      <c r="B202" s="440">
        <v>210967.04743999999</v>
      </c>
      <c r="C202" s="440">
        <v>50262.233100000005</v>
      </c>
      <c r="D202" s="440">
        <v>195740.14713999999</v>
      </c>
      <c r="E202" s="440">
        <v>256365.04011</v>
      </c>
      <c r="F202" s="440">
        <v>190772.74025999999</v>
      </c>
      <c r="G202" s="440">
        <v>105270.06543</v>
      </c>
      <c r="H202" s="440">
        <v>142047.15341999999</v>
      </c>
      <c r="I202" s="440">
        <v>0</v>
      </c>
      <c r="J202" s="440">
        <v>0</v>
      </c>
      <c r="K202" s="440">
        <v>0</v>
      </c>
      <c r="L202" s="440">
        <v>3</v>
      </c>
      <c r="M202" s="440">
        <v>15201.79968</v>
      </c>
      <c r="N202" s="440">
        <v>62759.891539999997</v>
      </c>
      <c r="O202" s="440">
        <v>33906.392049999995</v>
      </c>
      <c r="P202" s="440">
        <v>1263295.5101700001</v>
      </c>
    </row>
    <row r="203" spans="1:17" ht="14.25" customHeight="1">
      <c r="A203" s="54" t="s">
        <v>185</v>
      </c>
      <c r="B203" s="440">
        <v>0</v>
      </c>
      <c r="C203" s="440">
        <v>0</v>
      </c>
      <c r="D203" s="440">
        <v>0</v>
      </c>
      <c r="E203" s="440">
        <v>0</v>
      </c>
      <c r="F203" s="440">
        <v>0</v>
      </c>
      <c r="G203" s="440">
        <v>0</v>
      </c>
      <c r="H203" s="440">
        <v>0</v>
      </c>
      <c r="I203" s="440">
        <v>0</v>
      </c>
      <c r="J203" s="440">
        <v>0</v>
      </c>
      <c r="K203" s="440">
        <v>0</v>
      </c>
      <c r="L203" s="440">
        <v>0</v>
      </c>
      <c r="M203" s="440">
        <v>0</v>
      </c>
      <c r="N203" s="440">
        <v>0</v>
      </c>
      <c r="O203" s="440">
        <v>0</v>
      </c>
      <c r="P203" s="440">
        <v>0</v>
      </c>
    </row>
    <row r="204" spans="1:17" ht="14.25" customHeight="1">
      <c r="A204" s="54" t="s">
        <v>186</v>
      </c>
      <c r="B204" s="440">
        <v>0</v>
      </c>
      <c r="C204" s="440">
        <v>0</v>
      </c>
      <c r="D204" s="440">
        <v>0</v>
      </c>
      <c r="E204" s="440">
        <v>0</v>
      </c>
      <c r="F204" s="440">
        <v>566.75429000000008</v>
      </c>
      <c r="G204" s="440">
        <v>0</v>
      </c>
      <c r="H204" s="440">
        <v>0</v>
      </c>
      <c r="I204" s="440">
        <v>0</v>
      </c>
      <c r="J204" s="440">
        <v>0</v>
      </c>
      <c r="K204" s="440">
        <v>0</v>
      </c>
      <c r="L204" s="440">
        <v>0</v>
      </c>
      <c r="M204" s="440">
        <v>8397.4578900000015</v>
      </c>
      <c r="N204" s="440">
        <v>0</v>
      </c>
      <c r="O204" s="440">
        <v>100758.86182999999</v>
      </c>
      <c r="P204" s="440">
        <v>109723.07401000001</v>
      </c>
    </row>
    <row r="205" spans="1:17" ht="14.25" customHeight="1" thickBot="1">
      <c r="A205" s="733" t="s">
        <v>187</v>
      </c>
      <c r="B205" s="440">
        <v>0</v>
      </c>
      <c r="C205" s="440">
        <v>0</v>
      </c>
      <c r="D205" s="440">
        <v>38416.042090000003</v>
      </c>
      <c r="E205" s="440">
        <v>2830.2040000000002</v>
      </c>
      <c r="F205" s="440">
        <v>907.68090000000007</v>
      </c>
      <c r="G205" s="440">
        <v>0</v>
      </c>
      <c r="H205" s="440">
        <v>4459</v>
      </c>
      <c r="I205" s="440">
        <v>0</v>
      </c>
      <c r="J205" s="440">
        <v>0</v>
      </c>
      <c r="K205" s="440">
        <v>0</v>
      </c>
      <c r="L205" s="440">
        <v>0</v>
      </c>
      <c r="M205" s="440">
        <v>0</v>
      </c>
      <c r="N205" s="440">
        <v>10597.957050000001</v>
      </c>
      <c r="O205" s="440">
        <v>0</v>
      </c>
      <c r="P205" s="440">
        <v>57210.884039999997</v>
      </c>
    </row>
    <row r="206" spans="1:17" ht="14.25" customHeight="1" thickTop="1" thickBot="1">
      <c r="A206" s="729" t="s">
        <v>188</v>
      </c>
      <c r="B206" s="724">
        <v>37747786.713980004</v>
      </c>
      <c r="C206" s="724">
        <v>59831880.478139997</v>
      </c>
      <c r="D206" s="724">
        <v>82133044.655820012</v>
      </c>
      <c r="E206" s="724">
        <v>35779820.152039997</v>
      </c>
      <c r="F206" s="724">
        <v>41823846.375930004</v>
      </c>
      <c r="G206" s="724">
        <v>19533546.82</v>
      </c>
      <c r="H206" s="724">
        <v>17979371.773740001</v>
      </c>
      <c r="I206" s="724">
        <v>10375388.17527</v>
      </c>
      <c r="J206" s="724">
        <v>948616.77563000005</v>
      </c>
      <c r="K206" s="724">
        <v>1472552.5067199999</v>
      </c>
      <c r="L206" s="724">
        <v>28021030.848859999</v>
      </c>
      <c r="M206" s="724">
        <v>5599464.7659900002</v>
      </c>
      <c r="N206" s="724">
        <v>37040023.721790001</v>
      </c>
      <c r="O206" s="724">
        <v>13317214.901860001</v>
      </c>
      <c r="P206" s="724">
        <v>391603588.66576999</v>
      </c>
    </row>
    <row r="207" spans="1:17" ht="14.25" customHeight="1" thickTop="1">
      <c r="A207" s="733" t="s">
        <v>189</v>
      </c>
      <c r="B207" s="440">
        <v>257326.40419999999</v>
      </c>
      <c r="C207" s="440">
        <v>1460360.1276400001</v>
      </c>
      <c r="D207" s="440">
        <v>29490.14085</v>
      </c>
      <c r="E207" s="440">
        <v>39.851030000000002</v>
      </c>
      <c r="F207" s="440">
        <v>36017.089599999999</v>
      </c>
      <c r="G207" s="440">
        <v>9866.0826699999998</v>
      </c>
      <c r="H207" s="440">
        <v>1.3380000000000001</v>
      </c>
      <c r="I207" s="440">
        <v>58.625</v>
      </c>
      <c r="J207" s="440">
        <v>16824.765520000001</v>
      </c>
      <c r="K207" s="440">
        <v>0</v>
      </c>
      <c r="L207" s="440">
        <v>0</v>
      </c>
      <c r="M207" s="440">
        <v>8.0000000000000002E-3</v>
      </c>
      <c r="N207" s="440">
        <v>14801425.352200001</v>
      </c>
      <c r="O207" s="440">
        <v>0</v>
      </c>
      <c r="P207" s="440">
        <v>16611409.784709999</v>
      </c>
    </row>
    <row r="208" spans="1:17" ht="14.25" customHeight="1">
      <c r="A208" s="54" t="s">
        <v>190</v>
      </c>
      <c r="B208" s="440">
        <v>34300</v>
      </c>
      <c r="C208" s="440">
        <v>119.6</v>
      </c>
      <c r="D208" s="440">
        <v>0</v>
      </c>
      <c r="E208" s="440">
        <v>0</v>
      </c>
      <c r="F208" s="440">
        <v>0</v>
      </c>
      <c r="G208" s="440">
        <v>0</v>
      </c>
      <c r="H208" s="440">
        <v>0</v>
      </c>
      <c r="I208" s="440">
        <v>0</v>
      </c>
      <c r="J208" s="440">
        <v>0</v>
      </c>
      <c r="K208" s="440">
        <v>0</v>
      </c>
      <c r="L208" s="440">
        <v>0</v>
      </c>
      <c r="M208" s="440">
        <v>0</v>
      </c>
      <c r="N208" s="440">
        <v>0</v>
      </c>
      <c r="O208" s="440">
        <v>0</v>
      </c>
      <c r="P208" s="440">
        <v>34419.599999999999</v>
      </c>
    </row>
    <row r="209" spans="1:16" ht="14.25" customHeight="1">
      <c r="A209" s="54" t="s">
        <v>191</v>
      </c>
      <c r="B209" s="440">
        <v>0</v>
      </c>
      <c r="C209" s="440">
        <v>1458510</v>
      </c>
      <c r="D209" s="440">
        <v>0</v>
      </c>
      <c r="E209" s="440">
        <v>0</v>
      </c>
      <c r="F209" s="440">
        <v>0</v>
      </c>
      <c r="G209" s="440">
        <v>0</v>
      </c>
      <c r="H209" s="440">
        <v>0</v>
      </c>
      <c r="I209" s="440">
        <v>0</v>
      </c>
      <c r="J209" s="440">
        <v>0</v>
      </c>
      <c r="K209" s="440">
        <v>0</v>
      </c>
      <c r="L209" s="440">
        <v>0</v>
      </c>
      <c r="M209" s="440">
        <v>0</v>
      </c>
      <c r="N209" s="440">
        <v>0</v>
      </c>
      <c r="O209" s="440">
        <v>0</v>
      </c>
      <c r="P209" s="440">
        <v>1458510</v>
      </c>
    </row>
    <row r="210" spans="1:16" ht="14.25" customHeight="1">
      <c r="A210" s="54" t="s">
        <v>192</v>
      </c>
      <c r="B210" s="440">
        <v>223026.40419999999</v>
      </c>
      <c r="C210" s="440">
        <v>1730.5276399999998</v>
      </c>
      <c r="D210" s="440">
        <v>29490.14085</v>
      </c>
      <c r="E210" s="440">
        <v>39.851030000000002</v>
      </c>
      <c r="F210" s="440">
        <v>36017.089599999999</v>
      </c>
      <c r="G210" s="440">
        <v>9866.0826699999998</v>
      </c>
      <c r="H210" s="440">
        <v>1.3380000000000001</v>
      </c>
      <c r="I210" s="440">
        <v>58.625</v>
      </c>
      <c r="J210" s="440">
        <v>16824.765520000001</v>
      </c>
      <c r="K210" s="440">
        <v>0</v>
      </c>
      <c r="L210" s="440">
        <v>0</v>
      </c>
      <c r="M210" s="440">
        <v>8.0000000000000002E-3</v>
      </c>
      <c r="N210" s="440">
        <v>14801425.352200001</v>
      </c>
      <c r="O210" s="440">
        <v>0</v>
      </c>
      <c r="P210" s="440">
        <v>15118480.18471</v>
      </c>
    </row>
    <row r="211" spans="1:16" ht="14.25" customHeight="1">
      <c r="A211" s="733" t="s">
        <v>193</v>
      </c>
      <c r="B211" s="440">
        <v>0.33800000000000002</v>
      </c>
      <c r="C211" s="440">
        <v>21632967.891939998</v>
      </c>
      <c r="D211" s="440">
        <v>4079.60043</v>
      </c>
      <c r="E211" s="440">
        <v>0</v>
      </c>
      <c r="F211" s="440">
        <v>0</v>
      </c>
      <c r="G211" s="440">
        <v>0</v>
      </c>
      <c r="H211" s="440">
        <v>0</v>
      </c>
      <c r="I211" s="440">
        <v>0</v>
      </c>
      <c r="J211" s="440">
        <v>28506.877780000003</v>
      </c>
      <c r="K211" s="440">
        <v>0</v>
      </c>
      <c r="L211" s="440">
        <v>0</v>
      </c>
      <c r="M211" s="440">
        <v>478.79760999999996</v>
      </c>
      <c r="N211" s="440">
        <v>0</v>
      </c>
      <c r="O211" s="440">
        <v>291966.59995</v>
      </c>
      <c r="P211" s="440">
        <v>21958000.10571</v>
      </c>
    </row>
    <row r="212" spans="1:16" ht="14.25" customHeight="1">
      <c r="A212" s="730" t="s">
        <v>194</v>
      </c>
      <c r="B212" s="440">
        <v>0</v>
      </c>
      <c r="C212" s="440">
        <v>0</v>
      </c>
      <c r="D212" s="440">
        <v>0</v>
      </c>
      <c r="E212" s="440">
        <v>0</v>
      </c>
      <c r="F212" s="440">
        <v>0</v>
      </c>
      <c r="G212" s="440">
        <v>0</v>
      </c>
      <c r="H212" s="440">
        <v>0</v>
      </c>
      <c r="I212" s="440">
        <v>0</v>
      </c>
      <c r="J212" s="440">
        <v>0</v>
      </c>
      <c r="K212" s="440">
        <v>0</v>
      </c>
      <c r="L212" s="440">
        <v>0</v>
      </c>
      <c r="M212" s="440">
        <v>0</v>
      </c>
      <c r="N212" s="440">
        <v>0</v>
      </c>
      <c r="O212" s="440">
        <v>0</v>
      </c>
      <c r="P212" s="440">
        <v>0</v>
      </c>
    </row>
    <row r="213" spans="1:16" ht="14.25" customHeight="1">
      <c r="A213" s="54" t="s">
        <v>195</v>
      </c>
      <c r="B213" s="440">
        <v>0</v>
      </c>
      <c r="C213" s="440">
        <v>640868.78222000005</v>
      </c>
      <c r="D213" s="440">
        <v>4079.60043</v>
      </c>
      <c r="E213" s="440">
        <v>0</v>
      </c>
      <c r="F213" s="440">
        <v>0</v>
      </c>
      <c r="G213" s="440">
        <v>0</v>
      </c>
      <c r="H213" s="440">
        <v>0</v>
      </c>
      <c r="I213" s="440">
        <v>0</v>
      </c>
      <c r="J213" s="440">
        <v>28506.877780000003</v>
      </c>
      <c r="K213" s="440">
        <v>0</v>
      </c>
      <c r="L213" s="440">
        <v>0</v>
      </c>
      <c r="M213" s="440">
        <v>478.79760999999996</v>
      </c>
      <c r="N213" s="440">
        <v>0</v>
      </c>
      <c r="O213" s="440">
        <v>291966.59995</v>
      </c>
      <c r="P213" s="440">
        <v>965900.65798999998</v>
      </c>
    </row>
    <row r="214" spans="1:16" ht="14.25" customHeight="1">
      <c r="A214" s="54" t="s">
        <v>196</v>
      </c>
      <c r="B214" s="440">
        <v>0</v>
      </c>
      <c r="C214" s="440">
        <v>20992085.39672</v>
      </c>
      <c r="D214" s="440">
        <v>0</v>
      </c>
      <c r="E214" s="440">
        <v>0</v>
      </c>
      <c r="F214" s="440">
        <v>0</v>
      </c>
      <c r="G214" s="440">
        <v>0</v>
      </c>
      <c r="H214" s="440">
        <v>0</v>
      </c>
      <c r="I214" s="440">
        <v>0</v>
      </c>
      <c r="J214" s="440">
        <v>0</v>
      </c>
      <c r="K214" s="440">
        <v>0</v>
      </c>
      <c r="L214" s="440">
        <v>0</v>
      </c>
      <c r="M214" s="440">
        <v>0</v>
      </c>
      <c r="N214" s="440">
        <v>0</v>
      </c>
      <c r="O214" s="440">
        <v>0</v>
      </c>
      <c r="P214" s="440">
        <v>20992085.39672</v>
      </c>
    </row>
    <row r="215" spans="1:16" ht="14.25" customHeight="1">
      <c r="A215" s="54" t="s">
        <v>1308</v>
      </c>
      <c r="B215" s="440">
        <v>0</v>
      </c>
      <c r="C215" s="440">
        <v>0</v>
      </c>
      <c r="D215" s="440">
        <v>0</v>
      </c>
      <c r="E215" s="440">
        <v>0</v>
      </c>
      <c r="F215" s="440">
        <v>0</v>
      </c>
      <c r="G215" s="440">
        <v>0</v>
      </c>
      <c r="H215" s="440">
        <v>0</v>
      </c>
      <c r="I215" s="440">
        <v>0</v>
      </c>
      <c r="J215" s="440">
        <v>0</v>
      </c>
      <c r="K215" s="440">
        <v>0</v>
      </c>
      <c r="L215" s="440">
        <v>0</v>
      </c>
      <c r="M215" s="440">
        <v>0</v>
      </c>
      <c r="N215" s="440">
        <v>0</v>
      </c>
      <c r="O215" s="440">
        <v>0</v>
      </c>
      <c r="P215" s="440">
        <v>0</v>
      </c>
    </row>
    <row r="216" spans="1:16" ht="14.25" customHeight="1">
      <c r="A216" s="54" t="s">
        <v>197</v>
      </c>
      <c r="B216" s="440">
        <v>0.33800000000000002</v>
      </c>
      <c r="C216" s="440">
        <v>13.712999999999999</v>
      </c>
      <c r="D216" s="440">
        <v>0</v>
      </c>
      <c r="E216" s="440">
        <v>0</v>
      </c>
      <c r="F216" s="440">
        <v>0</v>
      </c>
      <c r="G216" s="440">
        <v>0</v>
      </c>
      <c r="H216" s="440">
        <v>0</v>
      </c>
      <c r="I216" s="440">
        <v>0</v>
      </c>
      <c r="J216" s="440">
        <v>0</v>
      </c>
      <c r="K216" s="440">
        <v>0</v>
      </c>
      <c r="L216" s="440">
        <v>0</v>
      </c>
      <c r="M216" s="440">
        <v>0</v>
      </c>
      <c r="N216" s="440">
        <v>0</v>
      </c>
      <c r="O216" s="440">
        <v>0</v>
      </c>
      <c r="P216" s="440">
        <v>14.051</v>
      </c>
    </row>
    <row r="217" spans="1:16" ht="14.25" customHeight="1">
      <c r="A217" s="733" t="s">
        <v>198</v>
      </c>
      <c r="B217" s="440">
        <v>64331.49914</v>
      </c>
      <c r="C217" s="440">
        <v>6932.4652300000007</v>
      </c>
      <c r="D217" s="440">
        <v>96234.677989999996</v>
      </c>
      <c r="E217" s="440">
        <v>28529.6374</v>
      </c>
      <c r="F217" s="440">
        <v>68008.708459999994</v>
      </c>
      <c r="G217" s="440">
        <v>63217.673369999997</v>
      </c>
      <c r="H217" s="440">
        <v>50638.071939999994</v>
      </c>
      <c r="I217" s="440">
        <v>0</v>
      </c>
      <c r="J217" s="440">
        <v>1065.7483300000001</v>
      </c>
      <c r="K217" s="440">
        <v>5198.7559499999998</v>
      </c>
      <c r="L217" s="440">
        <v>0</v>
      </c>
      <c r="M217" s="440">
        <v>1797.96793</v>
      </c>
      <c r="N217" s="440">
        <v>2860.4962300000002</v>
      </c>
      <c r="O217" s="440">
        <v>0</v>
      </c>
      <c r="P217" s="440">
        <v>388815.70197000005</v>
      </c>
    </row>
    <row r="218" spans="1:16" ht="14.25" customHeight="1">
      <c r="A218" s="54" t="s">
        <v>199</v>
      </c>
      <c r="B218" s="440">
        <v>41170.524640000003</v>
      </c>
      <c r="C218" s="440">
        <v>6277.33619</v>
      </c>
      <c r="D218" s="440">
        <v>59677.392340000006</v>
      </c>
      <c r="E218" s="440">
        <v>21241.779200000001</v>
      </c>
      <c r="F218" s="440">
        <v>63614.465229999994</v>
      </c>
      <c r="G218" s="440">
        <v>34475.507140000002</v>
      </c>
      <c r="H218" s="440">
        <v>17297.700809999998</v>
      </c>
      <c r="I218" s="440">
        <v>0</v>
      </c>
      <c r="J218" s="440">
        <v>1065.7483300000001</v>
      </c>
      <c r="K218" s="440">
        <v>4895.2067500000003</v>
      </c>
      <c r="L218" s="440">
        <v>0</v>
      </c>
      <c r="M218" s="440">
        <v>644.34607999999992</v>
      </c>
      <c r="N218" s="440">
        <v>2860.4962300000002</v>
      </c>
      <c r="O218" s="440">
        <v>0</v>
      </c>
      <c r="P218" s="440">
        <v>253220.50294000001</v>
      </c>
    </row>
    <row r="219" spans="1:16" ht="14.25" customHeight="1">
      <c r="A219" s="54" t="s">
        <v>200</v>
      </c>
      <c r="B219" s="440">
        <v>23160.9745</v>
      </c>
      <c r="C219" s="440">
        <v>655.12904000000003</v>
      </c>
      <c r="D219" s="440">
        <v>36557.285649999998</v>
      </c>
      <c r="E219" s="440">
        <v>7287.8582000000006</v>
      </c>
      <c r="F219" s="440">
        <v>4394.24323</v>
      </c>
      <c r="G219" s="440">
        <v>28742.166229999999</v>
      </c>
      <c r="H219" s="440">
        <v>33340.37113</v>
      </c>
      <c r="I219" s="440">
        <v>0</v>
      </c>
      <c r="J219" s="440">
        <v>0</v>
      </c>
      <c r="K219" s="440">
        <v>303.54919999999998</v>
      </c>
      <c r="L219" s="440">
        <v>0</v>
      </c>
      <c r="M219" s="440">
        <v>1153.62185</v>
      </c>
      <c r="N219" s="440">
        <v>0</v>
      </c>
      <c r="O219" s="440">
        <v>0</v>
      </c>
      <c r="P219" s="440">
        <v>135595.19902999999</v>
      </c>
    </row>
    <row r="220" spans="1:16" ht="14.25" customHeight="1">
      <c r="A220" s="733" t="s">
        <v>201</v>
      </c>
      <c r="B220" s="440">
        <v>0</v>
      </c>
      <c r="C220" s="440">
        <v>0</v>
      </c>
      <c r="D220" s="440">
        <v>0</v>
      </c>
      <c r="E220" s="440">
        <v>0</v>
      </c>
      <c r="F220" s="440">
        <v>0</v>
      </c>
      <c r="G220" s="440">
        <v>0</v>
      </c>
      <c r="H220" s="440">
        <v>0</v>
      </c>
      <c r="I220" s="440">
        <v>0</v>
      </c>
      <c r="J220" s="440">
        <v>0</v>
      </c>
      <c r="K220" s="440">
        <v>0</v>
      </c>
      <c r="L220" s="440">
        <v>0</v>
      </c>
      <c r="M220" s="440">
        <v>0</v>
      </c>
      <c r="N220" s="440">
        <v>0</v>
      </c>
      <c r="O220" s="440">
        <v>0</v>
      </c>
      <c r="P220" s="440">
        <v>0</v>
      </c>
    </row>
    <row r="221" spans="1:16" ht="14.25" customHeight="1">
      <c r="A221" s="54" t="s">
        <v>202</v>
      </c>
      <c r="B221" s="440">
        <v>0</v>
      </c>
      <c r="C221" s="440">
        <v>0</v>
      </c>
      <c r="D221" s="440">
        <v>0</v>
      </c>
      <c r="E221" s="440">
        <v>0</v>
      </c>
      <c r="F221" s="440">
        <v>0</v>
      </c>
      <c r="G221" s="440">
        <v>0</v>
      </c>
      <c r="H221" s="440">
        <v>0</v>
      </c>
      <c r="I221" s="440">
        <v>0</v>
      </c>
      <c r="J221" s="440">
        <v>0</v>
      </c>
      <c r="K221" s="440">
        <v>0</v>
      </c>
      <c r="L221" s="440">
        <v>0</v>
      </c>
      <c r="M221" s="440">
        <v>0</v>
      </c>
      <c r="N221" s="440">
        <v>0</v>
      </c>
      <c r="O221" s="440">
        <v>0</v>
      </c>
      <c r="P221" s="440">
        <v>0</v>
      </c>
    </row>
    <row r="222" spans="1:16" ht="14.25" customHeight="1">
      <c r="A222" s="54" t="s">
        <v>203</v>
      </c>
      <c r="B222" s="440">
        <v>0</v>
      </c>
      <c r="C222" s="440">
        <v>0</v>
      </c>
      <c r="D222" s="440">
        <v>0</v>
      </c>
      <c r="E222" s="440">
        <v>0</v>
      </c>
      <c r="F222" s="440">
        <v>0</v>
      </c>
      <c r="G222" s="440">
        <v>0</v>
      </c>
      <c r="H222" s="440">
        <v>0</v>
      </c>
      <c r="I222" s="440">
        <v>0</v>
      </c>
      <c r="J222" s="440">
        <v>0</v>
      </c>
      <c r="K222" s="440">
        <v>0</v>
      </c>
      <c r="L222" s="440">
        <v>0</v>
      </c>
      <c r="M222" s="440">
        <v>0</v>
      </c>
      <c r="N222" s="440">
        <v>0</v>
      </c>
      <c r="O222" s="440">
        <v>0</v>
      </c>
      <c r="P222" s="440">
        <v>0</v>
      </c>
    </row>
    <row r="223" spans="1:16" ht="14.25" customHeight="1">
      <c r="A223" s="733" t="s">
        <v>204</v>
      </c>
      <c r="B223" s="440">
        <v>30460707.39418</v>
      </c>
      <c r="C223" s="440">
        <v>27452264.41987</v>
      </c>
      <c r="D223" s="440">
        <v>72626844.168850005</v>
      </c>
      <c r="E223" s="440">
        <v>27487118.241240002</v>
      </c>
      <c r="F223" s="440">
        <v>22462617.045019999</v>
      </c>
      <c r="G223" s="440">
        <v>15099063.93252</v>
      </c>
      <c r="H223" s="440">
        <v>14572577.483819999</v>
      </c>
      <c r="I223" s="440">
        <v>8318130.5438700002</v>
      </c>
      <c r="J223" s="440">
        <v>290549.30917999998</v>
      </c>
      <c r="K223" s="440">
        <v>1022330.02093</v>
      </c>
      <c r="L223" s="440">
        <v>26642789.660549998</v>
      </c>
      <c r="M223" s="440">
        <v>4919255.3605699996</v>
      </c>
      <c r="N223" s="440">
        <v>20346757.911220003</v>
      </c>
      <c r="O223" s="440">
        <v>11062904.853379998</v>
      </c>
      <c r="P223" s="440">
        <v>282763910.3452</v>
      </c>
    </row>
    <row r="224" spans="1:16" ht="14.25" customHeight="1">
      <c r="A224" s="54" t="s">
        <v>205</v>
      </c>
      <c r="B224" s="440">
        <v>23161574.758419998</v>
      </c>
      <c r="C224" s="440">
        <v>14533384.328030001</v>
      </c>
      <c r="D224" s="440">
        <v>62877873.217550002</v>
      </c>
      <c r="E224" s="440">
        <v>15538519.180879999</v>
      </c>
      <c r="F224" s="440">
        <v>14348547.92207</v>
      </c>
      <c r="G224" s="440">
        <v>11441375.145049999</v>
      </c>
      <c r="H224" s="440">
        <v>10734061.093940001</v>
      </c>
      <c r="I224" s="440">
        <v>2697919.4538799999</v>
      </c>
      <c r="J224" s="440">
        <v>199222.37982</v>
      </c>
      <c r="K224" s="440">
        <v>0</v>
      </c>
      <c r="L224" s="440">
        <v>18220026.897</v>
      </c>
      <c r="M224" s="440">
        <v>4060455.7618299997</v>
      </c>
      <c r="N224" s="440">
        <v>14814651.639120001</v>
      </c>
      <c r="O224" s="440">
        <v>8459198.8599699996</v>
      </c>
      <c r="P224" s="440">
        <v>201086810.63756001</v>
      </c>
    </row>
    <row r="225" spans="1:16" ht="14.25" customHeight="1">
      <c r="A225" s="54" t="s">
        <v>206</v>
      </c>
      <c r="B225" s="440">
        <v>93415.452879999997</v>
      </c>
      <c r="C225" s="440">
        <v>13716.327289999999</v>
      </c>
      <c r="D225" s="440">
        <v>6617.8337799999999</v>
      </c>
      <c r="E225" s="440">
        <v>0</v>
      </c>
      <c r="F225" s="440">
        <v>0</v>
      </c>
      <c r="G225" s="440">
        <v>5281.4934199999998</v>
      </c>
      <c r="H225" s="440">
        <v>0</v>
      </c>
      <c r="I225" s="440">
        <v>0</v>
      </c>
      <c r="J225" s="440">
        <v>0</v>
      </c>
      <c r="K225" s="440">
        <v>0</v>
      </c>
      <c r="L225" s="440">
        <v>0</v>
      </c>
      <c r="M225" s="440">
        <v>0</v>
      </c>
      <c r="N225" s="440">
        <v>0</v>
      </c>
      <c r="O225" s="440">
        <v>0</v>
      </c>
      <c r="P225" s="440">
        <v>119031.10737</v>
      </c>
    </row>
    <row r="226" spans="1:16" ht="14.25" customHeight="1">
      <c r="A226" s="54" t="s">
        <v>207</v>
      </c>
      <c r="B226" s="440">
        <v>4078725.4534699996</v>
      </c>
      <c r="C226" s="440">
        <v>7531076.72774</v>
      </c>
      <c r="D226" s="440">
        <v>6759341.6694300007</v>
      </c>
      <c r="E226" s="440">
        <v>7282107.1050299993</v>
      </c>
      <c r="F226" s="440">
        <v>4815879.9196199998</v>
      </c>
      <c r="G226" s="440">
        <v>3040679.9140999997</v>
      </c>
      <c r="H226" s="440">
        <v>2279862.3665500004</v>
      </c>
      <c r="I226" s="440">
        <v>5376272.5785200009</v>
      </c>
      <c r="J226" s="440">
        <v>59046.177259999997</v>
      </c>
      <c r="K226" s="440">
        <v>801586.68322000001</v>
      </c>
      <c r="L226" s="440">
        <v>8234163.8463199995</v>
      </c>
      <c r="M226" s="440">
        <v>574508.56073000003</v>
      </c>
      <c r="N226" s="440">
        <v>5441426.2182700001</v>
      </c>
      <c r="O226" s="440">
        <v>2505129.7430400001</v>
      </c>
      <c r="P226" s="440">
        <v>58779806.963300005</v>
      </c>
    </row>
    <row r="227" spans="1:16" ht="14.25" customHeight="1">
      <c r="A227" s="54" t="s">
        <v>208</v>
      </c>
      <c r="B227" s="440">
        <v>118039.54226999999</v>
      </c>
      <c r="C227" s="440">
        <v>88776.797529999996</v>
      </c>
      <c r="D227" s="440">
        <v>42483.767380000005</v>
      </c>
      <c r="E227" s="440">
        <v>58686.269159999996</v>
      </c>
      <c r="F227" s="440">
        <v>1843.203</v>
      </c>
      <c r="G227" s="440">
        <v>182929.88694</v>
      </c>
      <c r="H227" s="440">
        <v>0</v>
      </c>
      <c r="I227" s="440">
        <v>0</v>
      </c>
      <c r="J227" s="440">
        <v>0</v>
      </c>
      <c r="K227" s="440">
        <v>0</v>
      </c>
      <c r="L227" s="440">
        <v>0</v>
      </c>
      <c r="M227" s="440">
        <v>0</v>
      </c>
      <c r="N227" s="440">
        <v>0</v>
      </c>
      <c r="O227" s="440">
        <v>0</v>
      </c>
      <c r="P227" s="440">
        <v>492759.46627999999</v>
      </c>
    </row>
    <row r="228" spans="1:16" ht="14.25" customHeight="1">
      <c r="A228" s="54" t="s">
        <v>209</v>
      </c>
      <c r="B228" s="440">
        <v>737314.54989999998</v>
      </c>
      <c r="C228" s="440">
        <v>703973.41759000008</v>
      </c>
      <c r="D228" s="440">
        <v>309276.33039999998</v>
      </c>
      <c r="E228" s="440">
        <v>530201.54197000002</v>
      </c>
      <c r="F228" s="440">
        <v>450420.12445</v>
      </c>
      <c r="G228" s="440">
        <v>81846.062099999996</v>
      </c>
      <c r="H228" s="440">
        <v>139090.65281</v>
      </c>
      <c r="I228" s="440">
        <v>15098.92259</v>
      </c>
      <c r="J228" s="440">
        <v>2993.04844</v>
      </c>
      <c r="K228" s="440">
        <v>0</v>
      </c>
      <c r="L228" s="440">
        <v>33005.285210000002</v>
      </c>
      <c r="M228" s="440">
        <v>51800.937159999994</v>
      </c>
      <c r="N228" s="440">
        <v>42754.224689999995</v>
      </c>
      <c r="O228" s="440">
        <v>29872.82561</v>
      </c>
      <c r="P228" s="440">
        <v>3127647.9229200003</v>
      </c>
    </row>
    <row r="229" spans="1:16" ht="14.25" customHeight="1">
      <c r="A229" s="54" t="s">
        <v>210</v>
      </c>
      <c r="B229" s="440">
        <v>1876103.67029</v>
      </c>
      <c r="C229" s="440">
        <v>610188.35089</v>
      </c>
      <c r="D229" s="440">
        <v>2227236.9282499999</v>
      </c>
      <c r="E229" s="440">
        <v>3851804.03419</v>
      </c>
      <c r="F229" s="440">
        <v>2184754.44564</v>
      </c>
      <c r="G229" s="440">
        <v>73857.720709999994</v>
      </c>
      <c r="H229" s="440">
        <v>42876.603729999995</v>
      </c>
      <c r="I229" s="440">
        <v>104.93108000000001</v>
      </c>
      <c r="J229" s="440">
        <v>29287.703659999999</v>
      </c>
      <c r="K229" s="440">
        <v>220743.33771000002</v>
      </c>
      <c r="L229" s="440">
        <v>1507.5958500000002</v>
      </c>
      <c r="M229" s="440">
        <v>230797.39277000001</v>
      </c>
      <c r="N229" s="440">
        <v>0</v>
      </c>
      <c r="O229" s="440">
        <v>0</v>
      </c>
      <c r="P229" s="440">
        <v>11349262.71477</v>
      </c>
    </row>
    <row r="230" spans="1:16" ht="14.25" customHeight="1">
      <c r="A230" s="54" t="s">
        <v>211</v>
      </c>
      <c r="B230" s="440">
        <v>2265.3000000000002</v>
      </c>
      <c r="C230" s="440">
        <v>0</v>
      </c>
      <c r="D230" s="440">
        <v>2.56</v>
      </c>
      <c r="E230" s="440">
        <v>0</v>
      </c>
      <c r="F230" s="440">
        <v>34811.647280000005</v>
      </c>
      <c r="G230" s="440">
        <v>0</v>
      </c>
      <c r="H230" s="440">
        <v>0</v>
      </c>
      <c r="I230" s="440">
        <v>0</v>
      </c>
      <c r="J230" s="440">
        <v>0</v>
      </c>
      <c r="K230" s="440">
        <v>0</v>
      </c>
      <c r="L230" s="440">
        <v>0</v>
      </c>
      <c r="M230" s="440">
        <v>0</v>
      </c>
      <c r="N230" s="440">
        <v>0</v>
      </c>
      <c r="O230" s="440">
        <v>0</v>
      </c>
      <c r="P230" s="440">
        <v>37079.507279999998</v>
      </c>
    </row>
    <row r="231" spans="1:16" ht="14.25" customHeight="1">
      <c r="A231" s="54" t="s">
        <v>212</v>
      </c>
      <c r="B231" s="440">
        <v>0</v>
      </c>
      <c r="C231" s="440">
        <v>0</v>
      </c>
      <c r="D231" s="440">
        <v>0</v>
      </c>
      <c r="E231" s="440">
        <v>0</v>
      </c>
      <c r="F231" s="440">
        <v>0</v>
      </c>
      <c r="G231" s="440">
        <v>0</v>
      </c>
      <c r="H231" s="440">
        <v>0</v>
      </c>
      <c r="I231" s="440">
        <v>0</v>
      </c>
      <c r="J231" s="440">
        <v>0</v>
      </c>
      <c r="K231" s="440">
        <v>0</v>
      </c>
      <c r="L231" s="440">
        <v>0</v>
      </c>
      <c r="M231" s="440">
        <v>0</v>
      </c>
      <c r="N231" s="440">
        <v>0</v>
      </c>
      <c r="O231" s="440">
        <v>0</v>
      </c>
      <c r="P231" s="440">
        <v>0</v>
      </c>
    </row>
    <row r="232" spans="1:16" ht="14.25" customHeight="1">
      <c r="A232" s="54" t="s">
        <v>213</v>
      </c>
      <c r="B232" s="440">
        <v>393268.66694999998</v>
      </c>
      <c r="C232" s="440">
        <v>3971148.4708000002</v>
      </c>
      <c r="D232" s="440">
        <v>404011.86206000001</v>
      </c>
      <c r="E232" s="440">
        <v>225800.11001</v>
      </c>
      <c r="F232" s="440">
        <v>626359.78295999998</v>
      </c>
      <c r="G232" s="440">
        <v>273093.71019999997</v>
      </c>
      <c r="H232" s="440">
        <v>1376686.76679</v>
      </c>
      <c r="I232" s="440">
        <v>228734.65780000002</v>
      </c>
      <c r="J232" s="440">
        <v>0</v>
      </c>
      <c r="K232" s="440">
        <v>0</v>
      </c>
      <c r="L232" s="440">
        <v>154086.03616999998</v>
      </c>
      <c r="M232" s="440">
        <v>1692.7080800000001</v>
      </c>
      <c r="N232" s="440">
        <v>47925.829140000002</v>
      </c>
      <c r="O232" s="440">
        <v>68703.424760000009</v>
      </c>
      <c r="P232" s="440">
        <v>7771512.0257200003</v>
      </c>
    </row>
    <row r="233" spans="1:16" ht="14.25" customHeight="1">
      <c r="A233" s="733" t="s">
        <v>214</v>
      </c>
      <c r="B233" s="440">
        <v>6499914.2801299999</v>
      </c>
      <c r="C233" s="440">
        <v>4707790.1250299998</v>
      </c>
      <c r="D233" s="440">
        <v>9068331.6743199993</v>
      </c>
      <c r="E233" s="440">
        <v>7699894.4576000003</v>
      </c>
      <c r="F233" s="440">
        <v>18839785.532360002</v>
      </c>
      <c r="G233" s="440">
        <v>4277879.17344</v>
      </c>
      <c r="H233" s="440">
        <v>3260301.9071300002</v>
      </c>
      <c r="I233" s="440">
        <v>1848863.08381</v>
      </c>
      <c r="J233" s="440">
        <v>611670.0748200001</v>
      </c>
      <c r="K233" s="440">
        <v>438666.16512000002</v>
      </c>
      <c r="L233" s="440">
        <v>1245310.0221800001</v>
      </c>
      <c r="M233" s="440">
        <v>629538.09950999997</v>
      </c>
      <c r="N233" s="440">
        <v>1825127.90368</v>
      </c>
      <c r="O233" s="440">
        <v>1930367.6255599998</v>
      </c>
      <c r="P233" s="440">
        <v>62883440.124690004</v>
      </c>
    </row>
    <row r="234" spans="1:16" ht="14.25" customHeight="1">
      <c r="A234" s="54" t="s">
        <v>215</v>
      </c>
      <c r="B234" s="440">
        <v>2976358.4900500001</v>
      </c>
      <c r="C234" s="440">
        <v>1303032.2604700001</v>
      </c>
      <c r="D234" s="440">
        <v>2778750.16016</v>
      </c>
      <c r="E234" s="440">
        <v>3763385.4825500003</v>
      </c>
      <c r="F234" s="440">
        <v>16006961.31222</v>
      </c>
      <c r="G234" s="440">
        <v>2639542.7408699999</v>
      </c>
      <c r="H234" s="440">
        <v>748892.73574999999</v>
      </c>
      <c r="I234" s="440">
        <v>89979.308529999995</v>
      </c>
      <c r="J234" s="440">
        <v>36812.542710000002</v>
      </c>
      <c r="K234" s="440">
        <v>0</v>
      </c>
      <c r="L234" s="440">
        <v>722045.80494000006</v>
      </c>
      <c r="M234" s="440">
        <v>447020.99783999997</v>
      </c>
      <c r="N234" s="440">
        <v>1180776.4353099999</v>
      </c>
      <c r="O234" s="440">
        <v>869558.00910999998</v>
      </c>
      <c r="P234" s="440">
        <v>33563116.280510001</v>
      </c>
    </row>
    <row r="235" spans="1:16" ht="14.25" customHeight="1">
      <c r="A235" s="54" t="s">
        <v>216</v>
      </c>
      <c r="B235" s="440">
        <v>705110.00830999995</v>
      </c>
      <c r="C235" s="440">
        <v>501426.88686999999</v>
      </c>
      <c r="D235" s="440">
        <v>1133186.58614</v>
      </c>
      <c r="E235" s="440">
        <v>135346.51848</v>
      </c>
      <c r="F235" s="440">
        <v>544496.24875000003</v>
      </c>
      <c r="G235" s="440">
        <v>191278.52789</v>
      </c>
      <c r="H235" s="440">
        <v>329146.77275999996</v>
      </c>
      <c r="I235" s="440">
        <v>55333.17441</v>
      </c>
      <c r="J235" s="440">
        <v>0</v>
      </c>
      <c r="K235" s="440">
        <v>0</v>
      </c>
      <c r="L235" s="440">
        <v>68600</v>
      </c>
      <c r="M235" s="440">
        <v>0</v>
      </c>
      <c r="N235" s="440">
        <v>0</v>
      </c>
      <c r="O235" s="440">
        <v>301069.44206999999</v>
      </c>
      <c r="P235" s="440">
        <v>3964994.1656799996</v>
      </c>
    </row>
    <row r="236" spans="1:16" ht="14.25" customHeight="1">
      <c r="A236" s="54" t="s">
        <v>217</v>
      </c>
      <c r="B236" s="440">
        <v>255643.6575</v>
      </c>
      <c r="C236" s="440">
        <v>586163.81371999998</v>
      </c>
      <c r="D236" s="440">
        <v>822425.04365999997</v>
      </c>
      <c r="E236" s="440">
        <v>590816.41287999996</v>
      </c>
      <c r="F236" s="440">
        <v>640574.17046000005</v>
      </c>
      <c r="G236" s="440">
        <v>102367.75328</v>
      </c>
      <c r="H236" s="440">
        <v>154926.63288999998</v>
      </c>
      <c r="I236" s="440">
        <v>240061.84000999999</v>
      </c>
      <c r="J236" s="440">
        <v>9459.9150399999999</v>
      </c>
      <c r="K236" s="440">
        <v>9831.1260299999994</v>
      </c>
      <c r="L236" s="440">
        <v>184616.1544</v>
      </c>
      <c r="M236" s="440">
        <v>45600.251069999998</v>
      </c>
      <c r="N236" s="440">
        <v>118061.76901</v>
      </c>
      <c r="O236" s="440">
        <v>176844.22288999998</v>
      </c>
      <c r="P236" s="440">
        <v>3937392.76284</v>
      </c>
    </row>
    <row r="237" spans="1:16" ht="14.25" customHeight="1">
      <c r="A237" s="54" t="s">
        <v>218</v>
      </c>
      <c r="B237" s="440">
        <v>66132.810949999999</v>
      </c>
      <c r="C237" s="440">
        <v>54723.305840000001</v>
      </c>
      <c r="D237" s="440">
        <v>138188.27322</v>
      </c>
      <c r="E237" s="440">
        <v>905544.03962000005</v>
      </c>
      <c r="F237" s="440">
        <v>30315.092399999998</v>
      </c>
      <c r="G237" s="440">
        <v>25476.076440000001</v>
      </c>
      <c r="H237" s="440">
        <v>30088.80214</v>
      </c>
      <c r="I237" s="440">
        <v>21779.263629999998</v>
      </c>
      <c r="J237" s="440">
        <v>133.428</v>
      </c>
      <c r="K237" s="440">
        <v>0</v>
      </c>
      <c r="L237" s="440">
        <v>65727.809229999999</v>
      </c>
      <c r="M237" s="440">
        <v>13973.527400000001</v>
      </c>
      <c r="N237" s="440">
        <v>13383.552369999999</v>
      </c>
      <c r="O237" s="440">
        <v>10841.595509999999</v>
      </c>
      <c r="P237" s="440">
        <v>1376307.57675</v>
      </c>
    </row>
    <row r="238" spans="1:16" ht="14.25" customHeight="1">
      <c r="A238" s="54" t="s">
        <v>219</v>
      </c>
      <c r="B238" s="431">
        <v>144280.00019999998</v>
      </c>
      <c r="C238" s="431">
        <v>0</v>
      </c>
      <c r="D238" s="431">
        <v>0</v>
      </c>
      <c r="E238" s="431">
        <v>327753.65000000002</v>
      </c>
      <c r="F238" s="431">
        <v>0</v>
      </c>
      <c r="G238" s="431">
        <v>34691.176630000002</v>
      </c>
      <c r="H238" s="431">
        <v>0</v>
      </c>
      <c r="I238" s="431">
        <v>0</v>
      </c>
      <c r="J238" s="431">
        <v>0</v>
      </c>
      <c r="K238" s="431">
        <v>0</v>
      </c>
      <c r="L238" s="431">
        <v>0</v>
      </c>
      <c r="M238" s="431">
        <v>0</v>
      </c>
      <c r="N238" s="431">
        <v>0</v>
      </c>
      <c r="O238" s="431">
        <v>0</v>
      </c>
      <c r="P238" s="431">
        <v>506724.82682999998</v>
      </c>
    </row>
    <row r="239" spans="1:16" ht="14.25" customHeight="1">
      <c r="A239" s="54" t="s">
        <v>220</v>
      </c>
      <c r="B239" s="431">
        <v>2352389.3131200001</v>
      </c>
      <c r="C239" s="431">
        <v>2262443.8581300001</v>
      </c>
      <c r="D239" s="431">
        <v>4195781.6111399997</v>
      </c>
      <c r="E239" s="431">
        <v>1977048.3540699999</v>
      </c>
      <c r="F239" s="431">
        <v>1617438.7085299999</v>
      </c>
      <c r="G239" s="431">
        <v>1284522.89833</v>
      </c>
      <c r="H239" s="431">
        <v>1997246.9635899998</v>
      </c>
      <c r="I239" s="431">
        <v>1441709.4972300001</v>
      </c>
      <c r="J239" s="431">
        <v>565264.18907000008</v>
      </c>
      <c r="K239" s="431">
        <v>428835.03908999998</v>
      </c>
      <c r="L239" s="431">
        <v>204320.25361000001</v>
      </c>
      <c r="M239" s="431">
        <v>122943.3232</v>
      </c>
      <c r="N239" s="431">
        <v>512906.14699000004</v>
      </c>
      <c r="O239" s="431">
        <v>572054.35597999999</v>
      </c>
      <c r="P239" s="431">
        <v>19534904.512080003</v>
      </c>
    </row>
    <row r="240" spans="1:16" ht="14.25" customHeight="1">
      <c r="A240" s="54" t="s">
        <v>221</v>
      </c>
      <c r="B240" s="431">
        <v>0</v>
      </c>
      <c r="C240" s="431">
        <v>0</v>
      </c>
      <c r="D240" s="431">
        <v>0</v>
      </c>
      <c r="E240" s="431">
        <v>0</v>
      </c>
      <c r="F240" s="431">
        <v>0</v>
      </c>
      <c r="G240" s="431">
        <v>0</v>
      </c>
      <c r="H240" s="431">
        <v>0</v>
      </c>
      <c r="I240" s="431">
        <v>0</v>
      </c>
      <c r="J240" s="431">
        <v>0</v>
      </c>
      <c r="K240" s="431">
        <v>0</v>
      </c>
      <c r="L240" s="431">
        <v>0</v>
      </c>
      <c r="M240" s="431">
        <v>0</v>
      </c>
      <c r="N240" s="431">
        <v>0</v>
      </c>
      <c r="O240" s="431">
        <v>0</v>
      </c>
      <c r="P240" s="431">
        <v>0</v>
      </c>
    </row>
    <row r="241" spans="1:16" ht="14.25" customHeight="1">
      <c r="A241" s="733" t="s">
        <v>1292</v>
      </c>
      <c r="B241" s="431">
        <v>465506.79832999996</v>
      </c>
      <c r="C241" s="431">
        <v>315267.69507999998</v>
      </c>
      <c r="D241" s="431">
        <v>308064.39324</v>
      </c>
      <c r="E241" s="431">
        <v>564237.96476999996</v>
      </c>
      <c r="F241" s="431">
        <v>415339.95372000005</v>
      </c>
      <c r="G241" s="431">
        <v>83519.957999999999</v>
      </c>
      <c r="H241" s="431">
        <v>95852.972849999991</v>
      </c>
      <c r="I241" s="431">
        <v>208335.92259</v>
      </c>
      <c r="J241" s="431">
        <v>0</v>
      </c>
      <c r="K241" s="431">
        <v>6357.5647199999994</v>
      </c>
      <c r="L241" s="431">
        <v>132931.16613</v>
      </c>
      <c r="M241" s="431">
        <v>48394.532370000001</v>
      </c>
      <c r="N241" s="431">
        <v>63852.05846</v>
      </c>
      <c r="O241" s="431">
        <v>31975.822969999997</v>
      </c>
      <c r="P241" s="431">
        <v>2739636.8032300002</v>
      </c>
    </row>
    <row r="242" spans="1:16" ht="14.25" customHeight="1">
      <c r="A242" s="54" t="s">
        <v>1293</v>
      </c>
      <c r="B242" s="431">
        <v>464873.9339</v>
      </c>
      <c r="C242" s="431">
        <v>310542.01272000006</v>
      </c>
      <c r="D242" s="431">
        <v>308060.35104000004</v>
      </c>
      <c r="E242" s="431">
        <v>546326.07799999998</v>
      </c>
      <c r="F242" s="431">
        <v>406719.51105999999</v>
      </c>
      <c r="G242" s="431">
        <v>83465.325719999993</v>
      </c>
      <c r="H242" s="431">
        <v>95764.33786</v>
      </c>
      <c r="I242" s="431">
        <v>208328.18831999999</v>
      </c>
      <c r="J242" s="431">
        <v>0</v>
      </c>
      <c r="K242" s="431">
        <v>6355.5330599999998</v>
      </c>
      <c r="L242" s="431">
        <v>132889.46583</v>
      </c>
      <c r="M242" s="431">
        <v>48064.172409999999</v>
      </c>
      <c r="N242" s="431">
        <v>63825.841619999999</v>
      </c>
      <c r="O242" s="431">
        <v>31927.65192</v>
      </c>
      <c r="P242" s="431">
        <v>2707142.4034600002</v>
      </c>
    </row>
    <row r="243" spans="1:16" ht="14.25" customHeight="1">
      <c r="A243" s="54" t="s">
        <v>1294</v>
      </c>
      <c r="B243" s="431">
        <v>632.86443000000008</v>
      </c>
      <c r="C243" s="431">
        <v>4725.6823600000007</v>
      </c>
      <c r="D243" s="431">
        <v>4.0422000000000002</v>
      </c>
      <c r="E243" s="431">
        <v>17911.886770000001</v>
      </c>
      <c r="F243" s="431">
        <v>8620.4426600000006</v>
      </c>
      <c r="G243" s="431">
        <v>54.632280000000002</v>
      </c>
      <c r="H243" s="431">
        <v>88.634990000000002</v>
      </c>
      <c r="I243" s="431">
        <v>7.7342700000000004</v>
      </c>
      <c r="J243" s="431">
        <v>0</v>
      </c>
      <c r="K243" s="431">
        <v>2.03166</v>
      </c>
      <c r="L243" s="431">
        <v>41.700300000000006</v>
      </c>
      <c r="M243" s="431">
        <v>330.35996</v>
      </c>
      <c r="N243" s="431">
        <v>26.216840000000001</v>
      </c>
      <c r="O243" s="431">
        <v>48.171050000000001</v>
      </c>
      <c r="P243" s="431">
        <v>32494.39977</v>
      </c>
    </row>
    <row r="244" spans="1:16" ht="14.25" customHeight="1">
      <c r="A244" s="733" t="s">
        <v>1295</v>
      </c>
      <c r="B244" s="431">
        <v>0</v>
      </c>
      <c r="C244" s="431">
        <v>4256297.7533499999</v>
      </c>
      <c r="D244" s="431">
        <v>1.4000000000000001E-4</v>
      </c>
      <c r="E244" s="431">
        <v>0</v>
      </c>
      <c r="F244" s="431">
        <v>2078.0467699999999</v>
      </c>
      <c r="G244" s="431">
        <v>0</v>
      </c>
      <c r="H244" s="431">
        <v>0</v>
      </c>
      <c r="I244" s="431">
        <v>0</v>
      </c>
      <c r="J244" s="431">
        <v>0</v>
      </c>
      <c r="K244" s="431">
        <v>0</v>
      </c>
      <c r="L244" s="431">
        <v>0</v>
      </c>
      <c r="M244" s="431">
        <v>0</v>
      </c>
      <c r="N244" s="431">
        <v>0</v>
      </c>
      <c r="O244" s="431">
        <v>0</v>
      </c>
      <c r="P244" s="431">
        <v>4258375.8002599999</v>
      </c>
    </row>
    <row r="245" spans="1:16" ht="14.25" customHeight="1">
      <c r="A245" s="54" t="s">
        <v>1293</v>
      </c>
      <c r="B245" s="431">
        <v>0</v>
      </c>
      <c r="C245" s="431">
        <v>3958693.7977700001</v>
      </c>
      <c r="D245" s="431">
        <v>1.4000000000000001E-4</v>
      </c>
      <c r="E245" s="431">
        <v>0</v>
      </c>
      <c r="F245" s="431">
        <v>2078.0467699999999</v>
      </c>
      <c r="G245" s="431">
        <v>0</v>
      </c>
      <c r="H245" s="431">
        <v>0</v>
      </c>
      <c r="I245" s="431">
        <v>0</v>
      </c>
      <c r="J245" s="431">
        <v>0</v>
      </c>
      <c r="K245" s="431">
        <v>0</v>
      </c>
      <c r="L245" s="431">
        <v>0</v>
      </c>
      <c r="M245" s="431">
        <v>0</v>
      </c>
      <c r="N245" s="431">
        <v>0</v>
      </c>
      <c r="O245" s="431">
        <v>0</v>
      </c>
      <c r="P245" s="431">
        <v>3960771.8446799996</v>
      </c>
    </row>
    <row r="246" spans="1:16" ht="14.25" customHeight="1">
      <c r="A246" s="54" t="s">
        <v>1294</v>
      </c>
      <c r="B246" s="431">
        <v>0</v>
      </c>
      <c r="C246" s="431">
        <v>297603.95558000001</v>
      </c>
      <c r="D246" s="431">
        <v>0</v>
      </c>
      <c r="E246" s="431">
        <v>0</v>
      </c>
      <c r="F246" s="431">
        <v>0</v>
      </c>
      <c r="G246" s="431">
        <v>0</v>
      </c>
      <c r="H246" s="431">
        <v>0</v>
      </c>
      <c r="I246" s="431">
        <v>0</v>
      </c>
      <c r="J246" s="431">
        <v>0</v>
      </c>
      <c r="K246" s="431">
        <v>0</v>
      </c>
      <c r="L246" s="431">
        <v>0</v>
      </c>
      <c r="M246" s="431">
        <v>0</v>
      </c>
      <c r="N246" s="431">
        <v>0</v>
      </c>
      <c r="O246" s="431">
        <v>0</v>
      </c>
      <c r="P246" s="431">
        <v>297603.95558000001</v>
      </c>
    </row>
    <row r="247" spans="1:16" ht="14.25" customHeight="1">
      <c r="A247" s="746" t="s">
        <v>1296</v>
      </c>
      <c r="B247" s="431">
        <v>465506.79832999996</v>
      </c>
      <c r="C247" s="431">
        <v>315267.69507999998</v>
      </c>
      <c r="D247" s="431">
        <v>308064.39324</v>
      </c>
      <c r="E247" s="431">
        <v>564237.96476999996</v>
      </c>
      <c r="F247" s="431">
        <v>415339.95368000004</v>
      </c>
      <c r="G247" s="431">
        <v>83519.957999999999</v>
      </c>
      <c r="H247" s="431">
        <v>95852.972849999991</v>
      </c>
      <c r="I247" s="431">
        <v>208335.92259</v>
      </c>
      <c r="J247" s="431">
        <v>0</v>
      </c>
      <c r="K247" s="431">
        <v>6357.5647199999994</v>
      </c>
      <c r="L247" s="431">
        <v>132931.16613</v>
      </c>
      <c r="M247" s="431">
        <v>48394.532370000001</v>
      </c>
      <c r="N247" s="431">
        <v>63852.05846</v>
      </c>
      <c r="O247" s="431">
        <v>31975.822969999997</v>
      </c>
      <c r="P247" s="431">
        <v>2739636.8031899999</v>
      </c>
    </row>
    <row r="248" spans="1:16" ht="14.25" customHeight="1" thickBot="1">
      <c r="A248" s="733" t="s">
        <v>1297</v>
      </c>
      <c r="B248" s="431">
        <v>0</v>
      </c>
      <c r="C248" s="431">
        <v>4256297.7533499999</v>
      </c>
      <c r="D248" s="431">
        <v>0</v>
      </c>
      <c r="E248" s="431">
        <v>0</v>
      </c>
      <c r="F248" s="431">
        <v>2078.0467699999999</v>
      </c>
      <c r="G248" s="431">
        <v>0</v>
      </c>
      <c r="H248" s="431">
        <v>0</v>
      </c>
      <c r="I248" s="431">
        <v>0</v>
      </c>
      <c r="J248" s="431">
        <v>0</v>
      </c>
      <c r="K248" s="431">
        <v>0</v>
      </c>
      <c r="L248" s="431">
        <v>0</v>
      </c>
      <c r="M248" s="431">
        <v>0</v>
      </c>
      <c r="N248" s="431">
        <v>0</v>
      </c>
      <c r="O248" s="431">
        <v>0</v>
      </c>
      <c r="P248" s="431">
        <v>4258375.8001199998</v>
      </c>
    </row>
    <row r="249" spans="1:16" ht="14.25" customHeight="1" thickTop="1" thickBot="1">
      <c r="A249" s="729" t="s">
        <v>222</v>
      </c>
      <c r="B249" s="724">
        <v>434105.51398000005</v>
      </c>
      <c r="C249" s="724">
        <v>486213.54362000001</v>
      </c>
      <c r="D249" s="724">
        <v>644358.49910000002</v>
      </c>
      <c r="E249" s="724">
        <v>405756.62812999997</v>
      </c>
      <c r="F249" s="724">
        <v>415939.65029000002</v>
      </c>
      <c r="G249" s="724">
        <v>202230.04809</v>
      </c>
      <c r="H249" s="724">
        <v>231595.3964</v>
      </c>
      <c r="I249" s="724">
        <v>516381.70998000004</v>
      </c>
      <c r="J249" s="724">
        <v>2622.9852900000001</v>
      </c>
      <c r="K249" s="724">
        <v>8459.6604100000004</v>
      </c>
      <c r="L249" s="724">
        <v>432723.06351000001</v>
      </c>
      <c r="M249" s="724">
        <v>94467.590959999987</v>
      </c>
      <c r="N249" s="724">
        <v>350457.57581000001</v>
      </c>
      <c r="O249" s="724">
        <v>331760.81923000002</v>
      </c>
      <c r="P249" s="724">
        <v>4557072.6847999999</v>
      </c>
    </row>
    <row r="250" spans="1:16" ht="14.25" customHeight="1" thickTop="1">
      <c r="A250" s="54" t="s">
        <v>223</v>
      </c>
      <c r="B250" s="440">
        <v>272.75122999999996</v>
      </c>
      <c r="C250" s="440">
        <v>426.55327</v>
      </c>
      <c r="D250" s="440">
        <v>638.84612000000004</v>
      </c>
      <c r="E250" s="440">
        <v>499.01655</v>
      </c>
      <c r="F250" s="440">
        <v>146.57804000000002</v>
      </c>
      <c r="G250" s="440">
        <v>13.2332</v>
      </c>
      <c r="H250" s="440">
        <v>0</v>
      </c>
      <c r="I250" s="440">
        <v>0</v>
      </c>
      <c r="J250" s="440">
        <v>0</v>
      </c>
      <c r="K250" s="440">
        <v>1.8646800000000001</v>
      </c>
      <c r="L250" s="440">
        <v>4.0976300000000005</v>
      </c>
      <c r="M250" s="440">
        <v>0</v>
      </c>
      <c r="N250" s="440">
        <v>1.47275</v>
      </c>
      <c r="O250" s="440">
        <v>7.6799999999999993E-3</v>
      </c>
      <c r="P250" s="440">
        <v>2004.4211499999999</v>
      </c>
    </row>
    <row r="251" spans="1:16" ht="14.25" customHeight="1">
      <c r="A251" s="54" t="s">
        <v>224</v>
      </c>
      <c r="B251" s="440">
        <v>40904.284950000001</v>
      </c>
      <c r="C251" s="440">
        <v>26114.232960000001</v>
      </c>
      <c r="D251" s="440">
        <v>38765.993920000001</v>
      </c>
      <c r="E251" s="440">
        <v>34299.858659999998</v>
      </c>
      <c r="F251" s="440">
        <v>45624.245390000004</v>
      </c>
      <c r="G251" s="440">
        <v>8966.651820000001</v>
      </c>
      <c r="H251" s="440">
        <v>12298.760130000001</v>
      </c>
      <c r="I251" s="440">
        <v>13652.3506</v>
      </c>
      <c r="J251" s="440">
        <v>147.49346</v>
      </c>
      <c r="K251" s="440">
        <v>327.01490000000001</v>
      </c>
      <c r="L251" s="440">
        <v>13267.4774</v>
      </c>
      <c r="M251" s="440">
        <v>1476.5456100000001</v>
      </c>
      <c r="N251" s="440">
        <v>23550.839620000002</v>
      </c>
      <c r="O251" s="440">
        <v>3840.9725899999999</v>
      </c>
      <c r="P251" s="440">
        <v>263236.72200999997</v>
      </c>
    </row>
    <row r="252" spans="1:16" ht="14.25" customHeight="1">
      <c r="A252" s="54" t="s">
        <v>225</v>
      </c>
      <c r="B252" s="440">
        <v>351384.37442000001</v>
      </c>
      <c r="C252" s="440">
        <v>419712.84052999999</v>
      </c>
      <c r="D252" s="440">
        <v>568324.84305999998</v>
      </c>
      <c r="E252" s="440">
        <v>309680.75068</v>
      </c>
      <c r="F252" s="440">
        <v>348401.2083</v>
      </c>
      <c r="G252" s="440">
        <v>177536.95538999999</v>
      </c>
      <c r="H252" s="440">
        <v>209917.93758000003</v>
      </c>
      <c r="I252" s="440">
        <v>496040.28369000001</v>
      </c>
      <c r="J252" s="440">
        <v>2344.9717099999998</v>
      </c>
      <c r="K252" s="440">
        <v>5552.1896100000004</v>
      </c>
      <c r="L252" s="440">
        <v>379203.80648000003</v>
      </c>
      <c r="M252" s="440">
        <v>80247.055489999999</v>
      </c>
      <c r="N252" s="440">
        <v>313453.7953</v>
      </c>
      <c r="O252" s="440">
        <v>313692.72164</v>
      </c>
      <c r="P252" s="440">
        <v>3975493.7338800002</v>
      </c>
    </row>
    <row r="253" spans="1:16" ht="14.25" customHeight="1">
      <c r="A253" s="54" t="s">
        <v>226</v>
      </c>
      <c r="B253" s="440">
        <v>973.95749999999998</v>
      </c>
      <c r="C253" s="440">
        <v>8436.1643000000004</v>
      </c>
      <c r="D253" s="440">
        <v>8941.7483200000006</v>
      </c>
      <c r="E253" s="440">
        <v>11238.08936</v>
      </c>
      <c r="F253" s="440">
        <v>1355.2783899999999</v>
      </c>
      <c r="G253" s="440">
        <v>2576.9185499999999</v>
      </c>
      <c r="H253" s="440">
        <v>6733.8679199999997</v>
      </c>
      <c r="I253" s="440">
        <v>4555.4229100000002</v>
      </c>
      <c r="J253" s="440">
        <v>9.6692299999999989</v>
      </c>
      <c r="K253" s="440">
        <v>0</v>
      </c>
      <c r="L253" s="440">
        <v>30025.419289999998</v>
      </c>
      <c r="M253" s="440">
        <v>3165.86762</v>
      </c>
      <c r="N253" s="440">
        <v>2173.33142</v>
      </c>
      <c r="O253" s="440">
        <v>7680.1614600000003</v>
      </c>
      <c r="P253" s="440">
        <v>87865.896269999997</v>
      </c>
    </row>
    <row r="254" spans="1:16" ht="14.25" customHeight="1">
      <c r="A254" s="54" t="s">
        <v>227</v>
      </c>
      <c r="B254" s="440">
        <v>11883.107480000001</v>
      </c>
      <c r="C254" s="440">
        <v>6066.5324000000001</v>
      </c>
      <c r="D254" s="440">
        <v>7969.2604700000002</v>
      </c>
      <c r="E254" s="440">
        <v>2122.5799300000003</v>
      </c>
      <c r="F254" s="440">
        <v>6471.4636</v>
      </c>
      <c r="G254" s="440">
        <v>7044.0200400000003</v>
      </c>
      <c r="H254" s="440">
        <v>202.10573000000002</v>
      </c>
      <c r="I254" s="440">
        <v>113.60450999999999</v>
      </c>
      <c r="J254" s="440">
        <v>0.57665999999999995</v>
      </c>
      <c r="K254" s="440">
        <v>0.37725999999999998</v>
      </c>
      <c r="L254" s="440">
        <v>4227.3336200000003</v>
      </c>
      <c r="M254" s="440">
        <v>1059.6083000000001</v>
      </c>
      <c r="N254" s="440">
        <v>1052.9979599999999</v>
      </c>
      <c r="O254" s="440">
        <v>1565.6338500000002</v>
      </c>
      <c r="P254" s="440">
        <v>49779.201810000006</v>
      </c>
    </row>
    <row r="255" spans="1:16" ht="14.25" customHeight="1">
      <c r="A255" s="54" t="s">
        <v>228</v>
      </c>
      <c r="B255" s="440">
        <v>39.643540000000002</v>
      </c>
      <c r="C255" s="440">
        <v>2343.5763900000002</v>
      </c>
      <c r="D255" s="440">
        <v>734.47917000000007</v>
      </c>
      <c r="E255" s="440">
        <v>498.03480999999999</v>
      </c>
      <c r="F255" s="440">
        <v>854.72082999999998</v>
      </c>
      <c r="G255" s="440">
        <v>732.19692000000009</v>
      </c>
      <c r="H255" s="440">
        <v>55.736350000000002</v>
      </c>
      <c r="I255" s="440">
        <v>6.3359399999999999</v>
      </c>
      <c r="J255" s="440">
        <v>0</v>
      </c>
      <c r="K255" s="440">
        <v>0</v>
      </c>
      <c r="L255" s="440">
        <v>405.19974999999999</v>
      </c>
      <c r="M255" s="440">
        <v>285.52431999999999</v>
      </c>
      <c r="N255" s="440">
        <v>96.708420000000004</v>
      </c>
      <c r="O255" s="440">
        <v>560.60913000000005</v>
      </c>
      <c r="P255" s="440">
        <v>6612.7655700000005</v>
      </c>
    </row>
    <row r="256" spans="1:16" ht="14.25" customHeight="1">
      <c r="A256" s="54" t="s">
        <v>229</v>
      </c>
      <c r="B256" s="440">
        <v>937.79830000000004</v>
      </c>
      <c r="C256" s="440">
        <v>1181.9875900000002</v>
      </c>
      <c r="D256" s="440">
        <v>4205.6109000000006</v>
      </c>
      <c r="E256" s="440">
        <v>-5.3759999999999995E-2</v>
      </c>
      <c r="F256" s="440">
        <v>1621.82754</v>
      </c>
      <c r="G256" s="440">
        <v>874.00166000000002</v>
      </c>
      <c r="H256" s="440">
        <v>67.351020000000005</v>
      </c>
      <c r="I256" s="440">
        <v>71.668179999999992</v>
      </c>
      <c r="J256" s="440">
        <v>1.7491400000000001</v>
      </c>
      <c r="K256" s="440">
        <v>0</v>
      </c>
      <c r="L256" s="440">
        <v>709.14443999999992</v>
      </c>
      <c r="M256" s="440">
        <v>1009.2099599999999</v>
      </c>
      <c r="N256" s="440">
        <v>417.27204999999998</v>
      </c>
      <c r="O256" s="440">
        <v>915.48136</v>
      </c>
      <c r="P256" s="440">
        <v>12013.04838</v>
      </c>
    </row>
    <row r="257" spans="1:16" ht="14.25" customHeight="1">
      <c r="A257" s="54" t="s">
        <v>230</v>
      </c>
      <c r="B257" s="440">
        <v>10.268780000000001</v>
      </c>
      <c r="C257" s="440">
        <v>7055.0990400000001</v>
      </c>
      <c r="D257" s="440">
        <v>82.626170000000002</v>
      </c>
      <c r="E257" s="440">
        <v>0</v>
      </c>
      <c r="F257" s="440">
        <v>78.004600000000011</v>
      </c>
      <c r="G257" s="440">
        <v>2.7703099999999998</v>
      </c>
      <c r="H257" s="440">
        <v>100.91567999999999</v>
      </c>
      <c r="I257" s="440">
        <v>13.870340000000001</v>
      </c>
      <c r="J257" s="440">
        <v>0</v>
      </c>
      <c r="K257" s="440">
        <v>0</v>
      </c>
      <c r="L257" s="440">
        <v>11.27758</v>
      </c>
      <c r="M257" s="440">
        <v>322.34583000000003</v>
      </c>
      <c r="N257" s="440">
        <v>41.392290000000003</v>
      </c>
      <c r="O257" s="440">
        <v>315.34526</v>
      </c>
      <c r="P257" s="440">
        <v>8033.9158799999996</v>
      </c>
    </row>
    <row r="258" spans="1:16" ht="14.25" customHeight="1">
      <c r="A258" s="54" t="s">
        <v>231</v>
      </c>
      <c r="B258" s="440">
        <v>328.87493000000001</v>
      </c>
      <c r="C258" s="440">
        <v>-5.9999999999999995E-5</v>
      </c>
      <c r="D258" s="440">
        <v>0</v>
      </c>
      <c r="E258" s="440">
        <v>0</v>
      </c>
      <c r="F258" s="440">
        <v>0</v>
      </c>
      <c r="G258" s="440">
        <v>0</v>
      </c>
      <c r="H258" s="440">
        <v>0</v>
      </c>
      <c r="I258" s="440">
        <v>0</v>
      </c>
      <c r="J258" s="440">
        <v>0</v>
      </c>
      <c r="K258" s="440">
        <v>0</v>
      </c>
      <c r="L258" s="440">
        <v>2.75169</v>
      </c>
      <c r="M258" s="440">
        <v>1.4539999999999999E-2</v>
      </c>
      <c r="N258" s="440">
        <v>0</v>
      </c>
      <c r="O258" s="440">
        <v>0</v>
      </c>
      <c r="P258" s="440">
        <v>331.64109999999999</v>
      </c>
    </row>
    <row r="259" spans="1:16" ht="14.25" customHeight="1">
      <c r="A259" s="54" t="s">
        <v>232</v>
      </c>
      <c r="B259" s="440">
        <v>4251.6262500000003</v>
      </c>
      <c r="C259" s="440">
        <v>7441.4427300000007</v>
      </c>
      <c r="D259" s="440">
        <v>4120.0120200000001</v>
      </c>
      <c r="E259" s="440">
        <v>6375.6668399999999</v>
      </c>
      <c r="F259" s="440">
        <v>135.86188000000001</v>
      </c>
      <c r="G259" s="440">
        <v>881.62755000000004</v>
      </c>
      <c r="H259" s="440">
        <v>0</v>
      </c>
      <c r="I259" s="440">
        <v>1916.0073799999998</v>
      </c>
      <c r="J259" s="440">
        <v>0</v>
      </c>
      <c r="K259" s="440">
        <v>313.08640000000003</v>
      </c>
      <c r="L259" s="440">
        <v>3505.9740699999998</v>
      </c>
      <c r="M259" s="440">
        <v>3190.0336899999998</v>
      </c>
      <c r="N259" s="440">
        <v>7210.0865800000001</v>
      </c>
      <c r="O259" s="440">
        <v>3049.8873100000001</v>
      </c>
      <c r="P259" s="440">
        <v>42391.312700000002</v>
      </c>
    </row>
    <row r="260" spans="1:16" ht="14.25" customHeight="1" thickBot="1">
      <c r="A260" s="54" t="s">
        <v>233</v>
      </c>
      <c r="B260" s="440">
        <v>23118.8266</v>
      </c>
      <c r="C260" s="440">
        <v>7435.1144699999995</v>
      </c>
      <c r="D260" s="440">
        <v>10575.078949999999</v>
      </c>
      <c r="E260" s="440">
        <v>41042.685060000003</v>
      </c>
      <c r="F260" s="440">
        <v>11250.461720000001</v>
      </c>
      <c r="G260" s="440">
        <v>3601.67265</v>
      </c>
      <c r="H260" s="440">
        <v>2218.72199</v>
      </c>
      <c r="I260" s="440">
        <v>12.16643</v>
      </c>
      <c r="J260" s="440">
        <v>118.52508999999999</v>
      </c>
      <c r="K260" s="440">
        <v>2265.1275599999999</v>
      </c>
      <c r="L260" s="440">
        <v>1360.5815600000001</v>
      </c>
      <c r="M260" s="440">
        <v>3711.3856000000001</v>
      </c>
      <c r="N260" s="440">
        <v>2459.6794199999999</v>
      </c>
      <c r="O260" s="440">
        <v>139.99895000000001</v>
      </c>
      <c r="P260" s="440">
        <v>109310.02605</v>
      </c>
    </row>
    <row r="261" spans="1:16" ht="14.25" customHeight="1" thickTop="1" thickBot="1">
      <c r="A261" s="729" t="s">
        <v>234</v>
      </c>
      <c r="B261" s="724">
        <v>-147555.70899000001</v>
      </c>
      <c r="C261" s="724">
        <v>-89724.083809999996</v>
      </c>
      <c r="D261" s="724">
        <v>-213132.38405000002</v>
      </c>
      <c r="E261" s="724">
        <v>-94221.48113</v>
      </c>
      <c r="F261" s="724">
        <v>-140298.61761000002</v>
      </c>
      <c r="G261" s="724">
        <v>-80133.459010000006</v>
      </c>
      <c r="H261" s="724">
        <v>-72710.320229999998</v>
      </c>
      <c r="I261" s="724">
        <v>-106965.75395999999</v>
      </c>
      <c r="J261" s="724">
        <v>-381.28257000000002</v>
      </c>
      <c r="K261" s="724">
        <v>-2189.0913799999998</v>
      </c>
      <c r="L261" s="724">
        <v>-111765.00870999999</v>
      </c>
      <c r="M261" s="724">
        <v>-27164.253199999999</v>
      </c>
      <c r="N261" s="724">
        <v>-156212.13531000001</v>
      </c>
      <c r="O261" s="724">
        <v>-67630.456590000002</v>
      </c>
      <c r="P261" s="724">
        <v>-1310084.0365499998</v>
      </c>
    </row>
    <row r="262" spans="1:16" ht="14.25" customHeight="1" thickTop="1">
      <c r="A262" s="54" t="s">
        <v>235</v>
      </c>
      <c r="B262" s="440">
        <v>-126149.6444</v>
      </c>
      <c r="C262" s="440">
        <v>-64672.155119999996</v>
      </c>
      <c r="D262" s="440">
        <v>-185147.92665000001</v>
      </c>
      <c r="E262" s="440">
        <v>-82364.679860000004</v>
      </c>
      <c r="F262" s="440">
        <v>-120755.01082</v>
      </c>
      <c r="G262" s="440">
        <v>-59667.612649999995</v>
      </c>
      <c r="H262" s="440">
        <v>-63493.779289999999</v>
      </c>
      <c r="I262" s="440">
        <v>-72997.153200000001</v>
      </c>
      <c r="J262" s="440">
        <v>-56.319089999999996</v>
      </c>
      <c r="K262" s="440">
        <v>-669.83308</v>
      </c>
      <c r="L262" s="440">
        <v>-80122.643219999998</v>
      </c>
      <c r="M262" s="440">
        <v>-23506.34159</v>
      </c>
      <c r="N262" s="440">
        <v>-139375.93944999998</v>
      </c>
      <c r="O262" s="440">
        <v>-63346.510119999999</v>
      </c>
      <c r="P262" s="440">
        <v>-1082325.5485399999</v>
      </c>
    </row>
    <row r="263" spans="1:16" ht="14.25" customHeight="1">
      <c r="A263" s="54" t="s">
        <v>236</v>
      </c>
      <c r="B263" s="440">
        <v>0</v>
      </c>
      <c r="C263" s="440">
        <v>0</v>
      </c>
      <c r="D263" s="440">
        <v>0</v>
      </c>
      <c r="E263" s="440">
        <v>0</v>
      </c>
      <c r="F263" s="440">
        <v>0</v>
      </c>
      <c r="G263" s="440">
        <v>0</v>
      </c>
      <c r="H263" s="440">
        <v>0</v>
      </c>
      <c r="I263" s="440">
        <v>0</v>
      </c>
      <c r="J263" s="440">
        <v>0</v>
      </c>
      <c r="K263" s="440">
        <v>0</v>
      </c>
      <c r="L263" s="440">
        <v>0</v>
      </c>
      <c r="M263" s="440">
        <v>0</v>
      </c>
      <c r="N263" s="440">
        <v>0</v>
      </c>
      <c r="O263" s="440">
        <v>0</v>
      </c>
      <c r="P263" s="440">
        <v>0</v>
      </c>
    </row>
    <row r="264" spans="1:16" ht="14.25" customHeight="1">
      <c r="A264" s="54" t="s">
        <v>237</v>
      </c>
      <c r="B264" s="440">
        <v>-8592.3168399999995</v>
      </c>
      <c r="C264" s="440">
        <v>-10270.044029999999</v>
      </c>
      <c r="D264" s="440">
        <v>-2104.2361700000001</v>
      </c>
      <c r="E264" s="440">
        <v>-4106.3062799999998</v>
      </c>
      <c r="F264" s="440">
        <v>-3127.1917400000002</v>
      </c>
      <c r="G264" s="440">
        <v>-13222.718869999999</v>
      </c>
      <c r="H264" s="440">
        <v>-5097.77837</v>
      </c>
      <c r="I264" s="440">
        <v>-16594.143029999999</v>
      </c>
      <c r="J264" s="440">
        <v>-324.96348</v>
      </c>
      <c r="K264" s="440">
        <v>-1519.2583</v>
      </c>
      <c r="L264" s="440">
        <v>-11574.887560000001</v>
      </c>
      <c r="M264" s="440">
        <v>-1816.3018500000001</v>
      </c>
      <c r="N264" s="440">
        <v>-12325.147989999999</v>
      </c>
      <c r="O264" s="440">
        <v>-4044.3809500000002</v>
      </c>
      <c r="P264" s="440">
        <v>-94719.675459999999</v>
      </c>
    </row>
    <row r="265" spans="1:16" ht="14.25" customHeight="1">
      <c r="A265" s="54" t="s">
        <v>238</v>
      </c>
      <c r="B265" s="440">
        <v>-13.198639999999999</v>
      </c>
      <c r="C265" s="440">
        <v>-512.63250000000005</v>
      </c>
      <c r="D265" s="440">
        <v>0</v>
      </c>
      <c r="E265" s="440">
        <v>-4.6659700000000006</v>
      </c>
      <c r="F265" s="440">
        <v>-8448.531570000001</v>
      </c>
      <c r="G265" s="440">
        <v>0</v>
      </c>
      <c r="H265" s="440">
        <v>-198.95838000000001</v>
      </c>
      <c r="I265" s="440">
        <v>-1231.8223600000001</v>
      </c>
      <c r="J265" s="440">
        <v>0</v>
      </c>
      <c r="K265" s="440">
        <v>0</v>
      </c>
      <c r="L265" s="440">
        <v>-3435.85635</v>
      </c>
      <c r="M265" s="440">
        <v>0</v>
      </c>
      <c r="N265" s="440">
        <v>0</v>
      </c>
      <c r="O265" s="440">
        <v>0</v>
      </c>
      <c r="P265" s="440">
        <v>-13845.66577</v>
      </c>
    </row>
    <row r="266" spans="1:16" ht="14.25" customHeight="1">
      <c r="A266" s="54" t="s">
        <v>239</v>
      </c>
      <c r="B266" s="440">
        <v>-5824.6664700000001</v>
      </c>
      <c r="C266" s="440">
        <v>0</v>
      </c>
      <c r="D266" s="440">
        <v>-6406.2082900000005</v>
      </c>
      <c r="E266" s="440">
        <v>0</v>
      </c>
      <c r="F266" s="440">
        <v>0</v>
      </c>
      <c r="G266" s="440">
        <v>0</v>
      </c>
      <c r="H266" s="440">
        <v>0</v>
      </c>
      <c r="I266" s="440">
        <v>-12299.99978</v>
      </c>
      <c r="J266" s="440">
        <v>0</v>
      </c>
      <c r="K266" s="440">
        <v>0</v>
      </c>
      <c r="L266" s="440">
        <v>-11284.833279999999</v>
      </c>
      <c r="M266" s="440">
        <v>-248.80132999999998</v>
      </c>
      <c r="N266" s="440">
        <v>0</v>
      </c>
      <c r="O266" s="440">
        <v>0</v>
      </c>
      <c r="P266" s="440">
        <v>-36064.509149999998</v>
      </c>
    </row>
    <row r="267" spans="1:16" ht="14.25" customHeight="1">
      <c r="A267" s="730" t="s">
        <v>240</v>
      </c>
      <c r="B267" s="440">
        <v>-6975.6168200000002</v>
      </c>
      <c r="C267" s="440">
        <v>0</v>
      </c>
      <c r="D267" s="440">
        <v>-7199.7127699999992</v>
      </c>
      <c r="E267" s="440">
        <v>-7154.8320199999998</v>
      </c>
      <c r="F267" s="440">
        <v>-3859.3333299999999</v>
      </c>
      <c r="G267" s="440">
        <v>-4207</v>
      </c>
      <c r="H267" s="440">
        <v>-3511.2583399999999</v>
      </c>
      <c r="I267" s="440">
        <v>-3699.9999800000001</v>
      </c>
      <c r="J267" s="440">
        <v>0</v>
      </c>
      <c r="K267" s="440">
        <v>0</v>
      </c>
      <c r="L267" s="440">
        <v>-5097.8870999999999</v>
      </c>
      <c r="M267" s="440">
        <v>-1592.80843</v>
      </c>
      <c r="N267" s="440">
        <v>-1861.7422099999999</v>
      </c>
      <c r="O267" s="440">
        <v>0</v>
      </c>
      <c r="P267" s="440">
        <v>-45160.190999999999</v>
      </c>
    </row>
    <row r="268" spans="1:16" ht="14.25" customHeight="1" thickBot="1">
      <c r="A268" s="730" t="s">
        <v>241</v>
      </c>
      <c r="B268" s="440">
        <v>-0.26582</v>
      </c>
      <c r="C268" s="440">
        <v>-14269.25216</v>
      </c>
      <c r="D268" s="440">
        <v>-12274.30017</v>
      </c>
      <c r="E268" s="440">
        <v>-590.99699999999996</v>
      </c>
      <c r="F268" s="440">
        <v>-4108.55015</v>
      </c>
      <c r="G268" s="440">
        <v>-3036.1274900000003</v>
      </c>
      <c r="H268" s="440">
        <v>-408.54584999999997</v>
      </c>
      <c r="I268" s="440">
        <v>-142.63560999999999</v>
      </c>
      <c r="J268" s="440">
        <v>0</v>
      </c>
      <c r="K268" s="440">
        <v>0</v>
      </c>
      <c r="L268" s="440">
        <v>-248.90120000000002</v>
      </c>
      <c r="M268" s="440">
        <v>0</v>
      </c>
      <c r="N268" s="440">
        <v>-2649.30566</v>
      </c>
      <c r="O268" s="440">
        <v>-239.56551999999999</v>
      </c>
      <c r="P268" s="440">
        <v>-37968.446630000006</v>
      </c>
    </row>
    <row r="269" spans="1:16" ht="14.25" customHeight="1" thickTop="1" thickBot="1">
      <c r="A269" s="731" t="s">
        <v>242</v>
      </c>
      <c r="B269" s="723">
        <v>286549.80499000003</v>
      </c>
      <c r="C269" s="723">
        <v>396489.45981000003</v>
      </c>
      <c r="D269" s="723">
        <v>431226.11505000002</v>
      </c>
      <c r="E269" s="723">
        <v>311535.147</v>
      </c>
      <c r="F269" s="723">
        <v>275641.03268</v>
      </c>
      <c r="G269" s="723">
        <v>122096.58908000001</v>
      </c>
      <c r="H269" s="723">
        <v>158885.07616999999</v>
      </c>
      <c r="I269" s="723">
        <v>409415.95601999998</v>
      </c>
      <c r="J269" s="723">
        <v>2241.7027200000002</v>
      </c>
      <c r="K269" s="723">
        <v>6270.5690300000006</v>
      </c>
      <c r="L269" s="723">
        <v>320958.05479999998</v>
      </c>
      <c r="M269" s="723">
        <v>67303.337760000009</v>
      </c>
      <c r="N269" s="723">
        <v>194245.4405</v>
      </c>
      <c r="O269" s="723">
        <v>264130.36264000001</v>
      </c>
      <c r="P269" s="723">
        <v>3246988.6482500001</v>
      </c>
    </row>
    <row r="270" spans="1:16" ht="14.25" customHeight="1" thickTop="1" thickBot="1">
      <c r="A270" s="732" t="s">
        <v>243</v>
      </c>
      <c r="B270" s="724">
        <v>168259.5159</v>
      </c>
      <c r="C270" s="724">
        <v>190974.31486000001</v>
      </c>
      <c r="D270" s="724">
        <v>183908.15616999997</v>
      </c>
      <c r="E270" s="724">
        <v>180648.94155000002</v>
      </c>
      <c r="F270" s="724">
        <v>140590.23269999999</v>
      </c>
      <c r="G270" s="724">
        <v>146543.88680000001</v>
      </c>
      <c r="H270" s="724">
        <v>75247.051819999993</v>
      </c>
      <c r="I270" s="724">
        <v>15341.4229</v>
      </c>
      <c r="J270" s="724">
        <v>2917.71029</v>
      </c>
      <c r="K270" s="724">
        <v>1969.72138</v>
      </c>
      <c r="L270" s="724">
        <v>31142.306379999998</v>
      </c>
      <c r="M270" s="724">
        <v>8736.8229900000006</v>
      </c>
      <c r="N270" s="724">
        <v>50809.951979999998</v>
      </c>
      <c r="O270" s="724">
        <v>23087.72968</v>
      </c>
      <c r="P270" s="724">
        <v>1220177.7654000001</v>
      </c>
    </row>
    <row r="271" spans="1:16" ht="14.25" customHeight="1" thickTop="1">
      <c r="A271" s="54" t="s">
        <v>244</v>
      </c>
      <c r="B271" s="440">
        <v>83909.696379999994</v>
      </c>
      <c r="C271" s="440">
        <v>115472.03118000001</v>
      </c>
      <c r="D271" s="440">
        <v>90663.539609999993</v>
      </c>
      <c r="E271" s="440">
        <v>87426.566810000004</v>
      </c>
      <c r="F271" s="440">
        <v>67427.550380000001</v>
      </c>
      <c r="G271" s="440">
        <v>75966.184020000001</v>
      </c>
      <c r="H271" s="440">
        <v>38245.010820000003</v>
      </c>
      <c r="I271" s="440">
        <v>12260.05359</v>
      </c>
      <c r="J271" s="440">
        <v>1681.6391599999999</v>
      </c>
      <c r="K271" s="440">
        <v>1183.0962199999999</v>
      </c>
      <c r="L271" s="440">
        <v>23229.527180000001</v>
      </c>
      <c r="M271" s="440">
        <v>3943.6185499999997</v>
      </c>
      <c r="N271" s="440">
        <v>35481.002930000002</v>
      </c>
      <c r="O271" s="440">
        <v>18841.487949999999</v>
      </c>
      <c r="P271" s="440">
        <v>655731.00477999996</v>
      </c>
    </row>
    <row r="272" spans="1:16" ht="14.25" customHeight="1">
      <c r="A272" s="54" t="s">
        <v>245</v>
      </c>
      <c r="B272" s="440">
        <v>69193.094299999997</v>
      </c>
      <c r="C272" s="440">
        <v>37390.264009999999</v>
      </c>
      <c r="D272" s="440">
        <v>73710.889219999997</v>
      </c>
      <c r="E272" s="440">
        <v>71649.069439999992</v>
      </c>
      <c r="F272" s="440">
        <v>49890.469409999998</v>
      </c>
      <c r="G272" s="440">
        <v>58373.066850000003</v>
      </c>
      <c r="H272" s="440">
        <v>16585.113939999999</v>
      </c>
      <c r="I272" s="440">
        <v>1832.6757700000001</v>
      </c>
      <c r="J272" s="440">
        <v>1021.81945</v>
      </c>
      <c r="K272" s="440">
        <v>544.13252</v>
      </c>
      <c r="L272" s="440">
        <v>5056.2121200000001</v>
      </c>
      <c r="M272" s="440">
        <v>1513.66905</v>
      </c>
      <c r="N272" s="440">
        <v>13266.96658</v>
      </c>
      <c r="O272" s="440">
        <v>1963.71451</v>
      </c>
      <c r="P272" s="440">
        <v>401991.15717000002</v>
      </c>
    </row>
    <row r="273" spans="1:16" ht="14.25" customHeight="1">
      <c r="A273" s="54" t="s">
        <v>246</v>
      </c>
      <c r="B273" s="440">
        <v>5167.0424999999996</v>
      </c>
      <c r="C273" s="440">
        <v>0</v>
      </c>
      <c r="D273" s="440">
        <v>5823.3085099999998</v>
      </c>
      <c r="E273" s="440">
        <v>9156.2828200000004</v>
      </c>
      <c r="F273" s="440">
        <v>2606.08169</v>
      </c>
      <c r="G273" s="440">
        <v>3562.3599900000004</v>
      </c>
      <c r="H273" s="440">
        <v>156.82685000000001</v>
      </c>
      <c r="I273" s="440">
        <v>0</v>
      </c>
      <c r="J273" s="440">
        <v>0</v>
      </c>
      <c r="K273" s="440">
        <v>0</v>
      </c>
      <c r="L273" s="440">
        <v>1715</v>
      </c>
      <c r="M273" s="440">
        <v>1067.9801</v>
      </c>
      <c r="N273" s="440">
        <v>0</v>
      </c>
      <c r="O273" s="440">
        <v>327.07353000000001</v>
      </c>
      <c r="P273" s="440">
        <v>29581.955989999999</v>
      </c>
    </row>
    <row r="274" spans="1:16" ht="14.25" customHeight="1">
      <c r="A274" s="54" t="s">
        <v>247</v>
      </c>
      <c r="B274" s="440">
        <v>3280.4879999999998</v>
      </c>
      <c r="C274" s="440">
        <v>32270.169570000002</v>
      </c>
      <c r="D274" s="440">
        <v>5621.0818300000001</v>
      </c>
      <c r="E274" s="440">
        <v>4591.1388200000001</v>
      </c>
      <c r="F274" s="440">
        <v>3739.1039500000002</v>
      </c>
      <c r="G274" s="440">
        <v>2538.7372500000001</v>
      </c>
      <c r="H274" s="440">
        <v>1273.7713899999999</v>
      </c>
      <c r="I274" s="440">
        <v>475.70852000000002</v>
      </c>
      <c r="J274" s="440">
        <v>0</v>
      </c>
      <c r="K274" s="440">
        <v>0</v>
      </c>
      <c r="L274" s="440">
        <v>0</v>
      </c>
      <c r="M274" s="440">
        <v>9.9143500000000007</v>
      </c>
      <c r="N274" s="440">
        <v>0</v>
      </c>
      <c r="O274" s="440">
        <v>0</v>
      </c>
      <c r="P274" s="440">
        <v>53800.113680000002</v>
      </c>
    </row>
    <row r="275" spans="1:16" ht="14.25" customHeight="1" thickBot="1">
      <c r="A275" s="747" t="s">
        <v>248</v>
      </c>
      <c r="B275" s="440">
        <v>6709.1947199999995</v>
      </c>
      <c r="C275" s="440">
        <v>5841.8500999999997</v>
      </c>
      <c r="D275" s="440">
        <v>8089.3370000000004</v>
      </c>
      <c r="E275" s="440">
        <v>7825.8836600000004</v>
      </c>
      <c r="F275" s="440">
        <v>16927.027269999999</v>
      </c>
      <c r="G275" s="440">
        <v>6103.5386900000003</v>
      </c>
      <c r="H275" s="440">
        <v>18986.328819999999</v>
      </c>
      <c r="I275" s="440">
        <v>772.98501999999996</v>
      </c>
      <c r="J275" s="440">
        <v>214.25167999999999</v>
      </c>
      <c r="K275" s="440">
        <v>242.49264000000002</v>
      </c>
      <c r="L275" s="440">
        <v>1141.56708</v>
      </c>
      <c r="M275" s="440">
        <v>2201.6409399999998</v>
      </c>
      <c r="N275" s="440">
        <v>2061.9824699999999</v>
      </c>
      <c r="O275" s="440">
        <v>1955.4536900000001</v>
      </c>
      <c r="P275" s="440">
        <v>79073.533779999998</v>
      </c>
    </row>
    <row r="276" spans="1:16" ht="14.25" customHeight="1" thickTop="1" thickBot="1">
      <c r="A276" s="729" t="s">
        <v>249</v>
      </c>
      <c r="B276" s="724">
        <v>-107739.21665999999</v>
      </c>
      <c r="C276" s="724">
        <v>-57845.831159999994</v>
      </c>
      <c r="D276" s="724">
        <v>-134384.41045</v>
      </c>
      <c r="E276" s="724">
        <v>-109105.51343000001</v>
      </c>
      <c r="F276" s="724">
        <v>-125895.43682999999</v>
      </c>
      <c r="G276" s="724">
        <v>-107786.52059</v>
      </c>
      <c r="H276" s="724">
        <v>-53646.159549999997</v>
      </c>
      <c r="I276" s="724">
        <v>-6909.1282199999996</v>
      </c>
      <c r="J276" s="724">
        <v>-1463.66265</v>
      </c>
      <c r="K276" s="724">
        <v>-942.40800000000002</v>
      </c>
      <c r="L276" s="724">
        <v>-17764.814469999998</v>
      </c>
      <c r="M276" s="724">
        <v>-5819.0214999999998</v>
      </c>
      <c r="N276" s="724">
        <v>-17747.176620000002</v>
      </c>
      <c r="O276" s="724">
        <v>-4908.4621699999998</v>
      </c>
      <c r="P276" s="724">
        <v>-751957.76229999994</v>
      </c>
    </row>
    <row r="277" spans="1:16" ht="14.25" customHeight="1" thickTop="1">
      <c r="A277" s="54" t="s">
        <v>244</v>
      </c>
      <c r="B277" s="440">
        <v>-29311.012629999997</v>
      </c>
      <c r="C277" s="440">
        <v>-32167.628049999999</v>
      </c>
      <c r="D277" s="440">
        <v>-47136.500420000004</v>
      </c>
      <c r="E277" s="440">
        <v>-25925.32949</v>
      </c>
      <c r="F277" s="440">
        <v>-22873.04264</v>
      </c>
      <c r="G277" s="440">
        <v>-15815.87946</v>
      </c>
      <c r="H277" s="440">
        <v>-26212.345109999998</v>
      </c>
      <c r="I277" s="440">
        <v>-4520.4634699999997</v>
      </c>
      <c r="J277" s="440">
        <v>-770.48143999999991</v>
      </c>
      <c r="K277" s="440">
        <v>-493.29746999999998</v>
      </c>
      <c r="L277" s="440">
        <v>-10472.449369999998</v>
      </c>
      <c r="M277" s="440">
        <v>-1631.20532</v>
      </c>
      <c r="N277" s="440">
        <v>-9354.6970799999999</v>
      </c>
      <c r="O277" s="440">
        <v>-3052.3775299999998</v>
      </c>
      <c r="P277" s="440">
        <v>-229736.70947999999</v>
      </c>
    </row>
    <row r="278" spans="1:16" ht="14.25" customHeight="1">
      <c r="A278" s="54" t="s">
        <v>250</v>
      </c>
      <c r="B278" s="440">
        <v>-3339.48623</v>
      </c>
      <c r="C278" s="440">
        <v>-1668.8727900000001</v>
      </c>
      <c r="D278" s="440">
        <v>-13726.879279999999</v>
      </c>
      <c r="E278" s="440">
        <v>-9370.0304099999994</v>
      </c>
      <c r="F278" s="440">
        <v>-4106.9549900000002</v>
      </c>
      <c r="G278" s="440">
        <v>-6628.3417499999996</v>
      </c>
      <c r="H278" s="440">
        <v>-326.10527000000002</v>
      </c>
      <c r="I278" s="440">
        <v>-21.601599999999998</v>
      </c>
      <c r="J278" s="440">
        <v>-1E-3</v>
      </c>
      <c r="K278" s="440">
        <v>0</v>
      </c>
      <c r="L278" s="440">
        <v>-615.47153000000003</v>
      </c>
      <c r="M278" s="440">
        <v>-1062.09735</v>
      </c>
      <c r="N278" s="440">
        <v>-62.542430000000003</v>
      </c>
      <c r="O278" s="440">
        <v>-543.59541999999999</v>
      </c>
      <c r="P278" s="440">
        <v>-41471.980049999998</v>
      </c>
    </row>
    <row r="279" spans="1:16" ht="14.25" customHeight="1">
      <c r="A279" s="54" t="s">
        <v>251</v>
      </c>
      <c r="B279" s="440">
        <v>-121.688</v>
      </c>
      <c r="C279" s="440">
        <v>-1065.4999700000001</v>
      </c>
      <c r="D279" s="440">
        <v>-115.83811</v>
      </c>
      <c r="E279" s="440">
        <v>-705.15839000000005</v>
      </c>
      <c r="F279" s="440">
        <v>-79.307000000000002</v>
      </c>
      <c r="G279" s="440">
        <v>0</v>
      </c>
      <c r="H279" s="440">
        <v>0</v>
      </c>
      <c r="I279" s="440">
        <v>0</v>
      </c>
      <c r="J279" s="440">
        <v>0</v>
      </c>
      <c r="K279" s="440">
        <v>0</v>
      </c>
      <c r="L279" s="440">
        <v>0</v>
      </c>
      <c r="M279" s="440">
        <v>-52.25367</v>
      </c>
      <c r="N279" s="440">
        <v>0</v>
      </c>
      <c r="O279" s="440">
        <v>0</v>
      </c>
      <c r="P279" s="440">
        <v>-2139.74514</v>
      </c>
    </row>
    <row r="280" spans="1:16" ht="14.25" customHeight="1">
      <c r="A280" s="54" t="s">
        <v>252</v>
      </c>
      <c r="B280" s="440">
        <v>0</v>
      </c>
      <c r="C280" s="440">
        <v>0</v>
      </c>
      <c r="D280" s="440">
        <v>0</v>
      </c>
      <c r="E280" s="440">
        <v>0</v>
      </c>
      <c r="F280" s="440">
        <v>0</v>
      </c>
      <c r="G280" s="440">
        <v>0</v>
      </c>
      <c r="H280" s="440">
        <v>0</v>
      </c>
      <c r="I280" s="440">
        <v>0</v>
      </c>
      <c r="J280" s="440">
        <v>-30.483280000000001</v>
      </c>
      <c r="K280" s="440">
        <v>0</v>
      </c>
      <c r="L280" s="440">
        <v>0</v>
      </c>
      <c r="M280" s="440">
        <v>0</v>
      </c>
      <c r="N280" s="440">
        <v>0</v>
      </c>
      <c r="O280" s="440">
        <v>0</v>
      </c>
      <c r="P280" s="440">
        <v>-30.483280000000001</v>
      </c>
    </row>
    <row r="281" spans="1:16" ht="14.25" customHeight="1" thickBot="1">
      <c r="A281" s="730" t="s">
        <v>253</v>
      </c>
      <c r="B281" s="440">
        <v>-74967.029800000004</v>
      </c>
      <c r="C281" s="440">
        <v>-22943.83035</v>
      </c>
      <c r="D281" s="440">
        <v>-73405.192639999994</v>
      </c>
      <c r="E281" s="440">
        <v>-73104.995139999999</v>
      </c>
      <c r="F281" s="440">
        <v>-98836.132200000007</v>
      </c>
      <c r="G281" s="440">
        <v>-85342.299379999997</v>
      </c>
      <c r="H281" s="440">
        <v>-27107.709170000002</v>
      </c>
      <c r="I281" s="440">
        <v>-2367.06315</v>
      </c>
      <c r="J281" s="440">
        <v>-662.69693000000007</v>
      </c>
      <c r="K281" s="440">
        <v>-449.11053000000004</v>
      </c>
      <c r="L281" s="440">
        <v>-6676.8935700000002</v>
      </c>
      <c r="M281" s="440">
        <v>-3073.4651600000002</v>
      </c>
      <c r="N281" s="440">
        <v>-8329.9371100000008</v>
      </c>
      <c r="O281" s="440">
        <v>-1312.4892199999999</v>
      </c>
      <c r="P281" s="440">
        <v>-478578.84435000003</v>
      </c>
    </row>
    <row r="282" spans="1:16" ht="14.25" customHeight="1" thickTop="1" thickBot="1">
      <c r="A282" s="729" t="s">
        <v>254</v>
      </c>
      <c r="B282" s="724">
        <v>347070.10423</v>
      </c>
      <c r="C282" s="724">
        <v>529617.94351000001</v>
      </c>
      <c r="D282" s="724">
        <v>480749.86076999997</v>
      </c>
      <c r="E282" s="724">
        <v>383078.57511999999</v>
      </c>
      <c r="F282" s="724">
        <v>290335.82855000003</v>
      </c>
      <c r="G282" s="724">
        <v>160853.95528999998</v>
      </c>
      <c r="H282" s="724">
        <v>180485.96844</v>
      </c>
      <c r="I282" s="724">
        <v>417848.25069999998</v>
      </c>
      <c r="J282" s="724">
        <v>3695.75036</v>
      </c>
      <c r="K282" s="724">
        <v>7297.8824100000002</v>
      </c>
      <c r="L282" s="724">
        <v>334335.54670999997</v>
      </c>
      <c r="M282" s="724">
        <v>70221.139249999993</v>
      </c>
      <c r="N282" s="724">
        <v>227308.21586000003</v>
      </c>
      <c r="O282" s="724">
        <v>282309.63014999998</v>
      </c>
      <c r="P282" s="724">
        <v>3715208.6513499999</v>
      </c>
    </row>
    <row r="283" spans="1:16" ht="14.25" customHeight="1" thickTop="1">
      <c r="A283" s="733" t="s">
        <v>255</v>
      </c>
      <c r="B283" s="440">
        <v>97320.194019999995</v>
      </c>
      <c r="C283" s="440">
        <v>109659.59662000001</v>
      </c>
      <c r="D283" s="440">
        <v>33283.465600000003</v>
      </c>
      <c r="E283" s="440">
        <v>105258.92942</v>
      </c>
      <c r="F283" s="440">
        <v>71459.066860000006</v>
      </c>
      <c r="G283" s="440">
        <v>4742.3099499999998</v>
      </c>
      <c r="H283" s="440">
        <v>18048.128129999997</v>
      </c>
      <c r="I283" s="440">
        <v>10372.35202</v>
      </c>
      <c r="J283" s="440">
        <v>1000.28464</v>
      </c>
      <c r="K283" s="440">
        <v>2957.0914500000003</v>
      </c>
      <c r="L283" s="440">
        <v>61739.375549999997</v>
      </c>
      <c r="M283" s="440">
        <v>8036.0207099999998</v>
      </c>
      <c r="N283" s="440">
        <v>155911.60704</v>
      </c>
      <c r="O283" s="440">
        <v>15370.31796</v>
      </c>
      <c r="P283" s="440">
        <v>695158.73997</v>
      </c>
    </row>
    <row r="284" spans="1:16" ht="14.25" customHeight="1">
      <c r="A284" s="54" t="s">
        <v>256</v>
      </c>
      <c r="B284" s="440">
        <v>596.48689999999999</v>
      </c>
      <c r="C284" s="440">
        <v>2401.51215</v>
      </c>
      <c r="D284" s="440">
        <v>3872.5931600000004</v>
      </c>
      <c r="E284" s="440">
        <v>384.04849000000002</v>
      </c>
      <c r="F284" s="440">
        <v>8195.7624699999997</v>
      </c>
      <c r="G284" s="440">
        <v>125.36247</v>
      </c>
      <c r="H284" s="440">
        <v>1111.2878700000001</v>
      </c>
      <c r="I284" s="440">
        <v>2254.1423799999998</v>
      </c>
      <c r="J284" s="440">
        <v>0</v>
      </c>
      <c r="K284" s="440">
        <v>0</v>
      </c>
      <c r="L284" s="440">
        <v>4048.44238</v>
      </c>
      <c r="M284" s="440">
        <v>1307.70147</v>
      </c>
      <c r="N284" s="440">
        <v>1792.17364</v>
      </c>
      <c r="O284" s="440">
        <v>3638.3924400000001</v>
      </c>
      <c r="P284" s="440">
        <v>29727.90582</v>
      </c>
    </row>
    <row r="285" spans="1:16" ht="14.25" customHeight="1">
      <c r="A285" s="54" t="s">
        <v>257</v>
      </c>
      <c r="B285" s="440">
        <v>96723.707120000006</v>
      </c>
      <c r="C285" s="440">
        <v>68849.676269999996</v>
      </c>
      <c r="D285" s="440">
        <v>28756.561440000001</v>
      </c>
      <c r="E285" s="440">
        <v>88027.618620000008</v>
      </c>
      <c r="F285" s="440">
        <v>60894.571889999999</v>
      </c>
      <c r="G285" s="440">
        <v>3866.8051399999999</v>
      </c>
      <c r="H285" s="440">
        <v>16920.192329999998</v>
      </c>
      <c r="I285" s="440">
        <v>7877.7563399999999</v>
      </c>
      <c r="J285" s="440">
        <v>1000.28464</v>
      </c>
      <c r="K285" s="440">
        <v>2957.0914500000003</v>
      </c>
      <c r="L285" s="440">
        <v>48283.73704</v>
      </c>
      <c r="M285" s="440">
        <v>6113.5886600000003</v>
      </c>
      <c r="N285" s="440">
        <v>149059.89288999999</v>
      </c>
      <c r="O285" s="440">
        <v>11723.229019999999</v>
      </c>
      <c r="P285" s="440">
        <v>591054.71285000001</v>
      </c>
    </row>
    <row r="286" spans="1:16" ht="14.25" customHeight="1">
      <c r="A286" s="54" t="s">
        <v>258</v>
      </c>
      <c r="B286" s="440">
        <v>0</v>
      </c>
      <c r="C286" s="440">
        <v>0</v>
      </c>
      <c r="D286" s="440">
        <v>653.31100000000004</v>
      </c>
      <c r="E286" s="440">
        <v>16847.262309999998</v>
      </c>
      <c r="F286" s="440">
        <v>2019.2173799999998</v>
      </c>
      <c r="G286" s="440">
        <v>750.14233999999999</v>
      </c>
      <c r="H286" s="440">
        <v>15.75793</v>
      </c>
      <c r="I286" s="440">
        <v>18.768380000000001</v>
      </c>
      <c r="J286" s="440">
        <v>0</v>
      </c>
      <c r="K286" s="440">
        <v>0</v>
      </c>
      <c r="L286" s="440">
        <v>5838.3955800000003</v>
      </c>
      <c r="M286" s="440">
        <v>0</v>
      </c>
      <c r="N286" s="440">
        <v>3983.3289799999998</v>
      </c>
      <c r="O286" s="440">
        <v>0</v>
      </c>
      <c r="P286" s="440">
        <v>30126.1839</v>
      </c>
    </row>
    <row r="287" spans="1:16" ht="14.25" customHeight="1">
      <c r="A287" s="54" t="s">
        <v>259</v>
      </c>
      <c r="B287" s="440">
        <v>0</v>
      </c>
      <c r="C287" s="440">
        <v>0</v>
      </c>
      <c r="D287" s="440">
        <v>1</v>
      </c>
      <c r="E287" s="440">
        <v>0</v>
      </c>
      <c r="F287" s="440">
        <v>0</v>
      </c>
      <c r="G287" s="440">
        <v>0</v>
      </c>
      <c r="H287" s="440">
        <v>0</v>
      </c>
      <c r="I287" s="440">
        <v>221.68492000000001</v>
      </c>
      <c r="J287" s="440">
        <v>0</v>
      </c>
      <c r="K287" s="440">
        <v>0</v>
      </c>
      <c r="L287" s="440">
        <v>3568.8005499999999</v>
      </c>
      <c r="M287" s="440">
        <v>614.73057999999992</v>
      </c>
      <c r="N287" s="440">
        <v>1076.21153</v>
      </c>
      <c r="O287" s="440">
        <v>0</v>
      </c>
      <c r="P287" s="440">
        <v>5482.4275800000005</v>
      </c>
    </row>
    <row r="288" spans="1:16" ht="14.25" customHeight="1">
      <c r="A288" s="54" t="s">
        <v>260</v>
      </c>
      <c r="B288" s="440">
        <v>0</v>
      </c>
      <c r="C288" s="440">
        <v>0</v>
      </c>
      <c r="D288" s="440">
        <v>0</v>
      </c>
      <c r="E288" s="440">
        <v>0</v>
      </c>
      <c r="F288" s="440">
        <v>0</v>
      </c>
      <c r="G288" s="440">
        <v>0</v>
      </c>
      <c r="H288" s="440">
        <v>0</v>
      </c>
      <c r="I288" s="440">
        <v>0</v>
      </c>
      <c r="J288" s="440">
        <v>0</v>
      </c>
      <c r="K288" s="440">
        <v>0</v>
      </c>
      <c r="L288" s="440">
        <v>0</v>
      </c>
      <c r="M288" s="440">
        <v>0</v>
      </c>
      <c r="N288" s="440">
        <v>0</v>
      </c>
      <c r="O288" s="440">
        <v>0</v>
      </c>
      <c r="P288" s="440">
        <v>0</v>
      </c>
    </row>
    <row r="289" spans="1:16" ht="14.25" customHeight="1">
      <c r="A289" s="54" t="s">
        <v>261</v>
      </c>
      <c r="B289" s="440">
        <v>0</v>
      </c>
      <c r="C289" s="440">
        <v>38408.408200000005</v>
      </c>
      <c r="D289" s="440">
        <v>0</v>
      </c>
      <c r="E289" s="440">
        <v>0</v>
      </c>
      <c r="F289" s="440">
        <v>349.51511999999997</v>
      </c>
      <c r="G289" s="440">
        <v>0</v>
      </c>
      <c r="H289" s="440">
        <v>0.89</v>
      </c>
      <c r="I289" s="440">
        <v>0</v>
      </c>
      <c r="J289" s="440">
        <v>0</v>
      </c>
      <c r="K289" s="440">
        <v>0</v>
      </c>
      <c r="L289" s="440">
        <v>0</v>
      </c>
      <c r="M289" s="440">
        <v>0</v>
      </c>
      <c r="N289" s="440">
        <v>0</v>
      </c>
      <c r="O289" s="440">
        <v>8.6965000000000003</v>
      </c>
      <c r="P289" s="440">
        <v>38767.509819999999</v>
      </c>
    </row>
    <row r="290" spans="1:16" ht="14.25" customHeight="1">
      <c r="A290" s="733" t="s">
        <v>262</v>
      </c>
      <c r="B290" s="440">
        <v>-122574.11764</v>
      </c>
      <c r="C290" s="440">
        <v>-103895.58235</v>
      </c>
      <c r="D290" s="440">
        <v>-122843.7671</v>
      </c>
      <c r="E290" s="440">
        <v>-160921.72108000002</v>
      </c>
      <c r="F290" s="440">
        <v>-107037.75038</v>
      </c>
      <c r="G290" s="440">
        <v>-17811.208210000001</v>
      </c>
      <c r="H290" s="440">
        <v>-33484.177069999998</v>
      </c>
      <c r="I290" s="440">
        <v>-27481.047489999997</v>
      </c>
      <c r="J290" s="440">
        <v>-377.24678</v>
      </c>
      <c r="K290" s="440">
        <v>-4624.00461</v>
      </c>
      <c r="L290" s="440">
        <v>-105562.13073999999</v>
      </c>
      <c r="M290" s="440">
        <v>-19723.29134</v>
      </c>
      <c r="N290" s="440">
        <v>-196572.88991</v>
      </c>
      <c r="O290" s="440">
        <v>-37411.366869999998</v>
      </c>
      <c r="P290" s="440">
        <v>-1060320.3015700001</v>
      </c>
    </row>
    <row r="291" spans="1:16" ht="14.25" customHeight="1">
      <c r="A291" s="54" t="s">
        <v>263</v>
      </c>
      <c r="B291" s="440">
        <v>-117723.9136</v>
      </c>
      <c r="C291" s="440">
        <v>-101887.42423999999</v>
      </c>
      <c r="D291" s="440">
        <v>-111727.81962000001</v>
      </c>
      <c r="E291" s="440">
        <v>-135523.49666999999</v>
      </c>
      <c r="F291" s="440">
        <v>-78685.875120000012</v>
      </c>
      <c r="G291" s="440">
        <v>-17389.19974</v>
      </c>
      <c r="H291" s="440">
        <v>-32980.835890000002</v>
      </c>
      <c r="I291" s="440">
        <v>-21109.060399999998</v>
      </c>
      <c r="J291" s="440">
        <v>-377.24678</v>
      </c>
      <c r="K291" s="440">
        <v>-4624.00461</v>
      </c>
      <c r="L291" s="440">
        <v>-91004.88437</v>
      </c>
      <c r="M291" s="440">
        <v>-17028.992340000001</v>
      </c>
      <c r="N291" s="440">
        <v>-173300.05398</v>
      </c>
      <c r="O291" s="440">
        <v>-36494.360930000003</v>
      </c>
      <c r="P291" s="440">
        <v>-939857.16828999994</v>
      </c>
    </row>
    <row r="292" spans="1:16" ht="14.25" customHeight="1">
      <c r="A292" s="54" t="s">
        <v>264</v>
      </c>
      <c r="B292" s="440">
        <v>-4850.0107400000006</v>
      </c>
      <c r="C292" s="440">
        <v>-316.11207999999999</v>
      </c>
      <c r="D292" s="440">
        <v>-9596.0312799999992</v>
      </c>
      <c r="E292" s="440">
        <v>-25376.977320000002</v>
      </c>
      <c r="F292" s="440">
        <v>-21355.214670000001</v>
      </c>
      <c r="G292" s="440">
        <v>-422.00846999999999</v>
      </c>
      <c r="H292" s="440">
        <v>-332.38622999999995</v>
      </c>
      <c r="I292" s="440">
        <v>-157.74030999999999</v>
      </c>
      <c r="J292" s="440">
        <v>0</v>
      </c>
      <c r="K292" s="440">
        <v>0</v>
      </c>
      <c r="L292" s="440">
        <v>-8344.088099999999</v>
      </c>
      <c r="M292" s="440">
        <v>0</v>
      </c>
      <c r="N292" s="440">
        <v>-19318.01873</v>
      </c>
      <c r="O292" s="440">
        <v>0</v>
      </c>
      <c r="P292" s="440">
        <v>-90068.587930000009</v>
      </c>
    </row>
    <row r="293" spans="1:16" ht="14.25" customHeight="1">
      <c r="A293" s="54" t="s">
        <v>265</v>
      </c>
      <c r="B293" s="440">
        <v>0</v>
      </c>
      <c r="C293" s="440">
        <v>-189.5796</v>
      </c>
      <c r="D293" s="440">
        <v>-6.0118799999999997</v>
      </c>
      <c r="E293" s="440">
        <v>0</v>
      </c>
      <c r="F293" s="440">
        <v>-10.606</v>
      </c>
      <c r="G293" s="440">
        <v>0</v>
      </c>
      <c r="H293" s="440">
        <v>-9.3362999999999996</v>
      </c>
      <c r="I293" s="440">
        <v>-267.63645000000002</v>
      </c>
      <c r="J293" s="440">
        <v>0</v>
      </c>
      <c r="K293" s="440">
        <v>0</v>
      </c>
      <c r="L293" s="440">
        <v>-4053.5731000000001</v>
      </c>
      <c r="M293" s="440">
        <v>-116.30069</v>
      </c>
      <c r="N293" s="440">
        <v>-1500.4831799999999</v>
      </c>
      <c r="O293" s="440">
        <v>0</v>
      </c>
      <c r="P293" s="440">
        <v>-6153.5272000000004</v>
      </c>
    </row>
    <row r="294" spans="1:16" ht="14.25" customHeight="1">
      <c r="A294" s="730" t="s">
        <v>266</v>
      </c>
      <c r="B294" s="440">
        <v>-0.1933</v>
      </c>
      <c r="C294" s="440">
        <v>-791.71117000000004</v>
      </c>
      <c r="D294" s="440">
        <v>-1494.9043200000001</v>
      </c>
      <c r="E294" s="440">
        <v>-21.24709</v>
      </c>
      <c r="F294" s="440">
        <v>-6681.0757400000002</v>
      </c>
      <c r="G294" s="440">
        <v>0</v>
      </c>
      <c r="H294" s="440">
        <v>-152.27704999999997</v>
      </c>
      <c r="I294" s="440">
        <v>-5946.6103300000004</v>
      </c>
      <c r="J294" s="440">
        <v>0</v>
      </c>
      <c r="K294" s="440">
        <v>0</v>
      </c>
      <c r="L294" s="440">
        <v>-2159.5851699999998</v>
      </c>
      <c r="M294" s="440">
        <v>-2577.9983099999999</v>
      </c>
      <c r="N294" s="440">
        <v>-2454.3340200000002</v>
      </c>
      <c r="O294" s="440">
        <v>-598.29759999999999</v>
      </c>
      <c r="P294" s="440">
        <v>-22878.234100000001</v>
      </c>
    </row>
    <row r="295" spans="1:16" ht="14.25" customHeight="1">
      <c r="A295" s="730" t="s">
        <v>267</v>
      </c>
      <c r="B295" s="440">
        <v>0</v>
      </c>
      <c r="C295" s="440">
        <v>0</v>
      </c>
      <c r="D295" s="440">
        <v>0</v>
      </c>
      <c r="E295" s="440">
        <v>0</v>
      </c>
      <c r="F295" s="440">
        <v>-0.23948</v>
      </c>
      <c r="G295" s="440">
        <v>0</v>
      </c>
      <c r="H295" s="440">
        <v>0</v>
      </c>
      <c r="I295" s="440">
        <v>0</v>
      </c>
      <c r="J295" s="440">
        <v>0</v>
      </c>
      <c r="K295" s="440">
        <v>0</v>
      </c>
      <c r="L295" s="440">
        <v>0</v>
      </c>
      <c r="M295" s="440">
        <v>0</v>
      </c>
      <c r="N295" s="440">
        <v>0</v>
      </c>
      <c r="O295" s="440">
        <v>0</v>
      </c>
      <c r="P295" s="440">
        <v>-0.23948</v>
      </c>
    </row>
    <row r="296" spans="1:16" ht="14.25" customHeight="1" thickBot="1">
      <c r="A296" s="54" t="s">
        <v>268</v>
      </c>
      <c r="B296" s="440">
        <v>0</v>
      </c>
      <c r="C296" s="440">
        <v>-710.75526000000002</v>
      </c>
      <c r="D296" s="440">
        <v>-19</v>
      </c>
      <c r="E296" s="440">
        <v>0</v>
      </c>
      <c r="F296" s="440">
        <v>-304.73937000000001</v>
      </c>
      <c r="G296" s="440">
        <v>0</v>
      </c>
      <c r="H296" s="440">
        <v>-9.3415999999999997</v>
      </c>
      <c r="I296" s="440">
        <v>0</v>
      </c>
      <c r="J296" s="440">
        <v>0</v>
      </c>
      <c r="K296" s="440">
        <v>0</v>
      </c>
      <c r="L296" s="440">
        <v>0</v>
      </c>
      <c r="M296" s="440">
        <v>0</v>
      </c>
      <c r="N296" s="440">
        <v>0</v>
      </c>
      <c r="O296" s="440">
        <v>-318.70834000000002</v>
      </c>
      <c r="P296" s="440">
        <v>-1362.54457</v>
      </c>
    </row>
    <row r="297" spans="1:16" ht="14.25" customHeight="1" thickTop="1" thickBot="1">
      <c r="A297" s="731" t="s">
        <v>269</v>
      </c>
      <c r="B297" s="723">
        <v>321816.18061000004</v>
      </c>
      <c r="C297" s="723">
        <v>535381.95777999994</v>
      </c>
      <c r="D297" s="723">
        <v>391189.55926999997</v>
      </c>
      <c r="E297" s="723">
        <v>327415.78346000001</v>
      </c>
      <c r="F297" s="723">
        <v>254757.14503000001</v>
      </c>
      <c r="G297" s="723">
        <v>147785.05703</v>
      </c>
      <c r="H297" s="723">
        <v>165049.91949999999</v>
      </c>
      <c r="I297" s="723">
        <v>400739.55523</v>
      </c>
      <c r="J297" s="723">
        <v>4318.7882199999995</v>
      </c>
      <c r="K297" s="723">
        <v>5630.9692500000001</v>
      </c>
      <c r="L297" s="723">
        <v>290512.79151999997</v>
      </c>
      <c r="M297" s="723">
        <v>58533.868619999994</v>
      </c>
      <c r="N297" s="723">
        <v>186646.93299</v>
      </c>
      <c r="O297" s="723">
        <v>260268.58124</v>
      </c>
      <c r="P297" s="723">
        <v>3350047.0897499998</v>
      </c>
    </row>
    <row r="298" spans="1:16" ht="14.25" customHeight="1" thickTop="1" thickBot="1">
      <c r="A298" s="729" t="s">
        <v>270</v>
      </c>
      <c r="B298" s="724">
        <v>-217720.48983000001</v>
      </c>
      <c r="C298" s="724">
        <v>-392912.19500000001</v>
      </c>
      <c r="D298" s="724">
        <v>-352599.67489999998</v>
      </c>
      <c r="E298" s="724">
        <v>-230888.37481000001</v>
      </c>
      <c r="F298" s="724">
        <v>-193426.92491</v>
      </c>
      <c r="G298" s="724">
        <v>-97111.037830000001</v>
      </c>
      <c r="H298" s="724">
        <v>-121323.89481999999</v>
      </c>
      <c r="I298" s="724">
        <v>-275674.33367000002</v>
      </c>
      <c r="J298" s="724">
        <v>-4145.5748899999999</v>
      </c>
      <c r="K298" s="724">
        <v>-5976.6547</v>
      </c>
      <c r="L298" s="724">
        <v>-245116.93667</v>
      </c>
      <c r="M298" s="724">
        <v>-51302.996599999999</v>
      </c>
      <c r="N298" s="724">
        <v>-170480.17959000001</v>
      </c>
      <c r="O298" s="724">
        <v>-197904.88113999998</v>
      </c>
      <c r="P298" s="724">
        <v>-2556584.1493600002</v>
      </c>
    </row>
    <row r="299" spans="1:16" ht="14.25" customHeight="1" thickTop="1">
      <c r="A299" s="54" t="s">
        <v>271</v>
      </c>
      <c r="B299" s="440">
        <v>-88789.703430000009</v>
      </c>
      <c r="C299" s="440">
        <v>-217042.03547999999</v>
      </c>
      <c r="D299" s="440">
        <v>-145253.16121000002</v>
      </c>
      <c r="E299" s="440">
        <v>-107979.86612999999</v>
      </c>
      <c r="F299" s="440">
        <v>-84023.848440000002</v>
      </c>
      <c r="G299" s="440">
        <v>-49529.75346</v>
      </c>
      <c r="H299" s="440">
        <v>-66535.926699999996</v>
      </c>
      <c r="I299" s="440">
        <v>-171374.25222999998</v>
      </c>
      <c r="J299" s="440">
        <v>-2229.84265</v>
      </c>
      <c r="K299" s="440">
        <v>-3699.8922699999998</v>
      </c>
      <c r="L299" s="440">
        <v>-144549.81475999998</v>
      </c>
      <c r="M299" s="440">
        <v>-29808.119350000001</v>
      </c>
      <c r="N299" s="440">
        <v>-97320.30462000001</v>
      </c>
      <c r="O299" s="440">
        <v>-135146.14619999999</v>
      </c>
      <c r="P299" s="440">
        <v>-1343282.6669300001</v>
      </c>
    </row>
    <row r="300" spans="1:16" ht="14.25" customHeight="1">
      <c r="A300" s="54" t="s">
        <v>272</v>
      </c>
      <c r="B300" s="440">
        <v>-20132.504670000002</v>
      </c>
      <c r="C300" s="440">
        <v>-44220.554429999997</v>
      </c>
      <c r="D300" s="440">
        <v>-29859.618489999997</v>
      </c>
      <c r="E300" s="440">
        <v>-24514.57028</v>
      </c>
      <c r="F300" s="440">
        <v>-18033.18103</v>
      </c>
      <c r="G300" s="440">
        <v>-7412.8292699999993</v>
      </c>
      <c r="H300" s="440">
        <v>-10286.70932</v>
      </c>
      <c r="I300" s="440">
        <v>-23208.693199999998</v>
      </c>
      <c r="J300" s="440">
        <v>-522.93785000000003</v>
      </c>
      <c r="K300" s="440">
        <v>-476.98376999999999</v>
      </c>
      <c r="L300" s="440">
        <v>-20864.201010000001</v>
      </c>
      <c r="M300" s="440">
        <v>-2631.3792100000001</v>
      </c>
      <c r="N300" s="440">
        <v>-11396.04946</v>
      </c>
      <c r="O300" s="440">
        <v>-11910.650679999999</v>
      </c>
      <c r="P300" s="440">
        <v>-225470.86266999997</v>
      </c>
    </row>
    <row r="301" spans="1:16" ht="14.25" customHeight="1">
      <c r="A301" s="54" t="s">
        <v>273</v>
      </c>
      <c r="B301" s="440">
        <v>-2345.8585800000001</v>
      </c>
      <c r="C301" s="440">
        <v>-4628.4663499999997</v>
      </c>
      <c r="D301" s="440">
        <v>-2431.10824</v>
      </c>
      <c r="E301" s="440">
        <v>-1448.11877</v>
      </c>
      <c r="F301" s="440">
        <v>-1016.35921</v>
      </c>
      <c r="G301" s="440">
        <v>-830.99365</v>
      </c>
      <c r="H301" s="440">
        <v>-1204.20479</v>
      </c>
      <c r="I301" s="440">
        <v>-1415.0551</v>
      </c>
      <c r="J301" s="440">
        <v>-114.05402000000001</v>
      </c>
      <c r="K301" s="440">
        <v>-56.388779999999997</v>
      </c>
      <c r="L301" s="440">
        <v>-715.94488999999999</v>
      </c>
      <c r="M301" s="440">
        <v>-397.47496000000001</v>
      </c>
      <c r="N301" s="440">
        <v>-717.61595999999997</v>
      </c>
      <c r="O301" s="440">
        <v>-825.89443000000006</v>
      </c>
      <c r="P301" s="440">
        <v>-18147.53773</v>
      </c>
    </row>
    <row r="302" spans="1:16" ht="14.25" customHeight="1">
      <c r="A302" s="54" t="s">
        <v>274</v>
      </c>
      <c r="B302" s="440">
        <v>-5567.1856600000001</v>
      </c>
      <c r="C302" s="440">
        <v>-7879.3875199999993</v>
      </c>
      <c r="D302" s="440">
        <v>-7761.6898799999999</v>
      </c>
      <c r="E302" s="440">
        <v>-6010.6629599999997</v>
      </c>
      <c r="F302" s="440">
        <v>-3654.2534799999999</v>
      </c>
      <c r="G302" s="440">
        <v>-2861.35806</v>
      </c>
      <c r="H302" s="440">
        <v>-3467.2293</v>
      </c>
      <c r="I302" s="440">
        <v>-9284.6117400000003</v>
      </c>
      <c r="J302" s="440">
        <v>-218.27951999999999</v>
      </c>
      <c r="K302" s="440">
        <v>-484.38946999999996</v>
      </c>
      <c r="L302" s="440">
        <v>-7360.6738099999993</v>
      </c>
      <c r="M302" s="440">
        <v>-2126.2799799999998</v>
      </c>
      <c r="N302" s="440">
        <v>-4017.9771099999998</v>
      </c>
      <c r="O302" s="440">
        <v>-6212.9412300000004</v>
      </c>
      <c r="P302" s="440">
        <v>-66906.919720000005</v>
      </c>
    </row>
    <row r="303" spans="1:16" ht="14.25" customHeight="1">
      <c r="A303" s="54" t="s">
        <v>275</v>
      </c>
      <c r="B303" s="440">
        <v>-18131.05442</v>
      </c>
      <c r="C303" s="440">
        <v>-20187.491679999999</v>
      </c>
      <c r="D303" s="440">
        <v>-26784.571479999999</v>
      </c>
      <c r="E303" s="440">
        <v>-1608.8245099999999</v>
      </c>
      <c r="F303" s="440">
        <v>-15884.30049</v>
      </c>
      <c r="G303" s="440">
        <v>-1067.0311000000002</v>
      </c>
      <c r="H303" s="440">
        <v>-486.19790999999998</v>
      </c>
      <c r="I303" s="440">
        <v>-16463.488669999999</v>
      </c>
      <c r="J303" s="440">
        <v>-289.90271000000001</v>
      </c>
      <c r="K303" s="440">
        <v>-363.28219000000001</v>
      </c>
      <c r="L303" s="440">
        <v>-13712.138080000001</v>
      </c>
      <c r="M303" s="440">
        <v>-3156.84231</v>
      </c>
      <c r="N303" s="440">
        <v>-9157.3295199999993</v>
      </c>
      <c r="O303" s="440">
        <v>-641.00431999999989</v>
      </c>
      <c r="P303" s="440">
        <v>-127933.45939</v>
      </c>
    </row>
    <row r="304" spans="1:16" ht="14.25" customHeight="1">
      <c r="A304" s="54" t="s">
        <v>276</v>
      </c>
      <c r="B304" s="440">
        <v>-4484.7410300000001</v>
      </c>
      <c r="C304" s="440">
        <v>-5742.6117999999997</v>
      </c>
      <c r="D304" s="440">
        <v>-13614.672460000002</v>
      </c>
      <c r="E304" s="440">
        <v>-8914.1434600000011</v>
      </c>
      <c r="F304" s="440">
        <v>-6017.8325999999997</v>
      </c>
      <c r="G304" s="440">
        <v>-2063.5258400000002</v>
      </c>
      <c r="H304" s="440">
        <v>-2426.9522900000002</v>
      </c>
      <c r="I304" s="440">
        <v>-4493.1893700000001</v>
      </c>
      <c r="J304" s="440">
        <v>-67.405690000000007</v>
      </c>
      <c r="K304" s="440">
        <v>-2.9996700000000001</v>
      </c>
      <c r="L304" s="440">
        <v>-3357.9850200000001</v>
      </c>
      <c r="M304" s="440">
        <v>-1136.4057</v>
      </c>
      <c r="N304" s="440">
        <v>-1698.2064599999999</v>
      </c>
      <c r="O304" s="440">
        <v>-2757.1855800000003</v>
      </c>
      <c r="P304" s="440">
        <v>-56777.856970000001</v>
      </c>
    </row>
    <row r="305" spans="1:16" ht="14.25" customHeight="1">
      <c r="A305" s="54" t="s">
        <v>277</v>
      </c>
      <c r="B305" s="440">
        <v>-10383.580619999999</v>
      </c>
      <c r="C305" s="440">
        <v>-20167.351119999999</v>
      </c>
      <c r="D305" s="440">
        <v>-19226.460370000001</v>
      </c>
      <c r="E305" s="440">
        <v>-11067.704519999999</v>
      </c>
      <c r="F305" s="440">
        <v>-5380.25792</v>
      </c>
      <c r="G305" s="440">
        <v>-2785.9887599999997</v>
      </c>
      <c r="H305" s="440">
        <v>-4877.3644999999997</v>
      </c>
      <c r="I305" s="440">
        <v>-7019.7822300000007</v>
      </c>
      <c r="J305" s="440">
        <v>-100.76961999999999</v>
      </c>
      <c r="K305" s="440">
        <v>-98.940740000000005</v>
      </c>
      <c r="L305" s="440">
        <v>-8035.5957800000006</v>
      </c>
      <c r="M305" s="440">
        <v>-1482.73873</v>
      </c>
      <c r="N305" s="440">
        <v>-8246.3670399999992</v>
      </c>
      <c r="O305" s="440">
        <v>-4390.4854699999996</v>
      </c>
      <c r="P305" s="440">
        <v>-103263.38742</v>
      </c>
    </row>
    <row r="306" spans="1:16" ht="14.25" customHeight="1">
      <c r="A306" s="54" t="s">
        <v>278</v>
      </c>
      <c r="B306" s="440">
        <v>-3063.5344300000002</v>
      </c>
      <c r="C306" s="440">
        <v>-721.62364000000002</v>
      </c>
      <c r="D306" s="440">
        <v>-14487.08294</v>
      </c>
      <c r="E306" s="440">
        <v>-2374.94508</v>
      </c>
      <c r="F306" s="440">
        <v>-2452.4991099999997</v>
      </c>
      <c r="G306" s="440">
        <v>-1818.11607</v>
      </c>
      <c r="H306" s="440">
        <v>-1615.31251</v>
      </c>
      <c r="I306" s="440">
        <v>-1170.8429599999999</v>
      </c>
      <c r="J306" s="440">
        <v>-40.211220000000004</v>
      </c>
      <c r="K306" s="440">
        <v>-61.338560000000001</v>
      </c>
      <c r="L306" s="440">
        <v>-8234.8017099999997</v>
      </c>
      <c r="M306" s="440">
        <v>-423.92144000000002</v>
      </c>
      <c r="N306" s="440">
        <v>-5763.0964299999996</v>
      </c>
      <c r="O306" s="440">
        <v>-303.93384000000003</v>
      </c>
      <c r="P306" s="440">
        <v>-42531.259939999996</v>
      </c>
    </row>
    <row r="307" spans="1:16" ht="14.25" customHeight="1" thickBot="1">
      <c r="A307" s="54" t="s">
        <v>279</v>
      </c>
      <c r="B307" s="440">
        <v>-64822.326990000001</v>
      </c>
      <c r="C307" s="440">
        <v>-72322.672980000003</v>
      </c>
      <c r="D307" s="440">
        <v>-93181.309829999998</v>
      </c>
      <c r="E307" s="440">
        <v>-66969.539099999995</v>
      </c>
      <c r="F307" s="440">
        <v>-56964.392630000002</v>
      </c>
      <c r="G307" s="440">
        <v>-28741.441620000001</v>
      </c>
      <c r="H307" s="440">
        <v>-30423.997500000001</v>
      </c>
      <c r="I307" s="440">
        <v>-41244.418170000004</v>
      </c>
      <c r="J307" s="440">
        <v>-562.17160999999999</v>
      </c>
      <c r="K307" s="440">
        <v>-732.43925000000002</v>
      </c>
      <c r="L307" s="440">
        <v>-38285.781609999998</v>
      </c>
      <c r="M307" s="440">
        <v>-10139.834919999999</v>
      </c>
      <c r="N307" s="440">
        <v>-32163.232989999997</v>
      </c>
      <c r="O307" s="440">
        <v>-35716.639390000004</v>
      </c>
      <c r="P307" s="440">
        <v>-572270.19859000004</v>
      </c>
    </row>
    <row r="308" spans="1:16" ht="14.25" customHeight="1" thickTop="1" thickBot="1">
      <c r="A308" s="732" t="s">
        <v>280</v>
      </c>
      <c r="B308" s="724">
        <v>104095.69078</v>
      </c>
      <c r="C308" s="724">
        <v>142469.76277999999</v>
      </c>
      <c r="D308" s="724">
        <v>38589.88437</v>
      </c>
      <c r="E308" s="724">
        <v>96527.408650000012</v>
      </c>
      <c r="F308" s="724">
        <v>61330.220119999998</v>
      </c>
      <c r="G308" s="724">
        <v>50674.019200000002</v>
      </c>
      <c r="H308" s="724">
        <v>43726.024680000002</v>
      </c>
      <c r="I308" s="724">
        <v>125065.22156000001</v>
      </c>
      <c r="J308" s="724">
        <v>173.21332999999998</v>
      </c>
      <c r="K308" s="724">
        <v>-345.68545</v>
      </c>
      <c r="L308" s="724">
        <v>45395.854850000003</v>
      </c>
      <c r="M308" s="724">
        <v>7230.8720199999998</v>
      </c>
      <c r="N308" s="724">
        <v>16166.7534</v>
      </c>
      <c r="O308" s="724">
        <v>62363.700100000002</v>
      </c>
      <c r="P308" s="724">
        <v>793462.94039</v>
      </c>
    </row>
    <row r="309" spans="1:16" ht="14.25" customHeight="1" thickTop="1">
      <c r="A309" s="736" t="s">
        <v>281</v>
      </c>
      <c r="B309" s="440">
        <v>531.77425000000005</v>
      </c>
      <c r="C309" s="440">
        <v>10.4986</v>
      </c>
      <c r="D309" s="440">
        <v>-502.55847</v>
      </c>
      <c r="E309" s="440">
        <v>-7187.2997100000002</v>
      </c>
      <c r="F309" s="440">
        <v>-183.40532000000002</v>
      </c>
      <c r="G309" s="440">
        <v>13003.18419</v>
      </c>
      <c r="H309" s="440">
        <v>101.86108999999999</v>
      </c>
      <c r="I309" s="440">
        <v>0.79957</v>
      </c>
      <c r="J309" s="440">
        <v>-3.41167</v>
      </c>
      <c r="K309" s="440">
        <v>1.1569400000000001</v>
      </c>
      <c r="L309" s="440">
        <v>76.513720000000006</v>
      </c>
      <c r="M309" s="440">
        <v>2.1034099999999998</v>
      </c>
      <c r="N309" s="440">
        <v>0.22835</v>
      </c>
      <c r="O309" s="440">
        <v>20.086680000000001</v>
      </c>
      <c r="P309" s="440">
        <v>5871.5316299999995</v>
      </c>
    </row>
    <row r="310" spans="1:16" ht="14.25" customHeight="1">
      <c r="A310" s="730" t="s">
        <v>282</v>
      </c>
      <c r="B310" s="440">
        <v>294.24430999999998</v>
      </c>
      <c r="C310" s="440">
        <v>0</v>
      </c>
      <c r="D310" s="440">
        <v>-1078.6456000000001</v>
      </c>
      <c r="E310" s="440">
        <v>-7195.6266900000001</v>
      </c>
      <c r="F310" s="440">
        <v>-184.22881000000001</v>
      </c>
      <c r="G310" s="440">
        <v>12948.90164</v>
      </c>
      <c r="H310" s="440">
        <v>95.343229999999991</v>
      </c>
      <c r="I310" s="440">
        <v>0</v>
      </c>
      <c r="J310" s="440">
        <v>-3.41167</v>
      </c>
      <c r="K310" s="440">
        <v>1.1569400000000001</v>
      </c>
      <c r="L310" s="440">
        <v>2.2899999999999999E-3</v>
      </c>
      <c r="M310" s="440">
        <v>8.0000000000000007E-5</v>
      </c>
      <c r="N310" s="440">
        <v>0</v>
      </c>
      <c r="O310" s="440">
        <v>20.086680000000001</v>
      </c>
      <c r="P310" s="440">
        <v>4897.8224</v>
      </c>
    </row>
    <row r="311" spans="1:16" ht="14.25" customHeight="1">
      <c r="A311" s="730" t="s">
        <v>283</v>
      </c>
      <c r="B311" s="440">
        <v>237.52994000000001</v>
      </c>
      <c r="C311" s="440">
        <v>10.4986</v>
      </c>
      <c r="D311" s="440">
        <v>576.08713</v>
      </c>
      <c r="E311" s="440">
        <v>8.3269799999999989</v>
      </c>
      <c r="F311" s="440">
        <v>0.82349000000000006</v>
      </c>
      <c r="G311" s="440">
        <v>54.282550000000001</v>
      </c>
      <c r="H311" s="440">
        <v>6.5178599999999998</v>
      </c>
      <c r="I311" s="440">
        <v>0.79957</v>
      </c>
      <c r="J311" s="440">
        <v>0</v>
      </c>
      <c r="K311" s="440">
        <v>0</v>
      </c>
      <c r="L311" s="440">
        <v>76.51142999999999</v>
      </c>
      <c r="M311" s="440">
        <v>2.1033300000000001</v>
      </c>
      <c r="N311" s="440">
        <v>0.22835</v>
      </c>
      <c r="O311" s="440">
        <v>0</v>
      </c>
      <c r="P311" s="440">
        <v>973.70922999999993</v>
      </c>
    </row>
    <row r="312" spans="1:16" ht="14.25" customHeight="1">
      <c r="A312" s="736" t="s">
        <v>284</v>
      </c>
      <c r="B312" s="440">
        <v>-414.60811000000001</v>
      </c>
      <c r="C312" s="440">
        <v>-68.454279999999997</v>
      </c>
      <c r="D312" s="440">
        <v>-278.57900000000001</v>
      </c>
      <c r="E312" s="440">
        <v>7162.7391799999996</v>
      </c>
      <c r="F312" s="440">
        <v>-63.910539999999997</v>
      </c>
      <c r="G312" s="440">
        <v>-12949.064789999999</v>
      </c>
      <c r="H312" s="440">
        <v>-4.8462200000000006</v>
      </c>
      <c r="I312" s="440">
        <v>-3.7276500000000001</v>
      </c>
      <c r="J312" s="440">
        <v>-1.4211500000000001</v>
      </c>
      <c r="K312" s="440">
        <v>-2.4300000000000002E-2</v>
      </c>
      <c r="L312" s="440">
        <v>-22.454080000000001</v>
      </c>
      <c r="M312" s="440">
        <v>-2.2286100000000002</v>
      </c>
      <c r="N312" s="440">
        <v>0</v>
      </c>
      <c r="O312" s="440">
        <v>-9.6099999999999991E-2</v>
      </c>
      <c r="P312" s="440">
        <v>-6646.6756500000001</v>
      </c>
    </row>
    <row r="313" spans="1:16" ht="14.25" customHeight="1">
      <c r="A313" s="730" t="s">
        <v>285</v>
      </c>
      <c r="B313" s="440">
        <v>-386.08067</v>
      </c>
      <c r="C313" s="440">
        <v>0</v>
      </c>
      <c r="D313" s="440">
        <v>-3.7350000000000001E-2</v>
      </c>
      <c r="E313" s="440">
        <v>7187.56441</v>
      </c>
      <c r="F313" s="440">
        <v>-56.362029999999997</v>
      </c>
      <c r="G313" s="440">
        <v>-12895.063340000001</v>
      </c>
      <c r="H313" s="440">
        <v>-0.02</v>
      </c>
      <c r="I313" s="440">
        <v>0</v>
      </c>
      <c r="J313" s="440">
        <v>-1.4211500000000001</v>
      </c>
      <c r="K313" s="440">
        <v>-2.4300000000000002E-2</v>
      </c>
      <c r="L313" s="440">
        <v>0</v>
      </c>
      <c r="M313" s="440">
        <v>-3.5E-4</v>
      </c>
      <c r="N313" s="440">
        <v>0</v>
      </c>
      <c r="O313" s="440">
        <v>-2.5000000000000001E-4</v>
      </c>
      <c r="P313" s="440">
        <v>-6151.4450299999999</v>
      </c>
    </row>
    <row r="314" spans="1:16" ht="14.25" customHeight="1" thickBot="1">
      <c r="A314" s="730" t="s">
        <v>286</v>
      </c>
      <c r="B314" s="440">
        <v>-28.527439999999999</v>
      </c>
      <c r="C314" s="440">
        <v>-68.454279999999997</v>
      </c>
      <c r="D314" s="440">
        <v>-278.54165</v>
      </c>
      <c r="E314" s="440">
        <v>-24.825230000000001</v>
      </c>
      <c r="F314" s="440">
        <v>-7.5485100000000003</v>
      </c>
      <c r="G314" s="440">
        <v>-54.001449999999998</v>
      </c>
      <c r="H314" s="440">
        <v>-4.8262200000000002</v>
      </c>
      <c r="I314" s="440">
        <v>-3.7276500000000001</v>
      </c>
      <c r="J314" s="440">
        <v>0</v>
      </c>
      <c r="K314" s="440">
        <v>0</v>
      </c>
      <c r="L314" s="440">
        <v>-22.454080000000001</v>
      </c>
      <c r="M314" s="440">
        <v>-2.2282600000000001</v>
      </c>
      <c r="N314" s="440">
        <v>0</v>
      </c>
      <c r="O314" s="440">
        <v>-9.5849999999999991E-2</v>
      </c>
      <c r="P314" s="440">
        <v>-495.23061999999999</v>
      </c>
    </row>
    <row r="315" spans="1:16" ht="14.25" customHeight="1" thickTop="1" thickBot="1">
      <c r="A315" s="729" t="s">
        <v>287</v>
      </c>
      <c r="B315" s="724">
        <v>104212.85692000001</v>
      </c>
      <c r="C315" s="724">
        <v>142411.80710000001</v>
      </c>
      <c r="D315" s="724">
        <v>37808.746899999998</v>
      </c>
      <c r="E315" s="724">
        <v>96502.84812000001</v>
      </c>
      <c r="F315" s="724">
        <v>61082.904259999996</v>
      </c>
      <c r="G315" s="724">
        <v>50728.138599999998</v>
      </c>
      <c r="H315" s="724">
        <v>43823.039549999994</v>
      </c>
      <c r="I315" s="724">
        <v>125062.29348000001</v>
      </c>
      <c r="J315" s="724">
        <v>168.38051000000002</v>
      </c>
      <c r="K315" s="724">
        <v>-344.55281000000002</v>
      </c>
      <c r="L315" s="724">
        <v>45449.914490000003</v>
      </c>
      <c r="M315" s="724">
        <v>7230.7468200000003</v>
      </c>
      <c r="N315" s="724">
        <v>16166.981750000001</v>
      </c>
      <c r="O315" s="724">
        <v>62383.69068</v>
      </c>
      <c r="P315" s="724">
        <v>792687.79637</v>
      </c>
    </row>
    <row r="316" spans="1:16" ht="14.25" customHeight="1" thickTop="1" thickBot="1">
      <c r="A316" s="730" t="s">
        <v>288</v>
      </c>
      <c r="B316" s="440">
        <v>1365.03865</v>
      </c>
      <c r="C316" s="440">
        <v>-2.0000000000000002E-5</v>
      </c>
      <c r="D316" s="440">
        <v>4852.8077800000001</v>
      </c>
      <c r="E316" s="440">
        <v>355.29138</v>
      </c>
      <c r="F316" s="440">
        <v>-3349.8919100000003</v>
      </c>
      <c r="G316" s="440">
        <v>2.8730300000000004</v>
      </c>
      <c r="H316" s="440">
        <v>17.697689999999998</v>
      </c>
      <c r="I316" s="440">
        <v>1856.65129</v>
      </c>
      <c r="J316" s="440">
        <v>0</v>
      </c>
      <c r="K316" s="440">
        <v>0</v>
      </c>
      <c r="L316" s="440">
        <v>1742.8070400000001</v>
      </c>
      <c r="M316" s="440">
        <v>0</v>
      </c>
      <c r="N316" s="440">
        <v>0</v>
      </c>
      <c r="O316" s="440">
        <v>81.030070000000009</v>
      </c>
      <c r="P316" s="440">
        <v>6924.3050000000003</v>
      </c>
    </row>
    <row r="317" spans="1:16" ht="14.25" customHeight="1" thickTop="1" thickBot="1">
      <c r="A317" s="732" t="s">
        <v>289</v>
      </c>
      <c r="B317" s="724">
        <v>105577.89556999999</v>
      </c>
      <c r="C317" s="724">
        <v>142411.80708</v>
      </c>
      <c r="D317" s="724">
        <v>42661.554680000001</v>
      </c>
      <c r="E317" s="724">
        <v>96858.139500000005</v>
      </c>
      <c r="F317" s="724">
        <v>57733.012350000005</v>
      </c>
      <c r="G317" s="724">
        <v>50731.011630000001</v>
      </c>
      <c r="H317" s="724">
        <v>43840.737240000002</v>
      </c>
      <c r="I317" s="724">
        <v>126918.94477</v>
      </c>
      <c r="J317" s="724">
        <v>168.38051000000002</v>
      </c>
      <c r="K317" s="724">
        <v>-344.55281000000002</v>
      </c>
      <c r="L317" s="724">
        <v>47192.721530000003</v>
      </c>
      <c r="M317" s="724">
        <v>7230.7468200000003</v>
      </c>
      <c r="N317" s="724">
        <v>16166.981750000001</v>
      </c>
      <c r="O317" s="724">
        <v>62464.72075</v>
      </c>
      <c r="P317" s="724">
        <v>799612.10137000005</v>
      </c>
    </row>
    <row r="318" spans="1:16" ht="14.25" customHeight="1" thickTop="1" thickBot="1">
      <c r="A318" s="54" t="s">
        <v>290</v>
      </c>
      <c r="B318" s="440">
        <v>0</v>
      </c>
      <c r="C318" s="440">
        <v>57.821300000000001</v>
      </c>
      <c r="D318" s="440">
        <v>-4694.6593600000006</v>
      </c>
      <c r="E318" s="440">
        <v>12018.66993</v>
      </c>
      <c r="F318" s="440">
        <v>189.77717999999999</v>
      </c>
      <c r="G318" s="440">
        <v>0</v>
      </c>
      <c r="H318" s="440">
        <v>35.978279999999998</v>
      </c>
      <c r="I318" s="440">
        <v>0</v>
      </c>
      <c r="J318" s="440">
        <v>7.8979900000000001</v>
      </c>
      <c r="K318" s="440">
        <v>54.74606</v>
      </c>
      <c r="L318" s="440">
        <v>276.70463000000001</v>
      </c>
      <c r="M318" s="440">
        <v>-194.34635</v>
      </c>
      <c r="N318" s="440">
        <v>256.68725000000001</v>
      </c>
      <c r="O318" s="440">
        <v>275.41021000000001</v>
      </c>
      <c r="P318" s="440">
        <v>8284.6871200000005</v>
      </c>
    </row>
    <row r="319" spans="1:16" ht="14.25" customHeight="1" thickTop="1" thickBot="1">
      <c r="A319" s="729" t="s">
        <v>291</v>
      </c>
      <c r="B319" s="724">
        <v>105577.89556999999</v>
      </c>
      <c r="C319" s="724">
        <v>142469.62838000001</v>
      </c>
      <c r="D319" s="724">
        <v>37966.895320000003</v>
      </c>
      <c r="E319" s="724">
        <v>108876.80943000001</v>
      </c>
      <c r="F319" s="724">
        <v>57922.789530000002</v>
      </c>
      <c r="G319" s="724">
        <v>50731.011630000001</v>
      </c>
      <c r="H319" s="724">
        <v>43876.715520000005</v>
      </c>
      <c r="I319" s="724">
        <v>126918.94477</v>
      </c>
      <c r="J319" s="724">
        <v>176.27850000000001</v>
      </c>
      <c r="K319" s="724">
        <v>-289.80675000000002</v>
      </c>
      <c r="L319" s="724">
        <v>47469.426159999995</v>
      </c>
      <c r="M319" s="724">
        <v>7036.4004699999996</v>
      </c>
      <c r="N319" s="724">
        <v>16423.669000000002</v>
      </c>
      <c r="O319" s="724">
        <v>62740.130960000002</v>
      </c>
      <c r="P319" s="724">
        <v>807896.78849000006</v>
      </c>
    </row>
    <row r="320" spans="1:16" ht="14.25" customHeight="1" thickTop="1" thickBot="1">
      <c r="A320" s="54" t="s">
        <v>292</v>
      </c>
      <c r="B320" s="440">
        <v>0</v>
      </c>
      <c r="C320" s="440">
        <v>0</v>
      </c>
      <c r="D320" s="440">
        <v>0</v>
      </c>
      <c r="E320" s="440">
        <v>0</v>
      </c>
      <c r="F320" s="440">
        <v>0</v>
      </c>
      <c r="G320" s="440">
        <v>0</v>
      </c>
      <c r="H320" s="440">
        <v>0</v>
      </c>
      <c r="I320" s="440">
        <v>0</v>
      </c>
      <c r="J320" s="440">
        <v>0</v>
      </c>
      <c r="K320" s="440">
        <v>0</v>
      </c>
      <c r="L320" s="440">
        <v>0</v>
      </c>
      <c r="M320" s="440">
        <v>0</v>
      </c>
      <c r="N320" s="440">
        <v>0</v>
      </c>
      <c r="O320" s="440">
        <v>0</v>
      </c>
      <c r="P320" s="440">
        <v>0</v>
      </c>
    </row>
    <row r="321" spans="1:16" ht="14.25" customHeight="1" thickTop="1" thickBot="1">
      <c r="A321" s="732" t="s">
        <v>293</v>
      </c>
      <c r="B321" s="724">
        <v>105577.89556999999</v>
      </c>
      <c r="C321" s="724">
        <v>142469.62838000001</v>
      </c>
      <c r="D321" s="724">
        <v>37966.895320000003</v>
      </c>
      <c r="E321" s="724">
        <v>108876.80943000001</v>
      </c>
      <c r="F321" s="724">
        <v>57922.789530000002</v>
      </c>
      <c r="G321" s="724">
        <v>50731.011630000001</v>
      </c>
      <c r="H321" s="724">
        <v>43876.715520000005</v>
      </c>
      <c r="I321" s="724">
        <v>126918.94477</v>
      </c>
      <c r="J321" s="724">
        <v>176.27850000000001</v>
      </c>
      <c r="K321" s="724">
        <v>-289.80675000000002</v>
      </c>
      <c r="L321" s="724">
        <v>47469.426159999995</v>
      </c>
      <c r="M321" s="724">
        <v>7036.4004699999996</v>
      </c>
      <c r="N321" s="724">
        <v>16423.669000000002</v>
      </c>
      <c r="O321" s="724">
        <v>62740.130960000002</v>
      </c>
      <c r="P321" s="724">
        <v>807896.78849000006</v>
      </c>
    </row>
    <row r="322" spans="1:16" ht="14.25" customHeight="1" thickTop="1" thickBot="1">
      <c r="A322" s="736" t="s">
        <v>294</v>
      </c>
      <c r="B322" s="440">
        <v>-27814.90466</v>
      </c>
      <c r="C322" s="440">
        <v>-42943.6</v>
      </c>
      <c r="D322" s="440">
        <v>-15687.785</v>
      </c>
      <c r="E322" s="440">
        <v>-44684.370479999998</v>
      </c>
      <c r="F322" s="440">
        <v>-9804.2330000000002</v>
      </c>
      <c r="G322" s="440">
        <v>-22663.644</v>
      </c>
      <c r="H322" s="440">
        <v>-20262.32144</v>
      </c>
      <c r="I322" s="440">
        <v>-52822</v>
      </c>
      <c r="J322" s="440">
        <v>0</v>
      </c>
      <c r="K322" s="440">
        <v>0</v>
      </c>
      <c r="L322" s="440">
        <v>-14346.177589999999</v>
      </c>
      <c r="M322" s="440">
        <v>0</v>
      </c>
      <c r="N322" s="440">
        <v>0</v>
      </c>
      <c r="O322" s="440">
        <v>-30744.03486</v>
      </c>
      <c r="P322" s="440">
        <v>-281773.07102999999</v>
      </c>
    </row>
    <row r="323" spans="1:16" ht="14.25" customHeight="1" thickTop="1" thickBot="1">
      <c r="A323" s="732" t="s">
        <v>295</v>
      </c>
      <c r="B323" s="724">
        <v>77762.990909999993</v>
      </c>
      <c r="C323" s="724">
        <v>99526.028379999989</v>
      </c>
      <c r="D323" s="724">
        <v>22279.11032</v>
      </c>
      <c r="E323" s="724">
        <v>64192.438950000003</v>
      </c>
      <c r="F323" s="724">
        <v>48118.556530000002</v>
      </c>
      <c r="G323" s="724">
        <v>28067.367630000001</v>
      </c>
      <c r="H323" s="724">
        <v>23614.394079999998</v>
      </c>
      <c r="I323" s="724">
        <v>74096.944770000002</v>
      </c>
      <c r="J323" s="724">
        <v>176.27850000000001</v>
      </c>
      <c r="K323" s="724">
        <v>-289.80675000000002</v>
      </c>
      <c r="L323" s="724">
        <v>33123.248570000003</v>
      </c>
      <c r="M323" s="724">
        <v>7036.4004699999996</v>
      </c>
      <c r="N323" s="724">
        <v>16423.669000000002</v>
      </c>
      <c r="O323" s="724">
        <v>31996.096100000002</v>
      </c>
      <c r="P323" s="724">
        <v>526123.71745999996</v>
      </c>
    </row>
    <row r="324" spans="1:16" ht="16.5" thickTop="1">
      <c r="A324" s="55"/>
    </row>
    <row r="325" spans="1:16" ht="15.75">
      <c r="A325" s="55"/>
    </row>
    <row r="326" spans="1:16" ht="15.75">
      <c r="A326" s="55"/>
    </row>
    <row r="327" spans="1:16" ht="15.75">
      <c r="A327" s="55"/>
    </row>
    <row r="328" spans="1:16" ht="15.75">
      <c r="A328" s="55"/>
    </row>
    <row r="329" spans="1:16" ht="15.75">
      <c r="A329" s="55"/>
    </row>
    <row r="330" spans="1:16" ht="15.75">
      <c r="A330" s="55"/>
    </row>
    <row r="331" spans="1:16" ht="15.75">
      <c r="A331" s="55"/>
    </row>
    <row r="332" spans="1:16" ht="15.75">
      <c r="A332" s="55"/>
    </row>
    <row r="333" spans="1:16" ht="15.75">
      <c r="A333" s="55"/>
    </row>
    <row r="334" spans="1:16" ht="15.75">
      <c r="A334" s="55"/>
    </row>
    <row r="335" spans="1:16" ht="15.75">
      <c r="A335" s="55"/>
    </row>
    <row r="336" spans="1:16"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row r="648" spans="1:1" ht="15.75">
      <c r="A648" s="55"/>
    </row>
    <row r="649" spans="1:1" ht="15.75">
      <c r="A649" s="55"/>
    </row>
    <row r="650" spans="1:1" ht="15.75">
      <c r="A650" s="55"/>
    </row>
    <row r="651" spans="1:1" ht="15.75">
      <c r="A651" s="55"/>
    </row>
    <row r="652" spans="1:1" ht="15.75">
      <c r="A652" s="55"/>
    </row>
    <row r="653" spans="1:1" ht="15.75">
      <c r="A653" s="55"/>
    </row>
    <row r="654" spans="1:1" ht="15.75">
      <c r="A654" s="55"/>
    </row>
    <row r="655" spans="1:1" ht="15.75">
      <c r="A655" s="55"/>
    </row>
    <row r="656" spans="1:1" ht="15.75">
      <c r="A656" s="55"/>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showGridLines="0" zoomScale="75" workbookViewId="0">
      <selection activeCell="K77" sqref="K77"/>
    </sheetView>
  </sheetViews>
  <sheetFormatPr baseColWidth="10" defaultColWidth="11.5703125" defaultRowHeight="15"/>
  <cols>
    <col min="1" max="1" width="72.7109375" style="57" customWidth="1"/>
    <col min="2" max="8" width="11.5703125" style="56"/>
    <col min="9" max="9" width="11.5703125" style="472"/>
    <col min="10" max="16" width="11.5703125" style="56"/>
    <col min="17" max="16384" width="11.5703125" style="657"/>
  </cols>
  <sheetData>
    <row r="1" spans="1:218" s="60" customFormat="1" ht="17.25" customHeight="1">
      <c r="A1" s="864"/>
      <c r="B1" s="946"/>
      <c r="C1" s="946"/>
      <c r="D1" s="946"/>
      <c r="E1" s="946"/>
      <c r="F1" s="946"/>
      <c r="G1" s="946"/>
      <c r="H1" s="946"/>
      <c r="I1" s="946"/>
      <c r="J1" s="946"/>
      <c r="K1" s="946"/>
      <c r="L1" s="946"/>
      <c r="M1" s="946"/>
      <c r="N1" s="946"/>
      <c r="O1" s="946"/>
      <c r="P1" s="946"/>
    </row>
    <row r="2" spans="1:218" s="50" customFormat="1" ht="24.75" customHeight="1">
      <c r="A2" s="1080" t="s">
        <v>1073</v>
      </c>
      <c r="B2" s="1080"/>
      <c r="C2" s="1080"/>
      <c r="D2" s="1080"/>
      <c r="E2" s="1080"/>
      <c r="F2" s="1080"/>
      <c r="G2" s="1080"/>
      <c r="H2" s="1080"/>
      <c r="I2" s="1080"/>
      <c r="J2" s="1080"/>
      <c r="K2" s="1080"/>
      <c r="L2" s="1080"/>
      <c r="M2" s="1080"/>
      <c r="N2" s="1080"/>
      <c r="O2" s="1080"/>
      <c r="P2" s="1080"/>
    </row>
    <row r="3" spans="1:218" s="50" customFormat="1" ht="27.75" customHeight="1">
      <c r="A3" s="1080" t="s">
        <v>1201</v>
      </c>
      <c r="B3" s="1080"/>
      <c r="C3" s="1080"/>
      <c r="D3" s="1080"/>
      <c r="E3" s="1080"/>
      <c r="F3" s="1080"/>
      <c r="G3" s="1080"/>
      <c r="H3" s="1080"/>
      <c r="I3" s="1080"/>
      <c r="J3" s="1080"/>
      <c r="K3" s="1080"/>
      <c r="L3" s="1080"/>
      <c r="M3" s="1080"/>
      <c r="N3" s="1080"/>
      <c r="O3" s="1080"/>
      <c r="P3" s="1080"/>
    </row>
    <row r="4" spans="1:218" s="65" customFormat="1" ht="24.75" customHeight="1">
      <c r="A4" s="1090" t="s">
        <v>1446</v>
      </c>
      <c r="B4" s="1090"/>
      <c r="C4" s="1090"/>
      <c r="D4" s="1090"/>
      <c r="E4" s="1090"/>
      <c r="F4" s="1090"/>
      <c r="G4" s="1090"/>
      <c r="H4" s="1090"/>
      <c r="I4" s="1090"/>
      <c r="J4" s="1090"/>
      <c r="K4" s="1090"/>
      <c r="L4" s="1090"/>
      <c r="M4" s="1090"/>
      <c r="N4" s="1090"/>
      <c r="O4" s="1090"/>
      <c r="P4" s="1090"/>
    </row>
    <row r="5" spans="1:218" s="50" customFormat="1" ht="9" customHeight="1">
      <c r="A5" s="1090"/>
      <c r="B5" s="1090"/>
      <c r="C5" s="1090"/>
      <c r="D5" s="1090"/>
      <c r="E5" s="1090"/>
      <c r="F5" s="1090"/>
      <c r="G5" s="1090"/>
      <c r="H5" s="1090"/>
      <c r="I5" s="1090"/>
      <c r="J5" s="1090"/>
      <c r="K5" s="1090"/>
      <c r="L5" s="1090"/>
      <c r="M5" s="1090"/>
      <c r="N5" s="1090"/>
      <c r="O5" s="1090"/>
      <c r="P5" s="1090"/>
    </row>
    <row r="6" spans="1:218" ht="6.75" customHeight="1">
      <c r="A6" s="213"/>
      <c r="I6" s="56"/>
    </row>
    <row r="7" spans="1:218" ht="5.25" customHeight="1" thickBot="1">
      <c r="A7" s="213"/>
      <c r="B7" s="947"/>
      <c r="C7" s="947"/>
      <c r="D7" s="947"/>
      <c r="E7" s="947"/>
      <c r="F7" s="947"/>
      <c r="G7" s="947"/>
      <c r="H7" s="947"/>
      <c r="I7" s="56"/>
    </row>
    <row r="8" spans="1:218" ht="33.75" customHeight="1" thickTop="1" thickBot="1">
      <c r="A8" s="325"/>
      <c r="B8" s="948" t="s">
        <v>297</v>
      </c>
      <c r="C8" s="948" t="s">
        <v>298</v>
      </c>
      <c r="D8" s="948" t="s">
        <v>299</v>
      </c>
      <c r="E8" s="948" t="s">
        <v>300</v>
      </c>
      <c r="F8" s="948" t="s">
        <v>301</v>
      </c>
      <c r="G8" s="948" t="s">
        <v>302</v>
      </c>
      <c r="H8" s="949" t="s">
        <v>303</v>
      </c>
      <c r="I8" s="948" t="s">
        <v>304</v>
      </c>
      <c r="J8" s="948" t="s">
        <v>305</v>
      </c>
      <c r="K8" s="948" t="s">
        <v>306</v>
      </c>
      <c r="L8" s="948" t="s">
        <v>307</v>
      </c>
      <c r="M8" s="949" t="s">
        <v>308</v>
      </c>
      <c r="N8" s="949" t="s">
        <v>1075</v>
      </c>
      <c r="O8" s="949" t="s">
        <v>1076</v>
      </c>
      <c r="P8" s="949" t="s">
        <v>309</v>
      </c>
    </row>
    <row r="9" spans="1:218" ht="12" customHeight="1" thickTop="1" thickBot="1">
      <c r="A9" s="326"/>
      <c r="B9" s="472"/>
      <c r="C9" s="472"/>
      <c r="D9" s="472"/>
      <c r="E9" s="472"/>
      <c r="F9" s="472"/>
      <c r="G9" s="472"/>
      <c r="H9" s="950"/>
      <c r="J9" s="472"/>
      <c r="K9" s="472"/>
      <c r="L9" s="472"/>
      <c r="M9" s="950"/>
      <c r="N9" s="950"/>
      <c r="O9" s="950"/>
      <c r="P9" s="950"/>
    </row>
    <row r="10" spans="1:218" ht="18" customHeight="1" thickTop="1" thickBot="1">
      <c r="A10" s="66" t="s">
        <v>310</v>
      </c>
      <c r="B10" s="948"/>
      <c r="C10" s="948"/>
      <c r="D10" s="948"/>
      <c r="E10" s="948"/>
      <c r="F10" s="948"/>
      <c r="G10" s="948"/>
      <c r="H10" s="949"/>
      <c r="I10" s="948"/>
      <c r="J10" s="948"/>
      <c r="K10" s="948"/>
      <c r="L10" s="948"/>
      <c r="M10" s="949"/>
      <c r="N10" s="949"/>
      <c r="O10" s="949"/>
      <c r="P10" s="949"/>
    </row>
    <row r="11" spans="1:218" ht="18" customHeight="1" thickTop="1">
      <c r="A11" s="326" t="s">
        <v>311</v>
      </c>
      <c r="B11" s="344">
        <v>0.14219999999999999</v>
      </c>
      <c r="C11" s="344">
        <v>0.1384</v>
      </c>
      <c r="D11" s="344">
        <v>0.12690000000000001</v>
      </c>
      <c r="E11" s="344">
        <v>0.12509999999999999</v>
      </c>
      <c r="F11" s="344">
        <v>8.9800000000000005E-2</v>
      </c>
      <c r="G11" s="344">
        <v>0.11700000000000001</v>
      </c>
      <c r="H11" s="344">
        <v>0.1046</v>
      </c>
      <c r="I11" s="344">
        <v>3.6600000000000001E-2</v>
      </c>
      <c r="J11" s="344">
        <v>0.30919999999999997</v>
      </c>
      <c r="K11" s="344">
        <v>7.1400000000000005E-2</v>
      </c>
      <c r="L11" s="344">
        <v>6.5799999999999997E-2</v>
      </c>
      <c r="M11" s="344">
        <v>6.2300000000000001E-2</v>
      </c>
      <c r="N11" s="344">
        <v>2.76E-2</v>
      </c>
      <c r="O11" s="344">
        <v>5.28E-2</v>
      </c>
      <c r="P11" s="344">
        <v>0.10299999999999999</v>
      </c>
      <c r="Q11" s="67"/>
      <c r="R11" s="67"/>
      <c r="S11" s="67"/>
      <c r="T11" s="67"/>
      <c r="U11" s="67"/>
      <c r="V11" s="67"/>
      <c r="W11" s="67"/>
      <c r="X11" s="67"/>
      <c r="Y11" s="67"/>
      <c r="Z11" s="67"/>
      <c r="AA11" s="67"/>
      <c r="AB11" s="67"/>
      <c r="AC11" s="67"/>
      <c r="AD11" s="67"/>
      <c r="AE11" s="67"/>
      <c r="AF11" s="67"/>
      <c r="AG11" s="67"/>
      <c r="AH11" s="67"/>
      <c r="AI11" s="67"/>
      <c r="AJ11" s="67"/>
      <c r="AK11" s="67"/>
      <c r="AL11" s="67"/>
      <c r="AM11" s="67"/>
      <c r="AN11" s="67"/>
      <c r="AO11" s="67"/>
      <c r="AP11" s="67"/>
      <c r="AQ11" s="67"/>
      <c r="AR11" s="67"/>
      <c r="AS11" s="67"/>
      <c r="AT11" s="67"/>
      <c r="AU11" s="67"/>
      <c r="AV11" s="67"/>
      <c r="AW11" s="67"/>
      <c r="AX11" s="67"/>
      <c r="AY11" s="67"/>
      <c r="AZ11" s="67"/>
      <c r="BA11" s="67"/>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c r="CG11" s="67"/>
      <c r="CH11" s="67"/>
      <c r="CI11" s="67"/>
      <c r="CJ11" s="67"/>
      <c r="CK11" s="67"/>
      <c r="CL11" s="67"/>
      <c r="CM11" s="67"/>
      <c r="CN11" s="67"/>
      <c r="CO11" s="67"/>
      <c r="CP11" s="67"/>
      <c r="CQ11" s="67"/>
      <c r="CR11" s="67"/>
      <c r="CS11" s="67"/>
      <c r="CT11" s="67"/>
      <c r="CU11" s="67"/>
      <c r="CV11" s="67"/>
      <c r="CW11" s="67"/>
      <c r="CX11" s="67"/>
      <c r="CY11" s="67"/>
      <c r="CZ11" s="67"/>
      <c r="DA11" s="67"/>
      <c r="DB11" s="67"/>
      <c r="DC11" s="67"/>
      <c r="DD11" s="67"/>
      <c r="DE11" s="67"/>
      <c r="DF11" s="67"/>
      <c r="DG11" s="67"/>
      <c r="DH11" s="67"/>
      <c r="DI11" s="67"/>
      <c r="DJ11" s="67"/>
      <c r="DK11" s="67"/>
      <c r="DL11" s="67"/>
      <c r="DM11" s="67"/>
      <c r="DN11" s="67"/>
      <c r="DO11" s="67"/>
      <c r="DP11" s="67"/>
      <c r="DQ11" s="67"/>
      <c r="DR11" s="67"/>
      <c r="DS11" s="67"/>
      <c r="DT11" s="67"/>
      <c r="DU11" s="67"/>
      <c r="DV11" s="67"/>
      <c r="DW11" s="67"/>
      <c r="DX11" s="67"/>
      <c r="DY11" s="67"/>
      <c r="DZ11" s="67"/>
      <c r="EA11" s="67"/>
      <c r="EB11" s="67"/>
      <c r="EC11" s="67"/>
      <c r="ED11" s="67"/>
      <c r="EE11" s="67"/>
      <c r="EF11" s="67"/>
      <c r="EG11" s="67"/>
      <c r="EH11" s="67"/>
      <c r="EI11" s="67"/>
      <c r="EJ11" s="67"/>
      <c r="EK11" s="67"/>
      <c r="EL11" s="67"/>
      <c r="EM11" s="67"/>
      <c r="EN11" s="67"/>
      <c r="EO11" s="67"/>
      <c r="EP11" s="67"/>
      <c r="EQ11" s="67"/>
      <c r="ER11" s="67"/>
      <c r="ES11" s="67"/>
      <c r="ET11" s="67"/>
      <c r="EU11" s="67"/>
      <c r="EV11" s="67"/>
      <c r="EW11" s="67"/>
      <c r="EX11" s="67"/>
      <c r="EY11" s="67"/>
      <c r="EZ11" s="67"/>
      <c r="FA11" s="67"/>
      <c r="FB11" s="67"/>
      <c r="FC11" s="67"/>
      <c r="FD11" s="67"/>
      <c r="FE11" s="67"/>
      <c r="FF11" s="67"/>
      <c r="FG11" s="67"/>
      <c r="FH11" s="67"/>
      <c r="FI11" s="67"/>
      <c r="FJ11" s="67"/>
      <c r="FK11" s="67"/>
      <c r="FL11" s="67"/>
      <c r="FM11" s="67"/>
      <c r="FN11" s="67"/>
      <c r="FO11" s="67"/>
      <c r="FP11" s="67"/>
      <c r="FQ11" s="67"/>
      <c r="FR11" s="67"/>
      <c r="FS11" s="67"/>
      <c r="FT11" s="67"/>
      <c r="FU11" s="67"/>
      <c r="FV11" s="67"/>
      <c r="FW11" s="67"/>
      <c r="FX11" s="67"/>
      <c r="FY11" s="67"/>
      <c r="FZ11" s="67"/>
      <c r="GA11" s="67"/>
      <c r="GB11" s="67"/>
      <c r="GC11" s="67"/>
      <c r="GD11" s="67"/>
      <c r="GE11" s="67"/>
      <c r="GF11" s="67"/>
      <c r="GG11" s="67"/>
      <c r="GH11" s="67"/>
      <c r="GI11" s="67"/>
      <c r="GJ11" s="67"/>
      <c r="GK11" s="67"/>
      <c r="GL11" s="67"/>
      <c r="GM11" s="67"/>
      <c r="GN11" s="67"/>
      <c r="GO11" s="67"/>
      <c r="GP11" s="67"/>
      <c r="GQ11" s="67"/>
      <c r="GR11" s="67"/>
      <c r="GS11" s="67"/>
      <c r="GT11" s="67"/>
      <c r="GU11" s="67"/>
      <c r="GV11" s="67"/>
      <c r="GW11" s="67"/>
      <c r="GX11" s="67"/>
      <c r="GY11" s="67"/>
      <c r="GZ11" s="67"/>
      <c r="HA11" s="67"/>
      <c r="HB11" s="67"/>
      <c r="HC11" s="67"/>
      <c r="HD11" s="67"/>
      <c r="HE11" s="67"/>
      <c r="HF11" s="67"/>
      <c r="HG11" s="67"/>
      <c r="HH11" s="67"/>
      <c r="HI11" s="67"/>
      <c r="HJ11" s="67"/>
    </row>
    <row r="12" spans="1:218" ht="20.25" customHeight="1">
      <c r="A12" s="326" t="s">
        <v>312</v>
      </c>
      <c r="B12" s="344">
        <v>0.60550000000000004</v>
      </c>
      <c r="C12" s="344">
        <v>0.63580000000000003</v>
      </c>
      <c r="D12" s="344">
        <v>0.6542</v>
      </c>
      <c r="E12" s="344">
        <v>0.66710000000000003</v>
      </c>
      <c r="F12" s="344">
        <v>0.71650000000000003</v>
      </c>
      <c r="G12" s="344">
        <v>0.71989999999999998</v>
      </c>
      <c r="H12" s="344">
        <v>0.7077</v>
      </c>
      <c r="I12" s="344">
        <v>0.81200000000000006</v>
      </c>
      <c r="J12" s="344">
        <v>0.4894</v>
      </c>
      <c r="K12" s="344">
        <v>0.78820000000000001</v>
      </c>
      <c r="L12" s="344">
        <v>0.76959999999999995</v>
      </c>
      <c r="M12" s="344">
        <v>0.76200000000000001</v>
      </c>
      <c r="N12" s="344">
        <v>0.7399</v>
      </c>
      <c r="O12" s="344">
        <v>0.84870000000000001</v>
      </c>
      <c r="P12" s="344">
        <v>0.69430000000000003</v>
      </c>
    </row>
    <row r="13" spans="1:218" ht="12" customHeight="1" thickBot="1">
      <c r="A13" s="326"/>
      <c r="B13" s="344"/>
      <c r="C13" s="344"/>
      <c r="D13" s="344"/>
      <c r="E13" s="344"/>
      <c r="F13" s="344"/>
      <c r="G13" s="344"/>
      <c r="H13" s="344"/>
      <c r="I13" s="344"/>
      <c r="J13" s="344"/>
      <c r="K13" s="344"/>
      <c r="L13" s="344"/>
      <c r="M13" s="344"/>
      <c r="N13" s="344"/>
      <c r="O13" s="344"/>
      <c r="P13" s="344"/>
    </row>
    <row r="14" spans="1:218" ht="15" customHeight="1" thickTop="1" thickBot="1">
      <c r="A14" s="66" t="s">
        <v>313</v>
      </c>
      <c r="B14" s="345"/>
      <c r="C14" s="345"/>
      <c r="D14" s="345"/>
      <c r="E14" s="345"/>
      <c r="F14" s="345"/>
      <c r="G14" s="345"/>
      <c r="H14" s="345"/>
      <c r="I14" s="345"/>
      <c r="J14" s="345"/>
      <c r="K14" s="345"/>
      <c r="L14" s="345"/>
      <c r="M14" s="345"/>
      <c r="N14" s="345"/>
      <c r="O14" s="345"/>
      <c r="P14" s="345"/>
    </row>
    <row r="15" spans="1:218" ht="20.25" customHeight="1" thickTop="1">
      <c r="A15" s="327" t="s">
        <v>314</v>
      </c>
      <c r="B15" s="344">
        <v>0.84689999999999999</v>
      </c>
      <c r="C15" s="344">
        <v>0.63660000000000005</v>
      </c>
      <c r="D15" s="344">
        <v>0.8579</v>
      </c>
      <c r="E15" s="344">
        <v>0.82069999999999999</v>
      </c>
      <c r="F15" s="344">
        <v>0.82140000000000002</v>
      </c>
      <c r="G15" s="344">
        <v>0.77510000000000001</v>
      </c>
      <c r="H15" s="344">
        <v>0.83760000000000001</v>
      </c>
      <c r="I15" s="344">
        <v>0.65780000000000005</v>
      </c>
      <c r="J15" s="344">
        <v>0.26939999999999997</v>
      </c>
      <c r="K15" s="344">
        <v>0.20319999999999999</v>
      </c>
      <c r="L15" s="344">
        <v>0.7107</v>
      </c>
      <c r="M15" s="344">
        <v>0.79510000000000003</v>
      </c>
      <c r="N15" s="344">
        <v>0.82199999999999995</v>
      </c>
      <c r="O15" s="344">
        <v>0.82440000000000002</v>
      </c>
      <c r="P15" s="344">
        <v>0.78649999999999998</v>
      </c>
    </row>
    <row r="16" spans="1:218" ht="18" customHeight="1">
      <c r="A16" s="327" t="s">
        <v>315</v>
      </c>
      <c r="B16" s="344">
        <v>0.84730000000000005</v>
      </c>
      <c r="C16" s="344">
        <v>0.79579999999999995</v>
      </c>
      <c r="D16" s="344">
        <v>0.88770000000000004</v>
      </c>
      <c r="E16" s="344">
        <v>0.83360000000000001</v>
      </c>
      <c r="F16" s="344">
        <v>0.84789999999999999</v>
      </c>
      <c r="G16" s="344">
        <v>0.7944</v>
      </c>
      <c r="H16" s="344">
        <v>0.8377</v>
      </c>
      <c r="I16" s="344">
        <v>0.65780000000000005</v>
      </c>
      <c r="J16" s="344">
        <v>0.26939999999999997</v>
      </c>
      <c r="K16" s="344">
        <v>0.20319999999999999</v>
      </c>
      <c r="L16" s="344">
        <v>0.71489999999999998</v>
      </c>
      <c r="M16" s="344">
        <v>0.7984</v>
      </c>
      <c r="N16" s="344">
        <v>0.83150000000000002</v>
      </c>
      <c r="O16" s="344">
        <v>0.82769999999999999</v>
      </c>
      <c r="P16" s="344">
        <v>0.81730000000000003</v>
      </c>
    </row>
    <row r="17" spans="1:16" ht="20.25" customHeight="1">
      <c r="A17" s="326" t="s">
        <v>316</v>
      </c>
      <c r="B17" s="344">
        <v>2.8899999999999999E-2</v>
      </c>
      <c r="C17" s="344">
        <v>8.9599999999999999E-2</v>
      </c>
      <c r="D17" s="344">
        <v>6.3E-3</v>
      </c>
      <c r="E17" s="344">
        <v>4.2999999999999997E-2</v>
      </c>
      <c r="F17" s="344">
        <v>4.99E-2</v>
      </c>
      <c r="G17" s="344">
        <v>0.1026</v>
      </c>
      <c r="H17" s="344">
        <v>5.8099999999999999E-2</v>
      </c>
      <c r="I17" s="344">
        <v>0.12809999999999999</v>
      </c>
      <c r="J17" s="344">
        <v>0.24709999999999999</v>
      </c>
      <c r="K17" s="344">
        <v>0.40079999999999999</v>
      </c>
      <c r="L17" s="344">
        <v>9.6199999999999994E-2</v>
      </c>
      <c r="M17" s="344">
        <v>7.2499999999999995E-2</v>
      </c>
      <c r="N17" s="344">
        <v>7.3300000000000004E-2</v>
      </c>
      <c r="O17" s="344">
        <v>4.3299999999999998E-2</v>
      </c>
      <c r="P17" s="344">
        <v>5.8299999999999998E-2</v>
      </c>
    </row>
    <row r="18" spans="1:16" ht="20.25" customHeight="1">
      <c r="A18" s="327" t="s">
        <v>317</v>
      </c>
      <c r="B18" s="344">
        <v>1.95E-2</v>
      </c>
      <c r="C18" s="344">
        <v>0</v>
      </c>
      <c r="D18" s="344">
        <v>1.35E-2</v>
      </c>
      <c r="E18" s="344">
        <v>2.1399999999999999E-2</v>
      </c>
      <c r="F18" s="344">
        <v>1.11E-2</v>
      </c>
      <c r="G18" s="344">
        <v>1.84E-2</v>
      </c>
      <c r="H18" s="344">
        <v>1.9300000000000001E-2</v>
      </c>
      <c r="I18" s="344">
        <v>1.55E-2</v>
      </c>
      <c r="J18" s="344">
        <v>0</v>
      </c>
      <c r="K18" s="344">
        <v>0</v>
      </c>
      <c r="L18" s="344">
        <v>0.02</v>
      </c>
      <c r="M18" s="344">
        <v>2.47E-2</v>
      </c>
      <c r="N18" s="344">
        <v>4.3E-3</v>
      </c>
      <c r="O18" s="344">
        <v>0</v>
      </c>
      <c r="P18" s="344">
        <v>1.3100000000000001E-2</v>
      </c>
    </row>
    <row r="19" spans="1:16" ht="12" customHeight="1" thickBot="1">
      <c r="A19" s="327"/>
      <c r="B19" s="344"/>
      <c r="C19" s="344"/>
      <c r="D19" s="344"/>
      <c r="E19" s="344"/>
      <c r="F19" s="344"/>
      <c r="G19" s="344"/>
      <c r="H19" s="344"/>
      <c r="I19" s="344"/>
      <c r="J19" s="344"/>
      <c r="K19" s="344"/>
      <c r="L19" s="344"/>
      <c r="M19" s="344"/>
      <c r="N19" s="344"/>
      <c r="O19" s="344"/>
      <c r="P19" s="344"/>
    </row>
    <row r="20" spans="1:16" ht="16.5" customHeight="1" thickTop="1" thickBot="1">
      <c r="A20" s="68" t="s">
        <v>318</v>
      </c>
      <c r="B20" s="345"/>
      <c r="C20" s="345"/>
      <c r="D20" s="345"/>
      <c r="E20" s="345"/>
      <c r="F20" s="345"/>
      <c r="G20" s="345"/>
      <c r="H20" s="345"/>
      <c r="I20" s="345"/>
      <c r="J20" s="345"/>
      <c r="K20" s="345"/>
      <c r="L20" s="345"/>
      <c r="M20" s="345"/>
      <c r="N20" s="345"/>
      <c r="O20" s="345"/>
      <c r="P20" s="345"/>
    </row>
    <row r="21" spans="1:16" ht="20.25" customHeight="1" thickTop="1">
      <c r="A21" s="327" t="s">
        <v>319</v>
      </c>
      <c r="B21" s="344">
        <v>0.67510000000000003</v>
      </c>
      <c r="C21" s="344">
        <v>0.56330000000000002</v>
      </c>
      <c r="D21" s="344">
        <v>0.624</v>
      </c>
      <c r="E21" s="344">
        <v>0.69969999999999999</v>
      </c>
      <c r="F21" s="344">
        <v>0.71509999999999996</v>
      </c>
      <c r="G21" s="344">
        <v>0.68679999999999997</v>
      </c>
      <c r="H21" s="344">
        <v>0.77170000000000005</v>
      </c>
      <c r="I21" s="344">
        <v>0.60670000000000002</v>
      </c>
      <c r="J21" s="344">
        <v>0.44359999999999999</v>
      </c>
      <c r="K21" s="344">
        <v>0.95709999999999995</v>
      </c>
      <c r="L21" s="344">
        <v>0.59240000000000004</v>
      </c>
      <c r="M21" s="344">
        <v>0.80179999999999996</v>
      </c>
      <c r="N21" s="344">
        <v>0.83069999999999999</v>
      </c>
      <c r="O21" s="344">
        <v>0.66359999999999997</v>
      </c>
      <c r="P21" s="344">
        <v>0.67049999999999998</v>
      </c>
    </row>
    <row r="22" spans="1:16" ht="20.25" customHeight="1">
      <c r="A22" s="327" t="s">
        <v>320</v>
      </c>
      <c r="B22" s="344">
        <v>0.32490000000000002</v>
      </c>
      <c r="C22" s="344">
        <v>0.43669999999999998</v>
      </c>
      <c r="D22" s="344">
        <v>0.376</v>
      </c>
      <c r="E22" s="344">
        <v>0.30030000000000001</v>
      </c>
      <c r="F22" s="344">
        <v>0.28489999999999999</v>
      </c>
      <c r="G22" s="344">
        <v>0.31319999999999998</v>
      </c>
      <c r="H22" s="344">
        <v>0.2283</v>
      </c>
      <c r="I22" s="344">
        <v>0.39329999999999998</v>
      </c>
      <c r="J22" s="344">
        <v>0.55640000000000001</v>
      </c>
      <c r="K22" s="344">
        <v>4.2900000000000001E-2</v>
      </c>
      <c r="L22" s="344">
        <v>0.40760000000000002</v>
      </c>
      <c r="M22" s="344">
        <v>0.19819999999999999</v>
      </c>
      <c r="N22" s="344">
        <v>0.16930000000000001</v>
      </c>
      <c r="O22" s="344">
        <v>0.33639999999999998</v>
      </c>
      <c r="P22" s="344">
        <v>0.32950000000000002</v>
      </c>
    </row>
    <row r="23" spans="1:16" ht="18" customHeight="1">
      <c r="A23" s="327" t="s">
        <v>321</v>
      </c>
      <c r="B23" s="812">
        <v>900.70820000000003</v>
      </c>
      <c r="C23" s="812">
        <v>960.09569999999997</v>
      </c>
      <c r="D23" s="812">
        <v>879.48839999999996</v>
      </c>
      <c r="E23" s="812">
        <v>1024.7528</v>
      </c>
      <c r="F23" s="812">
        <v>996.97310000000004</v>
      </c>
      <c r="G23" s="812">
        <v>929.2278</v>
      </c>
      <c r="H23" s="812">
        <v>892.90920000000006</v>
      </c>
      <c r="I23" s="812">
        <v>956.952</v>
      </c>
      <c r="J23" s="812">
        <v>241.2346</v>
      </c>
      <c r="K23" s="812">
        <v>794.42489999999998</v>
      </c>
      <c r="L23" s="812">
        <v>951.18439999999998</v>
      </c>
      <c r="M23" s="812">
        <v>933.68029999999999</v>
      </c>
      <c r="N23" s="812">
        <v>1013.6922</v>
      </c>
      <c r="O23" s="812">
        <v>1017.9116</v>
      </c>
      <c r="P23" s="812">
        <v>950.50630000000001</v>
      </c>
    </row>
    <row r="24" spans="1:16" ht="12" customHeight="1" thickBot="1">
      <c r="A24" s="327"/>
      <c r="B24" s="812"/>
      <c r="C24" s="812"/>
      <c r="D24" s="812"/>
      <c r="E24" s="812"/>
      <c r="F24" s="812"/>
      <c r="G24" s="812"/>
      <c r="H24" s="812"/>
      <c r="I24" s="812"/>
      <c r="J24" s="812"/>
      <c r="K24" s="812"/>
      <c r="L24" s="812"/>
      <c r="M24" s="812"/>
      <c r="N24" s="812"/>
      <c r="O24" s="812"/>
      <c r="P24" s="812"/>
    </row>
    <row r="25" spans="1:16" ht="17.25" customHeight="1" thickTop="1" thickBot="1">
      <c r="A25" s="69" t="s">
        <v>322</v>
      </c>
      <c r="B25" s="813"/>
      <c r="C25" s="813"/>
      <c r="D25" s="813"/>
      <c r="E25" s="813"/>
      <c r="F25" s="813"/>
      <c r="G25" s="813"/>
      <c r="H25" s="813"/>
      <c r="I25" s="813"/>
      <c r="J25" s="813"/>
      <c r="K25" s="813"/>
      <c r="L25" s="813"/>
      <c r="M25" s="813"/>
      <c r="N25" s="813"/>
      <c r="O25" s="813"/>
      <c r="P25" s="813"/>
    </row>
    <row r="26" spans="1:16" ht="20.25" customHeight="1" thickTop="1">
      <c r="A26" s="326" t="s">
        <v>323</v>
      </c>
      <c r="B26" s="344">
        <v>0.97570000000000001</v>
      </c>
      <c r="C26" s="344">
        <v>0.98180000000000001</v>
      </c>
      <c r="D26" s="344">
        <v>0.97440000000000004</v>
      </c>
      <c r="E26" s="344">
        <v>0.97850000000000004</v>
      </c>
      <c r="F26" s="344">
        <v>0.98040000000000005</v>
      </c>
      <c r="G26" s="344">
        <v>0.98129999999999995</v>
      </c>
      <c r="H26" s="344">
        <v>0.98170000000000002</v>
      </c>
      <c r="I26" s="344">
        <v>0.99229999999999996</v>
      </c>
      <c r="J26" s="344">
        <v>0.99690000000000001</v>
      </c>
      <c r="K26" s="344">
        <v>1</v>
      </c>
      <c r="L26" s="344">
        <v>0.97889999999999999</v>
      </c>
      <c r="M26" s="344">
        <v>0.9748</v>
      </c>
      <c r="N26" s="344">
        <v>0.99070000000000003</v>
      </c>
      <c r="O26" s="344">
        <v>0.98650000000000004</v>
      </c>
      <c r="P26" s="344">
        <v>0.98089999999999999</v>
      </c>
    </row>
    <row r="27" spans="1:16" ht="20.25" customHeight="1">
      <c r="A27" s="326" t="s">
        <v>324</v>
      </c>
      <c r="B27" s="344">
        <v>1.9300000000000001E-2</v>
      </c>
      <c r="C27" s="344">
        <v>3.5000000000000003E-2</v>
      </c>
      <c r="D27" s="344">
        <v>2.1399999999999999E-2</v>
      </c>
      <c r="E27" s="344">
        <v>4.6199999999999998E-2</v>
      </c>
      <c r="F27" s="344">
        <v>4.7999999999999996E-3</v>
      </c>
      <c r="G27" s="344">
        <v>2.5600000000000001E-2</v>
      </c>
      <c r="H27" s="344">
        <v>2.8899999999999999E-2</v>
      </c>
      <c r="I27" s="344">
        <v>8.6999999999999994E-3</v>
      </c>
      <c r="J27" s="344">
        <v>5.1000000000000004E-3</v>
      </c>
      <c r="K27" s="344">
        <v>0</v>
      </c>
      <c r="L27" s="344">
        <v>1.67E-2</v>
      </c>
      <c r="M27" s="344">
        <v>4.1000000000000002E-2</v>
      </c>
      <c r="N27" s="344">
        <v>6.4000000000000003E-3</v>
      </c>
      <c r="O27" s="344">
        <v>2.6599999999999999E-2</v>
      </c>
      <c r="P27" s="344">
        <v>2.2200000000000001E-2</v>
      </c>
    </row>
    <row r="28" spans="1:16" ht="20.25" customHeight="1">
      <c r="A28" s="327" t="s">
        <v>325</v>
      </c>
      <c r="B28" s="344">
        <v>2.4299999999999999E-2</v>
      </c>
      <c r="C28" s="344">
        <v>1.8200000000000001E-2</v>
      </c>
      <c r="D28" s="344">
        <v>2.5600000000000001E-2</v>
      </c>
      <c r="E28" s="344">
        <v>2.1499999999999998E-2</v>
      </c>
      <c r="F28" s="344">
        <v>1.9599999999999999E-2</v>
      </c>
      <c r="G28" s="344">
        <v>1.8700000000000001E-2</v>
      </c>
      <c r="H28" s="344">
        <v>1.83E-2</v>
      </c>
      <c r="I28" s="344">
        <v>7.7000000000000002E-3</v>
      </c>
      <c r="J28" s="344">
        <v>3.0999999999999999E-3</v>
      </c>
      <c r="K28" s="344">
        <v>0</v>
      </c>
      <c r="L28" s="344">
        <v>2.1100000000000001E-2</v>
      </c>
      <c r="M28" s="344">
        <v>2.52E-2</v>
      </c>
      <c r="N28" s="344">
        <v>9.2999999999999992E-3</v>
      </c>
      <c r="O28" s="344">
        <v>1.35E-2</v>
      </c>
      <c r="P28" s="344">
        <v>1.9099999999999999E-2</v>
      </c>
    </row>
    <row r="29" spans="1:16" ht="18" customHeight="1">
      <c r="A29" s="327" t="s">
        <v>326</v>
      </c>
      <c r="B29" s="344">
        <v>1.6400000000000001E-2</v>
      </c>
      <c r="C29" s="344">
        <v>3.1099999999999999E-2</v>
      </c>
      <c r="D29" s="344">
        <v>1.77E-2</v>
      </c>
      <c r="E29" s="344">
        <v>4.2099999999999999E-2</v>
      </c>
      <c r="F29" s="344">
        <v>3.8999999999999998E-3</v>
      </c>
      <c r="G29" s="344">
        <v>2.41E-2</v>
      </c>
      <c r="H29" s="344">
        <v>2.4400000000000002E-2</v>
      </c>
      <c r="I29" s="344">
        <v>8.3999999999999995E-3</v>
      </c>
      <c r="J29" s="344">
        <v>2.5000000000000001E-3</v>
      </c>
      <c r="K29" s="344">
        <v>0</v>
      </c>
      <c r="L29" s="344">
        <v>1.46E-2</v>
      </c>
      <c r="M29" s="344">
        <v>3.7699999999999997E-2</v>
      </c>
      <c r="N29" s="344">
        <v>5.5999999999999999E-3</v>
      </c>
      <c r="O29" s="344">
        <v>2.4799999999999999E-2</v>
      </c>
      <c r="P29" s="344">
        <v>1.95E-2</v>
      </c>
    </row>
    <row r="30" spans="1:16" ht="20.25" customHeight="1">
      <c r="A30" s="327" t="s">
        <v>327</v>
      </c>
      <c r="B30" s="344">
        <v>0.17230000000000001</v>
      </c>
      <c r="C30" s="344">
        <v>0.12670000000000001</v>
      </c>
      <c r="D30" s="344">
        <v>0.1958</v>
      </c>
      <c r="E30" s="344">
        <v>0.11</v>
      </c>
      <c r="F30" s="344">
        <v>0.20760000000000001</v>
      </c>
      <c r="G30" s="344">
        <v>7.7100000000000002E-2</v>
      </c>
      <c r="H30" s="344">
        <v>0.17230000000000001</v>
      </c>
      <c r="I30" s="344">
        <v>4.3900000000000002E-2</v>
      </c>
      <c r="J30" s="344">
        <v>0.51039999999999996</v>
      </c>
      <c r="K30" s="344">
        <v>0</v>
      </c>
      <c r="L30" s="344">
        <v>0.14099999999999999</v>
      </c>
      <c r="M30" s="344">
        <v>0.1043</v>
      </c>
      <c r="N30" s="344">
        <v>0.1394</v>
      </c>
      <c r="O30" s="344">
        <v>8.0699999999999994E-2</v>
      </c>
      <c r="P30" s="344">
        <v>0.13519999999999999</v>
      </c>
    </row>
    <row r="31" spans="1:16" ht="20.25" customHeight="1">
      <c r="A31" s="327" t="s">
        <v>328</v>
      </c>
      <c r="B31" s="344">
        <v>6.4999999999999997E-3</v>
      </c>
      <c r="C31" s="344">
        <v>8.2000000000000007E-3</v>
      </c>
      <c r="D31" s="344">
        <v>6.1000000000000004E-3</v>
      </c>
      <c r="E31" s="344">
        <v>9.4999999999999998E-3</v>
      </c>
      <c r="F31" s="344">
        <v>6.7999999999999996E-3</v>
      </c>
      <c r="G31" s="344">
        <v>8.8999999999999999E-3</v>
      </c>
      <c r="H31" s="344">
        <v>9.4999999999999998E-3</v>
      </c>
      <c r="I31" s="344">
        <v>1.04E-2</v>
      </c>
      <c r="J31" s="344">
        <v>1.1299999999999999E-2</v>
      </c>
      <c r="K31" s="344">
        <v>6.6E-3</v>
      </c>
      <c r="L31" s="344">
        <v>0.01</v>
      </c>
      <c r="M31" s="344">
        <v>9.7000000000000003E-3</v>
      </c>
      <c r="N31" s="344">
        <v>1.1599999999999999E-2</v>
      </c>
      <c r="O31" s="344">
        <v>1.2999999999999999E-2</v>
      </c>
      <c r="P31" s="344">
        <v>8.6E-3</v>
      </c>
    </row>
    <row r="32" spans="1:16" ht="20.25" customHeight="1">
      <c r="A32" s="327" t="s">
        <v>329</v>
      </c>
      <c r="B32" s="344">
        <v>3.4000000000000002E-2</v>
      </c>
      <c r="C32" s="344">
        <v>3.1899999999999998E-2</v>
      </c>
      <c r="D32" s="344">
        <v>3.1099999999999999E-2</v>
      </c>
      <c r="E32" s="344">
        <v>5.0700000000000002E-2</v>
      </c>
      <c r="F32" s="344">
        <v>2.9899999999999999E-2</v>
      </c>
      <c r="G32" s="344">
        <v>2.2599999999999999E-2</v>
      </c>
      <c r="H32" s="344">
        <v>3.4200000000000001E-2</v>
      </c>
      <c r="I32" s="344">
        <v>3.7400000000000003E-2</v>
      </c>
      <c r="J32" s="344">
        <v>7.1000000000000004E-3</v>
      </c>
      <c r="K32" s="344">
        <v>1.1999999999999999E-3</v>
      </c>
      <c r="L32" s="344">
        <v>5.4100000000000002E-2</v>
      </c>
      <c r="M32" s="344">
        <v>2.9399999999999999E-2</v>
      </c>
      <c r="N32" s="344">
        <v>1.77E-2</v>
      </c>
      <c r="O32" s="344">
        <v>5.0200000000000002E-2</v>
      </c>
      <c r="P32" s="344">
        <v>3.49E-2</v>
      </c>
    </row>
    <row r="33" spans="1:16" ht="20.25" customHeight="1">
      <c r="A33" s="327" t="s">
        <v>330</v>
      </c>
      <c r="B33" s="344">
        <v>0.96319999999999995</v>
      </c>
      <c r="C33" s="344">
        <v>0.97140000000000004</v>
      </c>
      <c r="D33" s="344">
        <v>0.95599999999999996</v>
      </c>
      <c r="E33" s="344">
        <v>0.9355</v>
      </c>
      <c r="F33" s="344">
        <v>0.96760000000000002</v>
      </c>
      <c r="G33" s="344">
        <v>0.96630000000000005</v>
      </c>
      <c r="H33" s="344">
        <v>0.96030000000000004</v>
      </c>
      <c r="I33" s="344">
        <v>0.99080000000000001</v>
      </c>
      <c r="J33" s="344">
        <v>0.99539999999999995</v>
      </c>
      <c r="K33" s="344">
        <v>1</v>
      </c>
      <c r="L33" s="344">
        <v>0.97270000000000001</v>
      </c>
      <c r="M33" s="344">
        <v>0.95250000000000001</v>
      </c>
      <c r="N33" s="344">
        <v>0.98109999999999997</v>
      </c>
      <c r="O33" s="344">
        <v>0.97850000000000004</v>
      </c>
      <c r="P33" s="344">
        <v>0.96440000000000003</v>
      </c>
    </row>
    <row r="34" spans="1:16" ht="20.25" customHeight="1">
      <c r="A34" s="327" t="s">
        <v>331</v>
      </c>
      <c r="B34" s="344">
        <v>1.7299999999999999E-2</v>
      </c>
      <c r="C34" s="344">
        <v>7.7999999999999996E-3</v>
      </c>
      <c r="D34" s="344">
        <v>1.43E-2</v>
      </c>
      <c r="E34" s="344">
        <v>3.04E-2</v>
      </c>
      <c r="F34" s="344">
        <v>1.5699999999999999E-2</v>
      </c>
      <c r="G34" s="344">
        <v>1.2999999999999999E-2</v>
      </c>
      <c r="H34" s="344">
        <v>1.2500000000000001E-2</v>
      </c>
      <c r="I34" s="344">
        <v>8.0000000000000004E-4</v>
      </c>
      <c r="J34" s="344">
        <v>2.2000000000000001E-3</v>
      </c>
      <c r="K34" s="344">
        <v>0</v>
      </c>
      <c r="L34" s="344">
        <v>5.5999999999999999E-3</v>
      </c>
      <c r="M34" s="344">
        <v>2.4E-2</v>
      </c>
      <c r="N34" s="344">
        <v>6.4000000000000003E-3</v>
      </c>
      <c r="O34" s="344">
        <v>5.4999999999999997E-3</v>
      </c>
      <c r="P34" s="344">
        <v>1.37E-2</v>
      </c>
    </row>
    <row r="35" spans="1:16" ht="20.25" customHeight="1">
      <c r="A35" s="327" t="s">
        <v>332</v>
      </c>
      <c r="B35" s="344">
        <v>2.2000000000000001E-3</v>
      </c>
      <c r="C35" s="344">
        <v>5.3E-3</v>
      </c>
      <c r="D35" s="344">
        <v>7.6E-3</v>
      </c>
      <c r="E35" s="344">
        <v>1.11E-2</v>
      </c>
      <c r="F35" s="344">
        <v>3.5999999999999999E-3</v>
      </c>
      <c r="G35" s="344">
        <v>5.0000000000000001E-3</v>
      </c>
      <c r="H35" s="344">
        <v>5.4000000000000003E-3</v>
      </c>
      <c r="I35" s="344">
        <v>8.9999999999999998E-4</v>
      </c>
      <c r="J35" s="344">
        <v>0</v>
      </c>
      <c r="K35" s="344">
        <v>0</v>
      </c>
      <c r="L35" s="344">
        <v>1.5E-3</v>
      </c>
      <c r="M35" s="344">
        <v>5.4999999999999997E-3</v>
      </c>
      <c r="N35" s="344">
        <v>3.2000000000000002E-3</v>
      </c>
      <c r="O35" s="344">
        <v>2.3E-3</v>
      </c>
      <c r="P35" s="344">
        <v>5.0000000000000001E-3</v>
      </c>
    </row>
    <row r="36" spans="1:16" ht="20.25" customHeight="1">
      <c r="A36" s="327" t="s">
        <v>333</v>
      </c>
      <c r="B36" s="344">
        <v>2.5000000000000001E-3</v>
      </c>
      <c r="C36" s="344">
        <v>2E-3</v>
      </c>
      <c r="D36" s="344">
        <v>2.2000000000000001E-3</v>
      </c>
      <c r="E36" s="344">
        <v>6.4999999999999997E-3</v>
      </c>
      <c r="F36" s="344">
        <v>1.9E-3</v>
      </c>
      <c r="G36" s="344">
        <v>1.8E-3</v>
      </c>
      <c r="H36" s="344">
        <v>5.7999999999999996E-3</v>
      </c>
      <c r="I36" s="344">
        <v>2.9999999999999997E-4</v>
      </c>
      <c r="J36" s="344">
        <v>0</v>
      </c>
      <c r="K36" s="344">
        <v>0</v>
      </c>
      <c r="L36" s="344">
        <v>1.2999999999999999E-3</v>
      </c>
      <c r="M36" s="344">
        <v>2E-3</v>
      </c>
      <c r="N36" s="344">
        <v>5.0000000000000001E-4</v>
      </c>
      <c r="O36" s="344">
        <v>1.1999999999999999E-3</v>
      </c>
      <c r="P36" s="344">
        <v>2.5000000000000001E-3</v>
      </c>
    </row>
    <row r="37" spans="1:16" ht="20.25" customHeight="1">
      <c r="A37" s="327" t="s">
        <v>334</v>
      </c>
      <c r="B37" s="344">
        <v>5.1000000000000004E-3</v>
      </c>
      <c r="C37" s="344">
        <v>2.3999999999999998E-3</v>
      </c>
      <c r="D37" s="344">
        <v>2E-3</v>
      </c>
      <c r="E37" s="344">
        <v>5.7000000000000002E-3</v>
      </c>
      <c r="F37" s="344">
        <v>1.4E-3</v>
      </c>
      <c r="G37" s="344">
        <v>5.1000000000000004E-3</v>
      </c>
      <c r="H37" s="344">
        <v>1.9E-3</v>
      </c>
      <c r="I37" s="344">
        <v>4.0000000000000002E-4</v>
      </c>
      <c r="J37" s="344">
        <v>0</v>
      </c>
      <c r="K37" s="344">
        <v>0</v>
      </c>
      <c r="L37" s="344">
        <v>1.1999999999999999E-3</v>
      </c>
      <c r="M37" s="344">
        <v>3.8999999999999998E-3</v>
      </c>
      <c r="N37" s="344">
        <v>1.1000000000000001E-3</v>
      </c>
      <c r="O37" s="344">
        <v>1.1999999999999999E-3</v>
      </c>
      <c r="P37" s="344">
        <v>2.7000000000000001E-3</v>
      </c>
    </row>
    <row r="38" spans="1:16" ht="20.25" customHeight="1">
      <c r="A38" s="327" t="s">
        <v>335</v>
      </c>
      <c r="B38" s="344">
        <v>9.7000000000000003E-3</v>
      </c>
      <c r="C38" s="344">
        <v>1.0999999999999999E-2</v>
      </c>
      <c r="D38" s="344">
        <v>1.6500000000000001E-2</v>
      </c>
      <c r="E38" s="344">
        <v>1.0699999999999999E-2</v>
      </c>
      <c r="F38" s="344">
        <v>9.7000000000000003E-3</v>
      </c>
      <c r="G38" s="344">
        <v>8.8000000000000005E-3</v>
      </c>
      <c r="H38" s="344">
        <v>1.35E-2</v>
      </c>
      <c r="I38" s="344">
        <v>6.7999999999999996E-3</v>
      </c>
      <c r="J38" s="344">
        <v>2.3999999999999998E-3</v>
      </c>
      <c r="K38" s="344">
        <v>0</v>
      </c>
      <c r="L38" s="344">
        <v>1.77E-2</v>
      </c>
      <c r="M38" s="344">
        <v>1.1900000000000001E-2</v>
      </c>
      <c r="N38" s="344">
        <v>6.7999999999999996E-3</v>
      </c>
      <c r="O38" s="344">
        <v>1.12E-2</v>
      </c>
      <c r="P38" s="344">
        <v>1.14E-2</v>
      </c>
    </row>
    <row r="39" spans="1:16" ht="12" customHeight="1" thickBot="1">
      <c r="A39" s="327"/>
      <c r="B39" s="344"/>
      <c r="C39" s="344"/>
      <c r="D39" s="344"/>
      <c r="E39" s="344"/>
      <c r="F39" s="344"/>
      <c r="G39" s="344"/>
      <c r="H39" s="344"/>
      <c r="I39" s="344"/>
      <c r="J39" s="344"/>
      <c r="K39" s="344"/>
      <c r="L39" s="344"/>
      <c r="M39" s="344"/>
      <c r="N39" s="344"/>
      <c r="O39" s="344"/>
      <c r="P39" s="344"/>
    </row>
    <row r="40" spans="1:16" ht="17.25" customHeight="1" thickTop="1" thickBot="1">
      <c r="A40" s="69" t="s">
        <v>336</v>
      </c>
      <c r="B40" s="345"/>
      <c r="C40" s="345"/>
      <c r="D40" s="345"/>
      <c r="E40" s="345"/>
      <c r="F40" s="345"/>
      <c r="G40" s="345"/>
      <c r="H40" s="345"/>
      <c r="I40" s="345"/>
      <c r="J40" s="345"/>
      <c r="K40" s="345"/>
      <c r="L40" s="345"/>
      <c r="M40" s="345"/>
      <c r="N40" s="345"/>
      <c r="O40" s="345"/>
      <c r="P40" s="345"/>
    </row>
    <row r="41" spans="1:16" ht="20.25" customHeight="1" thickTop="1">
      <c r="A41" s="327" t="s">
        <v>337</v>
      </c>
      <c r="B41" s="344">
        <v>0.28570000000000001</v>
      </c>
      <c r="C41" s="344">
        <v>0.23300000000000001</v>
      </c>
      <c r="D41" s="344">
        <v>0.249</v>
      </c>
      <c r="E41" s="344">
        <v>0.27039999999999997</v>
      </c>
      <c r="F41" s="344">
        <v>0.23019999999999999</v>
      </c>
      <c r="G41" s="344">
        <v>0.3241</v>
      </c>
      <c r="H41" s="344">
        <v>0.31759999999999999</v>
      </c>
      <c r="I41" s="344">
        <v>0.16550000000000001</v>
      </c>
      <c r="J41" s="344">
        <v>1.3756999999999999</v>
      </c>
      <c r="K41" s="344">
        <v>1.1216999999999999</v>
      </c>
      <c r="L41" s="344">
        <v>0.20960000000000001</v>
      </c>
      <c r="M41" s="344">
        <v>0.20369999999999999</v>
      </c>
      <c r="N41" s="344">
        <v>0.10580000000000001</v>
      </c>
      <c r="O41" s="344">
        <v>0.20580000000000001</v>
      </c>
      <c r="P41" s="344">
        <v>0.24660000000000001</v>
      </c>
    </row>
    <row r="42" spans="1:16" ht="20.25" customHeight="1">
      <c r="A42" s="327" t="s">
        <v>338</v>
      </c>
      <c r="B42" s="344">
        <v>0.71579999999999999</v>
      </c>
      <c r="C42" s="344">
        <v>0.52690000000000003</v>
      </c>
      <c r="D42" s="344">
        <v>0.60870000000000002</v>
      </c>
      <c r="E42" s="344">
        <v>0.62360000000000004</v>
      </c>
      <c r="F42" s="344">
        <v>0.67120000000000002</v>
      </c>
      <c r="G42" s="344">
        <v>0.67810000000000004</v>
      </c>
      <c r="H42" s="344">
        <v>0.80600000000000005</v>
      </c>
      <c r="I42" s="344">
        <v>0.68610000000000004</v>
      </c>
      <c r="J42" s="344">
        <v>2.2008000000000001</v>
      </c>
      <c r="K42" s="344">
        <v>2.2275</v>
      </c>
      <c r="L42" s="344">
        <v>0.56789999999999996</v>
      </c>
      <c r="M42" s="344">
        <v>0.47420000000000001</v>
      </c>
      <c r="N42" s="344">
        <v>0.58460000000000001</v>
      </c>
      <c r="O42" s="344">
        <v>0.43569999999999998</v>
      </c>
      <c r="P42" s="344">
        <v>0.62439999999999996</v>
      </c>
    </row>
    <row r="43" spans="1:16" ht="20.25" customHeight="1">
      <c r="A43" s="327" t="s">
        <v>339</v>
      </c>
      <c r="B43" s="344">
        <v>0.3805</v>
      </c>
      <c r="C43" s="344">
        <v>0.34039999999999998</v>
      </c>
      <c r="D43" s="344">
        <v>0.3281</v>
      </c>
      <c r="E43" s="344">
        <v>0.3105</v>
      </c>
      <c r="F43" s="344">
        <v>0.28079999999999999</v>
      </c>
      <c r="G43" s="344">
        <v>0.26050000000000001</v>
      </c>
      <c r="H43" s="344">
        <v>0.28199999999999997</v>
      </c>
      <c r="I43" s="344">
        <v>0.16930000000000001</v>
      </c>
      <c r="J43" s="344">
        <v>0.90959999999999996</v>
      </c>
      <c r="K43" s="344">
        <v>0.2235</v>
      </c>
      <c r="L43" s="344">
        <v>0.19270000000000001</v>
      </c>
      <c r="M43" s="344">
        <v>0.15679999999999999</v>
      </c>
      <c r="N43" s="344">
        <v>0.1636</v>
      </c>
      <c r="O43" s="344">
        <v>0.12239999999999999</v>
      </c>
      <c r="P43" s="344">
        <v>0.28070000000000001</v>
      </c>
    </row>
    <row r="44" spans="1:16" ht="20.25" customHeight="1">
      <c r="A44" s="327" t="s">
        <v>340</v>
      </c>
      <c r="B44" s="344">
        <v>0.35610000000000003</v>
      </c>
      <c r="C44" s="344">
        <v>0.31290000000000001</v>
      </c>
      <c r="D44" s="344">
        <v>0.31030000000000002</v>
      </c>
      <c r="E44" s="344">
        <v>0.28860000000000002</v>
      </c>
      <c r="F44" s="344">
        <v>0.26169999999999999</v>
      </c>
      <c r="G44" s="344">
        <v>0.24479999999999999</v>
      </c>
      <c r="H44" s="344">
        <v>0.26540000000000002</v>
      </c>
      <c r="I44" s="344">
        <v>0.1517</v>
      </c>
      <c r="J44" s="344">
        <v>0.49459999999999998</v>
      </c>
      <c r="K44" s="344">
        <v>0.14180000000000001</v>
      </c>
      <c r="L44" s="344">
        <v>0.17829999999999999</v>
      </c>
      <c r="M44" s="344">
        <v>0.14510000000000001</v>
      </c>
      <c r="N44" s="344">
        <v>0.15240000000000001</v>
      </c>
      <c r="O44" s="344">
        <v>0.11169999999999999</v>
      </c>
      <c r="P44" s="344">
        <v>0.26079999999999998</v>
      </c>
    </row>
    <row r="45" spans="1:16" ht="12" customHeight="1" thickBot="1">
      <c r="A45" s="327"/>
      <c r="B45" s="344"/>
      <c r="C45" s="344"/>
      <c r="D45" s="344"/>
      <c r="E45" s="344"/>
      <c r="F45" s="344"/>
      <c r="G45" s="344"/>
      <c r="H45" s="344"/>
      <c r="I45" s="344"/>
      <c r="J45" s="344"/>
      <c r="K45" s="344"/>
      <c r="L45" s="344"/>
      <c r="M45" s="344"/>
      <c r="N45" s="344"/>
      <c r="O45" s="344"/>
      <c r="P45" s="344"/>
    </row>
    <row r="46" spans="1:16" ht="17.25" customHeight="1" thickTop="1" thickBot="1">
      <c r="A46" s="69" t="s">
        <v>341</v>
      </c>
      <c r="B46" s="345"/>
      <c r="C46" s="345"/>
      <c r="D46" s="345"/>
      <c r="E46" s="345"/>
      <c r="F46" s="345"/>
      <c r="G46" s="345"/>
      <c r="H46" s="345"/>
      <c r="I46" s="345"/>
      <c r="J46" s="345"/>
      <c r="K46" s="345"/>
      <c r="L46" s="345"/>
      <c r="M46" s="345"/>
      <c r="N46" s="345"/>
      <c r="O46" s="345"/>
      <c r="P46" s="345"/>
    </row>
    <row r="47" spans="1:16" ht="20.25" customHeight="1" thickTop="1">
      <c r="A47" s="326" t="s">
        <v>342</v>
      </c>
      <c r="B47" s="344">
        <v>6.4199999999999993E-2</v>
      </c>
      <c r="C47" s="344">
        <v>8.0699999999999994E-2</v>
      </c>
      <c r="D47" s="344">
        <v>5.4300000000000001E-2</v>
      </c>
      <c r="E47" s="344">
        <v>7.0400000000000004E-2</v>
      </c>
      <c r="F47" s="344">
        <v>6.8000000000000005E-2</v>
      </c>
      <c r="G47" s="344">
        <v>6.0400000000000002E-2</v>
      </c>
      <c r="H47" s="344">
        <v>5.91E-2</v>
      </c>
      <c r="I47" s="344">
        <v>0.10390000000000001</v>
      </c>
      <c r="J47" s="344">
        <v>0.45619999999999999</v>
      </c>
      <c r="K47" s="344">
        <v>0.36570000000000003</v>
      </c>
      <c r="L47" s="344">
        <v>7.4999999999999997E-2</v>
      </c>
      <c r="M47" s="344">
        <v>7.4300000000000005E-2</v>
      </c>
      <c r="N47" s="344">
        <v>6.83E-2</v>
      </c>
      <c r="O47" s="344">
        <v>8.7099999999999997E-2</v>
      </c>
      <c r="P47" s="344">
        <v>7.0900000000000005E-2</v>
      </c>
    </row>
    <row r="48" spans="1:16" ht="18" customHeight="1">
      <c r="A48" s="327" t="s">
        <v>343</v>
      </c>
      <c r="B48" s="344">
        <v>5.5100000000000003E-2</v>
      </c>
      <c r="C48" s="344">
        <v>7.6799999999999993E-2</v>
      </c>
      <c r="D48" s="344">
        <v>4.9700000000000001E-2</v>
      </c>
      <c r="E48" s="344">
        <v>5.3800000000000001E-2</v>
      </c>
      <c r="F48" s="344">
        <v>5.8099999999999999E-2</v>
      </c>
      <c r="G48" s="344">
        <v>5.8299999999999998E-2</v>
      </c>
      <c r="H48" s="344">
        <v>5.6899999999999999E-2</v>
      </c>
      <c r="I48" s="344">
        <v>0.10390000000000001</v>
      </c>
      <c r="J48" s="344">
        <v>0.39439999999999997</v>
      </c>
      <c r="K48" s="344">
        <v>0.2334</v>
      </c>
      <c r="L48" s="344">
        <v>7.3999999999999996E-2</v>
      </c>
      <c r="M48" s="344">
        <v>6.5500000000000003E-2</v>
      </c>
      <c r="N48" s="344">
        <v>6.6900000000000001E-2</v>
      </c>
      <c r="O48" s="344">
        <v>8.5599999999999996E-2</v>
      </c>
      <c r="P48" s="344">
        <v>6.4399999999999999E-2</v>
      </c>
    </row>
    <row r="49" spans="1:16" ht="20.25" customHeight="1">
      <c r="A49" s="327" t="s">
        <v>344</v>
      </c>
      <c r="B49" s="344">
        <v>0.23400000000000001</v>
      </c>
      <c r="C49" s="344">
        <v>0.1454</v>
      </c>
      <c r="D49" s="344">
        <v>0.3145</v>
      </c>
      <c r="E49" s="344">
        <v>0.20930000000000001</v>
      </c>
      <c r="F49" s="344">
        <v>0.21029999999999999</v>
      </c>
      <c r="G49" s="344">
        <v>0.22420000000000001</v>
      </c>
      <c r="H49" s="344">
        <v>0.22339999999999999</v>
      </c>
      <c r="I49" s="344">
        <v>6.1400000000000003E-2</v>
      </c>
      <c r="J49" s="344">
        <v>3.3999999999999998E-3</v>
      </c>
      <c r="K49" s="344">
        <v>0</v>
      </c>
      <c r="L49" s="344">
        <v>0.22309999999999999</v>
      </c>
      <c r="M49" s="344">
        <v>0.26190000000000002</v>
      </c>
      <c r="N49" s="344">
        <v>0.1004</v>
      </c>
      <c r="O49" s="344">
        <v>0.13370000000000001</v>
      </c>
      <c r="P49" s="344">
        <v>0.1903</v>
      </c>
    </row>
    <row r="50" spans="1:16" ht="20.25" customHeight="1">
      <c r="A50" s="327" t="s">
        <v>345</v>
      </c>
      <c r="B50" s="344">
        <v>3.2000000000000001E-2</v>
      </c>
      <c r="C50" s="344">
        <v>3.5499999999999997E-2</v>
      </c>
      <c r="D50" s="344">
        <v>5.1499999999999997E-2</v>
      </c>
      <c r="E50" s="344">
        <v>4.9599999999999998E-2</v>
      </c>
      <c r="F50" s="344">
        <v>1.0699999999999999E-2</v>
      </c>
      <c r="G50" s="344">
        <v>2.3699999999999999E-2</v>
      </c>
      <c r="H50" s="344">
        <v>6.08E-2</v>
      </c>
      <c r="I50" s="344">
        <v>3.0000000000000001E-3</v>
      </c>
      <c r="J50" s="344">
        <v>2.8E-3</v>
      </c>
      <c r="K50" s="344">
        <v>0</v>
      </c>
      <c r="L50" s="344">
        <v>2.4899999999999999E-2</v>
      </c>
      <c r="M50" s="344">
        <v>4.4499999999999998E-2</v>
      </c>
      <c r="N50" s="344">
        <v>9.7000000000000003E-3</v>
      </c>
      <c r="O50" s="344">
        <v>2.1299999999999999E-2</v>
      </c>
      <c r="P50" s="344">
        <v>2.9899999999999999E-2</v>
      </c>
    </row>
    <row r="51" spans="1:16" ht="18" customHeight="1">
      <c r="A51" s="327" t="s">
        <v>346</v>
      </c>
      <c r="B51" s="344">
        <v>0.1134</v>
      </c>
      <c r="C51" s="344">
        <v>5.8599999999999999E-2</v>
      </c>
      <c r="D51" s="344">
        <v>0.15379999999999999</v>
      </c>
      <c r="E51" s="344">
        <v>6.5600000000000006E-2</v>
      </c>
      <c r="F51" s="344">
        <v>0.113</v>
      </c>
      <c r="G51" s="344">
        <v>0.1242</v>
      </c>
      <c r="H51" s="344">
        <v>6.9099999999999995E-2</v>
      </c>
      <c r="I51" s="344">
        <v>5.1999999999999998E-3</v>
      </c>
      <c r="J51" s="344">
        <v>1.4E-3</v>
      </c>
      <c r="K51" s="344">
        <v>0</v>
      </c>
      <c r="L51" s="344">
        <v>2.2499999999999999E-2</v>
      </c>
      <c r="M51" s="344">
        <v>0.1201</v>
      </c>
      <c r="N51" s="344">
        <v>5.1700000000000003E-2</v>
      </c>
      <c r="O51" s="344">
        <v>3.4200000000000001E-2</v>
      </c>
      <c r="P51" s="344">
        <v>7.7600000000000002E-2</v>
      </c>
    </row>
    <row r="52" spans="1:16" ht="18" customHeight="1">
      <c r="A52" s="327" t="s">
        <v>347</v>
      </c>
      <c r="B52" s="344">
        <v>0.12889999999999999</v>
      </c>
      <c r="C52" s="344">
        <v>0.11840000000000001</v>
      </c>
      <c r="D52" s="344">
        <v>0.11799999999999999</v>
      </c>
      <c r="E52" s="344">
        <v>0.1244</v>
      </c>
      <c r="F52" s="344">
        <v>0.11990000000000001</v>
      </c>
      <c r="G52" s="344">
        <v>0.1103</v>
      </c>
      <c r="H52" s="344">
        <v>0.11509999999999999</v>
      </c>
      <c r="I52" s="344">
        <v>0.13880000000000001</v>
      </c>
      <c r="J52" s="344">
        <v>0.85629999999999995</v>
      </c>
      <c r="K52" s="344">
        <v>0.32600000000000001</v>
      </c>
      <c r="L52" s="344">
        <v>0.13139999999999999</v>
      </c>
      <c r="M52" s="344">
        <v>0.1143</v>
      </c>
      <c r="N52" s="344">
        <v>0.11070000000000001</v>
      </c>
      <c r="O52" s="344">
        <v>0.11210000000000001</v>
      </c>
      <c r="P52" s="344">
        <v>0.123</v>
      </c>
    </row>
    <row r="53" spans="1:16" ht="12" customHeight="1" thickBot="1">
      <c r="A53" s="327"/>
      <c r="B53" s="344"/>
      <c r="C53" s="344"/>
      <c r="D53" s="344"/>
      <c r="E53" s="344"/>
      <c r="F53" s="344"/>
      <c r="G53" s="344"/>
      <c r="H53" s="344"/>
      <c r="I53" s="344"/>
      <c r="J53" s="344"/>
      <c r="K53" s="344"/>
      <c r="L53" s="344"/>
      <c r="M53" s="344"/>
      <c r="N53" s="344"/>
      <c r="O53" s="344"/>
      <c r="P53" s="344"/>
    </row>
    <row r="54" spans="1:16" ht="17.25" customHeight="1" thickTop="1" thickBot="1">
      <c r="A54" s="69" t="s">
        <v>348</v>
      </c>
      <c r="B54" s="345"/>
      <c r="C54" s="345"/>
      <c r="D54" s="345"/>
      <c r="E54" s="345"/>
      <c r="F54" s="345"/>
      <c r="G54" s="345"/>
      <c r="H54" s="345"/>
      <c r="I54" s="345"/>
      <c r="J54" s="345"/>
      <c r="K54" s="345"/>
      <c r="L54" s="345"/>
      <c r="M54" s="345"/>
      <c r="N54" s="345"/>
      <c r="O54" s="345"/>
      <c r="P54" s="345"/>
    </row>
    <row r="55" spans="1:16" ht="18" customHeight="1" thickTop="1">
      <c r="A55" s="327" t="s">
        <v>349</v>
      </c>
      <c r="B55" s="344">
        <v>0.85</v>
      </c>
      <c r="C55" s="344">
        <v>0.83860000000000001</v>
      </c>
      <c r="D55" s="344">
        <v>0.85029999999999994</v>
      </c>
      <c r="E55" s="344">
        <v>0.88100000000000001</v>
      </c>
      <c r="F55" s="344">
        <v>0.90600000000000003</v>
      </c>
      <c r="G55" s="344">
        <v>0.84560000000000002</v>
      </c>
      <c r="H55" s="344">
        <v>0.86619999999999997</v>
      </c>
      <c r="I55" s="344">
        <v>0.94410000000000005</v>
      </c>
      <c r="J55" s="344">
        <v>0.71760000000000002</v>
      </c>
      <c r="K55" s="344">
        <v>0.94740000000000002</v>
      </c>
      <c r="L55" s="344">
        <v>0.90029999999999999</v>
      </c>
      <c r="M55" s="344">
        <v>0.91820000000000002</v>
      </c>
      <c r="N55" s="344">
        <v>0.90300000000000002</v>
      </c>
      <c r="O55" s="344">
        <v>0.93240000000000001</v>
      </c>
      <c r="P55" s="344">
        <v>0.87570000000000003</v>
      </c>
    </row>
    <row r="56" spans="1:16" ht="18" customHeight="1">
      <c r="A56" s="327" t="s">
        <v>350</v>
      </c>
      <c r="B56" s="344">
        <v>0.58689999999999998</v>
      </c>
      <c r="C56" s="344">
        <v>0.65449999999999997</v>
      </c>
      <c r="D56" s="344">
        <v>0.66420000000000001</v>
      </c>
      <c r="E56" s="344">
        <v>0.48970000000000002</v>
      </c>
      <c r="F56" s="344">
        <v>0.62250000000000005</v>
      </c>
      <c r="G56" s="344">
        <v>0.72719999999999996</v>
      </c>
      <c r="H56" s="344">
        <v>0.72860000000000003</v>
      </c>
      <c r="I56" s="344">
        <v>0.90039999999999998</v>
      </c>
      <c r="J56" s="344">
        <v>0.51529999999999998</v>
      </c>
      <c r="K56" s="344">
        <v>0.4466</v>
      </c>
      <c r="L56" s="344">
        <v>0.88629999999999998</v>
      </c>
      <c r="M56" s="344">
        <v>0.64939999999999998</v>
      </c>
      <c r="N56" s="344">
        <v>0.6946</v>
      </c>
      <c r="O56" s="344">
        <v>0.86250000000000004</v>
      </c>
      <c r="P56" s="344">
        <v>0.66890000000000005</v>
      </c>
    </row>
    <row r="57" spans="1:16" ht="18" customHeight="1">
      <c r="A57" s="327" t="s">
        <v>351</v>
      </c>
      <c r="B57" s="344">
        <v>0.53280000000000005</v>
      </c>
      <c r="C57" s="344">
        <v>0.38790000000000002</v>
      </c>
      <c r="D57" s="344">
        <v>0.34710000000000002</v>
      </c>
      <c r="E57" s="344">
        <v>0.90149999999999997</v>
      </c>
      <c r="F57" s="344">
        <v>0.54520000000000002</v>
      </c>
      <c r="G57" s="344">
        <v>0.23469999999999999</v>
      </c>
      <c r="H57" s="344">
        <v>0.26069999999999999</v>
      </c>
      <c r="I57" s="344">
        <v>0.1701</v>
      </c>
      <c r="J57" s="344">
        <v>1.2997000000000001</v>
      </c>
      <c r="K57" s="344">
        <v>1.7669999999999999</v>
      </c>
      <c r="L57" s="344">
        <v>9.7000000000000003E-2</v>
      </c>
      <c r="M57" s="344">
        <v>0.5131</v>
      </c>
      <c r="N57" s="344">
        <v>0.39329999999999998</v>
      </c>
      <c r="O57" s="344">
        <v>0.18229999999999999</v>
      </c>
      <c r="P57" s="344">
        <v>0.39910000000000001</v>
      </c>
    </row>
    <row r="58" spans="1:16" ht="18" customHeight="1">
      <c r="A58" s="327" t="s">
        <v>352</v>
      </c>
      <c r="B58" s="344">
        <v>2.7198000000000002</v>
      </c>
      <c r="C58" s="344">
        <v>2.1019999999999999</v>
      </c>
      <c r="D58" s="344">
        <v>3.0150999999999999</v>
      </c>
      <c r="E58" s="344">
        <v>2.2132000000000001</v>
      </c>
      <c r="F58" s="344">
        <v>1.6186</v>
      </c>
      <c r="G58" s="344">
        <v>2.6480999999999999</v>
      </c>
      <c r="H58" s="344">
        <v>2.3492000000000002</v>
      </c>
      <c r="I58" s="344">
        <v>0.53820000000000001</v>
      </c>
      <c r="J58" s="344">
        <v>0.71609999999999996</v>
      </c>
      <c r="K58" s="344">
        <v>0.22539999999999999</v>
      </c>
      <c r="L58" s="344">
        <v>1.3478000000000001</v>
      </c>
      <c r="M58" s="344">
        <v>1.2483</v>
      </c>
      <c r="N58" s="344">
        <v>1.4496</v>
      </c>
      <c r="O58" s="344">
        <v>0.78959999999999997</v>
      </c>
      <c r="P58" s="344">
        <v>1.9320999999999999</v>
      </c>
    </row>
    <row r="59" spans="1:16" ht="9.75" customHeight="1" thickBot="1">
      <c r="A59" s="328"/>
      <c r="B59" s="951"/>
      <c r="C59" s="951"/>
      <c r="D59" s="951"/>
      <c r="E59" s="951"/>
      <c r="F59" s="951"/>
      <c r="G59" s="951"/>
      <c r="H59" s="951"/>
      <c r="I59" s="951"/>
      <c r="J59" s="951"/>
      <c r="K59" s="951"/>
      <c r="L59" s="951"/>
      <c r="M59" s="951"/>
      <c r="N59" s="951"/>
      <c r="O59" s="951"/>
      <c r="P59" s="951"/>
    </row>
    <row r="60" spans="1:16" s="40" customFormat="1" ht="12" customHeight="1" thickTop="1">
      <c r="A60" s="70" t="s">
        <v>353</v>
      </c>
      <c r="B60" s="952"/>
      <c r="C60" s="953"/>
      <c r="D60" s="953"/>
      <c r="E60" s="953"/>
      <c r="F60" s="953"/>
      <c r="G60" s="953"/>
      <c r="H60" s="953"/>
      <c r="I60" s="953"/>
      <c r="J60" s="953"/>
      <c r="K60" s="953"/>
      <c r="L60" s="953"/>
      <c r="M60" s="953"/>
      <c r="N60" s="953"/>
      <c r="O60" s="953"/>
      <c r="P60" s="953"/>
    </row>
    <row r="61" spans="1:16" s="40" customFormat="1" ht="45.75" customHeight="1">
      <c r="A61" s="1088" t="s">
        <v>354</v>
      </c>
      <c r="B61" s="1089"/>
      <c r="C61" s="1089"/>
      <c r="D61" s="1089"/>
      <c r="E61" s="1089"/>
      <c r="F61" s="1089"/>
      <c r="G61" s="1089"/>
      <c r="H61" s="1089"/>
      <c r="I61" s="954"/>
      <c r="J61" s="954"/>
      <c r="K61" s="954"/>
      <c r="L61" s="954"/>
      <c r="M61" s="954"/>
      <c r="N61" s="954"/>
      <c r="O61" s="954"/>
      <c r="P61" s="954"/>
    </row>
    <row r="62" spans="1:16" s="40" customFormat="1" ht="35.25" customHeight="1">
      <c r="A62" s="1088" t="s">
        <v>355</v>
      </c>
      <c r="B62" s="1089"/>
      <c r="C62" s="1089"/>
      <c r="D62" s="1089"/>
      <c r="E62" s="1089"/>
      <c r="F62" s="1089"/>
      <c r="G62" s="1089"/>
      <c r="H62" s="1089"/>
      <c r="I62" s="954"/>
      <c r="J62" s="954"/>
      <c r="K62" s="954"/>
      <c r="L62" s="954"/>
      <c r="M62" s="954"/>
      <c r="N62" s="954"/>
      <c r="O62" s="954"/>
      <c r="P62" s="954"/>
    </row>
    <row r="63" spans="1:16" s="40" customFormat="1" ht="15" customHeight="1">
      <c r="A63" s="72" t="s">
        <v>838</v>
      </c>
      <c r="B63" s="955"/>
      <c r="C63" s="956"/>
      <c r="D63" s="956"/>
      <c r="E63" s="956"/>
      <c r="F63" s="956"/>
      <c r="G63" s="956"/>
      <c r="H63" s="956"/>
      <c r="I63" s="954"/>
      <c r="J63" s="954"/>
      <c r="K63" s="954"/>
      <c r="L63" s="954"/>
      <c r="M63" s="954"/>
      <c r="N63" s="954"/>
      <c r="O63" s="954"/>
      <c r="P63" s="954"/>
    </row>
    <row r="64" spans="1:16" ht="15.75" thickBot="1">
      <c r="A64" s="40"/>
      <c r="B64" s="957"/>
      <c r="C64" s="958"/>
      <c r="D64" s="958"/>
      <c r="E64" s="958"/>
      <c r="F64" s="958"/>
      <c r="G64" s="958"/>
      <c r="H64" s="958"/>
      <c r="I64" s="56"/>
    </row>
    <row r="65" spans="1:16" ht="32.25" customHeight="1" thickTop="1" thickBot="1">
      <c r="A65" s="387"/>
      <c r="B65" s="959" t="s">
        <v>297</v>
      </c>
      <c r="C65" s="959" t="s">
        <v>298</v>
      </c>
      <c r="D65" s="959" t="s">
        <v>299</v>
      </c>
      <c r="E65" s="959" t="s">
        <v>300</v>
      </c>
      <c r="F65" s="959" t="s">
        <v>301</v>
      </c>
      <c r="G65" s="959" t="s">
        <v>302</v>
      </c>
      <c r="H65" s="959" t="s">
        <v>303</v>
      </c>
      <c r="I65" s="959" t="s">
        <v>304</v>
      </c>
      <c r="J65" s="959" t="s">
        <v>305</v>
      </c>
      <c r="K65" s="959" t="s">
        <v>306</v>
      </c>
      <c r="L65" s="959" t="s">
        <v>307</v>
      </c>
      <c r="M65" s="960" t="s">
        <v>308</v>
      </c>
      <c r="N65" s="960" t="s">
        <v>1075</v>
      </c>
      <c r="O65" s="960" t="s">
        <v>1076</v>
      </c>
      <c r="P65" s="960" t="s">
        <v>309</v>
      </c>
    </row>
    <row r="66" spans="1:16" ht="16.5" thickTop="1" thickBot="1">
      <c r="A66" s="69" t="s">
        <v>356</v>
      </c>
      <c r="B66" s="961"/>
      <c r="C66" s="961"/>
      <c r="D66" s="961"/>
      <c r="E66" s="961"/>
      <c r="F66" s="961"/>
      <c r="G66" s="961"/>
      <c r="H66" s="961"/>
      <c r="I66" s="961"/>
      <c r="J66" s="961"/>
      <c r="K66" s="961"/>
      <c r="L66" s="961"/>
      <c r="M66" s="962"/>
      <c r="N66" s="962"/>
      <c r="O66" s="962"/>
      <c r="P66" s="962"/>
    </row>
    <row r="67" spans="1:16" ht="15.75" thickTop="1">
      <c r="A67" s="327" t="s">
        <v>357</v>
      </c>
      <c r="B67" s="344">
        <v>2.9100000000000001E-2</v>
      </c>
      <c r="C67" s="344">
        <v>4.4900000000000002E-2</v>
      </c>
      <c r="D67" s="344">
        <v>3.4500000000000003E-2</v>
      </c>
      <c r="E67" s="344">
        <v>3.49E-2</v>
      </c>
      <c r="F67" s="344">
        <v>3.7199999999999997E-2</v>
      </c>
      <c r="G67" s="344">
        <v>3.1199999999999999E-2</v>
      </c>
      <c r="H67" s="344">
        <v>4.4499999999999998E-2</v>
      </c>
      <c r="I67" s="344">
        <v>9.98E-2</v>
      </c>
      <c r="J67" s="344">
        <v>2.5399999999999999E-2</v>
      </c>
      <c r="K67" s="344">
        <v>2.3699999999999999E-2</v>
      </c>
      <c r="L67" s="344">
        <v>7.5999999999999998E-2</v>
      </c>
      <c r="M67" s="344">
        <v>5.1999999999999998E-2</v>
      </c>
      <c r="N67" s="344">
        <v>3.6900000000000002E-2</v>
      </c>
      <c r="O67" s="344">
        <v>9.1300000000000006E-2</v>
      </c>
      <c r="P67" s="344">
        <v>4.4400000000000002E-2</v>
      </c>
    </row>
    <row r="68" spans="1:16">
      <c r="A68" s="327" t="s">
        <v>358</v>
      </c>
      <c r="B68" s="344">
        <v>3.5299999999999998E-2</v>
      </c>
      <c r="C68" s="344">
        <v>0.06</v>
      </c>
      <c r="D68" s="344">
        <v>3.85E-2</v>
      </c>
      <c r="E68" s="344">
        <v>4.2999999999999997E-2</v>
      </c>
      <c r="F68" s="344">
        <v>3.9199999999999999E-2</v>
      </c>
      <c r="G68" s="344">
        <v>4.1099999999999998E-2</v>
      </c>
      <c r="H68" s="344">
        <v>5.0599999999999999E-2</v>
      </c>
      <c r="I68" s="344">
        <v>0.1019</v>
      </c>
      <c r="J68" s="344">
        <v>4.19E-2</v>
      </c>
      <c r="K68" s="344">
        <v>2.76E-2</v>
      </c>
      <c r="L68" s="344">
        <v>7.9200000000000007E-2</v>
      </c>
      <c r="M68" s="344">
        <v>5.4199999999999998E-2</v>
      </c>
      <c r="N68" s="344">
        <v>4.3099999999999999E-2</v>
      </c>
      <c r="O68" s="344">
        <v>9.7600000000000006E-2</v>
      </c>
      <c r="P68" s="344">
        <v>5.0799999999999998E-2</v>
      </c>
    </row>
    <row r="69" spans="1:16">
      <c r="A69" s="327" t="s">
        <v>359</v>
      </c>
      <c r="B69" s="344">
        <v>3.27E-2</v>
      </c>
      <c r="C69" s="344">
        <v>6.0699999999999997E-2</v>
      </c>
      <c r="D69" s="344">
        <v>3.1300000000000001E-2</v>
      </c>
      <c r="E69" s="344">
        <v>3.6700000000000003E-2</v>
      </c>
      <c r="F69" s="344">
        <v>3.44E-2</v>
      </c>
      <c r="G69" s="344">
        <v>3.78E-2</v>
      </c>
      <c r="H69" s="344">
        <v>4.6300000000000001E-2</v>
      </c>
      <c r="I69" s="344">
        <v>9.7699999999999995E-2</v>
      </c>
      <c r="J69" s="344">
        <v>4.9000000000000002E-2</v>
      </c>
      <c r="K69" s="344">
        <v>2.1299999999999999E-2</v>
      </c>
      <c r="L69" s="344">
        <v>6.88E-2</v>
      </c>
      <c r="M69" s="344">
        <v>4.5199999999999997E-2</v>
      </c>
      <c r="N69" s="344">
        <v>3.5400000000000001E-2</v>
      </c>
      <c r="O69" s="344">
        <v>0.09</v>
      </c>
      <c r="P69" s="344">
        <v>4.58E-2</v>
      </c>
    </row>
    <row r="70" spans="1:16">
      <c r="A70" s="327" t="s">
        <v>360</v>
      </c>
      <c r="B70" s="344">
        <v>1.06E-2</v>
      </c>
      <c r="C70" s="344">
        <v>1.61E-2</v>
      </c>
      <c r="D70" s="344">
        <v>3.0999999999999999E-3</v>
      </c>
      <c r="E70" s="344">
        <v>1.0800000000000001E-2</v>
      </c>
      <c r="F70" s="344">
        <v>8.3000000000000001E-3</v>
      </c>
      <c r="G70" s="344">
        <v>1.29E-2</v>
      </c>
      <c r="H70" s="344">
        <v>1.23E-2</v>
      </c>
      <c r="I70" s="344">
        <v>3.0499999999999999E-2</v>
      </c>
      <c r="J70" s="344">
        <v>2E-3</v>
      </c>
      <c r="K70" s="344">
        <v>-1.2999999999999999E-3</v>
      </c>
      <c r="L70" s="344">
        <v>1.0800000000000001E-2</v>
      </c>
      <c r="M70" s="344">
        <v>5.5999999999999999E-3</v>
      </c>
      <c r="N70" s="344">
        <v>3.0999999999999999E-3</v>
      </c>
      <c r="O70" s="344">
        <v>2.1600000000000001E-2</v>
      </c>
      <c r="P70" s="344">
        <v>1.09E-2</v>
      </c>
    </row>
    <row r="71" spans="1:16">
      <c r="A71" s="327" t="s">
        <v>361</v>
      </c>
      <c r="B71" s="344">
        <v>1.0699999999999999E-2</v>
      </c>
      <c r="C71" s="344">
        <v>1.61E-2</v>
      </c>
      <c r="D71" s="344">
        <v>3.0000000000000001E-3</v>
      </c>
      <c r="E71" s="344">
        <v>1.2200000000000001E-2</v>
      </c>
      <c r="F71" s="344">
        <v>7.7999999999999996E-3</v>
      </c>
      <c r="G71" s="344">
        <v>1.2999999999999999E-2</v>
      </c>
      <c r="H71" s="344">
        <v>1.23E-2</v>
      </c>
      <c r="I71" s="344">
        <v>3.09E-2</v>
      </c>
      <c r="J71" s="344">
        <v>2E-3</v>
      </c>
      <c r="K71" s="344">
        <v>-1.1000000000000001E-3</v>
      </c>
      <c r="L71" s="344">
        <v>1.12E-2</v>
      </c>
      <c r="M71" s="344">
        <v>5.4000000000000003E-3</v>
      </c>
      <c r="N71" s="344">
        <v>3.0999999999999999E-3</v>
      </c>
      <c r="O71" s="344">
        <v>2.1700000000000001E-2</v>
      </c>
      <c r="P71" s="344">
        <v>1.11E-2</v>
      </c>
    </row>
    <row r="72" spans="1:16">
      <c r="A72" s="327" t="s">
        <v>362</v>
      </c>
      <c r="B72" s="344">
        <v>7.9000000000000008E-3</v>
      </c>
      <c r="C72" s="344">
        <v>1.1299999999999999E-2</v>
      </c>
      <c r="D72" s="344">
        <v>1.8E-3</v>
      </c>
      <c r="E72" s="344">
        <v>7.1999999999999998E-3</v>
      </c>
      <c r="F72" s="344">
        <v>6.4999999999999997E-3</v>
      </c>
      <c r="G72" s="344">
        <v>7.1999999999999998E-3</v>
      </c>
      <c r="H72" s="344">
        <v>6.6E-3</v>
      </c>
      <c r="I72" s="344">
        <v>1.8100000000000002E-2</v>
      </c>
      <c r="J72" s="344">
        <v>2E-3</v>
      </c>
      <c r="K72" s="344">
        <v>-1.1000000000000001E-3</v>
      </c>
      <c r="L72" s="344">
        <v>7.7999999999999996E-3</v>
      </c>
      <c r="M72" s="344">
        <v>5.4000000000000003E-3</v>
      </c>
      <c r="N72" s="344">
        <v>3.0999999999999999E-3</v>
      </c>
      <c r="O72" s="344">
        <v>1.11E-2</v>
      </c>
      <c r="P72" s="344">
        <v>7.1999999999999998E-3</v>
      </c>
    </row>
    <row r="73" spans="1:16" ht="15.75" thickBot="1">
      <c r="A73" s="327" t="s">
        <v>363</v>
      </c>
      <c r="B73" s="344">
        <v>0.14319999999999999</v>
      </c>
      <c r="C73" s="344">
        <v>0.1578</v>
      </c>
      <c r="D73" s="344">
        <v>3.4799999999999998E-2</v>
      </c>
      <c r="E73" s="344">
        <v>0.13350000000000001</v>
      </c>
      <c r="F73" s="344">
        <v>0.11119999999999999</v>
      </c>
      <c r="G73" s="344">
        <v>0.122</v>
      </c>
      <c r="H73" s="344">
        <v>0.1143</v>
      </c>
      <c r="I73" s="344">
        <v>0.16969999999999999</v>
      </c>
      <c r="J73" s="344">
        <v>5.4000000000000003E-3</v>
      </c>
      <c r="K73" s="344">
        <v>-4.4999999999999997E-3</v>
      </c>
      <c r="L73" s="344">
        <v>0.1042</v>
      </c>
      <c r="M73" s="344">
        <v>8.3400000000000002E-2</v>
      </c>
      <c r="N73" s="344">
        <v>4.6199999999999998E-2</v>
      </c>
      <c r="O73" s="344">
        <v>0.129</v>
      </c>
      <c r="P73" s="344">
        <v>0.1118</v>
      </c>
    </row>
    <row r="74" spans="1:16" ht="16.5" thickTop="1" thickBot="1">
      <c r="A74" s="69" t="s">
        <v>364</v>
      </c>
      <c r="B74" s="961"/>
      <c r="C74" s="961"/>
      <c r="D74" s="961"/>
      <c r="E74" s="961"/>
      <c r="F74" s="961"/>
      <c r="G74" s="961"/>
      <c r="H74" s="961"/>
      <c r="I74" s="961"/>
      <c r="J74" s="961"/>
      <c r="K74" s="961"/>
      <c r="L74" s="961"/>
      <c r="M74" s="962"/>
      <c r="N74" s="962"/>
      <c r="O74" s="962"/>
      <c r="P74" s="962"/>
    </row>
    <row r="75" spans="1:16" ht="15.75" thickTop="1">
      <c r="A75" s="327" t="s">
        <v>365</v>
      </c>
      <c r="B75" s="344">
        <v>4.4200000000000003E-2</v>
      </c>
      <c r="C75" s="344">
        <v>5.5100000000000003E-2</v>
      </c>
      <c r="D75" s="344">
        <v>5.16E-2</v>
      </c>
      <c r="E75" s="344">
        <v>4.5499999999999999E-2</v>
      </c>
      <c r="F75" s="344">
        <v>5.6099999999999997E-2</v>
      </c>
      <c r="G75" s="344">
        <v>5.1700000000000003E-2</v>
      </c>
      <c r="H75" s="344">
        <v>6.4899999999999999E-2</v>
      </c>
      <c r="I75" s="344">
        <v>0.12590000000000001</v>
      </c>
      <c r="J75" s="344">
        <v>2.98E-2</v>
      </c>
      <c r="K75" s="344">
        <v>3.2000000000000001E-2</v>
      </c>
      <c r="L75" s="344">
        <v>0.10249999999999999</v>
      </c>
      <c r="M75" s="344">
        <v>7.2999999999999995E-2</v>
      </c>
      <c r="N75" s="344">
        <v>6.6500000000000004E-2</v>
      </c>
      <c r="O75" s="344">
        <v>0.1147</v>
      </c>
      <c r="P75" s="344">
        <v>6.2399999999999997E-2</v>
      </c>
    </row>
    <row r="76" spans="1:16">
      <c r="A76" s="327" t="s">
        <v>366</v>
      </c>
      <c r="B76" s="344">
        <v>-1.4999999999999999E-2</v>
      </c>
      <c r="C76" s="344">
        <v>-1.0200000000000001E-2</v>
      </c>
      <c r="D76" s="344">
        <v>-1.7100000000000001E-2</v>
      </c>
      <c r="E76" s="344">
        <v>-1.06E-2</v>
      </c>
      <c r="F76" s="344">
        <v>-1.89E-2</v>
      </c>
      <c r="G76" s="344">
        <v>-2.0500000000000001E-2</v>
      </c>
      <c r="H76" s="344">
        <v>-2.0400000000000001E-2</v>
      </c>
      <c r="I76" s="344">
        <v>-2.6100000000000002E-2</v>
      </c>
      <c r="J76" s="344">
        <v>-4.3E-3</v>
      </c>
      <c r="K76" s="344">
        <v>-8.3000000000000001E-3</v>
      </c>
      <c r="L76" s="344">
        <v>-2.6499999999999999E-2</v>
      </c>
      <c r="M76" s="344">
        <v>-2.1000000000000001E-2</v>
      </c>
      <c r="N76" s="344">
        <v>-2.9700000000000001E-2</v>
      </c>
      <c r="O76" s="344">
        <v>-2.3400000000000001E-2</v>
      </c>
      <c r="P76" s="344">
        <v>-1.7899999999999999E-2</v>
      </c>
    </row>
    <row r="77" spans="1:16">
      <c r="A77" s="327" t="s">
        <v>367</v>
      </c>
      <c r="B77" s="344">
        <v>2.7199999999999998E-2</v>
      </c>
      <c r="C77" s="344">
        <v>1.7100000000000001E-2</v>
      </c>
      <c r="D77" s="344">
        <v>2.6499999999999999E-2</v>
      </c>
      <c r="E77" s="344">
        <v>2.3300000000000001E-2</v>
      </c>
      <c r="F77" s="344">
        <v>3.27E-2</v>
      </c>
      <c r="G77" s="344">
        <v>3.0800000000000001E-2</v>
      </c>
      <c r="H77" s="344">
        <v>2.92E-2</v>
      </c>
      <c r="I77" s="344">
        <v>3.2500000000000001E-2</v>
      </c>
      <c r="J77" s="344">
        <v>1.47E-2</v>
      </c>
      <c r="K77" s="344">
        <v>2.5999999999999999E-2</v>
      </c>
      <c r="L77" s="344">
        <v>3.2000000000000001E-2</v>
      </c>
      <c r="M77" s="344">
        <v>3.5700000000000003E-2</v>
      </c>
      <c r="N77" s="344">
        <v>4.5100000000000001E-2</v>
      </c>
      <c r="O77" s="344">
        <v>2.9700000000000001E-2</v>
      </c>
      <c r="P77" s="344">
        <v>2.8799999999999999E-2</v>
      </c>
    </row>
    <row r="78" spans="1:16">
      <c r="A78" s="327" t="s">
        <v>368</v>
      </c>
      <c r="B78" s="344">
        <v>0</v>
      </c>
      <c r="C78" s="344">
        <v>0</v>
      </c>
      <c r="D78" s="344">
        <v>-1E-4</v>
      </c>
      <c r="E78" s="344">
        <v>0</v>
      </c>
      <c r="F78" s="344">
        <v>0</v>
      </c>
      <c r="G78" s="344">
        <v>0</v>
      </c>
      <c r="H78" s="344">
        <v>0</v>
      </c>
      <c r="I78" s="344">
        <v>0</v>
      </c>
      <c r="J78" s="344">
        <v>-1E-4</v>
      </c>
      <c r="K78" s="344">
        <v>0</v>
      </c>
      <c r="L78" s="344">
        <v>0</v>
      </c>
      <c r="M78" s="344">
        <v>0</v>
      </c>
      <c r="N78" s="344">
        <v>0</v>
      </c>
      <c r="O78" s="344">
        <v>0</v>
      </c>
      <c r="P78" s="344">
        <v>0</v>
      </c>
    </row>
    <row r="79" spans="1:16">
      <c r="A79" s="327" t="s">
        <v>369</v>
      </c>
      <c r="B79" s="344">
        <v>-2.5999999999999999E-3</v>
      </c>
      <c r="C79" s="344">
        <v>6.9999999999999999E-4</v>
      </c>
      <c r="D79" s="344">
        <v>-7.1999999999999998E-3</v>
      </c>
      <c r="E79" s="344">
        <v>-6.1999999999999998E-3</v>
      </c>
      <c r="F79" s="344">
        <v>-4.7999999999999996E-3</v>
      </c>
      <c r="G79" s="344">
        <v>-3.3E-3</v>
      </c>
      <c r="H79" s="344">
        <v>-4.3E-3</v>
      </c>
      <c r="I79" s="344">
        <v>-4.1999999999999997E-3</v>
      </c>
      <c r="J79" s="344">
        <v>7.1000000000000004E-3</v>
      </c>
      <c r="K79" s="344">
        <v>-6.3E-3</v>
      </c>
      <c r="L79" s="344">
        <v>-1.04E-2</v>
      </c>
      <c r="M79" s="344">
        <v>-8.9999999999999993E-3</v>
      </c>
      <c r="N79" s="344">
        <v>-7.7000000000000002E-3</v>
      </c>
      <c r="O79" s="344">
        <v>-7.6E-3</v>
      </c>
      <c r="P79" s="344">
        <v>-5.0000000000000001E-3</v>
      </c>
    </row>
    <row r="80" spans="1:16">
      <c r="A80" s="327" t="s">
        <v>370</v>
      </c>
      <c r="B80" s="344">
        <v>6.1999999999999998E-3</v>
      </c>
      <c r="C80" s="344">
        <v>1.5100000000000001E-2</v>
      </c>
      <c r="D80" s="344">
        <v>4.0000000000000001E-3</v>
      </c>
      <c r="E80" s="344">
        <v>8.0000000000000002E-3</v>
      </c>
      <c r="F80" s="344">
        <v>2E-3</v>
      </c>
      <c r="G80" s="344">
        <v>9.9000000000000008E-3</v>
      </c>
      <c r="H80" s="344">
        <v>6.1000000000000004E-3</v>
      </c>
      <c r="I80" s="344">
        <v>2.0999999999999999E-3</v>
      </c>
      <c r="J80" s="344">
        <v>1.6500000000000001E-2</v>
      </c>
      <c r="K80" s="344">
        <v>3.8999999999999998E-3</v>
      </c>
      <c r="L80" s="344">
        <v>3.2000000000000002E-3</v>
      </c>
      <c r="M80" s="344">
        <v>2.3E-3</v>
      </c>
      <c r="N80" s="344">
        <v>6.3E-3</v>
      </c>
      <c r="O80" s="344">
        <v>6.3E-3</v>
      </c>
      <c r="P80" s="344">
        <v>6.4000000000000003E-3</v>
      </c>
    </row>
    <row r="81" spans="1:16">
      <c r="A81" s="327" t="s">
        <v>371</v>
      </c>
      <c r="B81" s="344">
        <v>-2.2100000000000002E-2</v>
      </c>
      <c r="C81" s="344">
        <v>-4.4499999999999998E-2</v>
      </c>
      <c r="D81" s="344">
        <v>-2.8199999999999999E-2</v>
      </c>
      <c r="E81" s="344">
        <v>-2.5899999999999999E-2</v>
      </c>
      <c r="F81" s="344">
        <v>-2.6100000000000002E-2</v>
      </c>
      <c r="G81" s="344">
        <v>-2.4799999999999999E-2</v>
      </c>
      <c r="H81" s="344">
        <v>-3.4000000000000002E-2</v>
      </c>
      <c r="I81" s="344">
        <v>-6.7199999999999996E-2</v>
      </c>
      <c r="J81" s="344">
        <v>-4.7E-2</v>
      </c>
      <c r="K81" s="344">
        <v>-2.2599999999999999E-2</v>
      </c>
      <c r="L81" s="344">
        <v>-5.8000000000000003E-2</v>
      </c>
      <c r="M81" s="344">
        <v>-3.9600000000000003E-2</v>
      </c>
      <c r="N81" s="344">
        <v>-3.2399999999999998E-2</v>
      </c>
      <c r="O81" s="344">
        <v>-6.8400000000000002E-2</v>
      </c>
      <c r="P81" s="344">
        <v>-3.5000000000000003E-2</v>
      </c>
    </row>
    <row r="82" spans="1:16">
      <c r="A82" s="327" t="s">
        <v>372</v>
      </c>
      <c r="B82" s="344">
        <v>1E-4</v>
      </c>
      <c r="C82" s="344">
        <v>0</v>
      </c>
      <c r="D82" s="344">
        <v>0</v>
      </c>
      <c r="E82" s="344">
        <v>1.4E-3</v>
      </c>
      <c r="F82" s="344">
        <v>-4.0000000000000002E-4</v>
      </c>
      <c r="G82" s="344">
        <v>0</v>
      </c>
      <c r="H82" s="344">
        <v>0</v>
      </c>
      <c r="I82" s="344">
        <v>5.0000000000000001E-4</v>
      </c>
      <c r="J82" s="344">
        <v>1E-4</v>
      </c>
      <c r="K82" s="344">
        <v>2.0000000000000001E-4</v>
      </c>
      <c r="L82" s="344">
        <v>5.0000000000000001E-4</v>
      </c>
      <c r="M82" s="344">
        <v>-2.0000000000000001E-4</v>
      </c>
      <c r="N82" s="344">
        <v>0</v>
      </c>
      <c r="O82" s="344">
        <v>1E-4</v>
      </c>
      <c r="P82" s="344">
        <v>2.0000000000000001E-4</v>
      </c>
    </row>
    <row r="83" spans="1:16" ht="15.75" thickBot="1">
      <c r="A83" s="327" t="s">
        <v>373</v>
      </c>
      <c r="B83" s="344">
        <v>0.1041</v>
      </c>
      <c r="C83" s="344">
        <v>0.16209999999999999</v>
      </c>
      <c r="D83" s="344">
        <v>0.21</v>
      </c>
      <c r="E83" s="344">
        <v>0.1855</v>
      </c>
      <c r="F83" s="344">
        <v>0.31140000000000001</v>
      </c>
      <c r="G83" s="344">
        <v>0.12470000000000001</v>
      </c>
      <c r="H83" s="344">
        <v>0.16800000000000001</v>
      </c>
      <c r="I83" s="344">
        <v>0.1482</v>
      </c>
      <c r="J83" s="344">
        <v>0.36059999999999998</v>
      </c>
      <c r="K83" s="344">
        <v>0.33829999999999999</v>
      </c>
      <c r="L83" s="344">
        <v>0.1867</v>
      </c>
      <c r="M83" s="344">
        <v>0.2041</v>
      </c>
      <c r="N83" s="344">
        <v>0.1153</v>
      </c>
      <c r="O83" s="344">
        <v>0.27689999999999998</v>
      </c>
      <c r="P83" s="344">
        <v>0.16400000000000001</v>
      </c>
    </row>
    <row r="84" spans="1:16" ht="16.5" thickTop="1" thickBot="1">
      <c r="A84" s="69" t="s">
        <v>374</v>
      </c>
      <c r="B84" s="961"/>
      <c r="C84" s="961"/>
      <c r="D84" s="961"/>
      <c r="E84" s="961"/>
      <c r="F84" s="961"/>
      <c r="G84" s="961"/>
      <c r="H84" s="961"/>
      <c r="I84" s="961"/>
      <c r="J84" s="961"/>
      <c r="K84" s="961"/>
      <c r="L84" s="961"/>
      <c r="M84" s="962"/>
      <c r="N84" s="962"/>
      <c r="O84" s="962"/>
      <c r="P84" s="962"/>
    </row>
    <row r="85" spans="1:16" ht="15.75" thickTop="1">
      <c r="A85" s="327" t="s">
        <v>375</v>
      </c>
      <c r="B85" s="344">
        <v>7.1999999999999995E-2</v>
      </c>
      <c r="C85" s="344">
        <v>8.72E-2</v>
      </c>
      <c r="D85" s="344">
        <v>7.8899999999999998E-2</v>
      </c>
      <c r="E85" s="344">
        <v>7.4099999999999999E-2</v>
      </c>
      <c r="F85" s="344">
        <v>7.9299999999999995E-2</v>
      </c>
      <c r="G85" s="344">
        <v>6.8599999999999994E-2</v>
      </c>
      <c r="H85" s="344">
        <v>8.9399999999999993E-2</v>
      </c>
      <c r="I85" s="344">
        <v>0.1492</v>
      </c>
      <c r="J85" s="344">
        <v>5.9200000000000003E-2</v>
      </c>
      <c r="K85" s="344">
        <v>4.48E-2</v>
      </c>
      <c r="L85" s="344">
        <v>0.1169</v>
      </c>
      <c r="M85" s="344">
        <v>9.8400000000000001E-2</v>
      </c>
      <c r="N85" s="344">
        <v>8.4400000000000003E-2</v>
      </c>
      <c r="O85" s="344">
        <v>0.1343</v>
      </c>
      <c r="P85" s="344">
        <v>9.0300000000000005E-2</v>
      </c>
    </row>
    <row r="86" spans="1:16">
      <c r="A86" s="327" t="s">
        <v>376</v>
      </c>
      <c r="B86" s="344">
        <v>1.17E-2</v>
      </c>
      <c r="C86" s="344">
        <v>5.5399999999999998E-2</v>
      </c>
      <c r="D86" s="344">
        <v>7.17E-2</v>
      </c>
      <c r="E86" s="344">
        <v>6.59E-2</v>
      </c>
      <c r="F86" s="344">
        <v>8.1000000000000003E-2</v>
      </c>
      <c r="G86" s="344">
        <v>4.9500000000000002E-2</v>
      </c>
      <c r="H86" s="344">
        <v>0.10929999999999999</v>
      </c>
      <c r="I86" s="344">
        <v>0.16389999999999999</v>
      </c>
      <c r="J86" s="344">
        <v>0.11020000000000001</v>
      </c>
      <c r="K86" s="344">
        <v>0</v>
      </c>
      <c r="L86" s="344">
        <v>0.65810000000000002</v>
      </c>
      <c r="M86" s="344">
        <v>0.1014</v>
      </c>
      <c r="N86" s="344">
        <v>0.113</v>
      </c>
      <c r="O86" s="344">
        <v>0.13220000000000001</v>
      </c>
      <c r="P86" s="344">
        <v>0.1042</v>
      </c>
    </row>
    <row r="87" spans="1:16">
      <c r="A87" s="327" t="s">
        <v>377</v>
      </c>
      <c r="B87" s="344">
        <v>0.1361</v>
      </c>
      <c r="C87" s="344">
        <v>0.1158</v>
      </c>
      <c r="D87" s="344">
        <v>8.1600000000000006E-2</v>
      </c>
      <c r="E87" s="344">
        <v>2.8299999999999999E-2</v>
      </c>
      <c r="F87" s="344">
        <v>9.9599999999999994E-2</v>
      </c>
      <c r="G87" s="344">
        <v>0.20349999999999999</v>
      </c>
      <c r="H87" s="344">
        <v>8.6E-3</v>
      </c>
      <c r="I87" s="344">
        <v>7.6E-3</v>
      </c>
      <c r="J87" s="344">
        <v>0.13189999999999999</v>
      </c>
      <c r="K87" s="344">
        <v>0</v>
      </c>
      <c r="L87" s="344">
        <v>8.2299999999999998E-2</v>
      </c>
      <c r="M87" s="344">
        <v>0.12989999999999999</v>
      </c>
      <c r="N87" s="344">
        <v>5.1900000000000002E-2</v>
      </c>
      <c r="O87" s="344">
        <v>9.69E-2</v>
      </c>
      <c r="P87" s="344">
        <v>0.09</v>
      </c>
    </row>
    <row r="88" spans="1:16">
      <c r="A88" s="327" t="s">
        <v>378</v>
      </c>
      <c r="B88" s="344">
        <v>3.3999999999999998E-3</v>
      </c>
      <c r="C88" s="344">
        <v>0.53369999999999995</v>
      </c>
      <c r="D88" s="344">
        <v>2.64E-2</v>
      </c>
      <c r="E88" s="344">
        <v>2.3300000000000001E-2</v>
      </c>
      <c r="F88" s="344">
        <v>0.17419999999999999</v>
      </c>
      <c r="G88" s="344">
        <v>0.12520000000000001</v>
      </c>
      <c r="H88" s="344">
        <v>1.4800000000000001E-2</v>
      </c>
      <c r="I88" s="344">
        <v>1.61E-2</v>
      </c>
      <c r="J88" s="344">
        <v>0</v>
      </c>
      <c r="K88" s="344">
        <v>0</v>
      </c>
      <c r="L88" s="344">
        <v>5.9900000000000002E-2</v>
      </c>
      <c r="M88" s="344">
        <v>0.188</v>
      </c>
      <c r="N88" s="344">
        <v>4.8899999999999999E-2</v>
      </c>
      <c r="O88" s="344">
        <v>0.21229999999999999</v>
      </c>
      <c r="P88" s="344">
        <v>0.1173</v>
      </c>
    </row>
    <row r="89" spans="1:16">
      <c r="A89" s="327" t="s">
        <v>379</v>
      </c>
      <c r="B89" s="344">
        <v>7.6E-3</v>
      </c>
      <c r="C89" s="344">
        <v>0</v>
      </c>
      <c r="D89" s="344">
        <v>8.0000000000000004E-4</v>
      </c>
      <c r="E89" s="344">
        <v>0.10050000000000001</v>
      </c>
      <c r="F89" s="344">
        <v>2.0000000000000001E-4</v>
      </c>
      <c r="G89" s="344">
        <v>1.24E-2</v>
      </c>
      <c r="H89" s="344">
        <v>2.2700000000000001E-2</v>
      </c>
      <c r="I89" s="344">
        <v>0.25850000000000001</v>
      </c>
      <c r="J89" s="344">
        <v>6.7000000000000002E-3</v>
      </c>
      <c r="K89" s="344">
        <v>1</v>
      </c>
      <c r="L89" s="344">
        <v>2.3400000000000001E-2</v>
      </c>
      <c r="M89" s="344">
        <v>1.17E-2</v>
      </c>
      <c r="N89" s="344">
        <v>3.5000000000000003E-2</v>
      </c>
      <c r="O89" s="344">
        <v>7.0000000000000001E-3</v>
      </c>
      <c r="P89" s="344">
        <v>1.2E-2</v>
      </c>
    </row>
    <row r="90" spans="1:16">
      <c r="A90" s="327" t="s">
        <v>380</v>
      </c>
      <c r="B90" s="344">
        <v>3.3E-3</v>
      </c>
      <c r="C90" s="344">
        <v>0</v>
      </c>
      <c r="D90" s="344">
        <v>0</v>
      </c>
      <c r="E90" s="344">
        <v>0</v>
      </c>
      <c r="F90" s="344">
        <v>5.0000000000000001E-4</v>
      </c>
      <c r="G90" s="344">
        <v>1.38E-2</v>
      </c>
      <c r="H90" s="344">
        <v>3.7699999999999997E-2</v>
      </c>
      <c r="I90" s="344">
        <v>7.7999999999999996E-3</v>
      </c>
      <c r="J90" s="344">
        <v>7.3000000000000001E-3</v>
      </c>
      <c r="K90" s="344">
        <v>0</v>
      </c>
      <c r="L90" s="344">
        <v>2.41E-2</v>
      </c>
      <c r="M90" s="344">
        <v>4.7999999999999996E-3</v>
      </c>
      <c r="N90" s="344">
        <v>1.7500000000000002E-2</v>
      </c>
      <c r="O90" s="344">
        <v>1.46E-2</v>
      </c>
      <c r="P90" s="344">
        <v>3.5999999999999999E-3</v>
      </c>
    </row>
    <row r="91" spans="1:16">
      <c r="A91" s="327" t="s">
        <v>381</v>
      </c>
      <c r="B91" s="344">
        <v>7.3000000000000001E-3</v>
      </c>
      <c r="C91" s="344">
        <v>0</v>
      </c>
      <c r="D91" s="344">
        <v>5.0000000000000001E-4</v>
      </c>
      <c r="E91" s="344">
        <v>0.10050000000000001</v>
      </c>
      <c r="F91" s="344">
        <v>2.9999999999999997E-4</v>
      </c>
      <c r="G91" s="344">
        <v>1.2500000000000001E-2</v>
      </c>
      <c r="H91" s="344">
        <v>2.86E-2</v>
      </c>
      <c r="I91" s="344">
        <v>0.1542</v>
      </c>
      <c r="J91" s="344">
        <v>7.1999999999999998E-3</v>
      </c>
      <c r="K91" s="344">
        <v>1</v>
      </c>
      <c r="L91" s="344">
        <v>2.35E-2</v>
      </c>
      <c r="M91" s="344">
        <v>8.3000000000000001E-3</v>
      </c>
      <c r="N91" s="344">
        <v>0.03</v>
      </c>
      <c r="O91" s="344">
        <v>9.7999999999999997E-3</v>
      </c>
      <c r="P91" s="344">
        <v>9.7999999999999997E-3</v>
      </c>
    </row>
    <row r="92" spans="1:16">
      <c r="A92" s="327" t="s">
        <v>382</v>
      </c>
      <c r="B92" s="344">
        <v>7.0000000000000001E-3</v>
      </c>
      <c r="C92" s="344">
        <v>2.0000000000000001E-4</v>
      </c>
      <c r="D92" s="344">
        <v>9.4000000000000004E-3</v>
      </c>
      <c r="E92" s="344">
        <v>1.5E-3</v>
      </c>
      <c r="F92" s="344">
        <v>1.0800000000000001E-2</v>
      </c>
      <c r="G92" s="344">
        <v>4.1999999999999997E-3</v>
      </c>
      <c r="H92" s="344">
        <v>7.4999999999999997E-3</v>
      </c>
      <c r="I92" s="344">
        <v>0</v>
      </c>
      <c r="J92" s="344">
        <v>0</v>
      </c>
      <c r="K92" s="344">
        <v>0</v>
      </c>
      <c r="L92" s="344">
        <v>4.1399999999999999E-2</v>
      </c>
      <c r="M92" s="344">
        <v>8.8999999999999999E-3</v>
      </c>
      <c r="N92" s="344">
        <v>2.5499999999999998E-2</v>
      </c>
      <c r="O92" s="344">
        <v>0</v>
      </c>
      <c r="P92" s="344">
        <v>7.4999999999999997E-3</v>
      </c>
    </row>
    <row r="93" spans="1:16">
      <c r="A93" s="327" t="s">
        <v>383</v>
      </c>
      <c r="B93" s="344">
        <v>1.24E-2</v>
      </c>
      <c r="C93" s="344">
        <v>9.7999999999999997E-3</v>
      </c>
      <c r="D93" s="344">
        <v>1.2E-2</v>
      </c>
      <c r="E93" s="344">
        <v>4.4000000000000003E-3</v>
      </c>
      <c r="F93" s="344">
        <v>1.5100000000000001E-2</v>
      </c>
      <c r="G93" s="344">
        <v>8.8000000000000005E-3</v>
      </c>
      <c r="H93" s="344">
        <v>1.2E-2</v>
      </c>
      <c r="I93" s="344">
        <v>1.9900000000000001E-2</v>
      </c>
      <c r="J93" s="344">
        <v>2E-3</v>
      </c>
      <c r="K93" s="344">
        <v>2.7000000000000001E-3</v>
      </c>
      <c r="L93" s="344">
        <v>2.29E-2</v>
      </c>
      <c r="M93" s="344">
        <v>2.12E-2</v>
      </c>
      <c r="N93" s="344">
        <v>2.23E-2</v>
      </c>
      <c r="O93" s="344">
        <v>1.6E-2</v>
      </c>
      <c r="P93" s="344">
        <v>1.32E-2</v>
      </c>
    </row>
    <row r="94" spans="1:16">
      <c r="A94" s="327" t="s">
        <v>384</v>
      </c>
      <c r="B94" s="344">
        <v>3.5400000000000001E-2</v>
      </c>
      <c r="C94" s="344">
        <v>2.9399999999999999E-2</v>
      </c>
      <c r="D94" s="344">
        <v>3.2000000000000001E-2</v>
      </c>
      <c r="E94" s="344">
        <v>3.5299999999999998E-2</v>
      </c>
      <c r="F94" s="344">
        <v>3.5799999999999998E-2</v>
      </c>
      <c r="G94" s="344">
        <v>3.04E-2</v>
      </c>
      <c r="H94" s="344">
        <v>3.39E-2</v>
      </c>
      <c r="I94" s="344">
        <v>3.4700000000000002E-2</v>
      </c>
      <c r="J94" s="344">
        <v>2.5499999999999998E-2</v>
      </c>
      <c r="K94" s="344">
        <v>2.8299999999999999E-2</v>
      </c>
      <c r="L94" s="344">
        <v>3.2300000000000002E-2</v>
      </c>
      <c r="M94" s="344">
        <v>3.8600000000000002E-2</v>
      </c>
      <c r="N94" s="344">
        <v>4.4499999999999998E-2</v>
      </c>
      <c r="O94" s="344">
        <v>3.6299999999999999E-2</v>
      </c>
      <c r="P94" s="344">
        <v>3.4799999999999998E-2</v>
      </c>
    </row>
    <row r="95" spans="1:16">
      <c r="A95" s="327" t="s">
        <v>385</v>
      </c>
      <c r="B95" s="344">
        <v>1E-4</v>
      </c>
      <c r="C95" s="344">
        <v>9.7999999999999997E-3</v>
      </c>
      <c r="D95" s="344">
        <v>3.2300000000000002E-2</v>
      </c>
      <c r="E95" s="344">
        <v>7.3000000000000001E-3</v>
      </c>
      <c r="F95" s="344">
        <v>3.04E-2</v>
      </c>
      <c r="G95" s="344">
        <v>7.1499999999999994E-2</v>
      </c>
      <c r="H95" s="344">
        <v>0.1956</v>
      </c>
      <c r="I95" s="344">
        <v>0</v>
      </c>
      <c r="J95" s="344">
        <v>0</v>
      </c>
      <c r="K95" s="344">
        <v>0</v>
      </c>
      <c r="L95" s="344">
        <v>1.2800000000000001E-2</v>
      </c>
      <c r="M95" s="344">
        <v>0</v>
      </c>
      <c r="N95" s="344">
        <v>6.9199999999999998E-2</v>
      </c>
      <c r="O95" s="344">
        <v>4.4299999999999999E-2</v>
      </c>
      <c r="P95" s="344">
        <v>1.7600000000000001E-2</v>
      </c>
    </row>
    <row r="96" spans="1:16" ht="15.75" thickBot="1">
      <c r="A96" s="327" t="s">
        <v>386</v>
      </c>
      <c r="B96" s="344">
        <v>0</v>
      </c>
      <c r="C96" s="344">
        <v>2.0000000000000001E-4</v>
      </c>
      <c r="D96" s="344">
        <v>0</v>
      </c>
      <c r="E96" s="344">
        <v>1E-4</v>
      </c>
      <c r="F96" s="344">
        <v>0</v>
      </c>
      <c r="G96" s="344">
        <v>0</v>
      </c>
      <c r="H96" s="344">
        <v>0</v>
      </c>
      <c r="I96" s="344">
        <v>0</v>
      </c>
      <c r="J96" s="344">
        <v>3.3E-3</v>
      </c>
      <c r="K96" s="344">
        <v>0</v>
      </c>
      <c r="L96" s="344">
        <v>0</v>
      </c>
      <c r="M96" s="344">
        <v>0</v>
      </c>
      <c r="N96" s="344">
        <v>9.4999999999999998E-3</v>
      </c>
      <c r="O96" s="344">
        <v>0</v>
      </c>
      <c r="P96" s="344">
        <v>1.5E-3</v>
      </c>
    </row>
    <row r="97" spans="1:16" ht="16.5" thickTop="1" thickBot="1">
      <c r="A97" s="73" t="s">
        <v>387</v>
      </c>
      <c r="B97" s="959"/>
      <c r="C97" s="959"/>
      <c r="D97" s="959"/>
      <c r="E97" s="959"/>
      <c r="F97" s="959"/>
      <c r="G97" s="959"/>
      <c r="H97" s="959"/>
      <c r="I97" s="959"/>
      <c r="J97" s="959"/>
      <c r="K97" s="959"/>
      <c r="L97" s="959"/>
      <c r="M97" s="960"/>
      <c r="N97" s="960"/>
      <c r="O97" s="960"/>
      <c r="P97" s="960"/>
    </row>
    <row r="98" spans="1:16" ht="16.5" thickTop="1" thickBot="1">
      <c r="A98" s="69" t="s">
        <v>388</v>
      </c>
      <c r="B98" s="961"/>
      <c r="C98" s="961"/>
      <c r="D98" s="961"/>
      <c r="E98" s="961"/>
      <c r="F98" s="961"/>
      <c r="G98" s="961"/>
      <c r="H98" s="961"/>
      <c r="I98" s="961"/>
      <c r="J98" s="961"/>
      <c r="K98" s="961"/>
      <c r="L98" s="961"/>
      <c r="M98" s="962"/>
      <c r="N98" s="962"/>
      <c r="O98" s="962"/>
      <c r="P98" s="962"/>
    </row>
    <row r="99" spans="1:16" ht="15.75" thickTop="1">
      <c r="A99" s="327" t="s">
        <v>389</v>
      </c>
      <c r="B99" s="344">
        <v>2.2100000000000002E-2</v>
      </c>
      <c r="C99" s="344">
        <v>4.4499999999999998E-2</v>
      </c>
      <c r="D99" s="344">
        <v>2.8199999999999999E-2</v>
      </c>
      <c r="E99" s="344">
        <v>2.5899999999999999E-2</v>
      </c>
      <c r="F99" s="344">
        <v>2.6100000000000002E-2</v>
      </c>
      <c r="G99" s="344">
        <v>2.4799999999999999E-2</v>
      </c>
      <c r="H99" s="344">
        <v>3.4000000000000002E-2</v>
      </c>
      <c r="I99" s="344">
        <v>6.7199999999999996E-2</v>
      </c>
      <c r="J99" s="344">
        <v>4.7E-2</v>
      </c>
      <c r="K99" s="344">
        <v>2.2599999999999999E-2</v>
      </c>
      <c r="L99" s="344">
        <v>5.8000000000000003E-2</v>
      </c>
      <c r="M99" s="344">
        <v>3.9600000000000003E-2</v>
      </c>
      <c r="N99" s="344">
        <v>3.2399999999999998E-2</v>
      </c>
      <c r="O99" s="344">
        <v>6.8400000000000002E-2</v>
      </c>
      <c r="P99" s="344">
        <v>3.5000000000000003E-2</v>
      </c>
    </row>
    <row r="100" spans="1:16">
      <c r="A100" s="327" t="s">
        <v>390</v>
      </c>
      <c r="B100" s="344">
        <v>3.1600000000000003E-2</v>
      </c>
      <c r="C100" s="344">
        <v>0.06</v>
      </c>
      <c r="D100" s="344">
        <v>3.6799999999999999E-2</v>
      </c>
      <c r="E100" s="344">
        <v>4.1300000000000003E-2</v>
      </c>
      <c r="F100" s="344">
        <v>3.5099999999999999E-2</v>
      </c>
      <c r="G100" s="344">
        <v>3.0499999999999999E-2</v>
      </c>
      <c r="H100" s="344">
        <v>4.1000000000000002E-2</v>
      </c>
      <c r="I100" s="344">
        <v>7.1199999999999999E-2</v>
      </c>
      <c r="J100" s="344">
        <v>7.9000000000000001E-2</v>
      </c>
      <c r="K100" s="344">
        <v>3.9899999999999998E-2</v>
      </c>
      <c r="L100" s="344">
        <v>6.4299999999999996E-2</v>
      </c>
      <c r="M100" s="344">
        <v>5.0599999999999999E-2</v>
      </c>
      <c r="N100" s="344">
        <v>3.6900000000000002E-2</v>
      </c>
      <c r="O100" s="344">
        <v>7.4700000000000003E-2</v>
      </c>
      <c r="P100" s="344">
        <v>4.53E-2</v>
      </c>
    </row>
    <row r="101" spans="1:16">
      <c r="A101" s="327" t="s">
        <v>391</v>
      </c>
      <c r="B101" s="344">
        <v>3.3500000000000002E-2</v>
      </c>
      <c r="C101" s="344">
        <v>7.1599999999999997E-2</v>
      </c>
      <c r="D101" s="344">
        <v>4.1099999999999998E-2</v>
      </c>
      <c r="E101" s="344">
        <v>3.49E-2</v>
      </c>
      <c r="F101" s="344">
        <v>3.49E-2</v>
      </c>
      <c r="G101" s="344">
        <v>3.44E-2</v>
      </c>
      <c r="H101" s="344">
        <v>4.7E-2</v>
      </c>
      <c r="I101" s="344">
        <v>8.1600000000000006E-2</v>
      </c>
      <c r="J101" s="344">
        <v>7.6399999999999996E-2</v>
      </c>
      <c r="K101" s="344">
        <v>2.6599999999999999E-2</v>
      </c>
      <c r="L101" s="344">
        <v>7.22E-2</v>
      </c>
      <c r="M101" s="344">
        <v>5.0200000000000002E-2</v>
      </c>
      <c r="N101" s="344">
        <v>4.3999999999999997E-2</v>
      </c>
      <c r="O101" s="344">
        <v>8.0100000000000005E-2</v>
      </c>
      <c r="P101" s="344">
        <v>4.8599999999999997E-2</v>
      </c>
    </row>
    <row r="102" spans="1:16" ht="15.75" thickBot="1">
      <c r="A102" s="327" t="s">
        <v>392</v>
      </c>
      <c r="B102" s="344">
        <v>3.32E-2</v>
      </c>
      <c r="C102" s="344">
        <v>7.9000000000000001E-2</v>
      </c>
      <c r="D102" s="344">
        <v>3.8199999999999998E-2</v>
      </c>
      <c r="E102" s="344">
        <v>4.6399999999999997E-2</v>
      </c>
      <c r="F102" s="344">
        <v>3.9800000000000002E-2</v>
      </c>
      <c r="G102" s="344">
        <v>3.5999999999999997E-2</v>
      </c>
      <c r="H102" s="344">
        <v>4.6399999999999997E-2</v>
      </c>
      <c r="I102" s="344">
        <v>0.1118</v>
      </c>
      <c r="J102" s="344">
        <v>0.21229999999999999</v>
      </c>
      <c r="K102" s="344">
        <v>0.1822</v>
      </c>
      <c r="L102" s="344">
        <v>8.7499999999999994E-2</v>
      </c>
      <c r="M102" s="344">
        <v>6.6299999999999998E-2</v>
      </c>
      <c r="N102" s="344">
        <v>4.7199999999999999E-2</v>
      </c>
      <c r="O102" s="344">
        <v>9.2799999999999994E-2</v>
      </c>
      <c r="P102" s="344">
        <v>5.3499999999999999E-2</v>
      </c>
    </row>
    <row r="103" spans="1:16" ht="16.5" thickTop="1" thickBot="1">
      <c r="A103" s="69" t="s">
        <v>393</v>
      </c>
      <c r="B103" s="961"/>
      <c r="C103" s="961"/>
      <c r="D103" s="961"/>
      <c r="E103" s="961"/>
      <c r="F103" s="961"/>
      <c r="G103" s="961"/>
      <c r="H103" s="961"/>
      <c r="I103" s="961"/>
      <c r="J103" s="961"/>
      <c r="K103" s="961"/>
      <c r="L103" s="961"/>
      <c r="M103" s="962"/>
      <c r="N103" s="962"/>
      <c r="O103" s="962"/>
      <c r="P103" s="962"/>
    </row>
    <row r="104" spans="1:16" ht="15.75" thickTop="1">
      <c r="A104" s="327" t="s">
        <v>394</v>
      </c>
      <c r="B104" s="344">
        <v>0.4078</v>
      </c>
      <c r="C104" s="344">
        <v>0.5524</v>
      </c>
      <c r="D104" s="344">
        <v>0.41189999999999999</v>
      </c>
      <c r="E104" s="344">
        <v>0.4677</v>
      </c>
      <c r="F104" s="344">
        <v>0.43440000000000001</v>
      </c>
      <c r="G104" s="344">
        <v>0.51</v>
      </c>
      <c r="H104" s="344">
        <v>0.5484</v>
      </c>
      <c r="I104" s="344">
        <v>0.62170000000000003</v>
      </c>
      <c r="J104" s="344">
        <v>0.53790000000000004</v>
      </c>
      <c r="K104" s="344">
        <v>0.61909999999999998</v>
      </c>
      <c r="L104" s="344">
        <v>0.5897</v>
      </c>
      <c r="M104" s="344">
        <v>0.58099999999999996</v>
      </c>
      <c r="N104" s="344">
        <v>0.57089999999999996</v>
      </c>
      <c r="O104" s="344">
        <v>0.68289999999999995</v>
      </c>
      <c r="P104" s="344">
        <v>0.52539999999999998</v>
      </c>
    </row>
    <row r="105" spans="1:16">
      <c r="A105" s="327" t="s">
        <v>395</v>
      </c>
      <c r="B105" s="344">
        <v>6.1800000000000001E-2</v>
      </c>
      <c r="C105" s="344">
        <v>5.3199999999999997E-2</v>
      </c>
      <c r="D105" s="344">
        <v>9.5600000000000004E-2</v>
      </c>
      <c r="E105" s="344">
        <v>5.8200000000000002E-2</v>
      </c>
      <c r="F105" s="344">
        <v>4.0500000000000001E-2</v>
      </c>
      <c r="G105" s="344">
        <v>4.7399999999999998E-2</v>
      </c>
      <c r="H105" s="344">
        <v>5.3499999999999999E-2</v>
      </c>
      <c r="I105" s="344">
        <v>2.9700000000000001E-2</v>
      </c>
      <c r="J105" s="344">
        <v>3.4000000000000002E-2</v>
      </c>
      <c r="K105" s="344">
        <v>2.6800000000000001E-2</v>
      </c>
      <c r="L105" s="344">
        <v>6.6400000000000001E-2</v>
      </c>
      <c r="M105" s="344">
        <v>3.7199999999999997E-2</v>
      </c>
      <c r="N105" s="344">
        <v>8.2199999999999995E-2</v>
      </c>
      <c r="O105" s="344">
        <v>2.3699999999999999E-2</v>
      </c>
      <c r="P105" s="344">
        <v>5.7000000000000002E-2</v>
      </c>
    </row>
    <row r="106" spans="1:16">
      <c r="A106" s="327" t="s">
        <v>396</v>
      </c>
      <c r="B106" s="344">
        <v>0.53039999999999998</v>
      </c>
      <c r="C106" s="344">
        <v>0.39439999999999997</v>
      </c>
      <c r="D106" s="344">
        <v>0.4924</v>
      </c>
      <c r="E106" s="344">
        <v>0.47410000000000002</v>
      </c>
      <c r="F106" s="344">
        <v>0.52510000000000001</v>
      </c>
      <c r="G106" s="344">
        <v>0.44259999999999999</v>
      </c>
      <c r="H106" s="344">
        <v>0.39810000000000001</v>
      </c>
      <c r="I106" s="344">
        <v>0.34860000000000002</v>
      </c>
      <c r="J106" s="344">
        <v>0.42809999999999998</v>
      </c>
      <c r="K106" s="344">
        <v>0.35410000000000003</v>
      </c>
      <c r="L106" s="344">
        <v>0.34389999999999998</v>
      </c>
      <c r="M106" s="344">
        <v>0.38179999999999997</v>
      </c>
      <c r="N106" s="344">
        <v>0.34699999999999998</v>
      </c>
      <c r="O106" s="344">
        <v>0.29339999999999999</v>
      </c>
      <c r="P106" s="344">
        <v>0.41760000000000003</v>
      </c>
    </row>
    <row r="107" spans="1:16" ht="15.75" thickBot="1">
      <c r="A107" s="327" t="s">
        <v>397</v>
      </c>
      <c r="B107" s="344">
        <v>0.34920000000000001</v>
      </c>
      <c r="C107" s="344">
        <v>0.5716</v>
      </c>
      <c r="D107" s="344">
        <v>0.41760000000000003</v>
      </c>
      <c r="E107" s="344">
        <v>0.36080000000000001</v>
      </c>
      <c r="F107" s="344">
        <v>0.33339999999999997</v>
      </c>
      <c r="G107" s="344">
        <v>0.29830000000000001</v>
      </c>
      <c r="H107" s="344">
        <v>0.40250000000000002</v>
      </c>
      <c r="I107" s="344">
        <v>0.5867</v>
      </c>
      <c r="J107" s="344">
        <v>0.65100000000000002</v>
      </c>
      <c r="K107" s="344">
        <v>0.43469999999999998</v>
      </c>
      <c r="L107" s="344">
        <v>0.49559999999999998</v>
      </c>
      <c r="M107" s="344">
        <v>0.49230000000000002</v>
      </c>
      <c r="N107" s="344">
        <v>0.31509999999999999</v>
      </c>
      <c r="O107" s="344">
        <v>0.58440000000000003</v>
      </c>
      <c r="P107" s="344">
        <v>0.42820000000000003</v>
      </c>
    </row>
    <row r="108" spans="1:16" ht="16.5" thickTop="1" thickBot="1">
      <c r="A108" s="69" t="s">
        <v>398</v>
      </c>
      <c r="B108" s="961"/>
      <c r="C108" s="961"/>
      <c r="D108" s="961"/>
      <c r="E108" s="961"/>
      <c r="F108" s="961"/>
      <c r="G108" s="961"/>
      <c r="H108" s="961"/>
      <c r="I108" s="961"/>
      <c r="J108" s="961"/>
      <c r="K108" s="961"/>
      <c r="L108" s="961"/>
      <c r="M108" s="962"/>
      <c r="N108" s="962"/>
      <c r="O108" s="962"/>
      <c r="P108" s="962"/>
    </row>
    <row r="109" spans="1:16" ht="15.75" thickTop="1">
      <c r="A109" s="327" t="s">
        <v>399</v>
      </c>
      <c r="B109" s="344">
        <v>4.1300000000000003E-2</v>
      </c>
      <c r="C109" s="344">
        <v>6.3100000000000003E-2</v>
      </c>
      <c r="D109" s="344">
        <v>4.2000000000000003E-2</v>
      </c>
      <c r="E109" s="344">
        <v>5.6800000000000003E-2</v>
      </c>
      <c r="F109" s="344">
        <v>4.4499999999999998E-2</v>
      </c>
      <c r="G109" s="344">
        <v>4.2599999999999999E-2</v>
      </c>
      <c r="H109" s="344">
        <v>5.2499999999999998E-2</v>
      </c>
      <c r="I109" s="344">
        <v>0.1004</v>
      </c>
      <c r="J109" s="344">
        <v>5.0099999999999999E-2</v>
      </c>
      <c r="K109" s="344">
        <v>4.4699999999999997E-2</v>
      </c>
      <c r="L109" s="344">
        <v>7.9399999999999998E-2</v>
      </c>
      <c r="M109" s="344">
        <v>5.9400000000000001E-2</v>
      </c>
      <c r="N109" s="344">
        <v>4.36E-2</v>
      </c>
      <c r="O109" s="344">
        <v>9.9000000000000005E-2</v>
      </c>
      <c r="P109" s="344">
        <v>5.5800000000000002E-2</v>
      </c>
    </row>
    <row r="110" spans="1:16">
      <c r="A110" s="327" t="s">
        <v>400</v>
      </c>
      <c r="B110" s="344">
        <v>3.1399999999999997E-2</v>
      </c>
      <c r="C110" s="344">
        <v>4.6399999999999997E-2</v>
      </c>
      <c r="D110" s="344">
        <v>3.6700000000000003E-2</v>
      </c>
      <c r="E110" s="344">
        <v>4.0099999999999997E-2</v>
      </c>
      <c r="F110" s="344">
        <v>4.1799999999999997E-2</v>
      </c>
      <c r="G110" s="344">
        <v>3.1399999999999997E-2</v>
      </c>
      <c r="H110" s="344">
        <v>4.5600000000000002E-2</v>
      </c>
      <c r="I110" s="344">
        <v>9.8699999999999996E-2</v>
      </c>
      <c r="J110" s="344">
        <v>2.8799999999999999E-2</v>
      </c>
      <c r="K110" s="344">
        <v>2.4500000000000001E-2</v>
      </c>
      <c r="L110" s="344">
        <v>7.6700000000000004E-2</v>
      </c>
      <c r="M110" s="344">
        <v>5.3600000000000002E-2</v>
      </c>
      <c r="N110" s="344">
        <v>3.6700000000000003E-2</v>
      </c>
      <c r="O110" s="344">
        <v>9.2600000000000002E-2</v>
      </c>
      <c r="P110" s="344">
        <v>4.7300000000000002E-2</v>
      </c>
    </row>
    <row r="111" spans="1:16">
      <c r="A111" s="326" t="s">
        <v>401</v>
      </c>
      <c r="B111" s="344">
        <v>4.0099999999999997E-2</v>
      </c>
      <c r="C111" s="344">
        <v>5.9700000000000003E-2</v>
      </c>
      <c r="D111" s="344">
        <v>4.5900000000000003E-2</v>
      </c>
      <c r="E111" s="344">
        <v>5.0599999999999999E-2</v>
      </c>
      <c r="F111" s="344">
        <v>4.99E-2</v>
      </c>
      <c r="G111" s="344">
        <v>3.85E-2</v>
      </c>
      <c r="H111" s="344">
        <v>5.6099999999999997E-2</v>
      </c>
      <c r="I111" s="344">
        <v>0.106</v>
      </c>
      <c r="J111" s="344">
        <v>4.2500000000000003E-2</v>
      </c>
      <c r="K111" s="344">
        <v>2.8000000000000001E-2</v>
      </c>
      <c r="L111" s="344">
        <v>8.5300000000000001E-2</v>
      </c>
      <c r="M111" s="344">
        <v>6.0499999999999998E-2</v>
      </c>
      <c r="N111" s="344">
        <v>4.3999999999999997E-2</v>
      </c>
      <c r="O111" s="344">
        <v>0.1</v>
      </c>
      <c r="P111" s="344">
        <v>5.74E-2</v>
      </c>
    </row>
    <row r="112" spans="1:16">
      <c r="A112" s="326" t="s">
        <v>402</v>
      </c>
      <c r="B112" s="344">
        <v>5.7700000000000001E-2</v>
      </c>
      <c r="C112" s="344">
        <v>7.0400000000000004E-2</v>
      </c>
      <c r="D112" s="344">
        <v>6.4600000000000005E-2</v>
      </c>
      <c r="E112" s="344">
        <v>6.4600000000000005E-2</v>
      </c>
      <c r="F112" s="344">
        <v>7.0599999999999996E-2</v>
      </c>
      <c r="G112" s="344">
        <v>5.9700000000000003E-2</v>
      </c>
      <c r="H112" s="344">
        <v>7.7299999999999994E-2</v>
      </c>
      <c r="I112" s="344">
        <v>0.1318</v>
      </c>
      <c r="J112" s="344">
        <v>4.7699999999999999E-2</v>
      </c>
      <c r="K112" s="344">
        <v>4.1399999999999999E-2</v>
      </c>
      <c r="L112" s="344">
        <v>0.11119999999999999</v>
      </c>
      <c r="M112" s="344">
        <v>8.4400000000000003E-2</v>
      </c>
      <c r="N112" s="344">
        <v>7.4300000000000005E-2</v>
      </c>
      <c r="O112" s="344">
        <v>0.1237</v>
      </c>
      <c r="P112" s="344">
        <v>7.6999999999999999E-2</v>
      </c>
    </row>
    <row r="113" spans="1:16">
      <c r="A113" s="326" t="s">
        <v>403</v>
      </c>
      <c r="B113" s="344">
        <v>-1.7600000000000001E-2</v>
      </c>
      <c r="C113" s="344">
        <v>-1.0699999999999999E-2</v>
      </c>
      <c r="D113" s="344">
        <v>-1.8700000000000001E-2</v>
      </c>
      <c r="E113" s="344">
        <v>-1.4E-2</v>
      </c>
      <c r="F113" s="344">
        <v>-2.07E-2</v>
      </c>
      <c r="G113" s="344">
        <v>-2.12E-2</v>
      </c>
      <c r="H113" s="344">
        <v>-2.1100000000000001E-2</v>
      </c>
      <c r="I113" s="344">
        <v>-2.58E-2</v>
      </c>
      <c r="J113" s="344">
        <v>-5.1999999999999998E-3</v>
      </c>
      <c r="K113" s="344">
        <v>-1.34E-2</v>
      </c>
      <c r="L113" s="344">
        <v>-2.5899999999999999E-2</v>
      </c>
      <c r="M113" s="344">
        <v>-2.3800000000000002E-2</v>
      </c>
      <c r="N113" s="344">
        <v>-3.0300000000000001E-2</v>
      </c>
      <c r="O113" s="344">
        <v>-2.3800000000000002E-2</v>
      </c>
      <c r="P113" s="344">
        <v>-1.9599999999999999E-2</v>
      </c>
    </row>
    <row r="114" spans="1:16">
      <c r="A114" s="326" t="s">
        <v>404</v>
      </c>
      <c r="B114" s="344">
        <v>-8.6999999999999994E-3</v>
      </c>
      <c r="C114" s="344">
        <v>-1.3299999999999999E-2</v>
      </c>
      <c r="D114" s="344">
        <v>-9.1999999999999998E-3</v>
      </c>
      <c r="E114" s="344">
        <v>-1.0500000000000001E-2</v>
      </c>
      <c r="F114" s="344">
        <v>-8.0999999999999996E-3</v>
      </c>
      <c r="G114" s="344">
        <v>-7.1000000000000004E-3</v>
      </c>
      <c r="H114" s="344">
        <v>-1.06E-2</v>
      </c>
      <c r="I114" s="344">
        <v>-7.3000000000000001E-3</v>
      </c>
      <c r="J114" s="344">
        <v>-1.37E-2</v>
      </c>
      <c r="K114" s="344">
        <v>-3.3999999999999998E-3</v>
      </c>
      <c r="L114" s="344">
        <v>-8.6E-3</v>
      </c>
      <c r="M114" s="344">
        <v>-6.8999999999999999E-3</v>
      </c>
      <c r="N114" s="344">
        <v>-7.3000000000000001E-3</v>
      </c>
      <c r="O114" s="344">
        <v>-7.4000000000000003E-3</v>
      </c>
      <c r="P114" s="344">
        <v>-1.01E-2</v>
      </c>
    </row>
    <row r="115" spans="1:16" ht="15.75" thickBot="1">
      <c r="A115" s="326" t="s">
        <v>405</v>
      </c>
      <c r="B115" s="344">
        <v>9.9000000000000008E-3</v>
      </c>
      <c r="C115" s="344">
        <v>1.6799999999999999E-2</v>
      </c>
      <c r="D115" s="344">
        <v>5.1999999999999998E-3</v>
      </c>
      <c r="E115" s="344">
        <v>1.67E-2</v>
      </c>
      <c r="F115" s="344">
        <v>2.7000000000000001E-3</v>
      </c>
      <c r="G115" s="344">
        <v>1.12E-2</v>
      </c>
      <c r="H115" s="344">
        <v>6.8999999999999999E-3</v>
      </c>
      <c r="I115" s="344">
        <v>1.8E-3</v>
      </c>
      <c r="J115" s="344">
        <v>2.1299999999999999E-2</v>
      </c>
      <c r="K115" s="344">
        <v>2.0199999999999999E-2</v>
      </c>
      <c r="L115" s="344">
        <v>2.7000000000000001E-3</v>
      </c>
      <c r="M115" s="344">
        <v>5.7999999999999996E-3</v>
      </c>
      <c r="N115" s="344">
        <v>6.8999999999999999E-3</v>
      </c>
      <c r="O115" s="344">
        <v>6.4000000000000003E-3</v>
      </c>
      <c r="P115" s="344">
        <v>8.5000000000000006E-3</v>
      </c>
    </row>
    <row r="116" spans="1:16" ht="16.5" thickTop="1" thickBot="1">
      <c r="A116" s="69" t="s">
        <v>406</v>
      </c>
      <c r="B116" s="961"/>
      <c r="C116" s="961"/>
      <c r="D116" s="961"/>
      <c r="E116" s="961"/>
      <c r="F116" s="961"/>
      <c r="G116" s="961"/>
      <c r="H116" s="961"/>
      <c r="I116" s="961"/>
      <c r="J116" s="961"/>
      <c r="K116" s="961"/>
      <c r="L116" s="961"/>
      <c r="M116" s="962"/>
      <c r="N116" s="962"/>
      <c r="O116" s="962"/>
      <c r="P116" s="962"/>
    </row>
    <row r="117" spans="1:16" ht="15.75" thickTop="1">
      <c r="A117" s="326" t="s">
        <v>399</v>
      </c>
      <c r="B117" s="344">
        <v>4.1300000000000003E-2</v>
      </c>
      <c r="C117" s="344">
        <v>6.3100000000000003E-2</v>
      </c>
      <c r="D117" s="344">
        <v>4.2000000000000003E-2</v>
      </c>
      <c r="E117" s="344">
        <v>5.6800000000000003E-2</v>
      </c>
      <c r="F117" s="344">
        <v>4.4499999999999998E-2</v>
      </c>
      <c r="G117" s="344">
        <v>4.2599999999999999E-2</v>
      </c>
      <c r="H117" s="344">
        <v>5.2499999999999998E-2</v>
      </c>
      <c r="I117" s="344">
        <v>0.1004</v>
      </c>
      <c r="J117" s="344">
        <v>5.0099999999999999E-2</v>
      </c>
      <c r="K117" s="344">
        <v>4.4699999999999997E-2</v>
      </c>
      <c r="L117" s="344">
        <v>7.9399999999999998E-2</v>
      </c>
      <c r="M117" s="344">
        <v>5.9400000000000001E-2</v>
      </c>
      <c r="N117" s="344">
        <v>4.36E-2</v>
      </c>
      <c r="O117" s="344">
        <v>9.9000000000000005E-2</v>
      </c>
      <c r="P117" s="344">
        <v>5.5800000000000002E-2</v>
      </c>
    </row>
    <row r="118" spans="1:16">
      <c r="A118" s="326" t="s">
        <v>407</v>
      </c>
      <c r="B118" s="344">
        <v>-3.0000000000000001E-3</v>
      </c>
      <c r="C118" s="344">
        <v>8.0000000000000004E-4</v>
      </c>
      <c r="D118" s="344">
        <v>-7.7000000000000002E-3</v>
      </c>
      <c r="E118" s="344">
        <v>-8.3000000000000001E-3</v>
      </c>
      <c r="F118" s="344">
        <v>-4.4999999999999997E-3</v>
      </c>
      <c r="G118" s="344">
        <v>-3.5000000000000001E-3</v>
      </c>
      <c r="H118" s="344">
        <v>-4.4000000000000003E-3</v>
      </c>
      <c r="I118" s="344">
        <v>-2.7000000000000001E-3</v>
      </c>
      <c r="J118" s="344">
        <v>8.5000000000000006E-3</v>
      </c>
      <c r="K118" s="344">
        <v>-1.0200000000000001E-2</v>
      </c>
      <c r="L118" s="344">
        <v>-0.01</v>
      </c>
      <c r="M118" s="344">
        <v>-8.0000000000000002E-3</v>
      </c>
      <c r="N118" s="344">
        <v>-7.4000000000000003E-3</v>
      </c>
      <c r="O118" s="344">
        <v>-7.4999999999999997E-3</v>
      </c>
      <c r="P118" s="344">
        <v>-5.1999999999999998E-3</v>
      </c>
    </row>
    <row r="119" spans="1:16">
      <c r="A119" s="326" t="s">
        <v>408</v>
      </c>
      <c r="B119" s="344">
        <v>-2.5899999999999999E-2</v>
      </c>
      <c r="C119" s="344">
        <v>-4.6899999999999997E-2</v>
      </c>
      <c r="D119" s="344">
        <v>-3.09E-2</v>
      </c>
      <c r="E119" s="344">
        <v>-3.4200000000000001E-2</v>
      </c>
      <c r="F119" s="344">
        <v>-3.04E-2</v>
      </c>
      <c r="G119" s="344">
        <v>-2.5700000000000001E-2</v>
      </c>
      <c r="H119" s="344">
        <v>-3.5299999999999998E-2</v>
      </c>
      <c r="I119" s="344">
        <v>-6.7199999999999996E-2</v>
      </c>
      <c r="J119" s="344">
        <v>-5.62E-2</v>
      </c>
      <c r="K119" s="344">
        <v>-3.6600000000000001E-2</v>
      </c>
      <c r="L119" s="344">
        <v>-5.8599999999999999E-2</v>
      </c>
      <c r="M119" s="344">
        <v>-4.4999999999999998E-2</v>
      </c>
      <c r="N119" s="344">
        <v>-3.3099999999999997E-2</v>
      </c>
      <c r="O119" s="344">
        <v>-6.9599999999999995E-2</v>
      </c>
      <c r="P119" s="344">
        <v>-3.8600000000000002E-2</v>
      </c>
    </row>
    <row r="120" spans="1:16">
      <c r="A120" s="326" t="s">
        <v>409</v>
      </c>
      <c r="B120" s="344">
        <v>2.0000000000000001E-4</v>
      </c>
      <c r="C120" s="344">
        <v>0</v>
      </c>
      <c r="D120" s="344">
        <v>4.0000000000000002E-4</v>
      </c>
      <c r="E120" s="344">
        <v>1E-4</v>
      </c>
      <c r="F120" s="344">
        <v>-5.0000000000000001E-4</v>
      </c>
      <c r="G120" s="344">
        <v>0</v>
      </c>
      <c r="H120" s="344">
        <v>0</v>
      </c>
      <c r="I120" s="344">
        <v>5.0000000000000001E-4</v>
      </c>
      <c r="J120" s="344">
        <v>0</v>
      </c>
      <c r="K120" s="344">
        <v>0</v>
      </c>
      <c r="L120" s="344">
        <v>4.0000000000000002E-4</v>
      </c>
      <c r="M120" s="344">
        <v>0</v>
      </c>
      <c r="N120" s="344">
        <v>0</v>
      </c>
      <c r="O120" s="344">
        <v>0</v>
      </c>
      <c r="P120" s="344">
        <v>1E-4</v>
      </c>
    </row>
    <row r="121" spans="1:16">
      <c r="A121" s="326" t="s">
        <v>410</v>
      </c>
      <c r="B121" s="344">
        <v>0</v>
      </c>
      <c r="C121" s="344">
        <v>0</v>
      </c>
      <c r="D121" s="344">
        <v>-4.0000000000000002E-4</v>
      </c>
      <c r="E121" s="344">
        <v>1.8E-3</v>
      </c>
      <c r="F121" s="344">
        <v>0</v>
      </c>
      <c r="G121" s="344">
        <v>0</v>
      </c>
      <c r="H121" s="344">
        <v>0</v>
      </c>
      <c r="I121" s="344">
        <v>0</v>
      </c>
      <c r="J121" s="344">
        <v>1E-4</v>
      </c>
      <c r="K121" s="344">
        <v>2.9999999999999997E-4</v>
      </c>
      <c r="L121" s="344">
        <v>1E-4</v>
      </c>
      <c r="M121" s="344">
        <v>-2.0000000000000001E-4</v>
      </c>
      <c r="N121" s="344">
        <v>0</v>
      </c>
      <c r="O121" s="344">
        <v>1E-4</v>
      </c>
      <c r="P121" s="344">
        <v>1E-4</v>
      </c>
    </row>
    <row r="122" spans="1:16" ht="15.75" thickBot="1">
      <c r="A122" s="326" t="s">
        <v>411</v>
      </c>
      <c r="B122" s="344">
        <v>0</v>
      </c>
      <c r="C122" s="344">
        <v>0</v>
      </c>
      <c r="D122" s="344">
        <v>-1E-4</v>
      </c>
      <c r="E122" s="344">
        <v>0</v>
      </c>
      <c r="F122" s="344">
        <v>0</v>
      </c>
      <c r="G122" s="344">
        <v>0</v>
      </c>
      <c r="H122" s="344">
        <v>0</v>
      </c>
      <c r="I122" s="344">
        <v>0</v>
      </c>
      <c r="J122" s="344">
        <v>-1E-4</v>
      </c>
      <c r="K122" s="344">
        <v>0</v>
      </c>
      <c r="L122" s="344">
        <v>0</v>
      </c>
      <c r="M122" s="344">
        <v>0</v>
      </c>
      <c r="N122" s="344">
        <v>0</v>
      </c>
      <c r="O122" s="344">
        <v>0</v>
      </c>
      <c r="P122" s="344">
        <v>0</v>
      </c>
    </row>
    <row r="123" spans="1:16" ht="16.5" thickTop="1" thickBot="1">
      <c r="A123" s="66" t="s">
        <v>412</v>
      </c>
      <c r="B123" s="345">
        <v>1.26E-2</v>
      </c>
      <c r="C123" s="345">
        <v>1.7100000000000001E-2</v>
      </c>
      <c r="D123" s="345">
        <v>3.3E-3</v>
      </c>
      <c r="E123" s="345">
        <v>1.6299999999999999E-2</v>
      </c>
      <c r="F123" s="345">
        <v>9.1000000000000004E-3</v>
      </c>
      <c r="G123" s="345">
        <v>1.34E-2</v>
      </c>
      <c r="H123" s="345">
        <v>1.2800000000000001E-2</v>
      </c>
      <c r="I123" s="345">
        <v>3.1E-2</v>
      </c>
      <c r="J123" s="345">
        <v>2.3999999999999998E-3</v>
      </c>
      <c r="K123" s="345">
        <v>-1.8E-3</v>
      </c>
      <c r="L123" s="345">
        <v>1.1299999999999999E-2</v>
      </c>
      <c r="M123" s="345">
        <v>6.1999999999999998E-3</v>
      </c>
      <c r="N123" s="345">
        <v>3.2000000000000002E-3</v>
      </c>
      <c r="O123" s="345">
        <v>2.2100000000000002E-2</v>
      </c>
      <c r="P123" s="345">
        <v>1.2200000000000001E-2</v>
      </c>
    </row>
    <row r="124" spans="1:16" ht="12" customHeight="1" thickTop="1" thickBot="1">
      <c r="A124" s="329"/>
      <c r="B124" s="430"/>
      <c r="C124" s="430"/>
      <c r="D124" s="430"/>
      <c r="E124" s="430"/>
      <c r="F124" s="430"/>
      <c r="G124" s="430"/>
      <c r="H124" s="430"/>
      <c r="I124" s="430"/>
      <c r="J124" s="430"/>
      <c r="K124" s="430"/>
      <c r="L124" s="430"/>
      <c r="M124" s="430"/>
      <c r="N124" s="430"/>
      <c r="O124" s="430"/>
      <c r="P124" s="430"/>
    </row>
    <row r="125" spans="1:16" ht="13.5" customHeight="1" thickTop="1">
      <c r="A125" s="651" t="s">
        <v>413</v>
      </c>
      <c r="B125" s="958"/>
      <c r="C125" s="958"/>
      <c r="D125" s="958"/>
      <c r="E125" s="958"/>
      <c r="F125" s="958"/>
      <c r="G125" s="958"/>
      <c r="H125" s="958"/>
      <c r="I125" s="958"/>
      <c r="J125" s="958"/>
      <c r="K125" s="958"/>
      <c r="L125" s="958"/>
      <c r="M125" s="958"/>
      <c r="N125" s="958"/>
      <c r="O125" s="958"/>
      <c r="P125" s="958"/>
    </row>
    <row r="126" spans="1:16" ht="13.5" customHeight="1">
      <c r="A126" s="651" t="s">
        <v>414</v>
      </c>
      <c r="B126" s="958"/>
      <c r="C126" s="958"/>
      <c r="D126" s="958"/>
      <c r="E126" s="958"/>
      <c r="F126" s="958"/>
      <c r="G126" s="958"/>
      <c r="H126" s="958"/>
      <c r="I126" s="56"/>
    </row>
    <row r="127" spans="1:16" ht="13.5" customHeight="1">
      <c r="A127" s="651" t="s">
        <v>415</v>
      </c>
      <c r="B127" s="958"/>
      <c r="C127" s="958"/>
      <c r="D127" s="958"/>
      <c r="E127" s="958"/>
      <c r="F127" s="958"/>
      <c r="G127" s="958"/>
      <c r="H127" s="958"/>
      <c r="I127" s="56"/>
    </row>
    <row r="128" spans="1:16" ht="13.5" customHeight="1">
      <c r="A128" s="651" t="s">
        <v>416</v>
      </c>
      <c r="B128" s="958"/>
      <c r="C128" s="958"/>
      <c r="D128" s="958"/>
      <c r="E128" s="958"/>
      <c r="F128" s="958"/>
      <c r="G128" s="958"/>
      <c r="H128" s="958"/>
      <c r="I128" s="56"/>
    </row>
    <row r="129" spans="1:9" ht="13.5" customHeight="1">
      <c r="A129" s="651" t="s">
        <v>417</v>
      </c>
      <c r="B129" s="958"/>
      <c r="C129" s="958"/>
      <c r="D129" s="958"/>
      <c r="E129" s="958"/>
      <c r="F129" s="958"/>
      <c r="G129" s="958"/>
      <c r="H129" s="958"/>
      <c r="I129" s="56"/>
    </row>
    <row r="130" spans="1:9" ht="13.5" customHeight="1">
      <c r="A130" s="651" t="s">
        <v>418</v>
      </c>
      <c r="B130" s="958"/>
      <c r="C130" s="958"/>
      <c r="D130" s="958"/>
      <c r="E130" s="958"/>
      <c r="F130" s="958"/>
      <c r="G130" s="958"/>
      <c r="H130" s="958"/>
      <c r="I130" s="56"/>
    </row>
    <row r="131" spans="1:9" ht="13.5" customHeight="1">
      <c r="A131" s="651" t="s">
        <v>419</v>
      </c>
      <c r="B131" s="958"/>
      <c r="C131" s="958"/>
      <c r="D131" s="958"/>
      <c r="E131" s="958"/>
      <c r="F131" s="958"/>
      <c r="G131" s="958"/>
      <c r="H131" s="958"/>
      <c r="I131" s="56"/>
    </row>
    <row r="132" spans="1:9" ht="13.5" customHeight="1">
      <c r="A132" s="651" t="s">
        <v>420</v>
      </c>
      <c r="B132" s="963"/>
      <c r="C132" s="963"/>
      <c r="D132" s="963"/>
      <c r="E132" s="963"/>
      <c r="F132" s="963"/>
      <c r="G132" s="963"/>
      <c r="H132" s="963"/>
      <c r="I132" s="56"/>
    </row>
    <row r="133" spans="1:9" ht="13.5" customHeight="1">
      <c r="A133" s="651" t="s">
        <v>421</v>
      </c>
      <c r="B133" s="963"/>
      <c r="C133" s="963"/>
      <c r="D133" s="963"/>
      <c r="E133" s="963"/>
      <c r="F133" s="963"/>
      <c r="G133" s="963"/>
      <c r="H133" s="963"/>
      <c r="I133" s="56"/>
    </row>
    <row r="134" spans="1:9" ht="13.5" customHeight="1">
      <c r="A134" s="651" t="s">
        <v>422</v>
      </c>
      <c r="B134" s="963"/>
      <c r="C134" s="963"/>
      <c r="D134" s="963"/>
      <c r="E134" s="963"/>
      <c r="F134" s="963"/>
      <c r="G134" s="963"/>
      <c r="H134" s="963"/>
      <c r="I134" s="56"/>
    </row>
    <row r="135" spans="1:9">
      <c r="A135" s="814"/>
      <c r="B135" s="479"/>
      <c r="C135" s="479"/>
      <c r="D135" s="479"/>
      <c r="E135" s="479"/>
      <c r="F135" s="479"/>
      <c r="G135" s="479"/>
      <c r="H135" s="479"/>
      <c r="I135" s="56"/>
    </row>
    <row r="136" spans="1:9" ht="15.75">
      <c r="A136" s="491"/>
      <c r="B136" s="479"/>
      <c r="C136" s="479"/>
      <c r="D136" s="479"/>
      <c r="E136" s="479"/>
      <c r="F136" s="479"/>
      <c r="G136" s="479"/>
      <c r="H136" s="479"/>
      <c r="I136" s="56"/>
    </row>
    <row r="137" spans="1:9" ht="15.75">
      <c r="A137" s="491"/>
      <c r="B137" s="479"/>
      <c r="C137" s="479"/>
      <c r="D137" s="479"/>
      <c r="E137" s="479"/>
      <c r="F137" s="479"/>
      <c r="G137" s="479"/>
      <c r="H137" s="479"/>
      <c r="I137" s="56"/>
    </row>
    <row r="138" spans="1:9" ht="15.75">
      <c r="A138" s="491"/>
      <c r="B138" s="479"/>
      <c r="C138" s="479"/>
      <c r="D138" s="479"/>
      <c r="E138" s="479"/>
      <c r="F138" s="479"/>
      <c r="G138" s="479"/>
      <c r="H138" s="479"/>
      <c r="I138" s="56"/>
    </row>
    <row r="139" spans="1:9" ht="15.75">
      <c r="A139" s="491"/>
      <c r="B139" s="479"/>
      <c r="C139" s="479"/>
      <c r="D139" s="479"/>
      <c r="E139" s="479"/>
      <c r="F139" s="479"/>
      <c r="G139" s="479"/>
      <c r="H139" s="479"/>
      <c r="I139" s="56"/>
    </row>
    <row r="140" spans="1:9" ht="15.75">
      <c r="A140" s="491"/>
      <c r="B140" s="479"/>
      <c r="C140" s="479"/>
      <c r="D140" s="479"/>
      <c r="E140" s="479"/>
      <c r="F140" s="479"/>
      <c r="G140" s="479"/>
      <c r="H140" s="479"/>
      <c r="I140" s="56"/>
    </row>
    <row r="141" spans="1:9" ht="15.75">
      <c r="A141" s="491"/>
      <c r="B141" s="479"/>
      <c r="C141" s="479"/>
      <c r="D141" s="479"/>
      <c r="E141" s="479"/>
      <c r="F141" s="479"/>
      <c r="G141" s="479"/>
      <c r="H141" s="479"/>
      <c r="I141" s="56"/>
    </row>
    <row r="142" spans="1:9" ht="15.75">
      <c r="A142" s="491"/>
      <c r="B142" s="479"/>
      <c r="C142" s="479"/>
      <c r="D142" s="479"/>
      <c r="E142" s="479"/>
      <c r="F142" s="479"/>
      <c r="G142" s="479"/>
      <c r="H142" s="479"/>
      <c r="I142" s="56"/>
    </row>
    <row r="143" spans="1:9" ht="15.75">
      <c r="A143" s="491"/>
      <c r="B143" s="479"/>
      <c r="C143" s="479"/>
      <c r="D143" s="479"/>
      <c r="E143" s="479"/>
      <c r="F143" s="479"/>
      <c r="G143" s="479"/>
      <c r="H143" s="479"/>
      <c r="I143" s="56"/>
    </row>
    <row r="144" spans="1:9" ht="15.75">
      <c r="A144" s="491"/>
      <c r="B144" s="479"/>
      <c r="C144" s="479"/>
      <c r="D144" s="479"/>
      <c r="E144" s="479"/>
      <c r="F144" s="479"/>
      <c r="G144" s="479"/>
      <c r="H144" s="479"/>
      <c r="I144" s="56"/>
    </row>
    <row r="145" spans="1:9" ht="15.75">
      <c r="A145" s="491"/>
      <c r="B145" s="479"/>
      <c r="C145" s="479"/>
      <c r="D145" s="479"/>
      <c r="E145" s="479"/>
      <c r="F145" s="479"/>
      <c r="G145" s="479"/>
      <c r="H145" s="479"/>
      <c r="I145" s="56"/>
    </row>
    <row r="146" spans="1:9" ht="15.75">
      <c r="A146" s="491"/>
      <c r="B146" s="479"/>
      <c r="C146" s="479"/>
      <c r="D146" s="479"/>
      <c r="E146" s="479"/>
      <c r="F146" s="479"/>
      <c r="G146" s="479"/>
      <c r="H146" s="479"/>
      <c r="I146" s="56"/>
    </row>
    <row r="147" spans="1:9" ht="15.75">
      <c r="A147" s="55"/>
      <c r="I147" s="56"/>
    </row>
    <row r="148" spans="1:9" ht="15.75">
      <c r="A148" s="55"/>
      <c r="I148" s="56"/>
    </row>
    <row r="149" spans="1:9" ht="15.75">
      <c r="A149" s="55"/>
      <c r="I149" s="56"/>
    </row>
    <row r="150" spans="1:9" ht="15.75">
      <c r="A150" s="55"/>
      <c r="I150" s="56"/>
    </row>
    <row r="151" spans="1:9" ht="15.75">
      <c r="A151" s="55"/>
      <c r="I151" s="56"/>
    </row>
    <row r="152" spans="1:9" ht="15.75">
      <c r="A152" s="55"/>
      <c r="I152" s="56"/>
    </row>
    <row r="153" spans="1:9" ht="15.75">
      <c r="A153" s="55"/>
      <c r="I153" s="56"/>
    </row>
    <row r="154" spans="1:9" ht="15.75">
      <c r="A154" s="55"/>
      <c r="I154" s="56"/>
    </row>
    <row r="155" spans="1:9" ht="15.75">
      <c r="A155" s="55"/>
      <c r="I155" s="56"/>
    </row>
    <row r="156" spans="1:9" ht="15.75">
      <c r="A156" s="55"/>
      <c r="I156" s="56"/>
    </row>
    <row r="157" spans="1:9" ht="15.75">
      <c r="A157" s="55"/>
      <c r="I157" s="56"/>
    </row>
    <row r="158" spans="1:9" ht="15.75">
      <c r="A158" s="55"/>
      <c r="I158" s="56"/>
    </row>
    <row r="159" spans="1:9" ht="15.75">
      <c r="A159" s="55"/>
      <c r="I159" s="56"/>
    </row>
    <row r="160" spans="1:9" ht="15.75">
      <c r="A160" s="55"/>
      <c r="I160" s="56"/>
    </row>
    <row r="161" spans="1:9" ht="15.75">
      <c r="A161" s="55"/>
      <c r="I161" s="56"/>
    </row>
    <row r="162" spans="1:9" ht="15.75">
      <c r="A162" s="55"/>
      <c r="I162" s="56"/>
    </row>
    <row r="163" spans="1:9" ht="15.75">
      <c r="A163" s="55"/>
      <c r="I163" s="56"/>
    </row>
    <row r="164" spans="1:9" ht="15.75">
      <c r="A164" s="55"/>
      <c r="I164" s="56"/>
    </row>
    <row r="165" spans="1:9" ht="15.75">
      <c r="A165" s="55"/>
      <c r="I165" s="56"/>
    </row>
    <row r="166" spans="1:9" ht="15.75">
      <c r="A166" s="55"/>
      <c r="I166" s="56"/>
    </row>
    <row r="167" spans="1:9" ht="15.75">
      <c r="A167" s="55"/>
      <c r="I167" s="56"/>
    </row>
    <row r="168" spans="1:9" ht="15.75">
      <c r="A168" s="55"/>
      <c r="I168" s="56"/>
    </row>
    <row r="169" spans="1:9" ht="15.75">
      <c r="A169" s="55"/>
      <c r="I169" s="56"/>
    </row>
    <row r="170" spans="1:9" ht="15.75">
      <c r="A170" s="55"/>
      <c r="I170" s="56"/>
    </row>
    <row r="171" spans="1:9" ht="15.75">
      <c r="A171" s="55"/>
      <c r="I171" s="56"/>
    </row>
    <row r="172" spans="1:9" ht="15.75">
      <c r="A172" s="55"/>
      <c r="I172" s="56"/>
    </row>
    <row r="173" spans="1:9" ht="15.75">
      <c r="A173" s="55"/>
      <c r="I173" s="56"/>
    </row>
    <row r="174" spans="1:9" ht="15.75">
      <c r="A174" s="55"/>
      <c r="I174" s="56"/>
    </row>
    <row r="175" spans="1:9" ht="15.75">
      <c r="A175" s="55"/>
      <c r="I175" s="56"/>
    </row>
    <row r="176" spans="1:9" ht="15.75">
      <c r="A176" s="55"/>
      <c r="I176" s="56"/>
    </row>
    <row r="177" spans="1:9" ht="15.75">
      <c r="A177" s="55"/>
      <c r="I177" s="56"/>
    </row>
    <row r="178" spans="1:9" ht="15.75">
      <c r="A178" s="55"/>
      <c r="I178" s="56"/>
    </row>
    <row r="179" spans="1:9" ht="15.75">
      <c r="A179" s="55"/>
      <c r="I179" s="56"/>
    </row>
    <row r="180" spans="1:9" ht="15.75">
      <c r="A180" s="55"/>
      <c r="I180" s="56"/>
    </row>
    <row r="181" spans="1:9" ht="15.75">
      <c r="A181" s="55"/>
      <c r="I181" s="56"/>
    </row>
    <row r="182" spans="1:9" ht="15.75">
      <c r="A182" s="55"/>
      <c r="I182" s="56"/>
    </row>
    <row r="183" spans="1:9" ht="15.75">
      <c r="A183" s="55"/>
      <c r="I183" s="56"/>
    </row>
    <row r="184" spans="1:9" ht="15.75">
      <c r="A184" s="55"/>
      <c r="I184" s="56"/>
    </row>
    <row r="185" spans="1:9" ht="15.75">
      <c r="A185" s="55"/>
      <c r="I185" s="56"/>
    </row>
    <row r="186" spans="1:9" ht="15.75">
      <c r="A186" s="55"/>
      <c r="I186" s="56"/>
    </row>
    <row r="187" spans="1:9" ht="15.75">
      <c r="A187" s="55"/>
      <c r="I187" s="56"/>
    </row>
    <row r="188" spans="1:9" ht="15.75">
      <c r="A188" s="55"/>
      <c r="I188" s="56"/>
    </row>
    <row r="189" spans="1:9" ht="15.75">
      <c r="A189" s="55"/>
      <c r="I189" s="56"/>
    </row>
    <row r="190" spans="1:9" ht="15.75">
      <c r="A190" s="55"/>
      <c r="I190" s="56"/>
    </row>
    <row r="191" spans="1:9" ht="15.75">
      <c r="A191" s="55"/>
      <c r="I191" s="56"/>
    </row>
    <row r="192" spans="1:9" ht="15.75">
      <c r="A192" s="55"/>
      <c r="I192" s="56"/>
    </row>
    <row r="193" spans="1:9" ht="15.75">
      <c r="A193" s="55"/>
      <c r="I193" s="56"/>
    </row>
    <row r="194" spans="1:9" ht="15.75">
      <c r="A194" s="55"/>
      <c r="I194" s="56"/>
    </row>
    <row r="195" spans="1:9" ht="15.75">
      <c r="A195" s="55"/>
      <c r="I195" s="56"/>
    </row>
    <row r="196" spans="1:9" ht="15.75">
      <c r="A196" s="55"/>
      <c r="I196" s="56"/>
    </row>
    <row r="197" spans="1:9" ht="15.75">
      <c r="A197" s="55"/>
      <c r="I197" s="56"/>
    </row>
    <row r="198" spans="1:9" ht="15.75">
      <c r="A198" s="55"/>
      <c r="I198" s="56"/>
    </row>
    <row r="199" spans="1:9" ht="15.75">
      <c r="A199" s="55"/>
      <c r="I199" s="56"/>
    </row>
    <row r="200" spans="1:9" ht="15.75">
      <c r="A200" s="55"/>
      <c r="I200" s="56"/>
    </row>
    <row r="201" spans="1:9" ht="15.75">
      <c r="A201" s="55"/>
    </row>
    <row r="202" spans="1:9" ht="15.75">
      <c r="A202" s="55"/>
    </row>
    <row r="203" spans="1:9" ht="15.75">
      <c r="A203" s="55"/>
    </row>
    <row r="204" spans="1:9" ht="15.75">
      <c r="A204" s="55"/>
    </row>
    <row r="205" spans="1:9" ht="15.75">
      <c r="A205" s="55"/>
    </row>
    <row r="206" spans="1:9" ht="15.75">
      <c r="A206" s="55"/>
    </row>
    <row r="207" spans="1:9" ht="15.75">
      <c r="A207" s="55"/>
    </row>
    <row r="208" spans="1:9" ht="15.75">
      <c r="A208" s="55"/>
    </row>
    <row r="209" spans="1:1" ht="15.75">
      <c r="A209" s="55"/>
    </row>
    <row r="210" spans="1:1" ht="15.75">
      <c r="A210" s="55"/>
    </row>
    <row r="211" spans="1:1" ht="15.75">
      <c r="A211" s="55"/>
    </row>
    <row r="212" spans="1:1" ht="15.75">
      <c r="A212" s="55"/>
    </row>
    <row r="213" spans="1:1" ht="15.75">
      <c r="A213" s="55"/>
    </row>
    <row r="214" spans="1:1" ht="15.75">
      <c r="A214" s="55"/>
    </row>
    <row r="215" spans="1:1" ht="15.75">
      <c r="A215" s="55"/>
    </row>
    <row r="216" spans="1:1" ht="15.75">
      <c r="A216" s="55"/>
    </row>
    <row r="217" spans="1:1" ht="15.75">
      <c r="A217" s="55"/>
    </row>
    <row r="218" spans="1:1" ht="15.75">
      <c r="A218" s="55"/>
    </row>
    <row r="219" spans="1:1" ht="15.75">
      <c r="A219" s="55"/>
    </row>
    <row r="220" spans="1:1" ht="15.75">
      <c r="A220" s="55"/>
    </row>
    <row r="221" spans="1:1" ht="15.75">
      <c r="A221" s="55"/>
    </row>
    <row r="222" spans="1:1" ht="15.75">
      <c r="A222" s="55"/>
    </row>
    <row r="223" spans="1:1" ht="15.75">
      <c r="A223" s="55"/>
    </row>
    <row r="224" spans="1:1" ht="15.75">
      <c r="A224" s="55"/>
    </row>
    <row r="225" spans="1:1" ht="15.75">
      <c r="A225" s="55"/>
    </row>
    <row r="226" spans="1:1" ht="15.75">
      <c r="A226" s="55"/>
    </row>
    <row r="227" spans="1:1" ht="15.75">
      <c r="A227" s="55"/>
    </row>
    <row r="228" spans="1:1" ht="15.75">
      <c r="A228" s="55"/>
    </row>
    <row r="229" spans="1:1" ht="15.75">
      <c r="A229" s="55"/>
    </row>
    <row r="230" spans="1:1" ht="15.75">
      <c r="A230" s="55"/>
    </row>
    <row r="231" spans="1:1" ht="15.75">
      <c r="A231" s="55"/>
    </row>
    <row r="232" spans="1:1" ht="15.75">
      <c r="A232" s="55"/>
    </row>
    <row r="233" spans="1:1" ht="15.75">
      <c r="A233" s="55"/>
    </row>
    <row r="234" spans="1:1" ht="15.75">
      <c r="A234" s="55"/>
    </row>
    <row r="235" spans="1:1" ht="15.75">
      <c r="A235" s="55"/>
    </row>
    <row r="236" spans="1:1" ht="15.75">
      <c r="A236" s="55"/>
    </row>
    <row r="237" spans="1:1" ht="15.75">
      <c r="A237" s="55"/>
    </row>
    <row r="238" spans="1:1" ht="15.75">
      <c r="A238" s="55"/>
    </row>
    <row r="239" spans="1:1" ht="15.75">
      <c r="A239" s="55"/>
    </row>
    <row r="240" spans="1:1" ht="15.75">
      <c r="A240" s="55"/>
    </row>
    <row r="241" spans="1:1" ht="15.75">
      <c r="A241" s="55"/>
    </row>
    <row r="242" spans="1:1" ht="15.75">
      <c r="A242" s="55"/>
    </row>
    <row r="243" spans="1:1" ht="15.75">
      <c r="A243" s="55"/>
    </row>
    <row r="244" spans="1:1" ht="15.75">
      <c r="A244" s="55"/>
    </row>
    <row r="245" spans="1:1" ht="15.75">
      <c r="A245" s="55"/>
    </row>
    <row r="246" spans="1:1" ht="15.75">
      <c r="A246" s="55"/>
    </row>
    <row r="247" spans="1:1" ht="15.75">
      <c r="A247" s="55"/>
    </row>
    <row r="248" spans="1:1" ht="15.75">
      <c r="A248" s="55"/>
    </row>
    <row r="249" spans="1:1" ht="15.75">
      <c r="A249" s="55"/>
    </row>
    <row r="250" spans="1:1" ht="15.75">
      <c r="A250" s="55"/>
    </row>
    <row r="251" spans="1:1" ht="15.75">
      <c r="A251" s="55"/>
    </row>
    <row r="252" spans="1:1" ht="15.75">
      <c r="A252" s="55"/>
    </row>
    <row r="253" spans="1:1" ht="15.75">
      <c r="A253" s="55"/>
    </row>
    <row r="254" spans="1:1" ht="15.75">
      <c r="A254" s="55"/>
    </row>
    <row r="255" spans="1:1" ht="15.75">
      <c r="A255" s="55"/>
    </row>
    <row r="256" spans="1:1" ht="15.75">
      <c r="A256" s="55"/>
    </row>
    <row r="257" spans="1:1" ht="15.75">
      <c r="A257" s="55"/>
    </row>
    <row r="258" spans="1:1" ht="15.75">
      <c r="A258" s="55"/>
    </row>
    <row r="259" spans="1:1" ht="15.75">
      <c r="A259" s="55"/>
    </row>
    <row r="260" spans="1:1" ht="15.75">
      <c r="A260" s="55"/>
    </row>
    <row r="261" spans="1:1" ht="15.75">
      <c r="A261" s="55"/>
    </row>
    <row r="262" spans="1:1" ht="15.75">
      <c r="A262" s="55"/>
    </row>
    <row r="263" spans="1:1" ht="15.75">
      <c r="A263" s="55"/>
    </row>
    <row r="264" spans="1:1" ht="15.75">
      <c r="A264" s="55"/>
    </row>
    <row r="265" spans="1:1" ht="15.75">
      <c r="A265" s="55"/>
    </row>
    <row r="266" spans="1:1" ht="15.75">
      <c r="A266" s="55"/>
    </row>
    <row r="267" spans="1:1" ht="15.75">
      <c r="A267" s="55"/>
    </row>
    <row r="268" spans="1:1" ht="15.75">
      <c r="A268" s="55"/>
    </row>
    <row r="269" spans="1:1" ht="15.75">
      <c r="A269" s="55"/>
    </row>
    <row r="270" spans="1:1" ht="15.75">
      <c r="A270" s="55"/>
    </row>
    <row r="271" spans="1:1" ht="15.75">
      <c r="A271" s="55"/>
    </row>
    <row r="272" spans="1:1"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sheetData>
  <mergeCells count="5">
    <mergeCell ref="A61:H61"/>
    <mergeCell ref="A62:H62"/>
    <mergeCell ref="A3:P3"/>
    <mergeCell ref="A4:P5"/>
    <mergeCell ref="A2:P2"/>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J227"/>
  <sheetViews>
    <sheetView showGridLines="0" zoomScale="55" zoomScaleNormal="55" workbookViewId="0">
      <selection sqref="A1:I1"/>
    </sheetView>
  </sheetViews>
  <sheetFormatPr baseColWidth="10" defaultColWidth="9.140625" defaultRowHeight="18"/>
  <cols>
    <col min="1" max="1" width="132.28515625" style="462" customWidth="1"/>
    <col min="2" max="8" width="16" style="25" customWidth="1"/>
    <col min="9" max="9" width="16" style="33" customWidth="1"/>
    <col min="10" max="10" width="21.42578125" style="25" bestFit="1" customWidth="1"/>
    <col min="11"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10" ht="43.5" customHeight="1">
      <c r="A1" s="1091" t="s">
        <v>1073</v>
      </c>
      <c r="B1" s="1091"/>
      <c r="C1" s="1091"/>
      <c r="D1" s="1091"/>
      <c r="E1" s="1091"/>
      <c r="F1" s="1091"/>
      <c r="G1" s="1091"/>
      <c r="H1" s="1091"/>
      <c r="I1" s="1091"/>
    </row>
    <row r="2" spans="1:10" ht="43.5" customHeight="1">
      <c r="A2" s="1091" t="s">
        <v>423</v>
      </c>
      <c r="B2" s="1091"/>
      <c r="C2" s="1091"/>
      <c r="D2" s="1091"/>
      <c r="E2" s="1091"/>
      <c r="F2" s="1091"/>
      <c r="G2" s="1091"/>
      <c r="H2" s="1091"/>
      <c r="I2" s="1091"/>
    </row>
    <row r="3" spans="1:10" ht="43.5" customHeight="1">
      <c r="A3" s="1091" t="s">
        <v>489</v>
      </c>
      <c r="B3" s="1091"/>
      <c r="C3" s="1091"/>
      <c r="D3" s="1091"/>
      <c r="E3" s="1091"/>
      <c r="F3" s="1091"/>
      <c r="G3" s="1091"/>
      <c r="H3" s="1091"/>
      <c r="I3" s="1091"/>
    </row>
    <row r="4" spans="1:10" ht="43.5" customHeight="1">
      <c r="A4" s="1092" t="s">
        <v>1277</v>
      </c>
      <c r="B4" s="1092"/>
      <c r="C4" s="1092"/>
      <c r="D4" s="1092"/>
      <c r="E4" s="1092"/>
      <c r="F4" s="1092"/>
      <c r="G4" s="1092"/>
      <c r="H4" s="1092"/>
      <c r="I4" s="1092"/>
    </row>
    <row r="5" spans="1:10" ht="19.5" customHeight="1" thickBot="1">
      <c r="A5" s="1091"/>
      <c r="B5" s="1091"/>
      <c r="C5" s="1091"/>
      <c r="D5" s="1091"/>
      <c r="E5" s="1091"/>
      <c r="F5" s="1091"/>
      <c r="G5" s="1091"/>
      <c r="H5" s="1091"/>
      <c r="I5" s="1091"/>
    </row>
    <row r="6" spans="1:10" s="26" customFormat="1" ht="31.5" customHeight="1" thickTop="1" thickBot="1">
      <c r="A6" s="450" t="s">
        <v>296</v>
      </c>
      <c r="B6" s="76" t="s">
        <v>424</v>
      </c>
      <c r="C6" s="76" t="s">
        <v>425</v>
      </c>
      <c r="D6" s="76" t="s">
        <v>1152</v>
      </c>
      <c r="E6" s="76" t="s">
        <v>1264</v>
      </c>
      <c r="F6" s="76" t="s">
        <v>1319</v>
      </c>
      <c r="G6" s="76" t="s">
        <v>1447</v>
      </c>
      <c r="H6" s="76" t="s">
        <v>1394</v>
      </c>
      <c r="I6" s="76" t="s">
        <v>1448</v>
      </c>
    </row>
    <row r="7" spans="1:10" ht="15" customHeight="1" thickTop="1" thickBot="1">
      <c r="A7" s="451"/>
      <c r="B7" s="592"/>
      <c r="C7" s="592"/>
      <c r="D7" s="592"/>
      <c r="E7" s="592"/>
      <c r="F7" s="592"/>
      <c r="G7" s="592"/>
      <c r="H7" s="592"/>
      <c r="I7" s="592"/>
    </row>
    <row r="8" spans="1:10" ht="24" customHeight="1" thickTop="1" thickBot="1">
      <c r="A8" s="27" t="s">
        <v>426</v>
      </c>
      <c r="B8" s="815">
        <v>1912647.4866880467</v>
      </c>
      <c r="C8" s="815">
        <v>2275205.4640466473</v>
      </c>
      <c r="D8" s="815">
        <v>2727053.7864008746</v>
      </c>
      <c r="E8" s="815">
        <v>2923686.7378600584</v>
      </c>
      <c r="F8" s="815">
        <v>3204406.3886690959</v>
      </c>
      <c r="G8" s="815">
        <v>3219041.4389285711</v>
      </c>
      <c r="H8" s="815">
        <v>3691822.5038819243</v>
      </c>
      <c r="I8" s="815">
        <v>3652530.5875597666</v>
      </c>
      <c r="J8" s="964"/>
    </row>
    <row r="9" spans="1:10" s="79" customFormat="1" ht="21" customHeight="1" thickTop="1">
      <c r="A9" s="77" t="s">
        <v>8</v>
      </c>
      <c r="B9" s="816">
        <v>335104.03136443143</v>
      </c>
      <c r="C9" s="816">
        <v>423056.2169329446</v>
      </c>
      <c r="D9" s="816">
        <v>538721.96809037891</v>
      </c>
      <c r="E9" s="816">
        <v>536930.530228863</v>
      </c>
      <c r="F9" s="816">
        <v>479444.81437609327</v>
      </c>
      <c r="G9" s="816">
        <v>395048.88988192426</v>
      </c>
      <c r="H9" s="816">
        <v>581957.68020408158</v>
      </c>
      <c r="I9" s="816">
        <v>519234.15646647231</v>
      </c>
    </row>
    <row r="10" spans="1:10" s="79" customFormat="1" ht="21" customHeight="1">
      <c r="A10" s="77" t="s">
        <v>17</v>
      </c>
      <c r="B10" s="816">
        <v>385057.70017930033</v>
      </c>
      <c r="C10" s="816">
        <v>442328.03785276972</v>
      </c>
      <c r="D10" s="816">
        <v>610126.08491107868</v>
      </c>
      <c r="E10" s="816">
        <v>550120.04021574347</v>
      </c>
      <c r="F10" s="816">
        <v>667439.69437026244</v>
      </c>
      <c r="G10" s="816">
        <v>665765.28205247817</v>
      </c>
      <c r="H10" s="816">
        <v>803500.10132798832</v>
      </c>
      <c r="I10" s="816">
        <v>781436.8664912536</v>
      </c>
    </row>
    <row r="11" spans="1:10" s="79" customFormat="1" ht="21" customHeight="1">
      <c r="A11" s="77" t="s">
        <v>26</v>
      </c>
      <c r="B11" s="816">
        <v>1077197.5913994168</v>
      </c>
      <c r="C11" s="816">
        <v>1243081.0113148687</v>
      </c>
      <c r="D11" s="816">
        <v>1417886.4959358601</v>
      </c>
      <c r="E11" s="816">
        <v>1678119.8365233236</v>
      </c>
      <c r="F11" s="816">
        <v>1901722.1731093298</v>
      </c>
      <c r="G11" s="816">
        <v>2016490.8598046647</v>
      </c>
      <c r="H11" s="816">
        <v>2134171.6431807582</v>
      </c>
      <c r="I11" s="816">
        <v>2211735.8745918367</v>
      </c>
    </row>
    <row r="12" spans="1:10" s="79" customFormat="1" ht="21" customHeight="1">
      <c r="A12" s="452" t="s">
        <v>427</v>
      </c>
      <c r="B12" s="816">
        <v>1081508.171447522</v>
      </c>
      <c r="C12" s="816">
        <v>1243538.3720043732</v>
      </c>
      <c r="D12" s="816">
        <v>1424180.8024795919</v>
      </c>
      <c r="E12" s="816">
        <v>1679676.6992565598</v>
      </c>
      <c r="F12" s="816">
        <v>1901127.4188775509</v>
      </c>
      <c r="G12" s="816">
        <v>2019301.1208440233</v>
      </c>
      <c r="H12" s="816">
        <v>2137815.0309752189</v>
      </c>
      <c r="I12" s="816">
        <v>2203025.3381370264</v>
      </c>
    </row>
    <row r="13" spans="1:10" s="79" customFormat="1" ht="21" customHeight="1">
      <c r="A13" s="452" t="s">
        <v>428</v>
      </c>
      <c r="B13" s="816">
        <v>1072408.3894227406</v>
      </c>
      <c r="C13" s="816">
        <v>1232335.6536909621</v>
      </c>
      <c r="D13" s="816">
        <v>1416175.9251720118</v>
      </c>
      <c r="E13" s="816">
        <v>1669543.093037901</v>
      </c>
      <c r="F13" s="816">
        <v>1885043.2445991256</v>
      </c>
      <c r="G13" s="816">
        <v>1994474.280542274</v>
      </c>
      <c r="H13" s="816">
        <v>2101251.1555102039</v>
      </c>
      <c r="I13" s="816">
        <v>2166965.5723833819</v>
      </c>
    </row>
    <row r="14" spans="1:10" s="79" customFormat="1" ht="21" customHeight="1">
      <c r="A14" s="452" t="s">
        <v>429</v>
      </c>
      <c r="B14" s="816">
        <v>9099.7820247813397</v>
      </c>
      <c r="C14" s="816">
        <v>11202.718313411078</v>
      </c>
      <c r="D14" s="816">
        <v>8004.8773075801755</v>
      </c>
      <c r="E14" s="816">
        <v>10133.606218658892</v>
      </c>
      <c r="F14" s="816">
        <v>16084.174278425655</v>
      </c>
      <c r="G14" s="816">
        <v>24826.840301749271</v>
      </c>
      <c r="H14" s="816">
        <v>36563.875465014578</v>
      </c>
      <c r="I14" s="816">
        <v>36059.765753644315</v>
      </c>
    </row>
    <row r="15" spans="1:10" s="79" customFormat="1" ht="21" customHeight="1">
      <c r="A15" s="452" t="s">
        <v>430</v>
      </c>
      <c r="B15" s="816">
        <v>3207.861002915452</v>
      </c>
      <c r="C15" s="816">
        <v>11437.183653061224</v>
      </c>
      <c r="D15" s="816">
        <v>7216.0037798833819</v>
      </c>
      <c r="E15" s="816">
        <v>13388.954147230321</v>
      </c>
      <c r="F15" s="816">
        <v>17892.400680758015</v>
      </c>
      <c r="G15" s="816">
        <v>14226.540857142858</v>
      </c>
      <c r="H15" s="816">
        <v>10192.215413994169</v>
      </c>
      <c r="I15" s="816">
        <v>21501.957438775513</v>
      </c>
    </row>
    <row r="16" spans="1:10" s="79" customFormat="1" ht="21" customHeight="1">
      <c r="A16" s="452" t="s">
        <v>431</v>
      </c>
      <c r="B16" s="816">
        <v>2542.5529766763848</v>
      </c>
      <c r="C16" s="816">
        <v>10828.996447521864</v>
      </c>
      <c r="D16" s="816">
        <v>6381.4445102040818</v>
      </c>
      <c r="E16" s="816">
        <v>12439.507339650145</v>
      </c>
      <c r="F16" s="816">
        <v>13560.092759475219</v>
      </c>
      <c r="G16" s="816">
        <v>13281.100217201167</v>
      </c>
      <c r="H16" s="816">
        <v>9815.2677696793016</v>
      </c>
      <c r="I16" s="816">
        <v>19322.535</v>
      </c>
    </row>
    <row r="17" spans="1:9" s="79" customFormat="1" ht="21" customHeight="1">
      <c r="A17" s="452" t="s">
        <v>432</v>
      </c>
      <c r="B17" s="816">
        <v>665.30802623906698</v>
      </c>
      <c r="C17" s="816">
        <v>608.18720553935862</v>
      </c>
      <c r="D17" s="816">
        <v>834.5592696793002</v>
      </c>
      <c r="E17" s="816">
        <v>949.44680758017478</v>
      </c>
      <c r="F17" s="816">
        <v>4332.3079212827988</v>
      </c>
      <c r="G17" s="816">
        <v>945.44063994169096</v>
      </c>
      <c r="H17" s="816">
        <v>376.9476443148688</v>
      </c>
      <c r="I17" s="816">
        <v>2179.4224387755103</v>
      </c>
    </row>
    <row r="18" spans="1:9" s="79" customFormat="1" ht="21" customHeight="1">
      <c r="A18" s="452" t="s">
        <v>433</v>
      </c>
      <c r="B18" s="816">
        <v>11971.979403790087</v>
      </c>
      <c r="C18" s="816">
        <v>12032.539055393585</v>
      </c>
      <c r="D18" s="816">
        <v>12421.094913994169</v>
      </c>
      <c r="E18" s="816">
        <v>13240.656173469388</v>
      </c>
      <c r="F18" s="816">
        <v>17314.988112244901</v>
      </c>
      <c r="G18" s="816">
        <v>19294.518393586008</v>
      </c>
      <c r="H18" s="816">
        <v>30101.877737609331</v>
      </c>
      <c r="I18" s="816">
        <v>33380.825638483962</v>
      </c>
    </row>
    <row r="19" spans="1:9" s="79" customFormat="1" ht="21" customHeight="1">
      <c r="A19" s="452" t="s">
        <v>434</v>
      </c>
      <c r="B19" s="816">
        <v>6931.2585043731788</v>
      </c>
      <c r="C19" s="816">
        <v>7719.8308221574343</v>
      </c>
      <c r="D19" s="816">
        <v>8131.0203381924202</v>
      </c>
      <c r="E19" s="816">
        <v>10184.596967930029</v>
      </c>
      <c r="F19" s="816">
        <v>14818.620620991253</v>
      </c>
      <c r="G19" s="816">
        <v>16387.994172011662</v>
      </c>
      <c r="H19" s="816">
        <v>25198.135685131194</v>
      </c>
      <c r="I19" s="816">
        <v>28054.003326530612</v>
      </c>
    </row>
    <row r="20" spans="1:9" s="79" customFormat="1" ht="21" customHeight="1">
      <c r="A20" s="452" t="s">
        <v>435</v>
      </c>
      <c r="B20" s="816">
        <v>5040.7208994169087</v>
      </c>
      <c r="C20" s="816">
        <v>4312.7082332361515</v>
      </c>
      <c r="D20" s="816">
        <v>4290.0745758017492</v>
      </c>
      <c r="E20" s="816">
        <v>3056.0592055393586</v>
      </c>
      <c r="F20" s="816">
        <v>2496.3674912536439</v>
      </c>
      <c r="G20" s="816">
        <v>2906.5242215743442</v>
      </c>
      <c r="H20" s="816">
        <v>4903.7420524781328</v>
      </c>
      <c r="I20" s="816">
        <v>5326.8223119533532</v>
      </c>
    </row>
    <row r="21" spans="1:9" s="79" customFormat="1" ht="21" customHeight="1">
      <c r="A21" s="452" t="s">
        <v>39</v>
      </c>
      <c r="B21" s="816">
        <v>8345.8911924198255</v>
      </c>
      <c r="C21" s="816">
        <v>8756.1296166180764</v>
      </c>
      <c r="D21" s="816">
        <v>10115.714432944607</v>
      </c>
      <c r="E21" s="816">
        <v>11859.49216618076</v>
      </c>
      <c r="F21" s="816">
        <v>12479.465145772596</v>
      </c>
      <c r="G21" s="816">
        <v>13674.468132653061</v>
      </c>
      <c r="H21" s="816">
        <v>14572.471061224491</v>
      </c>
      <c r="I21" s="816">
        <v>14573.297950437318</v>
      </c>
    </row>
    <row r="22" spans="1:9" s="79" customFormat="1" ht="21" customHeight="1">
      <c r="A22" s="452" t="s">
        <v>436</v>
      </c>
      <c r="B22" s="816">
        <v>-27836.311647230319</v>
      </c>
      <c r="C22" s="816">
        <v>-32683.213014577257</v>
      </c>
      <c r="D22" s="816">
        <v>-36047.119670553933</v>
      </c>
      <c r="E22" s="816">
        <v>-40045.965220116625</v>
      </c>
      <c r="F22" s="816">
        <v>-47092.099706997084</v>
      </c>
      <c r="G22" s="816">
        <v>-50005.788422740523</v>
      </c>
      <c r="H22" s="816">
        <v>-58509.95200728863</v>
      </c>
      <c r="I22" s="816">
        <v>-60745.544572886298</v>
      </c>
    </row>
    <row r="23" spans="1:9" s="79" customFormat="1" ht="21" customHeight="1">
      <c r="A23" s="77" t="s">
        <v>57</v>
      </c>
      <c r="B23" s="816">
        <v>7174.4400655976679</v>
      </c>
      <c r="C23" s="816">
        <v>11771.263348396502</v>
      </c>
      <c r="D23" s="816">
        <v>11234.521845481049</v>
      </c>
      <c r="E23" s="816">
        <v>14277.851376093295</v>
      </c>
      <c r="F23" s="816">
        <v>14361.935969387754</v>
      </c>
      <c r="G23" s="816">
        <v>12111.675823615162</v>
      </c>
      <c r="H23" s="816">
        <v>15716.287405247813</v>
      </c>
      <c r="I23" s="816">
        <v>16057.218845481049</v>
      </c>
    </row>
    <row r="24" spans="1:9" s="79" customFormat="1" ht="21" customHeight="1">
      <c r="A24" s="77" t="s">
        <v>63</v>
      </c>
      <c r="B24" s="816">
        <v>1.8380102040816326</v>
      </c>
      <c r="C24" s="816">
        <v>168.01359037900875</v>
      </c>
      <c r="D24" s="816">
        <v>97.473335276967916</v>
      </c>
      <c r="E24" s="816">
        <v>291.6427900874636</v>
      </c>
      <c r="F24" s="816">
        <v>1891.8936559766764</v>
      </c>
      <c r="G24" s="816">
        <v>1769.8996239067058</v>
      </c>
      <c r="H24" s="816">
        <v>668.04479737609324</v>
      </c>
      <c r="I24" s="816">
        <v>669.56780612244904</v>
      </c>
    </row>
    <row r="25" spans="1:9" s="79" customFormat="1" ht="21" customHeight="1">
      <c r="A25" s="77" t="s">
        <v>437</v>
      </c>
      <c r="B25" s="816">
        <v>68119.697102040824</v>
      </c>
      <c r="C25" s="816">
        <v>110034.63245043732</v>
      </c>
      <c r="D25" s="816">
        <v>97047.183128279881</v>
      </c>
      <c r="E25" s="816">
        <v>90119.328155976676</v>
      </c>
      <c r="F25" s="816">
        <v>85805.199039358602</v>
      </c>
      <c r="G25" s="816">
        <v>73274.009206997085</v>
      </c>
      <c r="H25" s="816">
        <v>99731.012209912529</v>
      </c>
      <c r="I25" s="816">
        <v>52722.311107871719</v>
      </c>
    </row>
    <row r="26" spans="1:9" s="79" customFormat="1" ht="21" customHeight="1">
      <c r="A26" s="77" t="s">
        <v>74</v>
      </c>
      <c r="B26" s="816">
        <v>36170.620581632655</v>
      </c>
      <c r="C26" s="816">
        <v>40365.748676384836</v>
      </c>
      <c r="D26" s="816">
        <v>47545.371043731779</v>
      </c>
      <c r="E26" s="816">
        <v>49814.90613994169</v>
      </c>
      <c r="F26" s="816">
        <v>49012.665059766769</v>
      </c>
      <c r="G26" s="816">
        <v>48677.523521865885</v>
      </c>
      <c r="H26" s="816">
        <v>51494.91821428571</v>
      </c>
      <c r="I26" s="816">
        <v>50532.297362973761</v>
      </c>
    </row>
    <row r="27" spans="1:9" s="79" customFormat="1" ht="21" customHeight="1">
      <c r="A27" s="77" t="s">
        <v>438</v>
      </c>
      <c r="B27" s="816">
        <v>3821.5679854227405</v>
      </c>
      <c r="C27" s="816">
        <v>4400.5398804664719</v>
      </c>
      <c r="D27" s="816">
        <v>4394.6881107871723</v>
      </c>
      <c r="E27" s="816">
        <v>4012.6024300291547</v>
      </c>
      <c r="F27" s="816">
        <v>4728.0130889212824</v>
      </c>
      <c r="G27" s="816">
        <v>5903.2990131195338</v>
      </c>
      <c r="H27" s="816">
        <v>4582.8165422740531</v>
      </c>
      <c r="I27" s="816">
        <v>20142.294887755103</v>
      </c>
    </row>
    <row r="28" spans="1:9" s="80" customFormat="1" ht="43.5" customHeight="1" thickBot="1">
      <c r="A28" s="453" t="s">
        <v>1386</v>
      </c>
      <c r="B28" s="817">
        <v>0</v>
      </c>
      <c r="C28" s="817">
        <v>0</v>
      </c>
      <c r="D28" s="817">
        <v>0</v>
      </c>
      <c r="E28" s="817">
        <v>0</v>
      </c>
      <c r="F28" s="817">
        <v>0</v>
      </c>
      <c r="G28" s="817">
        <v>0</v>
      </c>
      <c r="H28" s="817">
        <v>0</v>
      </c>
      <c r="I28" s="817">
        <v>0</v>
      </c>
    </row>
    <row r="29" spans="1:9" ht="24" customHeight="1" thickTop="1" thickBot="1">
      <c r="A29" s="27" t="s">
        <v>439</v>
      </c>
      <c r="B29" s="815">
        <v>1759165.9006195336</v>
      </c>
      <c r="C29" s="815">
        <v>2109502.3036953351</v>
      </c>
      <c r="D29" s="815">
        <v>2538784.2916763853</v>
      </c>
      <c r="E29" s="815">
        <v>2718166.7682638485</v>
      </c>
      <c r="F29" s="815">
        <v>2981976.5852317782</v>
      </c>
      <c r="G29" s="815">
        <v>3001202.2974154516</v>
      </c>
      <c r="H29" s="815">
        <v>3451300.2371253646</v>
      </c>
      <c r="I29" s="815">
        <v>3417974.759145773</v>
      </c>
    </row>
    <row r="30" spans="1:9" s="79" customFormat="1" ht="21" customHeight="1" thickTop="1">
      <c r="A30" s="77" t="s">
        <v>440</v>
      </c>
      <c r="B30" s="816">
        <v>1654476.7402055394</v>
      </c>
      <c r="C30" s="816">
        <v>1948377.726148688</v>
      </c>
      <c r="D30" s="816">
        <v>2352682.7038513119</v>
      </c>
      <c r="E30" s="816">
        <v>2527816.2069008746</v>
      </c>
      <c r="F30" s="816">
        <v>2736609.0282667638</v>
      </c>
      <c r="G30" s="816">
        <v>2701004.6762478137</v>
      </c>
      <c r="H30" s="816">
        <v>3071088.147521866</v>
      </c>
      <c r="I30" s="816">
        <v>3093366.8769620988</v>
      </c>
    </row>
    <row r="31" spans="1:9" s="79" customFormat="1" ht="21" customHeight="1">
      <c r="A31" s="452" t="s">
        <v>441</v>
      </c>
      <c r="B31" s="816">
        <v>616359.19154810486</v>
      </c>
      <c r="C31" s="816">
        <v>759559.24301895045</v>
      </c>
      <c r="D31" s="816">
        <v>879112.10815451888</v>
      </c>
      <c r="E31" s="816">
        <v>758857.10667055403</v>
      </c>
      <c r="F31" s="816">
        <v>831343.77858892118</v>
      </c>
      <c r="G31" s="816">
        <v>780463.45615743427</v>
      </c>
      <c r="H31" s="816">
        <v>816490.9927667639</v>
      </c>
      <c r="I31" s="816">
        <v>829231.07352040824</v>
      </c>
    </row>
    <row r="32" spans="1:9" s="79" customFormat="1" ht="21" customHeight="1">
      <c r="A32" s="452" t="s">
        <v>442</v>
      </c>
      <c r="B32" s="816">
        <v>507035.15067784261</v>
      </c>
      <c r="C32" s="816">
        <v>598273.84274489793</v>
      </c>
      <c r="D32" s="816">
        <v>725996.02996793005</v>
      </c>
      <c r="E32" s="816">
        <v>812030.91045626812</v>
      </c>
      <c r="F32" s="816">
        <v>881260.80118804658</v>
      </c>
      <c r="G32" s="816">
        <v>872882.21096064127</v>
      </c>
      <c r="H32" s="816">
        <v>1056800.2090145773</v>
      </c>
      <c r="I32" s="816">
        <v>968469.10212827986</v>
      </c>
    </row>
    <row r="33" spans="1:9" s="79" customFormat="1" ht="21" customHeight="1">
      <c r="A33" s="452" t="s">
        <v>443</v>
      </c>
      <c r="B33" s="816">
        <v>116348.49210932945</v>
      </c>
      <c r="C33" s="816">
        <v>114286.50951603499</v>
      </c>
      <c r="D33" s="816">
        <v>48791.686606413998</v>
      </c>
      <c r="E33" s="816">
        <v>21394.765991253644</v>
      </c>
      <c r="F33" s="816">
        <v>8907.099122448979</v>
      </c>
      <c r="G33" s="816">
        <v>7141.6638032069968</v>
      </c>
      <c r="H33" s="816">
        <v>6362.0083338192417</v>
      </c>
      <c r="I33" s="816">
        <v>7706.9051253644311</v>
      </c>
    </row>
    <row r="34" spans="1:9" s="79" customFormat="1" ht="21" customHeight="1">
      <c r="A34" s="452" t="s">
        <v>444</v>
      </c>
      <c r="B34" s="816">
        <v>69993.572275510203</v>
      </c>
      <c r="C34" s="816">
        <v>69932.957997084552</v>
      </c>
      <c r="D34" s="816">
        <v>93941.971995626809</v>
      </c>
      <c r="E34" s="816">
        <v>134446.76101749271</v>
      </c>
      <c r="F34" s="816">
        <v>109255.24443002915</v>
      </c>
      <c r="G34" s="816">
        <v>107133.36078717202</v>
      </c>
      <c r="H34" s="816">
        <v>114240.87118950437</v>
      </c>
      <c r="I34" s="816">
        <v>124195.54462827988</v>
      </c>
    </row>
    <row r="35" spans="1:9" s="79" customFormat="1" ht="21" customHeight="1">
      <c r="A35" s="452" t="s">
        <v>445</v>
      </c>
      <c r="B35" s="816">
        <v>312826.05324635567</v>
      </c>
      <c r="C35" s="816">
        <v>371463.90633673465</v>
      </c>
      <c r="D35" s="816">
        <v>562205.85329446057</v>
      </c>
      <c r="E35" s="816">
        <v>743807.70727696794</v>
      </c>
      <c r="F35" s="816">
        <v>835171.62397667638</v>
      </c>
      <c r="G35" s="816">
        <v>855617.9387521866</v>
      </c>
      <c r="H35" s="816">
        <v>991563.49197230325</v>
      </c>
      <c r="I35" s="816">
        <v>1070174.8768425656</v>
      </c>
    </row>
    <row r="36" spans="1:9" s="79" customFormat="1" ht="21" customHeight="1">
      <c r="A36" s="452" t="s">
        <v>446</v>
      </c>
      <c r="B36" s="816">
        <v>31914.280348396504</v>
      </c>
      <c r="C36" s="816">
        <v>34861.266534985421</v>
      </c>
      <c r="D36" s="816">
        <v>42635.053832361518</v>
      </c>
      <c r="E36" s="816">
        <v>57278.955488338186</v>
      </c>
      <c r="F36" s="816">
        <v>70670.480960641406</v>
      </c>
      <c r="G36" s="816">
        <v>77766.045787172014</v>
      </c>
      <c r="H36" s="816">
        <v>85630.574244897973</v>
      </c>
      <c r="I36" s="816">
        <v>93589.374717201164</v>
      </c>
    </row>
    <row r="37" spans="1:9" s="79" customFormat="1" ht="21" customHeight="1">
      <c r="A37" s="77" t="s">
        <v>447</v>
      </c>
      <c r="B37" s="816">
        <v>886.79251895043728</v>
      </c>
      <c r="C37" s="816">
        <v>1029.0544533527698</v>
      </c>
      <c r="D37" s="816">
        <v>751.75345335276972</v>
      </c>
      <c r="E37" s="816">
        <v>1008.0292886297376</v>
      </c>
      <c r="F37" s="816">
        <v>733.34809183673474</v>
      </c>
      <c r="G37" s="816">
        <v>1270.5689358600582</v>
      </c>
      <c r="H37" s="816">
        <v>849.6441588921283</v>
      </c>
      <c r="I37" s="816">
        <v>513.45908600583095</v>
      </c>
    </row>
    <row r="38" spans="1:9" s="79" customFormat="1" ht="21" customHeight="1">
      <c r="A38" s="77" t="s">
        <v>448</v>
      </c>
      <c r="B38" s="816">
        <v>42088.62594169096</v>
      </c>
      <c r="C38" s="816">
        <v>26097.728320699709</v>
      </c>
      <c r="D38" s="816">
        <v>22163.151826530615</v>
      </c>
      <c r="E38" s="816">
        <v>33965.833530612246</v>
      </c>
      <c r="F38" s="816">
        <v>39310.146586005831</v>
      </c>
      <c r="G38" s="816">
        <v>32977.617673469387</v>
      </c>
      <c r="H38" s="816">
        <v>140209.47611224488</v>
      </c>
      <c r="I38" s="816">
        <v>105461.66372303206</v>
      </c>
    </row>
    <row r="39" spans="1:9" s="79" customFormat="1" ht="21" customHeight="1">
      <c r="A39" s="77" t="s">
        <v>449</v>
      </c>
      <c r="B39" s="816">
        <v>33276.884007288631</v>
      </c>
      <c r="C39" s="816">
        <v>34564.190825072888</v>
      </c>
      <c r="D39" s="816">
        <v>46607.832167638488</v>
      </c>
      <c r="E39" s="816">
        <v>52780.732693877551</v>
      </c>
      <c r="F39" s="816">
        <v>53860.692288629747</v>
      </c>
      <c r="G39" s="816">
        <v>64302.981237609332</v>
      </c>
      <c r="H39" s="816">
        <v>57215.112005830902</v>
      </c>
      <c r="I39" s="816">
        <v>39266.9058877551</v>
      </c>
    </row>
    <row r="40" spans="1:9" s="79" customFormat="1" ht="21" customHeight="1">
      <c r="A40" s="77" t="s">
        <v>127</v>
      </c>
      <c r="B40" s="816">
        <v>19313.343029154519</v>
      </c>
      <c r="C40" s="816">
        <v>20904.837176384841</v>
      </c>
      <c r="D40" s="816">
        <v>21805.167199708456</v>
      </c>
      <c r="E40" s="816">
        <v>24805.036725947524</v>
      </c>
      <c r="F40" s="816">
        <v>27854.666985422744</v>
      </c>
      <c r="G40" s="816">
        <v>29433.116811953358</v>
      </c>
      <c r="H40" s="816">
        <v>31826.825437317784</v>
      </c>
      <c r="I40" s="816">
        <v>32072.156545189504</v>
      </c>
    </row>
    <row r="41" spans="1:9" s="79" customFormat="1" ht="21" customHeight="1">
      <c r="A41" s="77" t="s">
        <v>133</v>
      </c>
      <c r="B41" s="816">
        <v>0</v>
      </c>
      <c r="C41" s="816">
        <v>49938.107666180753</v>
      </c>
      <c r="D41" s="816">
        <v>49956.059145772597</v>
      </c>
      <c r="E41" s="816">
        <v>39951.163501457726</v>
      </c>
      <c r="F41" s="816">
        <v>65169.54124927114</v>
      </c>
      <c r="G41" s="816">
        <v>89820.556201166168</v>
      </c>
      <c r="H41" s="816">
        <v>75197.848428571437</v>
      </c>
      <c r="I41" s="816">
        <v>74894.447059766768</v>
      </c>
    </row>
    <row r="42" spans="1:9" s="79" customFormat="1" ht="21" customHeight="1">
      <c r="A42" s="77" t="s">
        <v>450</v>
      </c>
      <c r="B42" s="816">
        <v>8269.1666690962102</v>
      </c>
      <c r="C42" s="816">
        <v>24227.080001457729</v>
      </c>
      <c r="D42" s="816">
        <v>40321.382313411079</v>
      </c>
      <c r="E42" s="816">
        <v>37296.357530612244</v>
      </c>
      <c r="F42" s="816">
        <v>57353.144629737617</v>
      </c>
      <c r="G42" s="816">
        <v>81959.230139941676</v>
      </c>
      <c r="H42" s="816">
        <v>74288.818116618073</v>
      </c>
      <c r="I42" s="816">
        <v>71154.139446064146</v>
      </c>
    </row>
    <row r="43" spans="1:9" s="80" customFormat="1" ht="43.5" customHeight="1" thickBot="1">
      <c r="A43" s="453" t="s">
        <v>109</v>
      </c>
      <c r="B43" s="817">
        <v>854.34824781341115</v>
      </c>
      <c r="C43" s="817">
        <v>4363.5791034985423</v>
      </c>
      <c r="D43" s="817">
        <v>4496.2417186588918</v>
      </c>
      <c r="E43" s="817">
        <v>543.40809183673468</v>
      </c>
      <c r="F43" s="817">
        <v>1086.0171341107873</v>
      </c>
      <c r="G43" s="817">
        <v>433.55016763848397</v>
      </c>
      <c r="H43" s="817">
        <v>624.36534402332359</v>
      </c>
      <c r="I43" s="817">
        <v>1245.1104358600583</v>
      </c>
    </row>
    <row r="44" spans="1:9" ht="24" customHeight="1" thickTop="1" thickBot="1">
      <c r="A44" s="27" t="s">
        <v>451</v>
      </c>
      <c r="B44" s="815">
        <v>153481.5860685131</v>
      </c>
      <c r="C44" s="815">
        <v>165703.16035131196</v>
      </c>
      <c r="D44" s="815">
        <v>188269.49472448978</v>
      </c>
      <c r="E44" s="815">
        <v>205519.96959620994</v>
      </c>
      <c r="F44" s="815">
        <v>222429.80343731778</v>
      </c>
      <c r="G44" s="815">
        <v>217839.14151311951</v>
      </c>
      <c r="H44" s="815">
        <v>240522.26675655978</v>
      </c>
      <c r="I44" s="815">
        <v>234555.8284139942</v>
      </c>
    </row>
    <row r="45" spans="1:9" s="79" customFormat="1" ht="21" customHeight="1" thickTop="1">
      <c r="A45" s="77" t="s">
        <v>148</v>
      </c>
      <c r="B45" s="816">
        <v>90222.830903790091</v>
      </c>
      <c r="C45" s="816">
        <v>95535.370262390672</v>
      </c>
      <c r="D45" s="816">
        <v>95535.370262390672</v>
      </c>
      <c r="E45" s="816">
        <v>154119.74198250729</v>
      </c>
      <c r="F45" s="816">
        <v>154119.74198250729</v>
      </c>
      <c r="G45" s="816">
        <v>154119.74198250729</v>
      </c>
      <c r="H45" s="816">
        <v>154119.74198250729</v>
      </c>
      <c r="I45" s="816">
        <v>183239.5918367347</v>
      </c>
    </row>
    <row r="46" spans="1:9" s="79" customFormat="1" ht="21" customHeight="1">
      <c r="A46" s="77" t="s">
        <v>152</v>
      </c>
      <c r="B46" s="816">
        <v>11316.309924198251</v>
      </c>
      <c r="C46" s="816">
        <v>10006.559766763849</v>
      </c>
      <c r="D46" s="816">
        <v>14006.559766763849</v>
      </c>
      <c r="E46" s="816">
        <v>3020</v>
      </c>
      <c r="F46" s="816">
        <v>6020</v>
      </c>
      <c r="G46" s="816">
        <v>7010</v>
      </c>
      <c r="H46" s="816">
        <v>14152.303206997085</v>
      </c>
      <c r="I46" s="816">
        <v>3132.3032069970845</v>
      </c>
    </row>
    <row r="47" spans="1:9" s="79" customFormat="1" ht="21" customHeight="1">
      <c r="A47" s="77" t="s">
        <v>156</v>
      </c>
      <c r="B47" s="816">
        <v>0</v>
      </c>
      <c r="C47" s="816">
        <v>0</v>
      </c>
      <c r="D47" s="816">
        <v>0</v>
      </c>
      <c r="E47" s="816">
        <v>0</v>
      </c>
      <c r="F47" s="816">
        <v>0</v>
      </c>
      <c r="G47" s="816">
        <v>0</v>
      </c>
      <c r="H47" s="816">
        <v>0</v>
      </c>
      <c r="I47" s="816">
        <v>0</v>
      </c>
    </row>
    <row r="48" spans="1:9" s="79" customFormat="1" ht="21" customHeight="1">
      <c r="A48" s="77" t="s">
        <v>452</v>
      </c>
      <c r="B48" s="816">
        <v>26119.011349854231</v>
      </c>
      <c r="C48" s="816">
        <v>36296.260934402329</v>
      </c>
      <c r="D48" s="816">
        <v>45399.144243440234</v>
      </c>
      <c r="E48" s="816">
        <v>16110.992951895045</v>
      </c>
      <c r="F48" s="816">
        <v>29224.837688046646</v>
      </c>
      <c r="G48" s="816">
        <v>37603.676976676383</v>
      </c>
      <c r="H48" s="816">
        <v>37603.676976676383</v>
      </c>
      <c r="I48" s="816">
        <v>29673.675220116616</v>
      </c>
    </row>
    <row r="49" spans="1:9" s="79" customFormat="1" ht="21" customHeight="1">
      <c r="A49" s="77" t="s">
        <v>164</v>
      </c>
      <c r="B49" s="816">
        <v>25823.433890670553</v>
      </c>
      <c r="C49" s="816">
        <v>23864.969387755104</v>
      </c>
      <c r="D49" s="816">
        <v>33328.42045189505</v>
      </c>
      <c r="E49" s="816">
        <v>32269.234661807579</v>
      </c>
      <c r="F49" s="816">
        <v>33065.223766763847</v>
      </c>
      <c r="G49" s="816">
        <v>19105.722553935862</v>
      </c>
      <c r="H49" s="816">
        <v>34646.544590379002</v>
      </c>
      <c r="I49" s="816">
        <v>18510.258150145772</v>
      </c>
    </row>
    <row r="50" spans="1:9" s="79" customFormat="1" ht="21" customHeight="1">
      <c r="A50" s="452" t="s">
        <v>453</v>
      </c>
      <c r="B50" s="816">
        <v>41.545189504373177</v>
      </c>
      <c r="C50" s="816">
        <v>41.545189504373177</v>
      </c>
      <c r="D50" s="816">
        <v>41.545189504373177</v>
      </c>
      <c r="E50" s="816">
        <v>41.545189504373177</v>
      </c>
      <c r="F50" s="816">
        <v>41.545189504373177</v>
      </c>
      <c r="G50" s="816">
        <v>7184.5451895043734</v>
      </c>
      <c r="H50" s="816">
        <v>42.241982507288625</v>
      </c>
      <c r="I50" s="816">
        <v>7174.5451895043725</v>
      </c>
    </row>
    <row r="51" spans="1:9" s="80" customFormat="1" ht="40.5" customHeight="1" thickBot="1">
      <c r="A51" s="454" t="s">
        <v>454</v>
      </c>
      <c r="B51" s="817">
        <v>25781.888701166179</v>
      </c>
      <c r="C51" s="817">
        <v>23823.42419825073</v>
      </c>
      <c r="D51" s="817">
        <v>33286.875262390677</v>
      </c>
      <c r="E51" s="817">
        <v>32227.689472303206</v>
      </c>
      <c r="F51" s="817">
        <v>33023.678577259474</v>
      </c>
      <c r="G51" s="817">
        <v>11921.177364431485</v>
      </c>
      <c r="H51" s="817">
        <v>34604.302607871716</v>
      </c>
      <c r="I51" s="817">
        <v>11335.712960641398</v>
      </c>
    </row>
    <row r="52" spans="1:9" ht="24" customHeight="1" thickTop="1" thickBot="1">
      <c r="A52" s="27" t="s">
        <v>455</v>
      </c>
      <c r="B52" s="815">
        <v>1912647.4866880467</v>
      </c>
      <c r="C52" s="815">
        <v>2275205.4640466473</v>
      </c>
      <c r="D52" s="815">
        <v>2727053.7864008746</v>
      </c>
      <c r="E52" s="815">
        <v>2923686.7378600584</v>
      </c>
      <c r="F52" s="815">
        <v>3204406.3886690959</v>
      </c>
      <c r="G52" s="815">
        <v>3219041.4389285711</v>
      </c>
      <c r="H52" s="815">
        <v>3691822.5038819243</v>
      </c>
      <c r="I52" s="815">
        <v>3652530.5875597666</v>
      </c>
    </row>
    <row r="53" spans="1:9" s="79" customFormat="1" ht="24" customHeight="1" thickTop="1">
      <c r="A53" s="77" t="s">
        <v>456</v>
      </c>
      <c r="B53" s="816">
        <v>280383.11912244902</v>
      </c>
      <c r="C53" s="816">
        <v>396092.33659183676</v>
      </c>
      <c r="D53" s="816">
        <v>413719.05074927112</v>
      </c>
      <c r="E53" s="816">
        <v>525293.03843148693</v>
      </c>
      <c r="F53" s="816">
        <v>645274.11766618071</v>
      </c>
      <c r="G53" s="816">
        <v>593150.4129300291</v>
      </c>
      <c r="H53" s="816">
        <v>654127.84368075803</v>
      </c>
      <c r="I53" s="816">
        <v>600558.57056413998</v>
      </c>
    </row>
    <row r="54" spans="1:9" s="80" customFormat="1" ht="21" customHeight="1">
      <c r="A54" s="454" t="s">
        <v>457</v>
      </c>
      <c r="B54" s="817">
        <v>24076.420728862973</v>
      </c>
      <c r="C54" s="817">
        <v>25930.424953352769</v>
      </c>
      <c r="D54" s="817">
        <v>18460.048352769678</v>
      </c>
      <c r="E54" s="817">
        <v>39258.095724489795</v>
      </c>
      <c r="F54" s="817">
        <v>19887.769310495627</v>
      </c>
      <c r="G54" s="817">
        <v>15813.549271137026</v>
      </c>
      <c r="H54" s="817">
        <v>33226.022154518949</v>
      </c>
      <c r="I54" s="817">
        <v>12624.88413702624</v>
      </c>
    </row>
    <row r="55" spans="1:9" s="80" customFormat="1" ht="21" customHeight="1">
      <c r="A55" s="454" t="s">
        <v>458</v>
      </c>
      <c r="B55" s="817">
        <v>226425.99968221574</v>
      </c>
      <c r="C55" s="817">
        <v>340005.23447230324</v>
      </c>
      <c r="D55" s="817">
        <v>362332.76611807582</v>
      </c>
      <c r="E55" s="817">
        <v>452624.44600728864</v>
      </c>
      <c r="F55" s="817">
        <v>587070.93675947527</v>
      </c>
      <c r="G55" s="817">
        <v>540159.52923177846</v>
      </c>
      <c r="H55" s="817">
        <v>581301.93685131206</v>
      </c>
      <c r="I55" s="817">
        <v>548819.7615860058</v>
      </c>
    </row>
    <row r="56" spans="1:9" s="80" customFormat="1" ht="21" customHeight="1">
      <c r="A56" s="454" t="s">
        <v>459</v>
      </c>
      <c r="B56" s="817">
        <v>0</v>
      </c>
      <c r="C56" s="817">
        <v>0</v>
      </c>
      <c r="D56" s="817">
        <v>0</v>
      </c>
      <c r="E56" s="817">
        <v>0</v>
      </c>
      <c r="F56" s="817">
        <v>0</v>
      </c>
      <c r="G56" s="817">
        <v>0</v>
      </c>
      <c r="H56" s="817">
        <v>0</v>
      </c>
      <c r="I56" s="817">
        <v>0</v>
      </c>
    </row>
    <row r="57" spans="1:9" s="80" customFormat="1" ht="21" customHeight="1">
      <c r="A57" s="454" t="s">
        <v>460</v>
      </c>
      <c r="B57" s="817">
        <v>29880.69871137026</v>
      </c>
      <c r="C57" s="817">
        <v>30156.677166180762</v>
      </c>
      <c r="D57" s="817">
        <v>32926.236278425655</v>
      </c>
      <c r="E57" s="817">
        <v>33410.496699708456</v>
      </c>
      <c r="F57" s="817">
        <v>38315.411596209909</v>
      </c>
      <c r="G57" s="817">
        <v>37177.334427113703</v>
      </c>
      <c r="H57" s="817">
        <v>39599.884674927118</v>
      </c>
      <c r="I57" s="817">
        <v>39113.924841107873</v>
      </c>
    </row>
    <row r="58" spans="1:9" s="80" customFormat="1" ht="21" customHeight="1">
      <c r="A58" s="454" t="s">
        <v>461</v>
      </c>
      <c r="B58" s="817">
        <v>0</v>
      </c>
      <c r="C58" s="817">
        <v>0</v>
      </c>
      <c r="D58" s="817">
        <v>0</v>
      </c>
      <c r="E58" s="817">
        <v>0</v>
      </c>
      <c r="F58" s="817">
        <v>0</v>
      </c>
      <c r="G58" s="817">
        <v>0</v>
      </c>
      <c r="H58" s="817">
        <v>0</v>
      </c>
      <c r="I58" s="817">
        <v>0</v>
      </c>
    </row>
    <row r="59" spans="1:9" s="80" customFormat="1" ht="18.75" thickBot="1">
      <c r="A59" s="453" t="s">
        <v>462</v>
      </c>
      <c r="B59" s="817">
        <v>2917088.0537113701</v>
      </c>
      <c r="C59" s="817">
        <v>3382306.3362521864</v>
      </c>
      <c r="D59" s="817">
        <v>3755085.9572244901</v>
      </c>
      <c r="E59" s="817">
        <v>4393589.3220918365</v>
      </c>
      <c r="F59" s="817">
        <v>4750903.3391982503</v>
      </c>
      <c r="G59" s="817">
        <v>4914106.2300612247</v>
      </c>
      <c r="H59" s="817">
        <v>5371953.6162186591</v>
      </c>
      <c r="I59" s="817">
        <v>5502592.8154489798</v>
      </c>
    </row>
    <row r="60" spans="1:9" ht="31.5" customHeight="1" thickTop="1" thickBot="1">
      <c r="A60" s="455" t="s">
        <v>463</v>
      </c>
      <c r="B60" s="815"/>
      <c r="C60" s="815"/>
      <c r="D60" s="815"/>
      <c r="E60" s="815"/>
      <c r="F60" s="815"/>
      <c r="G60" s="815"/>
      <c r="H60" s="815"/>
      <c r="I60" s="815"/>
    </row>
    <row r="61" spans="1:9" ht="30" customHeight="1" thickTop="1">
      <c r="A61" s="30" t="s">
        <v>464</v>
      </c>
      <c r="B61" s="818">
        <v>89642.039284256549</v>
      </c>
      <c r="C61" s="818">
        <v>104043.95722886299</v>
      </c>
      <c r="D61" s="818">
        <v>137524.65092274052</v>
      </c>
      <c r="E61" s="818">
        <v>153670.63298104957</v>
      </c>
      <c r="F61" s="818">
        <v>164232.19311078719</v>
      </c>
      <c r="G61" s="818">
        <v>57855.849852769679</v>
      </c>
      <c r="H61" s="818">
        <v>182637.07155685133</v>
      </c>
      <c r="I61" s="818">
        <v>63280.687169096214</v>
      </c>
    </row>
    <row r="62" spans="1:9" ht="21" customHeight="1">
      <c r="A62" s="32" t="s">
        <v>465</v>
      </c>
      <c r="B62" s="818">
        <v>-19284.449962099123</v>
      </c>
      <c r="C62" s="818">
        <v>-21369.202174927112</v>
      </c>
      <c r="D62" s="818">
        <v>-30115.303631195333</v>
      </c>
      <c r="E62" s="818">
        <v>-38547.449068513117</v>
      </c>
      <c r="F62" s="818">
        <v>-40701.581059766759</v>
      </c>
      <c r="G62" s="818">
        <v>-14855.606817784257</v>
      </c>
      <c r="H62" s="818">
        <v>-51287.740549562688</v>
      </c>
      <c r="I62" s="818">
        <v>-21509.578569970847</v>
      </c>
    </row>
    <row r="63" spans="1:9" ht="21.75" customHeight="1">
      <c r="A63" s="456" t="s">
        <v>466</v>
      </c>
      <c r="B63" s="818">
        <v>70357.589322157437</v>
      </c>
      <c r="C63" s="818">
        <v>82674.755053935864</v>
      </c>
      <c r="D63" s="818">
        <v>107409.34729154517</v>
      </c>
      <c r="E63" s="818">
        <v>115123.18391253643</v>
      </c>
      <c r="F63" s="818">
        <v>123530.61205102041</v>
      </c>
      <c r="G63" s="818">
        <v>43000.243034985426</v>
      </c>
      <c r="H63" s="818">
        <v>131349.33100728865</v>
      </c>
      <c r="I63" s="818">
        <v>41771.108599125371</v>
      </c>
    </row>
    <row r="64" spans="1:9">
      <c r="A64" s="30" t="s">
        <v>467</v>
      </c>
      <c r="B64" s="818">
        <v>38624.844657434405</v>
      </c>
      <c r="C64" s="818">
        <v>44700.134373177847</v>
      </c>
      <c r="D64" s="818">
        <v>48571.956240524785</v>
      </c>
      <c r="E64" s="818">
        <v>54012.610775510213</v>
      </c>
      <c r="F64" s="818">
        <v>72378.220486880469</v>
      </c>
      <c r="G64" s="818">
        <v>23868.380405247812</v>
      </c>
      <c r="H64" s="818">
        <v>72644.356534985418</v>
      </c>
      <c r="I64" s="818">
        <v>24527.626224489795</v>
      </c>
    </row>
    <row r="65" spans="1:9">
      <c r="A65" s="32" t="s">
        <v>468</v>
      </c>
      <c r="B65" s="818">
        <v>-12803.643851311952</v>
      </c>
      <c r="C65" s="818">
        <v>-12058.741132653062</v>
      </c>
      <c r="D65" s="818">
        <v>-15462.890030612245</v>
      </c>
      <c r="E65" s="818">
        <v>-21816.338658892128</v>
      </c>
      <c r="F65" s="818">
        <v>-38870.686978134108</v>
      </c>
      <c r="G65" s="818">
        <v>-13872.464411078716</v>
      </c>
      <c r="H65" s="818">
        <v>-44030.678037900871</v>
      </c>
      <c r="I65" s="818">
        <v>-15705.425169096208</v>
      </c>
    </row>
    <row r="66" spans="1:9">
      <c r="A66" s="31" t="s">
        <v>469</v>
      </c>
      <c r="B66" s="818">
        <v>96178.79012827987</v>
      </c>
      <c r="C66" s="818">
        <v>115316.14829446064</v>
      </c>
      <c r="D66" s="818">
        <v>140518.41350145775</v>
      </c>
      <c r="E66" s="818">
        <v>147319.45602915453</v>
      </c>
      <c r="F66" s="818">
        <v>157038.14555976677</v>
      </c>
      <c r="G66" s="818">
        <v>52996.159029154522</v>
      </c>
      <c r="H66" s="818">
        <v>159963.00950437319</v>
      </c>
      <c r="I66" s="818">
        <v>50593.309654518947</v>
      </c>
    </row>
    <row r="67" spans="1:9">
      <c r="A67" s="30" t="s">
        <v>470</v>
      </c>
      <c r="B67" s="818">
        <v>17698.516867346938</v>
      </c>
      <c r="C67" s="818">
        <v>19031.746457725949</v>
      </c>
      <c r="D67" s="818">
        <v>19350.506373177843</v>
      </c>
      <c r="E67" s="818">
        <v>22303.887651603498</v>
      </c>
      <c r="F67" s="818">
        <v>22296.284386297371</v>
      </c>
      <c r="G67" s="818">
        <v>19035.351126822159</v>
      </c>
      <c r="H67" s="818">
        <v>44608.098978134112</v>
      </c>
      <c r="I67" s="818">
        <v>14186.617204081633</v>
      </c>
    </row>
    <row r="68" spans="1:9">
      <c r="A68" s="30" t="s">
        <v>471</v>
      </c>
      <c r="B68" s="818">
        <v>-19894.415534985423</v>
      </c>
      <c r="C68" s="818">
        <v>-27170.756902332359</v>
      </c>
      <c r="D68" s="818">
        <v>-27160.81871282799</v>
      </c>
      <c r="E68" s="818">
        <v>-30599.818951895042</v>
      </c>
      <c r="F68" s="818">
        <v>-38274.177867346938</v>
      </c>
      <c r="G68" s="818">
        <v>-25315.123511661808</v>
      </c>
      <c r="H68" s="818">
        <v>-64067.110278425651</v>
      </c>
      <c r="I68" s="818">
        <v>-17867.947177842565</v>
      </c>
    </row>
    <row r="69" spans="1:9">
      <c r="A69" s="456" t="s">
        <v>472</v>
      </c>
      <c r="B69" s="818">
        <v>93982.891460641389</v>
      </c>
      <c r="C69" s="818">
        <v>107177.13784985422</v>
      </c>
      <c r="D69" s="818">
        <v>132708.10116180757</v>
      </c>
      <c r="E69" s="818">
        <v>139023.52472886298</v>
      </c>
      <c r="F69" s="818">
        <v>141060.2520787172</v>
      </c>
      <c r="G69" s="818">
        <v>46716.386644314865</v>
      </c>
      <c r="H69" s="818">
        <v>140503.99820408164</v>
      </c>
      <c r="I69" s="818">
        <v>46911.979680758021</v>
      </c>
    </row>
    <row r="70" spans="1:9">
      <c r="A70" s="32" t="s">
        <v>473</v>
      </c>
      <c r="B70" s="818">
        <v>-60107.809873177852</v>
      </c>
      <c r="C70" s="818">
        <v>-72596.859202623906</v>
      </c>
      <c r="D70" s="818">
        <v>-83901.353915451895</v>
      </c>
      <c r="E70" s="818">
        <v>-94224.941288629736</v>
      </c>
      <c r="F70" s="818">
        <v>-92682.822161807591</v>
      </c>
      <c r="G70" s="818">
        <v>-31372.920243440236</v>
      </c>
      <c r="H70" s="818">
        <v>-91098.662188046656</v>
      </c>
      <c r="I70" s="818">
        <v>-31737.680733236153</v>
      </c>
    </row>
    <row r="71" spans="1:9">
      <c r="A71" s="31" t="s">
        <v>474</v>
      </c>
      <c r="B71" s="818">
        <v>33875.081587463559</v>
      </c>
      <c r="C71" s="818">
        <v>34580.27864723032</v>
      </c>
      <c r="D71" s="818">
        <v>48806.747246355684</v>
      </c>
      <c r="E71" s="818">
        <v>44798.583440233233</v>
      </c>
      <c r="F71" s="818">
        <v>48377.429916909619</v>
      </c>
      <c r="G71" s="818">
        <v>15343.466400874635</v>
      </c>
      <c r="H71" s="818">
        <v>49405.336016034984</v>
      </c>
      <c r="I71" s="818">
        <v>15174.298947521867</v>
      </c>
    </row>
    <row r="72" spans="1:9">
      <c r="A72" s="31" t="s">
        <v>475</v>
      </c>
      <c r="B72" s="818">
        <v>2552.9500320699708</v>
      </c>
      <c r="C72" s="818">
        <v>271.73670408163269</v>
      </c>
      <c r="D72" s="818">
        <v>-1035.3225204081632</v>
      </c>
      <c r="E72" s="818">
        <v>-1051.1123046647231</v>
      </c>
      <c r="F72" s="818">
        <v>-86.394004373177836</v>
      </c>
      <c r="G72" s="818">
        <v>217.25337609329446</v>
      </c>
      <c r="H72" s="818">
        <v>1015.0674985422741</v>
      </c>
      <c r="I72" s="818">
        <v>77.518112244897964</v>
      </c>
    </row>
    <row r="73" spans="1:9">
      <c r="A73" s="32" t="s">
        <v>476</v>
      </c>
      <c r="B73" s="818">
        <v>358.41697667638482</v>
      </c>
      <c r="C73" s="818">
        <v>-204.47889212827985</v>
      </c>
      <c r="D73" s="818">
        <v>-1324.7061530612245</v>
      </c>
      <c r="E73" s="818">
        <v>-1199.3887536443146</v>
      </c>
      <c r="F73" s="818">
        <v>-204.83783965014578</v>
      </c>
      <c r="G73" s="818">
        <v>176.75677696793005</v>
      </c>
      <c r="H73" s="818">
        <v>915.23215597667638</v>
      </c>
      <c r="I73" s="818">
        <v>42.892756559766759</v>
      </c>
    </row>
    <row r="74" spans="1:9">
      <c r="A74" s="32" t="s">
        <v>477</v>
      </c>
      <c r="B74" s="818">
        <v>2194.533055393586</v>
      </c>
      <c r="C74" s="818">
        <v>476.21559620991258</v>
      </c>
      <c r="D74" s="818">
        <v>289.38363265306123</v>
      </c>
      <c r="E74" s="818">
        <v>148.27644897959183</v>
      </c>
      <c r="F74" s="818">
        <v>118.44383527696792</v>
      </c>
      <c r="G74" s="818">
        <v>40.496599125364433</v>
      </c>
      <c r="H74" s="818">
        <v>99.835342565597671</v>
      </c>
      <c r="I74" s="818">
        <v>34.625355685131197</v>
      </c>
    </row>
    <row r="75" spans="1:9">
      <c r="A75" s="456" t="s">
        <v>478</v>
      </c>
      <c r="B75" s="818">
        <v>-2157.2574154518952</v>
      </c>
      <c r="C75" s="818">
        <v>-612.74950583090379</v>
      </c>
      <c r="D75" s="818">
        <v>1286.1830481049562</v>
      </c>
      <c r="E75" s="818">
        <v>941.24751603498544</v>
      </c>
      <c r="F75" s="818">
        <v>290.76120116618074</v>
      </c>
      <c r="G75" s="818">
        <v>-319.52425510204085</v>
      </c>
      <c r="H75" s="818">
        <v>-1100.4736034985422</v>
      </c>
      <c r="I75" s="818">
        <v>-60.438500000000005</v>
      </c>
    </row>
    <row r="76" spans="1:9">
      <c r="A76" s="456" t="s">
        <v>1380</v>
      </c>
      <c r="B76" s="818">
        <v>-353.52848979591835</v>
      </c>
      <c r="C76" s="818">
        <v>-573.14502332361519</v>
      </c>
      <c r="D76" s="818">
        <v>1328.7115437317784</v>
      </c>
      <c r="E76" s="818">
        <v>983.53700291545192</v>
      </c>
      <c r="F76" s="818">
        <v>316.40057434402331</v>
      </c>
      <c r="G76" s="818">
        <v>-314.03574052478137</v>
      </c>
      <c r="H76" s="818">
        <v>-1083.9528090379008</v>
      </c>
      <c r="I76" s="818">
        <v>-56.279981049562679</v>
      </c>
    </row>
    <row r="77" spans="1:9">
      <c r="A77" s="32" t="s">
        <v>479</v>
      </c>
      <c r="B77" s="818">
        <v>-1803.7289256559766</v>
      </c>
      <c r="C77" s="818">
        <v>-39.60448250728863</v>
      </c>
      <c r="D77" s="818">
        <v>-42.528495626822156</v>
      </c>
      <c r="E77" s="818">
        <v>-42.289486880466477</v>
      </c>
      <c r="F77" s="818">
        <v>-25.639373177842565</v>
      </c>
      <c r="G77" s="818">
        <v>-5.4885145772594752</v>
      </c>
      <c r="H77" s="818">
        <v>-16.520794460641401</v>
      </c>
      <c r="I77" s="818">
        <v>-4.1585189504373172</v>
      </c>
    </row>
    <row r="78" spans="1:9">
      <c r="A78" s="456" t="s">
        <v>480</v>
      </c>
      <c r="B78" s="818">
        <v>34270.77420408163</v>
      </c>
      <c r="C78" s="818">
        <v>34239.265845481044</v>
      </c>
      <c r="D78" s="818">
        <v>49057.607774052471</v>
      </c>
      <c r="E78" s="818">
        <v>44688.7186516035</v>
      </c>
      <c r="F78" s="818">
        <v>48581.797113702618</v>
      </c>
      <c r="G78" s="818">
        <v>15241.19552186589</v>
      </c>
      <c r="H78" s="818">
        <v>49319.929911078711</v>
      </c>
      <c r="I78" s="818">
        <v>15191.378559766765</v>
      </c>
    </row>
    <row r="79" spans="1:9">
      <c r="A79" s="30" t="s">
        <v>481</v>
      </c>
      <c r="B79" s="818">
        <v>0</v>
      </c>
      <c r="C79" s="818">
        <v>40.081889212827996</v>
      </c>
      <c r="D79" s="818">
        <v>132.27191690962098</v>
      </c>
      <c r="E79" s="818">
        <v>313.57103498542273</v>
      </c>
      <c r="F79" s="818">
        <v>558.20002623906703</v>
      </c>
      <c r="G79" s="818">
        <v>218.19072011661808</v>
      </c>
      <c r="H79" s="818">
        <v>647.48255247813415</v>
      </c>
      <c r="I79" s="818">
        <v>198.98522594752185</v>
      </c>
    </row>
    <row r="80" spans="1:9">
      <c r="A80" s="31" t="s">
        <v>482</v>
      </c>
      <c r="B80" s="818">
        <v>34270.77420408163</v>
      </c>
      <c r="C80" s="818">
        <v>34279.347734693882</v>
      </c>
      <c r="D80" s="818">
        <v>49189.879690962101</v>
      </c>
      <c r="E80" s="818">
        <v>45002.28968658892</v>
      </c>
      <c r="F80" s="818">
        <v>49139.99713994169</v>
      </c>
      <c r="G80" s="818">
        <v>15459.386241982507</v>
      </c>
      <c r="H80" s="818">
        <v>49967.412463556851</v>
      </c>
      <c r="I80" s="818">
        <v>15390.363785714284</v>
      </c>
    </row>
    <row r="81" spans="1:9">
      <c r="A81" s="30" t="s">
        <v>483</v>
      </c>
      <c r="B81" s="818">
        <v>0</v>
      </c>
      <c r="C81" s="818">
        <v>-970.98354081632647</v>
      </c>
      <c r="D81" s="818">
        <v>-86.318075801749274</v>
      </c>
      <c r="E81" s="818">
        <v>31.299674927113703</v>
      </c>
      <c r="F81" s="818">
        <v>0</v>
      </c>
      <c r="G81" s="818">
        <v>-72.014252186588934</v>
      </c>
      <c r="H81" s="818">
        <v>-144.30690087463557</v>
      </c>
      <c r="I81" s="818">
        <v>0</v>
      </c>
    </row>
    <row r="82" spans="1:9" ht="21" customHeight="1">
      <c r="A82" s="456" t="s">
        <v>484</v>
      </c>
      <c r="B82" s="818">
        <v>34270.77420408163</v>
      </c>
      <c r="C82" s="818">
        <v>33308.364193877547</v>
      </c>
      <c r="D82" s="818">
        <v>49103.561615160354</v>
      </c>
      <c r="E82" s="818">
        <v>45033.589361516031</v>
      </c>
      <c r="F82" s="818">
        <v>49139.99713994169</v>
      </c>
      <c r="G82" s="818">
        <v>15387.371989795918</v>
      </c>
      <c r="H82" s="818">
        <v>49823.10556268222</v>
      </c>
      <c r="I82" s="818">
        <v>15390.363785714284</v>
      </c>
    </row>
    <row r="83" spans="1:9" ht="21" customHeight="1">
      <c r="A83" s="30" t="s">
        <v>485</v>
      </c>
      <c r="B83" s="818">
        <v>0</v>
      </c>
      <c r="C83" s="818">
        <v>0</v>
      </c>
      <c r="D83" s="818">
        <v>0</v>
      </c>
      <c r="E83" s="818">
        <v>0</v>
      </c>
      <c r="F83" s="818">
        <v>0</v>
      </c>
      <c r="G83" s="818">
        <v>0</v>
      </c>
      <c r="H83" s="818">
        <v>0</v>
      </c>
      <c r="I83" s="818">
        <v>0</v>
      </c>
    </row>
    <row r="84" spans="1:9" ht="21" customHeight="1">
      <c r="A84" s="456" t="s">
        <v>486</v>
      </c>
      <c r="B84" s="818">
        <v>34270.77420408163</v>
      </c>
      <c r="C84" s="818">
        <v>33308.364193877547</v>
      </c>
      <c r="D84" s="818">
        <v>49103.561615160354</v>
      </c>
      <c r="E84" s="818">
        <v>45033.589361516031</v>
      </c>
      <c r="F84" s="818">
        <v>49139.99713994169</v>
      </c>
      <c r="G84" s="818">
        <v>15387.371989795918</v>
      </c>
      <c r="H84" s="818">
        <v>49823.10556268222</v>
      </c>
      <c r="I84" s="818">
        <v>15390.363785714284</v>
      </c>
    </row>
    <row r="85" spans="1:9" ht="18" customHeight="1" thickBot="1">
      <c r="A85" s="30" t="s">
        <v>487</v>
      </c>
      <c r="B85" s="818">
        <v>-8488.8855029154511</v>
      </c>
      <c r="C85" s="818">
        <v>-9484.9399956268207</v>
      </c>
      <c r="D85" s="818">
        <v>-15816.686352769679</v>
      </c>
      <c r="E85" s="818">
        <v>-12805.899889212827</v>
      </c>
      <c r="F85" s="818">
        <v>-16116.318562682216</v>
      </c>
      <c r="G85" s="818">
        <v>-3466.194625364431</v>
      </c>
      <c r="H85" s="818">
        <v>-15218.802954810495</v>
      </c>
      <c r="I85" s="818">
        <v>-4054.6508250728862</v>
      </c>
    </row>
    <row r="86" spans="1:9" ht="24" customHeight="1" thickTop="1" thickBot="1">
      <c r="A86" s="27" t="s">
        <v>488</v>
      </c>
      <c r="B86" s="815">
        <v>25781.888701166179</v>
      </c>
      <c r="C86" s="815">
        <v>23823.42419825073</v>
      </c>
      <c r="D86" s="815">
        <v>33286.875262390677</v>
      </c>
      <c r="E86" s="815">
        <v>32227.689472303206</v>
      </c>
      <c r="F86" s="815">
        <v>33023.678577259474</v>
      </c>
      <c r="G86" s="815">
        <v>11921.177364431485</v>
      </c>
      <c r="H86" s="815">
        <v>34604.302607871716</v>
      </c>
      <c r="I86" s="815">
        <v>11335.712960641398</v>
      </c>
    </row>
    <row r="87" spans="1:9" ht="15" customHeight="1" thickTop="1" thickBot="1">
      <c r="A87" s="457"/>
      <c r="B87" s="754"/>
      <c r="C87" s="754"/>
      <c r="D87" s="754"/>
      <c r="E87" s="754"/>
      <c r="F87" s="754"/>
      <c r="G87" s="754"/>
      <c r="H87" s="754"/>
      <c r="I87" s="754"/>
    </row>
    <row r="88" spans="1:9" ht="28.5" customHeight="1" thickTop="1">
      <c r="A88" s="458"/>
      <c r="B88" s="33"/>
      <c r="C88" s="33"/>
      <c r="D88" s="33"/>
      <c r="E88" s="33"/>
      <c r="F88" s="33"/>
      <c r="G88" s="33"/>
      <c r="H88" s="33"/>
    </row>
    <row r="89" spans="1:9">
      <c r="A89" s="458"/>
      <c r="B89" s="33"/>
      <c r="C89" s="33"/>
      <c r="D89" s="33"/>
      <c r="E89" s="33"/>
      <c r="F89" s="33"/>
      <c r="G89" s="33"/>
      <c r="H89" s="33"/>
    </row>
    <row r="90" spans="1:9" ht="19.5">
      <c r="A90" s="459"/>
      <c r="B90" s="33"/>
      <c r="C90" s="33"/>
      <c r="D90" s="33"/>
      <c r="E90" s="33"/>
      <c r="F90" s="33"/>
      <c r="G90" s="33"/>
      <c r="H90" s="33"/>
    </row>
    <row r="91" spans="1:9" ht="19.5">
      <c r="A91" s="459"/>
      <c r="B91" s="33"/>
      <c r="C91" s="33"/>
      <c r="D91" s="33"/>
      <c r="E91" s="33"/>
      <c r="F91" s="33"/>
      <c r="G91" s="33"/>
      <c r="H91" s="33"/>
    </row>
    <row r="92" spans="1:9" ht="19.5">
      <c r="A92" s="459"/>
      <c r="B92" s="33"/>
      <c r="C92" s="33"/>
      <c r="D92" s="33"/>
      <c r="E92" s="33"/>
      <c r="F92" s="33"/>
      <c r="G92" s="33"/>
      <c r="H92" s="33"/>
    </row>
    <row r="93" spans="1:9" ht="19.5">
      <c r="A93" s="460"/>
      <c r="B93" s="33"/>
      <c r="C93" s="33"/>
      <c r="D93" s="33"/>
      <c r="E93" s="33"/>
      <c r="F93" s="33"/>
      <c r="G93" s="33"/>
      <c r="H93" s="33"/>
    </row>
    <row r="94" spans="1:9" ht="19.5">
      <c r="A94" s="460"/>
      <c r="B94" s="33"/>
      <c r="C94" s="33"/>
      <c r="D94" s="33"/>
      <c r="E94" s="33"/>
      <c r="F94" s="33"/>
      <c r="G94" s="33"/>
      <c r="H94" s="33"/>
    </row>
    <row r="95" spans="1:9" ht="19.5">
      <c r="A95" s="460"/>
      <c r="B95" s="33"/>
      <c r="C95" s="33"/>
      <c r="D95" s="33"/>
      <c r="E95" s="33"/>
      <c r="F95" s="33"/>
      <c r="G95" s="33"/>
      <c r="H95" s="33"/>
    </row>
    <row r="96" spans="1:9" ht="19.5">
      <c r="A96" s="459"/>
      <c r="B96" s="33"/>
      <c r="C96" s="33"/>
      <c r="D96" s="33"/>
      <c r="E96" s="33"/>
      <c r="F96" s="33"/>
      <c r="G96" s="33"/>
      <c r="H96" s="33"/>
    </row>
    <row r="97" spans="1:8" ht="19.5">
      <c r="A97" s="459"/>
      <c r="B97" s="33"/>
      <c r="C97" s="33"/>
      <c r="D97" s="33"/>
      <c r="E97" s="33"/>
      <c r="F97" s="33"/>
      <c r="G97" s="33"/>
      <c r="H97" s="33"/>
    </row>
    <row r="98" spans="1:8" ht="19.5">
      <c r="A98" s="459"/>
      <c r="B98" s="33"/>
      <c r="C98" s="33"/>
      <c r="D98" s="33"/>
      <c r="E98" s="33"/>
      <c r="F98" s="33"/>
      <c r="G98" s="33"/>
      <c r="H98" s="33"/>
    </row>
    <row r="99" spans="1:8" ht="19.5">
      <c r="A99" s="459"/>
      <c r="B99" s="33"/>
      <c r="C99" s="33"/>
      <c r="D99" s="33"/>
      <c r="E99" s="33"/>
      <c r="F99" s="33"/>
      <c r="G99" s="33"/>
      <c r="H99" s="33"/>
    </row>
    <row r="100" spans="1:8" ht="19.5">
      <c r="A100" s="459"/>
      <c r="B100" s="33"/>
      <c r="C100" s="33"/>
      <c r="D100" s="33"/>
      <c r="E100" s="33"/>
      <c r="F100" s="33"/>
      <c r="G100" s="33"/>
      <c r="H100" s="33"/>
    </row>
    <row r="101" spans="1:8" ht="19.5">
      <c r="A101" s="81"/>
      <c r="B101" s="33"/>
      <c r="C101" s="33"/>
      <c r="D101" s="33"/>
      <c r="E101" s="33"/>
      <c r="F101" s="33"/>
      <c r="G101" s="33"/>
      <c r="H101" s="33"/>
    </row>
    <row r="102" spans="1:8">
      <c r="A102" s="82"/>
      <c r="B102" s="33"/>
      <c r="C102" s="33"/>
      <c r="D102" s="33"/>
      <c r="E102" s="33"/>
      <c r="F102" s="33"/>
      <c r="G102" s="33"/>
      <c r="H102" s="33"/>
    </row>
    <row r="103" spans="1:8">
      <c r="A103" s="82"/>
      <c r="B103" s="33"/>
      <c r="C103" s="33"/>
      <c r="D103" s="33"/>
      <c r="E103" s="33"/>
      <c r="F103" s="33"/>
      <c r="G103" s="33"/>
      <c r="H103" s="33"/>
    </row>
    <row r="104" spans="1:8">
      <c r="A104" s="82"/>
      <c r="B104" s="33"/>
      <c r="C104" s="33"/>
      <c r="D104" s="33"/>
      <c r="E104" s="33"/>
      <c r="F104" s="33"/>
      <c r="G104" s="33"/>
      <c r="H104" s="33"/>
    </row>
    <row r="105" spans="1:8">
      <c r="A105" s="82"/>
      <c r="B105" s="33"/>
      <c r="C105" s="33"/>
      <c r="D105" s="33"/>
      <c r="E105" s="33"/>
      <c r="F105" s="33"/>
      <c r="G105" s="33"/>
      <c r="H105" s="33"/>
    </row>
    <row r="106" spans="1:8">
      <c r="A106" s="82"/>
      <c r="B106" s="33"/>
      <c r="C106" s="33"/>
      <c r="D106" s="33"/>
      <c r="E106" s="33"/>
      <c r="F106" s="33"/>
      <c r="G106" s="33"/>
      <c r="H106" s="33"/>
    </row>
    <row r="107" spans="1:8">
      <c r="A107" s="82"/>
      <c r="B107" s="33"/>
      <c r="C107" s="33"/>
      <c r="D107" s="33"/>
      <c r="E107" s="33"/>
      <c r="F107" s="33"/>
      <c r="G107" s="33"/>
      <c r="H107" s="33"/>
    </row>
    <row r="108" spans="1:8">
      <c r="A108" s="82"/>
      <c r="B108" s="33"/>
      <c r="C108" s="33"/>
      <c r="D108" s="33"/>
      <c r="E108" s="33"/>
      <c r="F108" s="33"/>
      <c r="G108" s="33"/>
      <c r="H108" s="33"/>
    </row>
    <row r="109" spans="1:8">
      <c r="A109" s="82"/>
      <c r="B109" s="33"/>
      <c r="C109" s="33"/>
      <c r="D109" s="33"/>
      <c r="E109" s="33"/>
      <c r="F109" s="33"/>
      <c r="G109" s="33"/>
      <c r="H109" s="33"/>
    </row>
    <row r="110" spans="1:8" ht="19.5">
      <c r="A110" s="459"/>
      <c r="B110" s="33"/>
      <c r="C110" s="33"/>
      <c r="D110" s="33"/>
      <c r="E110" s="33"/>
      <c r="F110" s="33"/>
      <c r="G110" s="33"/>
      <c r="H110" s="33"/>
    </row>
    <row r="111" spans="1:8" ht="19.5">
      <c r="A111" s="459"/>
      <c r="B111" s="33"/>
      <c r="C111" s="33"/>
      <c r="D111" s="33"/>
      <c r="E111" s="33"/>
      <c r="F111" s="33"/>
      <c r="G111" s="33"/>
      <c r="H111" s="33"/>
    </row>
    <row r="112" spans="1:8" ht="19.5">
      <c r="A112" s="460"/>
      <c r="B112" s="33"/>
      <c r="C112" s="33"/>
      <c r="D112" s="33"/>
      <c r="E112" s="33"/>
      <c r="F112" s="33"/>
      <c r="G112" s="33"/>
      <c r="H112" s="33"/>
    </row>
    <row r="113" spans="1:8" ht="19.5">
      <c r="A113" s="460"/>
      <c r="B113" s="33"/>
      <c r="C113" s="33"/>
      <c r="D113" s="33"/>
      <c r="E113" s="33"/>
      <c r="F113" s="33"/>
      <c r="G113" s="33"/>
      <c r="H113" s="33"/>
    </row>
    <row r="114" spans="1:8" ht="19.5">
      <c r="A114" s="460"/>
      <c r="B114" s="33"/>
      <c r="C114" s="33"/>
      <c r="D114" s="33"/>
      <c r="E114" s="33"/>
      <c r="F114" s="33"/>
      <c r="G114" s="33"/>
      <c r="H114" s="33"/>
    </row>
    <row r="115" spans="1:8" ht="19.5">
      <c r="A115" s="459"/>
      <c r="B115" s="33"/>
      <c r="C115" s="33"/>
      <c r="D115" s="33"/>
      <c r="E115" s="33"/>
      <c r="F115" s="33"/>
      <c r="G115" s="33"/>
      <c r="H115" s="33"/>
    </row>
    <row r="116" spans="1:8" ht="19.5">
      <c r="A116" s="459"/>
      <c r="B116" s="33"/>
      <c r="C116" s="33"/>
      <c r="D116" s="33"/>
      <c r="E116" s="33"/>
      <c r="F116" s="33"/>
      <c r="G116" s="33"/>
      <c r="H116" s="33"/>
    </row>
    <row r="117" spans="1:8" ht="19.5">
      <c r="A117" s="459"/>
      <c r="B117" s="33"/>
      <c r="C117" s="33"/>
      <c r="D117" s="33"/>
      <c r="E117" s="33"/>
      <c r="F117" s="33"/>
      <c r="G117" s="33"/>
      <c r="H117" s="33"/>
    </row>
    <row r="118" spans="1:8" ht="19.5">
      <c r="A118" s="459"/>
      <c r="B118" s="33"/>
      <c r="C118" s="33"/>
      <c r="D118" s="33"/>
      <c r="E118" s="33"/>
      <c r="F118" s="33"/>
      <c r="G118" s="33"/>
      <c r="H118" s="33"/>
    </row>
    <row r="119" spans="1:8" ht="19.5">
      <c r="A119" s="459"/>
      <c r="B119" s="33"/>
      <c r="C119" s="33"/>
      <c r="D119" s="33"/>
      <c r="E119" s="33"/>
      <c r="F119" s="33"/>
      <c r="G119" s="33"/>
      <c r="H119" s="33"/>
    </row>
    <row r="120" spans="1:8" ht="19.5">
      <c r="A120" s="459"/>
      <c r="B120" s="33"/>
      <c r="C120" s="33"/>
      <c r="D120" s="33"/>
      <c r="E120" s="33"/>
      <c r="F120" s="33"/>
      <c r="G120" s="33"/>
      <c r="H120" s="33"/>
    </row>
    <row r="121" spans="1:8" ht="19.5">
      <c r="A121" s="459"/>
      <c r="B121" s="33"/>
      <c r="C121" s="33"/>
      <c r="D121" s="33"/>
      <c r="E121" s="33"/>
      <c r="F121" s="33"/>
      <c r="G121" s="33"/>
      <c r="H121" s="33"/>
    </row>
    <row r="122" spans="1:8" ht="19.5">
      <c r="A122" s="460"/>
      <c r="B122" s="33"/>
      <c r="C122" s="33"/>
      <c r="D122" s="33"/>
      <c r="E122" s="33"/>
      <c r="F122" s="33"/>
      <c r="G122" s="33"/>
      <c r="H122" s="33"/>
    </row>
    <row r="123" spans="1:8" ht="19.5">
      <c r="A123" s="459"/>
      <c r="B123" s="33"/>
      <c r="C123" s="33"/>
      <c r="D123" s="33"/>
      <c r="E123" s="33"/>
      <c r="F123" s="33"/>
      <c r="G123" s="33"/>
      <c r="H123" s="33"/>
    </row>
    <row r="124" spans="1:8" ht="19.5">
      <c r="A124" s="459"/>
      <c r="B124" s="33"/>
      <c r="C124" s="33"/>
      <c r="D124" s="33"/>
      <c r="E124" s="33"/>
      <c r="F124" s="33"/>
      <c r="G124" s="33"/>
      <c r="H124" s="33"/>
    </row>
    <row r="125" spans="1:8" ht="19.5">
      <c r="A125" s="459"/>
      <c r="B125" s="33"/>
      <c r="C125" s="33"/>
      <c r="D125" s="33"/>
      <c r="E125" s="33"/>
      <c r="F125" s="33"/>
      <c r="G125" s="33"/>
      <c r="H125" s="33"/>
    </row>
    <row r="126" spans="1:8" ht="19.5">
      <c r="A126" s="459"/>
      <c r="B126" s="33"/>
      <c r="C126" s="33"/>
      <c r="D126" s="33"/>
      <c r="E126" s="33"/>
      <c r="F126" s="33"/>
      <c r="G126" s="33"/>
      <c r="H126" s="33"/>
    </row>
    <row r="127" spans="1:8" ht="19.5">
      <c r="A127" s="459"/>
      <c r="B127" s="33"/>
      <c r="C127" s="33"/>
      <c r="D127" s="33"/>
      <c r="E127" s="33"/>
      <c r="F127" s="33"/>
      <c r="G127" s="33"/>
      <c r="H127" s="33"/>
    </row>
    <row r="128" spans="1:8" ht="19.5">
      <c r="A128" s="460"/>
      <c r="B128" s="33"/>
      <c r="C128" s="33"/>
      <c r="D128" s="33"/>
      <c r="E128" s="33"/>
      <c r="F128" s="33"/>
      <c r="G128" s="33"/>
      <c r="H128" s="33"/>
    </row>
    <row r="129" spans="1:8" ht="19.5">
      <c r="A129" s="459"/>
      <c r="B129" s="33"/>
      <c r="C129" s="33"/>
      <c r="D129" s="33"/>
      <c r="E129" s="33"/>
      <c r="F129" s="33"/>
      <c r="G129" s="33"/>
      <c r="H129" s="33"/>
    </row>
    <row r="130" spans="1:8" ht="19.5">
      <c r="A130" s="459"/>
      <c r="B130" s="33"/>
      <c r="C130" s="33"/>
      <c r="D130" s="33"/>
      <c r="E130" s="33"/>
      <c r="F130" s="33"/>
      <c r="G130" s="33"/>
      <c r="H130" s="33"/>
    </row>
    <row r="131" spans="1:8" ht="19.5">
      <c r="A131" s="459"/>
      <c r="B131" s="33"/>
      <c r="C131" s="33"/>
      <c r="D131" s="33"/>
      <c r="E131" s="33"/>
      <c r="F131" s="33"/>
      <c r="G131" s="33"/>
      <c r="H131" s="33"/>
    </row>
    <row r="132" spans="1:8" ht="19.5">
      <c r="A132" s="460"/>
      <c r="B132" s="33"/>
      <c r="C132" s="33"/>
      <c r="D132" s="33"/>
      <c r="E132" s="33"/>
      <c r="F132" s="33"/>
      <c r="G132" s="33"/>
      <c r="H132" s="33"/>
    </row>
    <row r="133" spans="1:8" ht="19.5">
      <c r="A133" s="459"/>
      <c r="B133" s="33"/>
      <c r="C133" s="33"/>
      <c r="D133" s="33"/>
      <c r="E133" s="33"/>
      <c r="F133" s="33"/>
      <c r="G133" s="33"/>
      <c r="H133" s="33"/>
    </row>
    <row r="134" spans="1:8" ht="19.5">
      <c r="A134" s="459"/>
      <c r="B134" s="33"/>
      <c r="C134" s="33"/>
      <c r="D134" s="33"/>
      <c r="E134" s="33"/>
      <c r="F134" s="33"/>
      <c r="G134" s="33"/>
      <c r="H134" s="33"/>
    </row>
    <row r="135" spans="1:8" ht="19.5">
      <c r="A135" s="459"/>
      <c r="B135" s="33"/>
      <c r="C135" s="33"/>
      <c r="D135" s="33"/>
      <c r="E135" s="33"/>
      <c r="F135" s="33"/>
      <c r="G135" s="33"/>
      <c r="H135" s="33"/>
    </row>
    <row r="136" spans="1:8" ht="19.5">
      <c r="A136" s="459"/>
      <c r="B136" s="33"/>
      <c r="C136" s="33"/>
      <c r="D136" s="33"/>
      <c r="E136" s="33"/>
      <c r="F136" s="33"/>
      <c r="G136" s="33"/>
      <c r="H136" s="33"/>
    </row>
    <row r="137" spans="1:8" ht="19.5">
      <c r="A137" s="460"/>
      <c r="B137" s="33"/>
      <c r="C137" s="33"/>
      <c r="D137" s="33"/>
      <c r="E137" s="33"/>
      <c r="F137" s="33"/>
      <c r="G137" s="33"/>
      <c r="H137" s="33"/>
    </row>
    <row r="138" spans="1:8" ht="19.5">
      <c r="A138" s="459"/>
      <c r="B138" s="33"/>
      <c r="C138" s="33"/>
      <c r="D138" s="33"/>
      <c r="E138" s="33"/>
      <c r="F138" s="33"/>
      <c r="G138" s="33"/>
      <c r="H138" s="33"/>
    </row>
    <row r="139" spans="1:8" ht="19.5">
      <c r="A139" s="459"/>
      <c r="B139" s="33"/>
      <c r="C139" s="33"/>
      <c r="D139" s="33"/>
      <c r="E139" s="33"/>
      <c r="F139" s="33"/>
      <c r="G139" s="33"/>
      <c r="H139" s="33"/>
    </row>
    <row r="140" spans="1:8" ht="19.5">
      <c r="A140" s="459"/>
      <c r="B140" s="33"/>
      <c r="C140" s="33"/>
      <c r="D140" s="33"/>
      <c r="E140" s="33"/>
      <c r="F140" s="33"/>
      <c r="G140" s="33"/>
      <c r="H140" s="33"/>
    </row>
    <row r="141" spans="1:8" ht="19.5">
      <c r="A141" s="459"/>
      <c r="B141" s="33"/>
      <c r="C141" s="33"/>
      <c r="D141" s="33"/>
      <c r="E141" s="33"/>
      <c r="F141" s="33"/>
      <c r="G141" s="33"/>
      <c r="H141" s="33"/>
    </row>
    <row r="142" spans="1:8" ht="19.5">
      <c r="A142" s="460"/>
      <c r="B142" s="33"/>
      <c r="C142" s="33"/>
      <c r="D142" s="33"/>
      <c r="E142" s="33"/>
      <c r="F142" s="33"/>
      <c r="G142" s="33"/>
      <c r="H142" s="33"/>
    </row>
    <row r="143" spans="1:8" ht="19.5">
      <c r="A143" s="460"/>
      <c r="B143" s="33"/>
      <c r="C143" s="33"/>
      <c r="D143" s="33"/>
      <c r="E143" s="33"/>
      <c r="F143" s="33"/>
      <c r="G143" s="33"/>
      <c r="H143" s="33"/>
    </row>
    <row r="144" spans="1:8" ht="19.5">
      <c r="A144" s="460"/>
      <c r="B144" s="33"/>
      <c r="C144" s="33"/>
      <c r="D144" s="33"/>
      <c r="E144" s="33"/>
      <c r="F144" s="33"/>
      <c r="G144" s="33"/>
      <c r="H144" s="33"/>
    </row>
    <row r="145" spans="1:8" ht="19.5">
      <c r="A145" s="459"/>
      <c r="B145" s="33"/>
      <c r="C145" s="33"/>
      <c r="D145" s="33"/>
      <c r="E145" s="33"/>
      <c r="F145" s="33"/>
      <c r="G145" s="33"/>
      <c r="H145" s="33"/>
    </row>
    <row r="146" spans="1:8" ht="19.5">
      <c r="A146" s="459"/>
      <c r="B146" s="33"/>
      <c r="C146" s="33"/>
      <c r="D146" s="33"/>
      <c r="E146" s="33"/>
      <c r="F146" s="33"/>
      <c r="G146" s="33"/>
      <c r="H146" s="33"/>
    </row>
    <row r="147" spans="1:8" ht="19.5">
      <c r="A147" s="84"/>
      <c r="B147" s="33"/>
      <c r="C147" s="33"/>
      <c r="D147" s="33"/>
      <c r="E147" s="33"/>
      <c r="F147" s="33"/>
      <c r="G147" s="33"/>
      <c r="H147" s="33"/>
    </row>
    <row r="148" spans="1:8" ht="19.5">
      <c r="A148" s="460"/>
      <c r="B148" s="33"/>
      <c r="C148" s="33"/>
      <c r="D148" s="33"/>
      <c r="E148" s="33"/>
      <c r="F148" s="33"/>
      <c r="G148" s="33"/>
      <c r="H148" s="33"/>
    </row>
    <row r="149" spans="1:8" ht="19.5">
      <c r="A149" s="459"/>
      <c r="B149" s="33"/>
      <c r="C149" s="33"/>
      <c r="D149" s="33"/>
      <c r="E149" s="33"/>
      <c r="F149" s="33"/>
      <c r="G149" s="33"/>
      <c r="H149" s="33"/>
    </row>
    <row r="150" spans="1:8" ht="19.5">
      <c r="A150" s="459"/>
      <c r="B150" s="33"/>
      <c r="C150" s="33"/>
      <c r="D150" s="33"/>
      <c r="E150" s="33"/>
      <c r="F150" s="33"/>
      <c r="G150" s="33"/>
      <c r="H150" s="33"/>
    </row>
    <row r="151" spans="1:8" ht="19.5">
      <c r="A151" s="459"/>
      <c r="B151" s="33"/>
      <c r="C151" s="33"/>
      <c r="D151" s="33"/>
      <c r="E151" s="33"/>
      <c r="F151" s="33"/>
      <c r="G151" s="33"/>
      <c r="H151" s="33"/>
    </row>
    <row r="152" spans="1:8" ht="19.5">
      <c r="A152" s="460"/>
      <c r="B152" s="33"/>
      <c r="C152" s="33"/>
      <c r="D152" s="33"/>
      <c r="E152" s="33"/>
      <c r="F152" s="33"/>
      <c r="G152" s="33"/>
      <c r="H152" s="33"/>
    </row>
    <row r="153" spans="1:8" ht="19.5">
      <c r="A153" s="459"/>
      <c r="B153" s="33"/>
      <c r="C153" s="33"/>
      <c r="D153" s="33"/>
      <c r="E153" s="33"/>
      <c r="F153" s="33"/>
      <c r="G153" s="33"/>
      <c r="H153" s="33"/>
    </row>
    <row r="154" spans="1:8" ht="19.5">
      <c r="A154" s="459"/>
      <c r="B154" s="33"/>
      <c r="C154" s="33"/>
      <c r="D154" s="33"/>
      <c r="E154" s="33"/>
      <c r="F154" s="33"/>
      <c r="G154" s="33"/>
      <c r="H154" s="33"/>
    </row>
    <row r="155" spans="1:8" ht="19.5">
      <c r="A155" s="459"/>
      <c r="B155" s="33"/>
      <c r="C155" s="33"/>
      <c r="D155" s="33"/>
      <c r="E155" s="33"/>
      <c r="F155" s="33"/>
      <c r="G155" s="33"/>
      <c r="H155" s="33"/>
    </row>
    <row r="156" spans="1:8" ht="19.5">
      <c r="A156" s="460"/>
      <c r="B156" s="33"/>
      <c r="C156" s="33"/>
      <c r="D156" s="33"/>
      <c r="E156" s="33"/>
      <c r="F156" s="33"/>
      <c r="G156" s="33"/>
      <c r="H156" s="33"/>
    </row>
    <row r="157" spans="1:8" ht="19.5">
      <c r="A157" s="459"/>
      <c r="B157" s="33"/>
      <c r="C157" s="33"/>
      <c r="D157" s="33"/>
      <c r="E157" s="33"/>
      <c r="F157" s="33"/>
      <c r="G157" s="33"/>
      <c r="H157" s="33"/>
    </row>
    <row r="158" spans="1:8" ht="19.5">
      <c r="A158" s="459"/>
      <c r="B158" s="33"/>
      <c r="C158" s="33"/>
      <c r="D158" s="33"/>
      <c r="E158" s="33"/>
      <c r="F158" s="33"/>
      <c r="G158" s="33"/>
      <c r="H158" s="33"/>
    </row>
    <row r="159" spans="1:8" ht="19.5">
      <c r="A159" s="459"/>
      <c r="B159" s="33"/>
      <c r="C159" s="33"/>
      <c r="D159" s="33"/>
      <c r="E159" s="33"/>
      <c r="F159" s="33"/>
      <c r="G159" s="33"/>
      <c r="H159" s="33"/>
    </row>
    <row r="160" spans="1:8" ht="19.5">
      <c r="A160" s="460"/>
      <c r="B160" s="33"/>
      <c r="C160" s="33"/>
      <c r="D160" s="33"/>
      <c r="E160" s="33"/>
      <c r="F160" s="33"/>
      <c r="G160" s="33"/>
      <c r="H160" s="33"/>
    </row>
    <row r="161" spans="1:8" ht="19.5">
      <c r="A161" s="459"/>
      <c r="B161" s="33"/>
      <c r="C161" s="33"/>
      <c r="D161" s="33"/>
      <c r="E161" s="33"/>
      <c r="F161" s="33"/>
      <c r="G161" s="33"/>
      <c r="H161" s="33"/>
    </row>
    <row r="162" spans="1:8" ht="19.5">
      <c r="A162" s="459"/>
      <c r="B162" s="33"/>
      <c r="C162" s="33"/>
      <c r="D162" s="33"/>
      <c r="E162" s="33"/>
      <c r="F162" s="33"/>
      <c r="G162" s="33"/>
      <c r="H162" s="33"/>
    </row>
    <row r="163" spans="1:8" ht="19.5">
      <c r="A163" s="459"/>
      <c r="B163" s="33"/>
      <c r="C163" s="33"/>
      <c r="D163" s="33"/>
      <c r="E163" s="33"/>
      <c r="F163" s="33"/>
      <c r="G163" s="33"/>
      <c r="H163" s="33"/>
    </row>
    <row r="164" spans="1:8" ht="19.5">
      <c r="A164" s="83"/>
      <c r="B164" s="33"/>
      <c r="C164" s="33"/>
      <c r="D164" s="33"/>
      <c r="E164" s="33"/>
      <c r="F164" s="33"/>
      <c r="G164" s="33"/>
      <c r="H164" s="33"/>
    </row>
    <row r="165" spans="1:8" ht="19.5">
      <c r="A165" s="83"/>
      <c r="B165" s="33"/>
      <c r="C165" s="33"/>
      <c r="D165" s="33"/>
      <c r="E165" s="33"/>
      <c r="F165" s="33"/>
      <c r="G165" s="33"/>
      <c r="H165" s="33"/>
    </row>
    <row r="166" spans="1:8" ht="19.5">
      <c r="A166" s="83"/>
      <c r="B166" s="33"/>
      <c r="C166" s="33"/>
      <c r="D166" s="33"/>
      <c r="E166" s="33"/>
      <c r="F166" s="33"/>
      <c r="G166" s="33"/>
      <c r="H166" s="33"/>
    </row>
    <row r="167" spans="1:8" ht="19.5">
      <c r="A167" s="81"/>
      <c r="B167" s="33"/>
      <c r="C167" s="33"/>
      <c r="D167" s="33"/>
      <c r="E167" s="33"/>
      <c r="F167" s="33"/>
      <c r="G167" s="33"/>
      <c r="H167" s="33"/>
    </row>
    <row r="168" spans="1:8" ht="19.5">
      <c r="A168" s="81"/>
      <c r="B168" s="33"/>
      <c r="C168" s="33"/>
      <c r="D168" s="33"/>
      <c r="E168" s="33"/>
      <c r="F168" s="33"/>
      <c r="G168" s="33"/>
      <c r="H168" s="33"/>
    </row>
    <row r="169" spans="1:8" ht="19.5">
      <c r="A169" s="460"/>
      <c r="B169" s="33"/>
      <c r="C169" s="33"/>
      <c r="D169" s="33"/>
      <c r="E169" s="33"/>
      <c r="F169" s="33"/>
      <c r="G169" s="33"/>
      <c r="H169" s="33"/>
    </row>
    <row r="170" spans="1:8" ht="19.5">
      <c r="A170" s="459"/>
      <c r="B170" s="33"/>
      <c r="C170" s="33"/>
      <c r="D170" s="33"/>
      <c r="E170" s="33"/>
      <c r="F170" s="33"/>
      <c r="G170" s="33"/>
      <c r="H170" s="33"/>
    </row>
    <row r="171" spans="1:8" ht="19.5">
      <c r="A171" s="459"/>
      <c r="B171" s="33"/>
      <c r="C171" s="33"/>
      <c r="D171" s="33"/>
      <c r="E171" s="33"/>
      <c r="F171" s="33"/>
      <c r="G171" s="33"/>
      <c r="H171" s="33"/>
    </row>
    <row r="172" spans="1:8" ht="19.5">
      <c r="A172" s="459"/>
      <c r="B172" s="33"/>
      <c r="C172" s="33"/>
      <c r="D172" s="33"/>
      <c r="E172" s="33"/>
      <c r="F172" s="33"/>
      <c r="G172" s="33"/>
      <c r="H172" s="33"/>
    </row>
    <row r="173" spans="1:8" ht="19.5">
      <c r="A173" s="459"/>
      <c r="B173" s="33"/>
      <c r="C173" s="33"/>
      <c r="D173" s="33"/>
      <c r="E173" s="33"/>
      <c r="F173" s="33"/>
      <c r="G173" s="33"/>
      <c r="H173" s="33"/>
    </row>
    <row r="174" spans="1:8" ht="19.5">
      <c r="A174" s="459"/>
      <c r="B174" s="33"/>
      <c r="C174" s="33"/>
      <c r="D174" s="33"/>
      <c r="E174" s="33"/>
      <c r="F174" s="33"/>
      <c r="G174" s="33"/>
      <c r="H174" s="33"/>
    </row>
    <row r="175" spans="1:8" ht="19.5">
      <c r="A175" s="460"/>
      <c r="B175" s="33"/>
      <c r="C175" s="33"/>
      <c r="D175" s="33"/>
      <c r="E175" s="33"/>
      <c r="F175" s="33"/>
      <c r="G175" s="33"/>
      <c r="H175" s="33"/>
    </row>
    <row r="176" spans="1:8" ht="19.5">
      <c r="A176" s="459"/>
      <c r="B176" s="33"/>
      <c r="C176" s="33"/>
      <c r="D176" s="33"/>
      <c r="E176" s="33"/>
      <c r="F176" s="33"/>
      <c r="G176" s="33"/>
      <c r="H176" s="33"/>
    </row>
    <row r="177" spans="1:8" ht="19.5">
      <c r="A177" s="459"/>
      <c r="B177" s="33"/>
      <c r="C177" s="33"/>
      <c r="D177" s="33"/>
      <c r="E177" s="33"/>
      <c r="F177" s="33"/>
      <c r="G177" s="33"/>
      <c r="H177" s="33"/>
    </row>
    <row r="178" spans="1:8" ht="19.5">
      <c r="A178" s="459"/>
      <c r="B178" s="33"/>
      <c r="C178" s="33"/>
      <c r="D178" s="33"/>
      <c r="E178" s="33"/>
      <c r="F178" s="33"/>
      <c r="G178" s="33"/>
      <c r="H178" s="33"/>
    </row>
    <row r="179" spans="1:8" ht="19.5">
      <c r="A179" s="459"/>
      <c r="B179" s="33"/>
      <c r="C179" s="33"/>
      <c r="D179" s="33"/>
      <c r="E179" s="33"/>
      <c r="F179" s="33"/>
      <c r="G179" s="33"/>
      <c r="H179" s="33"/>
    </row>
    <row r="180" spans="1:8" ht="19.5">
      <c r="A180" s="460"/>
      <c r="B180" s="33"/>
      <c r="C180" s="33"/>
      <c r="D180" s="33"/>
      <c r="E180" s="33"/>
      <c r="F180" s="33"/>
      <c r="G180" s="33"/>
      <c r="H180" s="33"/>
    </row>
    <row r="181" spans="1:8" ht="19.5">
      <c r="A181" s="460"/>
      <c r="B181" s="33"/>
      <c r="C181" s="33"/>
      <c r="D181" s="33"/>
      <c r="E181" s="33"/>
      <c r="F181" s="33"/>
      <c r="G181" s="33"/>
      <c r="H181" s="33"/>
    </row>
    <row r="182" spans="1:8" ht="19.5">
      <c r="A182" s="459"/>
      <c r="B182" s="33"/>
      <c r="C182" s="33"/>
      <c r="D182" s="33"/>
      <c r="E182" s="33"/>
      <c r="F182" s="33"/>
      <c r="G182" s="33"/>
      <c r="H182" s="33"/>
    </row>
    <row r="183" spans="1:8" ht="19.5">
      <c r="A183" s="459"/>
      <c r="B183" s="33"/>
      <c r="C183" s="33"/>
      <c r="D183" s="33"/>
      <c r="E183" s="33"/>
      <c r="F183" s="33"/>
      <c r="G183" s="33"/>
      <c r="H183" s="33"/>
    </row>
    <row r="184" spans="1:8" ht="19.5">
      <c r="A184" s="459"/>
      <c r="B184" s="33"/>
      <c r="C184" s="33"/>
      <c r="D184" s="33"/>
      <c r="E184" s="33"/>
      <c r="F184" s="33"/>
      <c r="G184" s="33"/>
      <c r="H184" s="33"/>
    </row>
    <row r="185" spans="1:8" ht="19.5">
      <c r="A185" s="460"/>
      <c r="B185" s="33"/>
      <c r="C185" s="33"/>
      <c r="D185" s="33"/>
      <c r="E185" s="33"/>
      <c r="F185" s="33"/>
      <c r="G185" s="33"/>
      <c r="H185" s="33"/>
    </row>
    <row r="186" spans="1:8" ht="19.5">
      <c r="A186" s="460"/>
      <c r="B186" s="33"/>
      <c r="C186" s="33"/>
      <c r="D186" s="33"/>
      <c r="E186" s="33"/>
      <c r="F186" s="33"/>
      <c r="G186" s="33"/>
      <c r="H186" s="33"/>
    </row>
    <row r="187" spans="1:8" ht="19.5">
      <c r="A187" s="460"/>
      <c r="B187" s="33"/>
      <c r="C187" s="33"/>
      <c r="D187" s="33"/>
      <c r="E187" s="33"/>
      <c r="F187" s="33"/>
      <c r="G187" s="33"/>
      <c r="H187" s="33"/>
    </row>
    <row r="188" spans="1:8" ht="19.5">
      <c r="A188" s="460"/>
      <c r="B188" s="33"/>
      <c r="C188" s="33"/>
      <c r="D188" s="33"/>
      <c r="E188" s="33"/>
      <c r="F188" s="33"/>
      <c r="G188" s="33"/>
      <c r="H188" s="33"/>
    </row>
    <row r="189" spans="1:8" ht="19.5">
      <c r="A189" s="460"/>
      <c r="B189" s="33"/>
      <c r="C189" s="33"/>
      <c r="D189" s="33"/>
      <c r="E189" s="33"/>
      <c r="F189" s="33"/>
      <c r="G189" s="33"/>
      <c r="H189" s="33"/>
    </row>
    <row r="190" spans="1:8" ht="19.5">
      <c r="A190" s="460"/>
      <c r="B190" s="33"/>
      <c r="C190" s="33"/>
      <c r="D190" s="33"/>
      <c r="E190" s="33"/>
      <c r="F190" s="33"/>
      <c r="G190" s="33"/>
      <c r="H190" s="33"/>
    </row>
    <row r="191" spans="1:8" ht="19.5">
      <c r="A191" s="459"/>
      <c r="B191" s="33"/>
      <c r="C191" s="33"/>
      <c r="D191" s="33"/>
      <c r="E191" s="33"/>
      <c r="F191" s="33"/>
      <c r="G191" s="33"/>
      <c r="H191" s="33"/>
    </row>
    <row r="192" spans="1:8" ht="19.5">
      <c r="A192" s="459"/>
      <c r="B192" s="33"/>
      <c r="C192" s="33"/>
      <c r="D192" s="33"/>
      <c r="E192" s="33"/>
      <c r="F192" s="33"/>
      <c r="G192" s="33"/>
      <c r="H192" s="33"/>
    </row>
    <row r="193" spans="1:8" ht="19.5">
      <c r="A193" s="459"/>
      <c r="B193" s="33"/>
      <c r="C193" s="33"/>
      <c r="D193" s="33"/>
      <c r="E193" s="33"/>
      <c r="F193" s="33"/>
      <c r="G193" s="33"/>
      <c r="H193" s="33"/>
    </row>
    <row r="194" spans="1:8" ht="19.5">
      <c r="A194" s="460"/>
      <c r="B194" s="33"/>
      <c r="C194" s="33"/>
      <c r="D194" s="33"/>
      <c r="E194" s="33"/>
      <c r="F194" s="33"/>
      <c r="G194" s="33"/>
      <c r="H194" s="33"/>
    </row>
    <row r="195" spans="1:8" ht="19.5">
      <c r="A195" s="459"/>
      <c r="B195" s="33"/>
      <c r="C195" s="33"/>
      <c r="D195" s="33"/>
      <c r="E195" s="33"/>
      <c r="F195" s="33"/>
      <c r="G195" s="33"/>
      <c r="H195" s="33"/>
    </row>
    <row r="196" spans="1:8" ht="19.5">
      <c r="A196" s="459"/>
      <c r="B196" s="33"/>
      <c r="C196" s="33"/>
      <c r="D196" s="33"/>
      <c r="E196" s="33"/>
      <c r="F196" s="33"/>
      <c r="G196" s="33"/>
      <c r="H196" s="33"/>
    </row>
    <row r="197" spans="1:8" ht="19.5">
      <c r="A197" s="84"/>
      <c r="B197" s="33"/>
      <c r="C197" s="33"/>
      <c r="D197" s="33"/>
      <c r="E197" s="33"/>
      <c r="F197" s="33"/>
      <c r="G197" s="33"/>
      <c r="H197" s="33"/>
    </row>
    <row r="198" spans="1:8" ht="19.5">
      <c r="A198" s="459"/>
      <c r="B198" s="33"/>
      <c r="C198" s="33"/>
      <c r="D198" s="33"/>
      <c r="E198" s="33"/>
      <c r="F198" s="33"/>
      <c r="G198" s="33"/>
      <c r="H198" s="33"/>
    </row>
    <row r="199" spans="1:8" ht="19.5">
      <c r="A199" s="460"/>
      <c r="B199" s="33"/>
      <c r="C199" s="33"/>
      <c r="D199" s="33"/>
      <c r="E199" s="33"/>
      <c r="F199" s="33"/>
      <c r="G199" s="33"/>
      <c r="H199" s="33"/>
    </row>
    <row r="200" spans="1:8" ht="19.5">
      <c r="A200" s="459"/>
      <c r="B200" s="33"/>
      <c r="C200" s="33"/>
      <c r="D200" s="33"/>
      <c r="E200" s="33"/>
      <c r="F200" s="33"/>
      <c r="G200" s="33"/>
      <c r="H200" s="33"/>
    </row>
    <row r="201" spans="1:8" ht="19.5">
      <c r="A201" s="459"/>
      <c r="B201" s="33"/>
      <c r="C201" s="33"/>
      <c r="D201" s="33"/>
      <c r="E201" s="33"/>
      <c r="F201" s="33"/>
      <c r="G201" s="33"/>
      <c r="H201" s="33"/>
    </row>
    <row r="202" spans="1:8" ht="19.5">
      <c r="A202" s="460"/>
      <c r="B202" s="33"/>
      <c r="C202" s="33"/>
      <c r="D202" s="33"/>
      <c r="E202" s="33"/>
      <c r="F202" s="33"/>
      <c r="G202" s="33"/>
      <c r="H202" s="33"/>
    </row>
    <row r="203" spans="1:8" ht="19.5">
      <c r="A203" s="459"/>
      <c r="B203" s="33"/>
      <c r="C203" s="33"/>
      <c r="D203" s="33"/>
      <c r="E203" s="33"/>
      <c r="F203" s="33"/>
      <c r="G203" s="33"/>
      <c r="H203" s="33"/>
    </row>
    <row r="204" spans="1:8" ht="19.5">
      <c r="A204" s="459"/>
      <c r="B204" s="33"/>
      <c r="C204" s="33"/>
      <c r="D204" s="33"/>
      <c r="E204" s="33"/>
      <c r="F204" s="33"/>
      <c r="G204" s="33"/>
      <c r="H204" s="33"/>
    </row>
    <row r="205" spans="1:8" ht="19.5">
      <c r="A205" s="460"/>
      <c r="B205" s="33"/>
      <c r="C205" s="33"/>
      <c r="D205" s="33"/>
      <c r="E205" s="33"/>
      <c r="F205" s="33"/>
      <c r="G205" s="33"/>
      <c r="H205" s="33"/>
    </row>
    <row r="206" spans="1:8" ht="19.5">
      <c r="A206" s="459"/>
      <c r="B206" s="33"/>
      <c r="C206" s="33"/>
      <c r="D206" s="33"/>
      <c r="E206" s="33"/>
      <c r="F206" s="33"/>
      <c r="G206" s="33"/>
      <c r="H206" s="33"/>
    </row>
    <row r="207" spans="1:8" ht="19.5">
      <c r="A207" s="459"/>
      <c r="B207" s="33"/>
      <c r="C207" s="33"/>
      <c r="D207" s="33"/>
      <c r="E207" s="33"/>
      <c r="F207" s="33"/>
      <c r="G207" s="33"/>
      <c r="H207" s="33"/>
    </row>
    <row r="208" spans="1:8" ht="19.5">
      <c r="A208" s="459"/>
      <c r="B208" s="33"/>
      <c r="C208" s="33"/>
      <c r="D208" s="33"/>
      <c r="E208" s="33"/>
      <c r="F208" s="33"/>
      <c r="G208" s="33"/>
      <c r="H208" s="33"/>
    </row>
    <row r="209" spans="1:8" ht="19.5">
      <c r="A209" s="459"/>
      <c r="B209" s="33"/>
      <c r="C209" s="33"/>
      <c r="D209" s="33"/>
      <c r="E209" s="33"/>
      <c r="F209" s="33"/>
      <c r="G209" s="33"/>
      <c r="H209" s="33"/>
    </row>
    <row r="210" spans="1:8" ht="19.5">
      <c r="A210" s="459"/>
      <c r="B210" s="33"/>
      <c r="C210" s="33"/>
      <c r="D210" s="33"/>
      <c r="E210" s="33"/>
      <c r="F210" s="33"/>
      <c r="G210" s="33"/>
      <c r="H210" s="33"/>
    </row>
    <row r="211" spans="1:8" ht="19.5">
      <c r="A211" s="459"/>
      <c r="B211" s="33"/>
      <c r="C211" s="33"/>
      <c r="D211" s="33"/>
      <c r="E211" s="33"/>
      <c r="F211" s="33"/>
      <c r="G211" s="33"/>
      <c r="H211" s="33"/>
    </row>
    <row r="212" spans="1:8" ht="19.5">
      <c r="A212" s="459"/>
      <c r="B212" s="33"/>
      <c r="C212" s="33"/>
      <c r="D212" s="33"/>
      <c r="E212" s="33"/>
      <c r="F212" s="33"/>
      <c r="G212" s="33"/>
      <c r="H212" s="33"/>
    </row>
    <row r="213" spans="1:8" ht="19.5">
      <c r="A213" s="459"/>
      <c r="B213" s="33"/>
      <c r="C213" s="33"/>
      <c r="D213" s="33"/>
      <c r="E213" s="33"/>
      <c r="F213" s="33"/>
      <c r="G213" s="33"/>
      <c r="H213" s="33"/>
    </row>
    <row r="214" spans="1:8" ht="19.5">
      <c r="A214" s="460"/>
      <c r="B214" s="33"/>
      <c r="C214" s="33"/>
      <c r="D214" s="33"/>
      <c r="E214" s="33"/>
      <c r="F214" s="33"/>
      <c r="G214" s="33"/>
      <c r="H214" s="33"/>
    </row>
    <row r="215" spans="1:8" ht="19.5">
      <c r="A215" s="459"/>
      <c r="B215" s="33"/>
      <c r="C215" s="33"/>
      <c r="D215" s="33"/>
      <c r="E215" s="33"/>
      <c r="F215" s="33"/>
      <c r="G215" s="33"/>
      <c r="H215" s="33"/>
    </row>
    <row r="216" spans="1:8" ht="19.5">
      <c r="A216" s="459"/>
      <c r="B216" s="33"/>
      <c r="C216" s="33"/>
      <c r="D216" s="33"/>
      <c r="E216" s="33"/>
      <c r="F216" s="33"/>
      <c r="G216" s="33"/>
      <c r="H216" s="33"/>
    </row>
    <row r="217" spans="1:8" ht="19.5">
      <c r="A217" s="459"/>
      <c r="B217" s="33"/>
      <c r="C217" s="33"/>
      <c r="D217" s="33"/>
      <c r="E217" s="33"/>
      <c r="F217" s="33"/>
      <c r="G217" s="33"/>
      <c r="H217" s="33"/>
    </row>
    <row r="218" spans="1:8" ht="19.5">
      <c r="A218" s="459"/>
      <c r="B218" s="33"/>
      <c r="C218" s="33"/>
      <c r="D218" s="33"/>
      <c r="E218" s="33"/>
      <c r="F218" s="33"/>
      <c r="G218" s="33"/>
      <c r="H218" s="33"/>
    </row>
    <row r="219" spans="1:8" ht="19.5">
      <c r="A219" s="459"/>
      <c r="B219" s="33"/>
      <c r="C219" s="33"/>
      <c r="D219" s="33"/>
      <c r="E219" s="33"/>
      <c r="F219" s="33"/>
      <c r="G219" s="33"/>
      <c r="H219" s="33"/>
    </row>
    <row r="220" spans="1:8" ht="19.5">
      <c r="A220" s="460"/>
      <c r="B220" s="33"/>
      <c r="C220" s="33"/>
      <c r="D220" s="33"/>
      <c r="E220" s="33"/>
      <c r="F220" s="33"/>
      <c r="G220" s="33"/>
      <c r="H220" s="33"/>
    </row>
    <row r="221" spans="1:8" ht="19.5">
      <c r="A221" s="459"/>
      <c r="B221" s="33"/>
      <c r="C221" s="33"/>
      <c r="D221" s="33"/>
      <c r="E221" s="33"/>
      <c r="F221" s="33"/>
      <c r="G221" s="33"/>
      <c r="H221" s="33"/>
    </row>
    <row r="222" spans="1:8" ht="19.5">
      <c r="A222" s="459"/>
      <c r="B222" s="33"/>
      <c r="C222" s="33"/>
      <c r="D222" s="33"/>
      <c r="E222" s="33"/>
      <c r="F222" s="33"/>
      <c r="G222" s="33"/>
      <c r="H222" s="33"/>
    </row>
    <row r="223" spans="1:8" ht="19.5">
      <c r="A223" s="460"/>
      <c r="B223" s="33"/>
      <c r="C223" s="33"/>
      <c r="D223" s="33"/>
      <c r="E223" s="33"/>
      <c r="F223" s="33"/>
      <c r="G223" s="33"/>
      <c r="H223" s="33"/>
    </row>
    <row r="224" spans="1:8" ht="19.5">
      <c r="A224" s="459"/>
      <c r="B224" s="33"/>
      <c r="C224" s="33"/>
      <c r="D224" s="33"/>
      <c r="E224" s="33"/>
      <c r="F224" s="33"/>
      <c r="G224" s="33"/>
      <c r="H224" s="33"/>
    </row>
    <row r="225" spans="1:8" ht="19.5">
      <c r="A225" s="459"/>
      <c r="B225" s="33"/>
      <c r="C225" s="33"/>
      <c r="D225" s="33"/>
      <c r="E225" s="33"/>
      <c r="F225" s="33"/>
      <c r="G225" s="33"/>
      <c r="H225" s="33"/>
    </row>
    <row r="226" spans="1:8" ht="19.5">
      <c r="A226" s="459"/>
      <c r="B226" s="33"/>
      <c r="C226" s="33"/>
      <c r="D226" s="33"/>
      <c r="E226" s="33"/>
      <c r="F226" s="33"/>
      <c r="G226" s="33"/>
      <c r="H226" s="33"/>
    </row>
    <row r="227" spans="1:8" ht="19.5">
      <c r="A227" s="461"/>
      <c r="B227" s="33"/>
      <c r="C227" s="33"/>
      <c r="D227" s="33"/>
      <c r="E227" s="33"/>
      <c r="F227" s="33"/>
      <c r="G227" s="33"/>
      <c r="H227" s="3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7"/>
  <sheetViews>
    <sheetView showGridLines="0" zoomScale="50" workbookViewId="0">
      <selection activeCell="O15" sqref="O15"/>
    </sheetView>
  </sheetViews>
  <sheetFormatPr baseColWidth="10" defaultColWidth="9.140625" defaultRowHeight="18"/>
  <cols>
    <col min="1" max="1" width="132.28515625" style="462" customWidth="1"/>
    <col min="2" max="8" width="16" style="25" customWidth="1"/>
    <col min="9" max="9" width="16" style="33"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91" t="s">
        <v>1073</v>
      </c>
      <c r="B1" s="1091"/>
      <c r="C1" s="1091"/>
      <c r="D1" s="1091"/>
      <c r="E1" s="1091"/>
      <c r="F1" s="1091"/>
      <c r="G1" s="1091"/>
      <c r="H1" s="1091"/>
      <c r="I1" s="1091"/>
    </row>
    <row r="2" spans="1:9" ht="43.5" customHeight="1">
      <c r="A2" s="1091" t="s">
        <v>423</v>
      </c>
      <c r="B2" s="1091"/>
      <c r="C2" s="1091"/>
      <c r="D2" s="1091"/>
      <c r="E2" s="1091"/>
      <c r="F2" s="1091"/>
      <c r="G2" s="1091"/>
      <c r="H2" s="1091"/>
      <c r="I2" s="1091"/>
    </row>
    <row r="3" spans="1:9" ht="43.5" customHeight="1">
      <c r="A3" s="1091" t="s">
        <v>1165</v>
      </c>
      <c r="B3" s="1091"/>
      <c r="C3" s="1091"/>
      <c r="D3" s="1091"/>
      <c r="E3" s="1091"/>
      <c r="F3" s="1091"/>
      <c r="G3" s="1091"/>
      <c r="H3" s="1091"/>
      <c r="I3" s="1091"/>
    </row>
    <row r="4" spans="1:9" ht="43.5" customHeight="1">
      <c r="A4" s="1092" t="s">
        <v>1277</v>
      </c>
      <c r="B4" s="1092"/>
      <c r="C4" s="1092"/>
      <c r="D4" s="1092"/>
      <c r="E4" s="1092"/>
      <c r="F4" s="1092"/>
      <c r="G4" s="1092"/>
      <c r="H4" s="1092"/>
      <c r="I4" s="1092"/>
    </row>
    <row r="5" spans="1:9" ht="19.5" customHeight="1" thickBot="1">
      <c r="A5" s="1091"/>
      <c r="B5" s="1091"/>
      <c r="C5" s="1091"/>
      <c r="D5" s="1091"/>
      <c r="E5" s="1091"/>
      <c r="F5" s="1091"/>
      <c r="G5" s="1091"/>
      <c r="H5" s="1091"/>
      <c r="I5" s="1091"/>
    </row>
    <row r="6" spans="1:9" s="26" customFormat="1" ht="33" customHeight="1" thickTop="1" thickBot="1">
      <c r="A6" s="450" t="s">
        <v>296</v>
      </c>
      <c r="B6" s="76" t="s">
        <v>424</v>
      </c>
      <c r="C6" s="76" t="s">
        <v>425</v>
      </c>
      <c r="D6" s="76" t="s">
        <v>1152</v>
      </c>
      <c r="E6" s="76" t="s">
        <v>1264</v>
      </c>
      <c r="F6" s="76" t="s">
        <v>1319</v>
      </c>
      <c r="G6" s="76" t="s">
        <v>1447</v>
      </c>
      <c r="H6" s="76" t="s">
        <v>1394</v>
      </c>
      <c r="I6" s="76" t="s">
        <v>1448</v>
      </c>
    </row>
    <row r="7" spans="1:9" ht="15" customHeight="1" thickTop="1" thickBot="1">
      <c r="A7" s="451"/>
      <c r="B7" s="592"/>
      <c r="C7" s="592"/>
      <c r="D7" s="592"/>
      <c r="E7" s="592"/>
      <c r="F7" s="592"/>
      <c r="G7" s="592"/>
      <c r="H7" s="592"/>
      <c r="I7" s="592"/>
    </row>
    <row r="8" spans="1:9" ht="24" customHeight="1" thickTop="1" thickBot="1">
      <c r="A8" s="27" t="s">
        <v>426</v>
      </c>
      <c r="B8" s="815">
        <v>1682934.4959110788</v>
      </c>
      <c r="C8" s="815">
        <v>2122635.4467026237</v>
      </c>
      <c r="D8" s="815">
        <v>2848533.5384023325</v>
      </c>
      <c r="E8" s="815">
        <v>4233021.5428731786</v>
      </c>
      <c r="F8" s="815">
        <v>3259653.7376997084</v>
      </c>
      <c r="G8" s="815">
        <v>3238005.3611049564</v>
      </c>
      <c r="H8" s="815">
        <v>3827576.5257478133</v>
      </c>
      <c r="I8" s="815">
        <v>3498760.4171020407</v>
      </c>
    </row>
    <row r="9" spans="1:9" s="79" customFormat="1" ht="21" customHeight="1" thickTop="1">
      <c r="A9" s="77" t="s">
        <v>8</v>
      </c>
      <c r="B9" s="816">
        <v>580807.65320408158</v>
      </c>
      <c r="C9" s="816">
        <v>475286.36782798835</v>
      </c>
      <c r="D9" s="816">
        <v>767121.52517055406</v>
      </c>
      <c r="E9" s="816">
        <v>1877712.7769504373</v>
      </c>
      <c r="F9" s="816">
        <v>569788.31071865885</v>
      </c>
      <c r="G9" s="816">
        <v>489335.13164868805</v>
      </c>
      <c r="H9" s="816">
        <v>902465.70246064151</v>
      </c>
      <c r="I9" s="816">
        <v>484170.00068221573</v>
      </c>
    </row>
    <row r="10" spans="1:9" s="79" customFormat="1" ht="21" customHeight="1">
      <c r="A10" s="77" t="s">
        <v>17</v>
      </c>
      <c r="B10" s="816">
        <v>291280.22071720118</v>
      </c>
      <c r="C10" s="816">
        <v>433659.26799708453</v>
      </c>
      <c r="D10" s="816">
        <v>633740.06768221583</v>
      </c>
      <c r="E10" s="816">
        <v>689278.65883381933</v>
      </c>
      <c r="F10" s="816">
        <v>707264.48168513109</v>
      </c>
      <c r="G10" s="816">
        <v>679619.10386880464</v>
      </c>
      <c r="H10" s="816">
        <v>592409.60024344025</v>
      </c>
      <c r="I10" s="816">
        <v>610666.740319242</v>
      </c>
    </row>
    <row r="11" spans="1:9" s="79" customFormat="1" ht="21" customHeight="1">
      <c r="A11" s="77" t="s">
        <v>26</v>
      </c>
      <c r="B11" s="816">
        <v>749587.48120116617</v>
      </c>
      <c r="C11" s="816">
        <v>1046881.4485787172</v>
      </c>
      <c r="D11" s="816">
        <v>1340643.2850495628</v>
      </c>
      <c r="E11" s="816">
        <v>1529812.6436107871</v>
      </c>
      <c r="F11" s="816">
        <v>1822053.5019052478</v>
      </c>
      <c r="G11" s="816">
        <v>1908411.4434169098</v>
      </c>
      <c r="H11" s="816">
        <v>2119375.574303207</v>
      </c>
      <c r="I11" s="816">
        <v>2224672.0368206999</v>
      </c>
    </row>
    <row r="12" spans="1:9" s="79" customFormat="1" ht="21" customHeight="1">
      <c r="A12" s="452" t="s">
        <v>427</v>
      </c>
      <c r="B12" s="816">
        <v>747917.15877113701</v>
      </c>
      <c r="C12" s="816">
        <v>1052482.9263775509</v>
      </c>
      <c r="D12" s="816">
        <v>1346250.0078265308</v>
      </c>
      <c r="E12" s="816">
        <v>1536208.5865874637</v>
      </c>
      <c r="F12" s="816">
        <v>1829632.8505174925</v>
      </c>
      <c r="G12" s="816">
        <v>1909754.8554577259</v>
      </c>
      <c r="H12" s="816">
        <v>2123406.381765306</v>
      </c>
      <c r="I12" s="816">
        <v>2219586.1522317785</v>
      </c>
    </row>
    <row r="13" spans="1:9" s="79" customFormat="1" ht="21" customHeight="1">
      <c r="A13" s="452" t="s">
        <v>428</v>
      </c>
      <c r="B13" s="816">
        <v>736500.31027113704</v>
      </c>
      <c r="C13" s="816">
        <v>1035985.835755102</v>
      </c>
      <c r="D13" s="816">
        <v>1328627.3740626823</v>
      </c>
      <c r="E13" s="816">
        <v>1502893.382787172</v>
      </c>
      <c r="F13" s="816">
        <v>1769398.9923425654</v>
      </c>
      <c r="G13" s="816">
        <v>1852237.9037303207</v>
      </c>
      <c r="H13" s="816">
        <v>2059253.2322740525</v>
      </c>
      <c r="I13" s="816">
        <v>2150545.7764387755</v>
      </c>
    </row>
    <row r="14" spans="1:9" s="79" customFormat="1" ht="21" customHeight="1">
      <c r="A14" s="452" t="s">
        <v>429</v>
      </c>
      <c r="B14" s="816">
        <v>11416.8485</v>
      </c>
      <c r="C14" s="816">
        <v>16497.090622448981</v>
      </c>
      <c r="D14" s="816">
        <v>17622.633763848396</v>
      </c>
      <c r="E14" s="816">
        <v>33315.203800291543</v>
      </c>
      <c r="F14" s="816">
        <v>60233.858174927111</v>
      </c>
      <c r="G14" s="816">
        <v>57516.951727405249</v>
      </c>
      <c r="H14" s="816">
        <v>64153.149491253636</v>
      </c>
      <c r="I14" s="816">
        <v>69040.375793002924</v>
      </c>
    </row>
    <row r="15" spans="1:9" s="79" customFormat="1" ht="21" customHeight="1">
      <c r="A15" s="452" t="s">
        <v>430</v>
      </c>
      <c r="B15" s="816">
        <v>2064.54872303207</v>
      </c>
      <c r="C15" s="816">
        <v>2576.0144927113706</v>
      </c>
      <c r="D15" s="816">
        <v>4206.0991005830901</v>
      </c>
      <c r="E15" s="816">
        <v>4800.5370830903794</v>
      </c>
      <c r="F15" s="816">
        <v>5962.4902740524785</v>
      </c>
      <c r="G15" s="816">
        <v>9989.6799723032073</v>
      </c>
      <c r="H15" s="816">
        <v>5200.1101049562685</v>
      </c>
      <c r="I15" s="816">
        <v>11239.520887755103</v>
      </c>
    </row>
    <row r="16" spans="1:9" s="79" customFormat="1" ht="21" customHeight="1">
      <c r="A16" s="452" t="s">
        <v>431</v>
      </c>
      <c r="B16" s="816">
        <v>2036.7137244897958</v>
      </c>
      <c r="C16" s="816">
        <v>2259.9328061224492</v>
      </c>
      <c r="D16" s="816">
        <v>4040.9040379008743</v>
      </c>
      <c r="E16" s="816">
        <v>4572.8617113702621</v>
      </c>
      <c r="F16" s="816">
        <v>5582.7071297376087</v>
      </c>
      <c r="G16" s="816">
        <v>6438.0483629737619</v>
      </c>
      <c r="H16" s="816">
        <v>4603.3991107871716</v>
      </c>
      <c r="I16" s="816">
        <v>9168.9287274052476</v>
      </c>
    </row>
    <row r="17" spans="1:9" s="79" customFormat="1" ht="21" customHeight="1">
      <c r="A17" s="452" t="s">
        <v>432</v>
      </c>
      <c r="B17" s="816">
        <v>27.834998542274054</v>
      </c>
      <c r="C17" s="816">
        <v>316.08168658892129</v>
      </c>
      <c r="D17" s="816">
        <v>165.19506268221573</v>
      </c>
      <c r="E17" s="816">
        <v>227.6753717201166</v>
      </c>
      <c r="F17" s="816">
        <v>379.78314431486882</v>
      </c>
      <c r="G17" s="816">
        <v>3551.6316093294458</v>
      </c>
      <c r="H17" s="816">
        <v>596.71099416909613</v>
      </c>
      <c r="I17" s="816">
        <v>2070.5921603498541</v>
      </c>
    </row>
    <row r="18" spans="1:9" s="79" customFormat="1" ht="21" customHeight="1">
      <c r="A18" s="452" t="s">
        <v>433</v>
      </c>
      <c r="B18" s="816">
        <v>13569.984067055393</v>
      </c>
      <c r="C18" s="816">
        <v>16763.901861516035</v>
      </c>
      <c r="D18" s="816">
        <v>16912.357516034986</v>
      </c>
      <c r="E18" s="816">
        <v>18856.868281341107</v>
      </c>
      <c r="F18" s="816">
        <v>20336.328602040816</v>
      </c>
      <c r="G18" s="816">
        <v>22209.164613702622</v>
      </c>
      <c r="H18" s="816">
        <v>23936.300357142856</v>
      </c>
      <c r="I18" s="816">
        <v>29791.642427113704</v>
      </c>
    </row>
    <row r="19" spans="1:9" s="79" customFormat="1" ht="21" customHeight="1">
      <c r="A19" s="452" t="s">
        <v>434</v>
      </c>
      <c r="B19" s="816">
        <v>10206.748851311953</v>
      </c>
      <c r="C19" s="816">
        <v>13048.084769679299</v>
      </c>
      <c r="D19" s="816">
        <v>12508.87556851312</v>
      </c>
      <c r="E19" s="816">
        <v>13773.293717201168</v>
      </c>
      <c r="F19" s="816">
        <v>14960.442819241982</v>
      </c>
      <c r="G19" s="816">
        <v>16652.445453352771</v>
      </c>
      <c r="H19" s="816">
        <v>19149.359555393585</v>
      </c>
      <c r="I19" s="816">
        <v>21842.237240524781</v>
      </c>
    </row>
    <row r="20" spans="1:9" s="79" customFormat="1" ht="21" customHeight="1">
      <c r="A20" s="452" t="s">
        <v>435</v>
      </c>
      <c r="B20" s="816">
        <v>3363.2352157434398</v>
      </c>
      <c r="C20" s="816">
        <v>3715.8170918367346</v>
      </c>
      <c r="D20" s="816">
        <v>4403.4819475218665</v>
      </c>
      <c r="E20" s="816">
        <v>5083.5745641399408</v>
      </c>
      <c r="F20" s="816">
        <v>5375.885782798834</v>
      </c>
      <c r="G20" s="816">
        <v>5556.7191603498541</v>
      </c>
      <c r="H20" s="816">
        <v>4786.9408017492715</v>
      </c>
      <c r="I20" s="816">
        <v>7949.4051865889214</v>
      </c>
    </row>
    <row r="21" spans="1:9" s="79" customFormat="1" ht="21" customHeight="1">
      <c r="A21" s="452" t="s">
        <v>39</v>
      </c>
      <c r="B21" s="816">
        <v>6932.1987157434405</v>
      </c>
      <c r="C21" s="816">
        <v>10038.746654518951</v>
      </c>
      <c r="D21" s="816">
        <v>12457.447323615161</v>
      </c>
      <c r="E21" s="816">
        <v>12995.16962536443</v>
      </c>
      <c r="F21" s="816">
        <v>14624.914233236152</v>
      </c>
      <c r="G21" s="816">
        <v>15600.225756559767</v>
      </c>
      <c r="H21" s="816">
        <v>17589.301465014578</v>
      </c>
      <c r="I21" s="816">
        <v>18537.542750728862</v>
      </c>
    </row>
    <row r="22" spans="1:9" s="79" customFormat="1" ht="21" customHeight="1">
      <c r="A22" s="452" t="s">
        <v>436</v>
      </c>
      <c r="B22" s="816">
        <v>-20896.409075801748</v>
      </c>
      <c r="C22" s="816">
        <v>-34980.140807580174</v>
      </c>
      <c r="D22" s="816">
        <v>-39182.626717201165</v>
      </c>
      <c r="E22" s="816">
        <v>-43048.517966472304</v>
      </c>
      <c r="F22" s="816">
        <v>-48503.081721574345</v>
      </c>
      <c r="G22" s="816">
        <v>-49142.482383381925</v>
      </c>
      <c r="H22" s="816">
        <v>-50756.51938921283</v>
      </c>
      <c r="I22" s="816">
        <v>-54482.821476676385</v>
      </c>
    </row>
    <row r="23" spans="1:9" s="79" customFormat="1" ht="21" customHeight="1">
      <c r="A23" s="77" t="s">
        <v>57</v>
      </c>
      <c r="B23" s="816">
        <v>12302.997269679299</v>
      </c>
      <c r="C23" s="816">
        <v>12368.765913994168</v>
      </c>
      <c r="D23" s="816">
        <v>14018.864543731779</v>
      </c>
      <c r="E23" s="816">
        <v>15123.409916909621</v>
      </c>
      <c r="F23" s="816">
        <v>15217.974505830904</v>
      </c>
      <c r="G23" s="816">
        <v>15595.663072886298</v>
      </c>
      <c r="H23" s="816">
        <v>15720.200381924198</v>
      </c>
      <c r="I23" s="816">
        <v>15394.035790087462</v>
      </c>
    </row>
    <row r="24" spans="1:9" s="79" customFormat="1" ht="21" customHeight="1">
      <c r="A24" s="77" t="s">
        <v>63</v>
      </c>
      <c r="B24" s="816">
        <v>102.85462099125364</v>
      </c>
      <c r="C24" s="816">
        <v>28.964720116618075</v>
      </c>
      <c r="D24" s="816">
        <v>37.438963556851313</v>
      </c>
      <c r="E24" s="816">
        <v>22.41351311953353</v>
      </c>
      <c r="F24" s="816">
        <v>95.083744897959193</v>
      </c>
      <c r="G24" s="816">
        <v>154.50259912536444</v>
      </c>
      <c r="H24" s="816">
        <v>129.8022055393586</v>
      </c>
      <c r="I24" s="816">
        <v>32.781323615160353</v>
      </c>
    </row>
    <row r="25" spans="1:9" s="79" customFormat="1" ht="21" customHeight="1">
      <c r="A25" s="77" t="s">
        <v>437</v>
      </c>
      <c r="B25" s="816">
        <v>21749.632561224491</v>
      </c>
      <c r="C25" s="816">
        <v>110191.8314883382</v>
      </c>
      <c r="D25" s="816">
        <v>43350.223408163263</v>
      </c>
      <c r="E25" s="816">
        <v>65863.296632653059</v>
      </c>
      <c r="F25" s="816">
        <v>84912.211424198264</v>
      </c>
      <c r="G25" s="816">
        <v>86545.336906705532</v>
      </c>
      <c r="H25" s="816">
        <v>127878.84500874636</v>
      </c>
      <c r="I25" s="816">
        <v>96294.362918367347</v>
      </c>
    </row>
    <row r="26" spans="1:9" s="79" customFormat="1" ht="21" customHeight="1">
      <c r="A26" s="77" t="s">
        <v>74</v>
      </c>
      <c r="B26" s="816">
        <v>24335.55782653061</v>
      </c>
      <c r="C26" s="816">
        <v>40210.779734693882</v>
      </c>
      <c r="D26" s="816">
        <v>45677.134943148681</v>
      </c>
      <c r="E26" s="816">
        <v>52339.015918367346</v>
      </c>
      <c r="F26" s="816">
        <v>57149.711793002913</v>
      </c>
      <c r="G26" s="816">
        <v>55843.225575801749</v>
      </c>
      <c r="H26" s="816">
        <v>64673.50994897959</v>
      </c>
      <c r="I26" s="816">
        <v>64109.286405247818</v>
      </c>
    </row>
    <row r="27" spans="1:9" s="79" customFormat="1" ht="21" customHeight="1">
      <c r="A27" s="77" t="s">
        <v>438</v>
      </c>
      <c r="B27" s="816">
        <v>2768.0985102040818</v>
      </c>
      <c r="C27" s="816">
        <v>4008.0204416909623</v>
      </c>
      <c r="D27" s="816">
        <v>3944.998641399417</v>
      </c>
      <c r="E27" s="816">
        <v>2869.3274970845478</v>
      </c>
      <c r="F27" s="816">
        <v>3172.4619227405246</v>
      </c>
      <c r="G27" s="816">
        <v>2500.9540160349857</v>
      </c>
      <c r="H27" s="816">
        <v>4923.2911953352768</v>
      </c>
      <c r="I27" s="816">
        <v>3421.1728425655974</v>
      </c>
    </row>
    <row r="28" spans="1:9" s="80" customFormat="1" ht="43.5" customHeight="1" thickBot="1">
      <c r="A28" s="453" t="s">
        <v>1386</v>
      </c>
      <c r="B28" s="817">
        <v>0</v>
      </c>
      <c r="C28" s="817">
        <v>0</v>
      </c>
      <c r="D28" s="817">
        <v>0</v>
      </c>
      <c r="E28" s="817">
        <v>0</v>
      </c>
      <c r="F28" s="817">
        <v>0</v>
      </c>
      <c r="G28" s="817">
        <v>0</v>
      </c>
      <c r="H28" s="817">
        <v>0</v>
      </c>
      <c r="I28" s="817">
        <v>0</v>
      </c>
    </row>
    <row r="29" spans="1:9" ht="24" customHeight="1" thickTop="1" thickBot="1">
      <c r="A29" s="27" t="s">
        <v>439</v>
      </c>
      <c r="B29" s="815">
        <v>1538940.4615524781</v>
      </c>
      <c r="C29" s="815">
        <v>1964701.8723163265</v>
      </c>
      <c r="D29" s="815">
        <v>2669560.9273134107</v>
      </c>
      <c r="E29" s="815">
        <v>4034280.6550553939</v>
      </c>
      <c r="F29" s="815">
        <v>3014165.7004927113</v>
      </c>
      <c r="G29" s="815">
        <v>2986137.1117084543</v>
      </c>
      <c r="H29" s="815">
        <v>3558282.5777419829</v>
      </c>
      <c r="I29" s="815">
        <v>3216486.4391224491</v>
      </c>
    </row>
    <row r="30" spans="1:9" s="79" customFormat="1" ht="21" customHeight="1" thickTop="1">
      <c r="A30" s="77" t="s">
        <v>440</v>
      </c>
      <c r="B30" s="816">
        <v>1280613.5244067055</v>
      </c>
      <c r="C30" s="816">
        <v>1665092.0745116619</v>
      </c>
      <c r="D30" s="816">
        <v>2216740.1008177847</v>
      </c>
      <c r="E30" s="816">
        <v>3206734.8038440235</v>
      </c>
      <c r="F30" s="816">
        <v>2306191.2063615159</v>
      </c>
      <c r="G30" s="816">
        <v>2180914.8247201168</v>
      </c>
      <c r="H30" s="816">
        <v>2427000.1910903789</v>
      </c>
      <c r="I30" s="816">
        <v>2227366.6325014578</v>
      </c>
    </row>
    <row r="31" spans="1:9" s="79" customFormat="1" ht="21" customHeight="1">
      <c r="A31" s="452" t="s">
        <v>441</v>
      </c>
      <c r="B31" s="816">
        <v>438485.44125947525</v>
      </c>
      <c r="C31" s="816">
        <v>453113.88283527701</v>
      </c>
      <c r="D31" s="816">
        <v>571592.4074795919</v>
      </c>
      <c r="E31" s="816">
        <v>880477.73036005837</v>
      </c>
      <c r="F31" s="816">
        <v>676888.34603352775</v>
      </c>
      <c r="G31" s="816">
        <v>501050.82682069967</v>
      </c>
      <c r="H31" s="816">
        <v>586315.9718819242</v>
      </c>
      <c r="I31" s="816">
        <v>446674.67214139941</v>
      </c>
    </row>
    <row r="32" spans="1:9" s="79" customFormat="1" ht="21" customHeight="1">
      <c r="A32" s="452" t="s">
        <v>442</v>
      </c>
      <c r="B32" s="816">
        <v>447852.42592419829</v>
      </c>
      <c r="C32" s="816">
        <v>732232.30739795917</v>
      </c>
      <c r="D32" s="816">
        <v>1039382.9768935859</v>
      </c>
      <c r="E32" s="816">
        <v>1694285.4740743439</v>
      </c>
      <c r="F32" s="816">
        <v>1020388.6007492711</v>
      </c>
      <c r="G32" s="816">
        <v>1024618.3240029154</v>
      </c>
      <c r="H32" s="816">
        <v>1135028.4753950438</v>
      </c>
      <c r="I32" s="816">
        <v>1025799.3423469388</v>
      </c>
    </row>
    <row r="33" spans="1:9" s="79" customFormat="1" ht="21" customHeight="1">
      <c r="A33" s="452" t="s">
        <v>443</v>
      </c>
      <c r="B33" s="816">
        <v>65956.000457725939</v>
      </c>
      <c r="C33" s="816">
        <v>54696.159730320695</v>
      </c>
      <c r="D33" s="816">
        <v>11703.476249271136</v>
      </c>
      <c r="E33" s="816">
        <v>6781.2721618075811</v>
      </c>
      <c r="F33" s="816">
        <v>3662.4084985422737</v>
      </c>
      <c r="G33" s="816">
        <v>5245.417172011661</v>
      </c>
      <c r="H33" s="816">
        <v>4931.7536268221584</v>
      </c>
      <c r="I33" s="816">
        <v>4833.3363002915448</v>
      </c>
    </row>
    <row r="34" spans="1:9" s="79" customFormat="1" ht="21" customHeight="1">
      <c r="A34" s="452" t="s">
        <v>444</v>
      </c>
      <c r="B34" s="816">
        <v>26113.289960641399</v>
      </c>
      <c r="C34" s="816">
        <v>42602.213230320696</v>
      </c>
      <c r="D34" s="816">
        <v>50687.23416034985</v>
      </c>
      <c r="E34" s="816">
        <v>95744.634049562679</v>
      </c>
      <c r="F34" s="816">
        <v>103557.88186588921</v>
      </c>
      <c r="G34" s="816">
        <v>103866.71069096211</v>
      </c>
      <c r="H34" s="816">
        <v>89835.803760932933</v>
      </c>
      <c r="I34" s="816">
        <v>72715.194279883377</v>
      </c>
    </row>
    <row r="35" spans="1:9" s="79" customFormat="1" ht="21" customHeight="1">
      <c r="A35" s="452" t="s">
        <v>445</v>
      </c>
      <c r="B35" s="816">
        <v>288053.88225072884</v>
      </c>
      <c r="C35" s="816">
        <v>365924.66651603504</v>
      </c>
      <c r="D35" s="816">
        <v>515645.07578279881</v>
      </c>
      <c r="E35" s="816">
        <v>492317.67346793</v>
      </c>
      <c r="F35" s="816">
        <v>457966.17822448979</v>
      </c>
      <c r="G35" s="816">
        <v>498497.71838338196</v>
      </c>
      <c r="H35" s="816">
        <v>555194.75784839655</v>
      </c>
      <c r="I35" s="816">
        <v>617123.48543294461</v>
      </c>
    </row>
    <row r="36" spans="1:9" s="79" customFormat="1" ht="21" customHeight="1">
      <c r="A36" s="452" t="s">
        <v>446</v>
      </c>
      <c r="B36" s="816">
        <v>14152.484553935861</v>
      </c>
      <c r="C36" s="816">
        <v>16522.844801749274</v>
      </c>
      <c r="D36" s="816">
        <v>27728.93025218659</v>
      </c>
      <c r="E36" s="816">
        <v>37128.019730320695</v>
      </c>
      <c r="F36" s="816">
        <v>43727.790989795918</v>
      </c>
      <c r="G36" s="816">
        <v>47635.827650145773</v>
      </c>
      <c r="H36" s="816">
        <v>55693.428577259474</v>
      </c>
      <c r="I36" s="816">
        <v>60220.602000000006</v>
      </c>
    </row>
    <row r="37" spans="1:9" s="79" customFormat="1" ht="21" customHeight="1">
      <c r="A37" s="77" t="s">
        <v>447</v>
      </c>
      <c r="B37" s="816">
        <v>35617.108013119534</v>
      </c>
      <c r="C37" s="816">
        <v>21375.6018090379</v>
      </c>
      <c r="D37" s="816">
        <v>14979.316453352771</v>
      </c>
      <c r="E37" s="816">
        <v>28583.258365889207</v>
      </c>
      <c r="F37" s="816">
        <v>17058.95793586006</v>
      </c>
      <c r="G37" s="816">
        <v>31204.43191690962</v>
      </c>
      <c r="H37" s="816">
        <v>8595.9613017492702</v>
      </c>
      <c r="I37" s="816">
        <v>13379.920233236151</v>
      </c>
    </row>
    <row r="38" spans="1:9" s="79" customFormat="1" ht="21" customHeight="1">
      <c r="A38" s="77" t="s">
        <v>448</v>
      </c>
      <c r="B38" s="816">
        <v>52203.494677842566</v>
      </c>
      <c r="C38" s="816">
        <v>61653.098151603503</v>
      </c>
      <c r="D38" s="816">
        <v>111569.90256997084</v>
      </c>
      <c r="E38" s="816">
        <v>130688.75627696792</v>
      </c>
      <c r="F38" s="816">
        <v>166755.52279154517</v>
      </c>
      <c r="G38" s="816">
        <v>170051.00038192418</v>
      </c>
      <c r="H38" s="816">
        <v>304378.23005830904</v>
      </c>
      <c r="I38" s="816">
        <v>313361.68920116615</v>
      </c>
    </row>
    <row r="39" spans="1:9" s="79" customFormat="1" ht="21" customHeight="1">
      <c r="A39" s="77" t="s">
        <v>449</v>
      </c>
      <c r="B39" s="816">
        <v>29248.870397959185</v>
      </c>
      <c r="C39" s="816">
        <v>34858.410692419828</v>
      </c>
      <c r="D39" s="816">
        <v>49083.409682215744</v>
      </c>
      <c r="E39" s="816">
        <v>49299.384065597667</v>
      </c>
      <c r="F39" s="816">
        <v>52694.465389212826</v>
      </c>
      <c r="G39" s="816">
        <v>52177.900693877549</v>
      </c>
      <c r="H39" s="816">
        <v>62030.764603498545</v>
      </c>
      <c r="I39" s="816">
        <v>69508.478532069974</v>
      </c>
    </row>
    <row r="40" spans="1:9" s="79" customFormat="1" ht="21" customHeight="1">
      <c r="A40" s="77" t="s">
        <v>127</v>
      </c>
      <c r="B40" s="816">
        <v>15524.694941690961</v>
      </c>
      <c r="C40" s="816">
        <v>18716.776279883383</v>
      </c>
      <c r="D40" s="816">
        <v>22309.947160349857</v>
      </c>
      <c r="E40" s="816">
        <v>29480.843080174927</v>
      </c>
      <c r="F40" s="816">
        <v>28240.560061224489</v>
      </c>
      <c r="G40" s="816">
        <v>28831.827638483966</v>
      </c>
      <c r="H40" s="816">
        <v>34939.475705539364</v>
      </c>
      <c r="I40" s="816">
        <v>35939.679225947519</v>
      </c>
    </row>
    <row r="41" spans="1:9" s="79" customFormat="1" ht="21" customHeight="1">
      <c r="A41" s="77" t="s">
        <v>133</v>
      </c>
      <c r="B41" s="816">
        <v>0</v>
      </c>
      <c r="C41" s="816">
        <v>0</v>
      </c>
      <c r="D41" s="816">
        <v>0</v>
      </c>
      <c r="E41" s="816">
        <v>0</v>
      </c>
      <c r="F41" s="816">
        <v>0</v>
      </c>
      <c r="G41" s="816">
        <v>0</v>
      </c>
      <c r="H41" s="816">
        <v>0</v>
      </c>
      <c r="I41" s="816">
        <v>0</v>
      </c>
    </row>
    <row r="42" spans="1:9" s="79" customFormat="1" ht="21" customHeight="1">
      <c r="A42" s="77" t="s">
        <v>450</v>
      </c>
      <c r="B42" s="816">
        <v>0</v>
      </c>
      <c r="C42" s="816">
        <v>0</v>
      </c>
      <c r="D42" s="816">
        <v>0</v>
      </c>
      <c r="E42" s="816">
        <v>0</v>
      </c>
      <c r="F42" s="816">
        <v>0</v>
      </c>
      <c r="G42" s="816">
        <v>0</v>
      </c>
      <c r="H42" s="816">
        <v>0</v>
      </c>
      <c r="I42" s="816">
        <v>0</v>
      </c>
    </row>
    <row r="43" spans="1:9" s="80" customFormat="1" ht="43.5" customHeight="1" thickBot="1">
      <c r="A43" s="453" t="s">
        <v>109</v>
      </c>
      <c r="B43" s="817">
        <v>125732.76911516035</v>
      </c>
      <c r="C43" s="817">
        <v>163005.91087172012</v>
      </c>
      <c r="D43" s="817">
        <v>254878.25062973759</v>
      </c>
      <c r="E43" s="817">
        <v>589493.60942274053</v>
      </c>
      <c r="F43" s="817">
        <v>443224.9879533528</v>
      </c>
      <c r="G43" s="817">
        <v>522957.12635714287</v>
      </c>
      <c r="H43" s="817">
        <v>721337.95498250739</v>
      </c>
      <c r="I43" s="817">
        <v>556930.03942857147</v>
      </c>
    </row>
    <row r="44" spans="1:9" ht="24" customHeight="1" thickTop="1" thickBot="1">
      <c r="A44" s="27" t="s">
        <v>451</v>
      </c>
      <c r="B44" s="815">
        <v>143994.03435568511</v>
      </c>
      <c r="C44" s="815">
        <v>157933.57438483962</v>
      </c>
      <c r="D44" s="815">
        <v>178972.61108746356</v>
      </c>
      <c r="E44" s="815">
        <v>198740.88781486882</v>
      </c>
      <c r="F44" s="815">
        <v>245488.03720553935</v>
      </c>
      <c r="G44" s="815">
        <v>251868.24939504371</v>
      </c>
      <c r="H44" s="815">
        <v>269293.94800145773</v>
      </c>
      <c r="I44" s="815">
        <v>282273.97797667643</v>
      </c>
    </row>
    <row r="45" spans="1:9" s="79" customFormat="1" ht="21" customHeight="1" thickTop="1">
      <c r="A45" s="77" t="s">
        <v>148</v>
      </c>
      <c r="B45" s="816">
        <v>58400.48396501458</v>
      </c>
      <c r="C45" s="816">
        <v>136692.37172011661</v>
      </c>
      <c r="D45" s="816">
        <v>149237.95772594752</v>
      </c>
      <c r="E45" s="816">
        <v>166910.74198250729</v>
      </c>
      <c r="F45" s="816">
        <v>204868.01020408163</v>
      </c>
      <c r="G45" s="816">
        <v>228150.66326530612</v>
      </c>
      <c r="H45" s="816">
        <v>228150.66326530612</v>
      </c>
      <c r="I45" s="816">
        <v>249544.58309037902</v>
      </c>
    </row>
    <row r="46" spans="1:9" s="79" customFormat="1" ht="21" customHeight="1">
      <c r="A46" s="77" t="s">
        <v>152</v>
      </c>
      <c r="B46" s="816">
        <v>51020.408163265303</v>
      </c>
      <c r="C46" s="816">
        <v>0</v>
      </c>
      <c r="D46" s="816">
        <v>0</v>
      </c>
      <c r="E46" s="816">
        <v>0</v>
      </c>
      <c r="F46" s="816">
        <v>0</v>
      </c>
      <c r="G46" s="816">
        <v>0</v>
      </c>
      <c r="H46" s="816">
        <v>0</v>
      </c>
      <c r="I46" s="816">
        <v>0</v>
      </c>
    </row>
    <row r="47" spans="1:9" s="79" customFormat="1" ht="21" customHeight="1">
      <c r="A47" s="77" t="s">
        <v>156</v>
      </c>
      <c r="B47" s="816">
        <v>0</v>
      </c>
      <c r="C47" s="816">
        <v>0</v>
      </c>
      <c r="D47" s="816">
        <v>0</v>
      </c>
      <c r="E47" s="816">
        <v>0</v>
      </c>
      <c r="F47" s="816">
        <v>0</v>
      </c>
      <c r="G47" s="816">
        <v>0</v>
      </c>
      <c r="H47" s="816">
        <v>0</v>
      </c>
      <c r="I47" s="816">
        <v>0</v>
      </c>
    </row>
    <row r="48" spans="1:9" s="79" customFormat="1" ht="21" customHeight="1">
      <c r="A48" s="77" t="s">
        <v>452</v>
      </c>
      <c r="B48" s="816">
        <v>4271.4995043731778</v>
      </c>
      <c r="C48" s="816">
        <v>7301.662635568513</v>
      </c>
      <c r="D48" s="816">
        <v>8695.6166588921278</v>
      </c>
      <c r="E48" s="816">
        <v>10799.526902332362</v>
      </c>
      <c r="F48" s="816">
        <v>12902.585664723032</v>
      </c>
      <c r="G48" s="816">
        <v>15674.327462099125</v>
      </c>
      <c r="H48" s="816">
        <v>15674.327462099125</v>
      </c>
      <c r="I48" s="816">
        <v>18221.227475218657</v>
      </c>
    </row>
    <row r="49" spans="1:9" s="79" customFormat="1" ht="21" customHeight="1">
      <c r="A49" s="77" t="s">
        <v>164</v>
      </c>
      <c r="B49" s="816">
        <v>30301.642723032073</v>
      </c>
      <c r="C49" s="816">
        <v>13939.540029154517</v>
      </c>
      <c r="D49" s="816">
        <v>21039.036702623907</v>
      </c>
      <c r="E49" s="816">
        <v>21030.618930029155</v>
      </c>
      <c r="F49" s="816">
        <v>27717.441336734693</v>
      </c>
      <c r="G49" s="816">
        <v>8043.2586676384844</v>
      </c>
      <c r="H49" s="816">
        <v>25468.957274052482</v>
      </c>
      <c r="I49" s="816">
        <v>14508.167411078717</v>
      </c>
    </row>
    <row r="50" spans="1:9" s="79" customFormat="1" ht="21" customHeight="1">
      <c r="A50" s="452" t="s">
        <v>453</v>
      </c>
      <c r="B50" s="816">
        <v>2.9154518950437319E-6</v>
      </c>
      <c r="C50" s="816">
        <v>0</v>
      </c>
      <c r="D50" s="816">
        <v>0</v>
      </c>
      <c r="E50" s="816">
        <v>0</v>
      </c>
      <c r="F50" s="816">
        <v>0</v>
      </c>
      <c r="G50" s="816">
        <v>0</v>
      </c>
      <c r="H50" s="816">
        <v>0</v>
      </c>
      <c r="I50" s="816">
        <v>0</v>
      </c>
    </row>
    <row r="51" spans="1:9" s="80" customFormat="1" ht="40.5" customHeight="1" thickBot="1">
      <c r="A51" s="454" t="s">
        <v>454</v>
      </c>
      <c r="B51" s="817">
        <v>30301.642720116615</v>
      </c>
      <c r="C51" s="817">
        <v>13939.540029154517</v>
      </c>
      <c r="D51" s="817">
        <v>21039.036702623907</v>
      </c>
      <c r="E51" s="817">
        <v>21030.618930029155</v>
      </c>
      <c r="F51" s="817">
        <v>27717.441336734693</v>
      </c>
      <c r="G51" s="817">
        <v>8043.2586676384844</v>
      </c>
      <c r="H51" s="817">
        <v>25468.957274052482</v>
      </c>
      <c r="I51" s="817">
        <v>14508.167411078717</v>
      </c>
    </row>
    <row r="52" spans="1:9" ht="24" customHeight="1" thickTop="1" thickBot="1">
      <c r="A52" s="27" t="s">
        <v>455</v>
      </c>
      <c r="B52" s="815">
        <v>1682934.4959081635</v>
      </c>
      <c r="C52" s="815">
        <v>2122635.4467011662</v>
      </c>
      <c r="D52" s="815">
        <v>2848533.5384008749</v>
      </c>
      <c r="E52" s="815">
        <v>4233021.5428702626</v>
      </c>
      <c r="F52" s="815">
        <v>3259653.7376982509</v>
      </c>
      <c r="G52" s="815">
        <v>3238005.3611034984</v>
      </c>
      <c r="H52" s="815">
        <v>3827576.5257434398</v>
      </c>
      <c r="I52" s="815">
        <v>3498760.4170991252</v>
      </c>
    </row>
    <row r="53" spans="1:9" s="79" customFormat="1" ht="24" customHeight="1" thickTop="1">
      <c r="A53" s="77" t="s">
        <v>456</v>
      </c>
      <c r="B53" s="816">
        <v>86392.110516034969</v>
      </c>
      <c r="C53" s="816">
        <v>111990.96482944606</v>
      </c>
      <c r="D53" s="816">
        <v>161421.24567784255</v>
      </c>
      <c r="E53" s="816">
        <v>219794.83550000002</v>
      </c>
      <c r="F53" s="816">
        <v>231835.99173323615</v>
      </c>
      <c r="G53" s="816">
        <v>226017.03414723033</v>
      </c>
      <c r="H53" s="816">
        <v>212316.31049708455</v>
      </c>
      <c r="I53" s="816">
        <v>177433.67720553937</v>
      </c>
    </row>
    <row r="54" spans="1:9" s="80" customFormat="1" ht="21" customHeight="1">
      <c r="A54" s="454" t="s">
        <v>457</v>
      </c>
      <c r="B54" s="817">
        <v>20398.333718658891</v>
      </c>
      <c r="C54" s="817">
        <v>11947.835569970846</v>
      </c>
      <c r="D54" s="817">
        <v>20512.690790087465</v>
      </c>
      <c r="E54" s="817">
        <v>19039.685581632653</v>
      </c>
      <c r="F54" s="817">
        <v>37015.576068513117</v>
      </c>
      <c r="G54" s="817">
        <v>27996.886319241981</v>
      </c>
      <c r="H54" s="817">
        <v>12043.915317784256</v>
      </c>
      <c r="I54" s="817">
        <v>5552.7431297376088</v>
      </c>
    </row>
    <row r="55" spans="1:9" s="80" customFormat="1" ht="21" customHeight="1">
      <c r="A55" s="454" t="s">
        <v>458</v>
      </c>
      <c r="B55" s="817">
        <v>60186.542472303205</v>
      </c>
      <c r="C55" s="817">
        <v>94049.732499999998</v>
      </c>
      <c r="D55" s="817">
        <v>134551.25019241983</v>
      </c>
      <c r="E55" s="817">
        <v>194448.13703352769</v>
      </c>
      <c r="F55" s="817">
        <v>187524.23132507291</v>
      </c>
      <c r="G55" s="817">
        <v>190816.30882361514</v>
      </c>
      <c r="H55" s="817">
        <v>192538.62301166181</v>
      </c>
      <c r="I55" s="817">
        <v>164166.80263848396</v>
      </c>
    </row>
    <row r="56" spans="1:9" s="80" customFormat="1" ht="21" customHeight="1">
      <c r="A56" s="454" t="s">
        <v>459</v>
      </c>
      <c r="B56" s="817">
        <v>0</v>
      </c>
      <c r="C56" s="817">
        <v>0</v>
      </c>
      <c r="D56" s="817">
        <v>0</v>
      </c>
      <c r="E56" s="817">
        <v>0</v>
      </c>
      <c r="F56" s="817">
        <v>0</v>
      </c>
      <c r="G56" s="817">
        <v>0</v>
      </c>
      <c r="H56" s="817">
        <v>0</v>
      </c>
      <c r="I56" s="817">
        <v>0</v>
      </c>
    </row>
    <row r="57" spans="1:9" s="80" customFormat="1" ht="21" customHeight="1">
      <c r="A57" s="454" t="s">
        <v>460</v>
      </c>
      <c r="B57" s="817">
        <v>5807.2343250728863</v>
      </c>
      <c r="C57" s="817">
        <v>5993.3967594752185</v>
      </c>
      <c r="D57" s="817">
        <v>6357.3046953352768</v>
      </c>
      <c r="E57" s="817">
        <v>6307.0128848396507</v>
      </c>
      <c r="F57" s="817">
        <v>7296.1843396501454</v>
      </c>
      <c r="G57" s="817">
        <v>7203.8390043731779</v>
      </c>
      <c r="H57" s="817">
        <v>7733.7721676384836</v>
      </c>
      <c r="I57" s="817">
        <v>7714.1314373177838</v>
      </c>
    </row>
    <row r="58" spans="1:9" s="80" customFormat="1" ht="21" customHeight="1">
      <c r="A58" s="454" t="s">
        <v>461</v>
      </c>
      <c r="B58" s="817">
        <v>0</v>
      </c>
      <c r="C58" s="817">
        <v>0</v>
      </c>
      <c r="D58" s="817">
        <v>0</v>
      </c>
      <c r="E58" s="817">
        <v>0</v>
      </c>
      <c r="F58" s="817">
        <v>0</v>
      </c>
      <c r="G58" s="817">
        <v>0</v>
      </c>
      <c r="H58" s="817">
        <v>0</v>
      </c>
      <c r="I58" s="817">
        <v>0</v>
      </c>
    </row>
    <row r="59" spans="1:9" s="80" customFormat="1" ht="61.5" customHeight="1" thickBot="1">
      <c r="A59" s="453" t="s">
        <v>462</v>
      </c>
      <c r="B59" s="817">
        <v>5848861.4025218664</v>
      </c>
      <c r="C59" s="817">
        <v>6990398.6548688048</v>
      </c>
      <c r="D59" s="817">
        <v>7305936.3873177841</v>
      </c>
      <c r="E59" s="817">
        <v>7597474.295329446</v>
      </c>
      <c r="F59" s="817">
        <v>7882789.9797667628</v>
      </c>
      <c r="G59" s="817">
        <v>8337072.9130495619</v>
      </c>
      <c r="H59" s="817">
        <v>8316172.5533250729</v>
      </c>
      <c r="I59" s="817">
        <v>8721848.4662011657</v>
      </c>
    </row>
    <row r="60" spans="1:9" ht="31.5" customHeight="1" thickTop="1" thickBot="1">
      <c r="A60" s="455" t="s">
        <v>463</v>
      </c>
      <c r="B60" s="815"/>
      <c r="C60" s="815"/>
      <c r="D60" s="815"/>
      <c r="E60" s="815"/>
      <c r="F60" s="815"/>
      <c r="G60" s="815"/>
      <c r="H60" s="815"/>
      <c r="I60" s="815"/>
    </row>
    <row r="61" spans="1:9" ht="30" customHeight="1" thickTop="1">
      <c r="A61" s="30" t="s">
        <v>464</v>
      </c>
      <c r="B61" s="818">
        <v>70366.317383381931</v>
      </c>
      <c r="C61" s="818">
        <v>102711.33577696791</v>
      </c>
      <c r="D61" s="818">
        <v>153712.42358892129</v>
      </c>
      <c r="E61" s="818">
        <v>170665.22460641401</v>
      </c>
      <c r="F61" s="818">
        <v>179529.96245335278</v>
      </c>
      <c r="G61" s="818">
        <v>63197.718160349854</v>
      </c>
      <c r="H61" s="818">
        <v>201395.12643731778</v>
      </c>
      <c r="I61" s="818">
        <v>70876.609857142859</v>
      </c>
    </row>
    <row r="62" spans="1:9" ht="21" customHeight="1">
      <c r="A62" s="32" t="s">
        <v>465</v>
      </c>
      <c r="B62" s="818">
        <v>-12341.034618075802</v>
      </c>
      <c r="C62" s="818">
        <v>-14789.971135568514</v>
      </c>
      <c r="D62" s="818">
        <v>-20921.074844023326</v>
      </c>
      <c r="E62" s="818">
        <v>-28284.826622448978</v>
      </c>
      <c r="F62" s="818">
        <v>-25508.684017492713</v>
      </c>
      <c r="G62" s="818">
        <v>-9036.926002915452</v>
      </c>
      <c r="H62" s="818">
        <v>-32722.370199708457</v>
      </c>
      <c r="I62" s="818">
        <v>-13079.312508746356</v>
      </c>
    </row>
    <row r="63" spans="1:9" ht="21.75" customHeight="1">
      <c r="A63" s="456" t="s">
        <v>466</v>
      </c>
      <c r="B63" s="818">
        <v>58025.282765306125</v>
      </c>
      <c r="C63" s="818">
        <v>87921.364641399428</v>
      </c>
      <c r="D63" s="818">
        <v>132791.34874489796</v>
      </c>
      <c r="E63" s="818">
        <v>142380.397983965</v>
      </c>
      <c r="F63" s="818">
        <v>154021.27843586006</v>
      </c>
      <c r="G63" s="818">
        <v>54160.7921574344</v>
      </c>
      <c r="H63" s="818">
        <v>168672.75623760934</v>
      </c>
      <c r="I63" s="818">
        <v>57797.297348396503</v>
      </c>
    </row>
    <row r="64" spans="1:9">
      <c r="A64" s="30" t="s">
        <v>467</v>
      </c>
      <c r="B64" s="818">
        <v>53143.475743440242</v>
      </c>
      <c r="C64" s="818">
        <v>52544.63265306122</v>
      </c>
      <c r="D64" s="818">
        <v>54633.831546647234</v>
      </c>
      <c r="E64" s="818">
        <v>65125.318705539357</v>
      </c>
      <c r="F64" s="818">
        <v>76610.886247813411</v>
      </c>
      <c r="G64" s="818">
        <v>25963.385284256561</v>
      </c>
      <c r="H64" s="818">
        <v>82725.742551020405</v>
      </c>
      <c r="I64" s="818">
        <v>27838.821408163269</v>
      </c>
    </row>
    <row r="65" spans="1:9">
      <c r="A65" s="32" t="s">
        <v>468</v>
      </c>
      <c r="B65" s="818">
        <v>-19555.314408163264</v>
      </c>
      <c r="C65" s="818">
        <v>-12280.68147521866</v>
      </c>
      <c r="D65" s="818">
        <v>-13623.494819241982</v>
      </c>
      <c r="E65" s="818">
        <v>-14029.287900874635</v>
      </c>
      <c r="F65" s="818">
        <v>-26874.668651603497</v>
      </c>
      <c r="G65" s="818">
        <v>-9941.8029679300289</v>
      </c>
      <c r="H65" s="818">
        <v>-30902.790056851311</v>
      </c>
      <c r="I65" s="818">
        <v>-8432.3369037900866</v>
      </c>
    </row>
    <row r="66" spans="1:9">
      <c r="A66" s="31" t="s">
        <v>469</v>
      </c>
      <c r="B66" s="818">
        <v>91613.444100583089</v>
      </c>
      <c r="C66" s="818">
        <v>128185.31581924198</v>
      </c>
      <c r="D66" s="818">
        <v>173801.68547230319</v>
      </c>
      <c r="E66" s="818">
        <v>193476.42878862974</v>
      </c>
      <c r="F66" s="818">
        <v>203757.49603206996</v>
      </c>
      <c r="G66" s="818">
        <v>70182.374473760938</v>
      </c>
      <c r="H66" s="818">
        <v>220495.70873177843</v>
      </c>
      <c r="I66" s="818">
        <v>77203.78185276968</v>
      </c>
    </row>
    <row r="67" spans="1:9">
      <c r="A67" s="30" t="s">
        <v>470</v>
      </c>
      <c r="B67" s="818">
        <v>20258.9276574344</v>
      </c>
      <c r="C67" s="818">
        <v>26408.733084548105</v>
      </c>
      <c r="D67" s="818">
        <v>28056.738674927117</v>
      </c>
      <c r="E67" s="818">
        <v>30767.659307580176</v>
      </c>
      <c r="F67" s="818">
        <v>41604.414706997086</v>
      </c>
      <c r="G67" s="818">
        <v>13795.014731778425</v>
      </c>
      <c r="H67" s="818">
        <v>36252.073902332362</v>
      </c>
      <c r="I67" s="818">
        <v>15985.363938775512</v>
      </c>
    </row>
    <row r="68" spans="1:9">
      <c r="A68" s="30" t="s">
        <v>471</v>
      </c>
      <c r="B68" s="818">
        <v>-25064.616701166178</v>
      </c>
      <c r="C68" s="818">
        <v>-43433.857383381925</v>
      </c>
      <c r="D68" s="818">
        <v>-43340.811784256555</v>
      </c>
      <c r="E68" s="818">
        <v>-43543.836532069974</v>
      </c>
      <c r="F68" s="818">
        <v>-54714.484380466478</v>
      </c>
      <c r="G68" s="818">
        <v>-17428.007061224489</v>
      </c>
      <c r="H68" s="818">
        <v>-60489.022591836736</v>
      </c>
      <c r="I68" s="818">
        <v>-15145.12862244898</v>
      </c>
    </row>
    <row r="69" spans="1:9">
      <c r="A69" s="456" t="s">
        <v>472</v>
      </c>
      <c r="B69" s="818">
        <v>86807.755056851311</v>
      </c>
      <c r="C69" s="818">
        <v>111160.19152040817</v>
      </c>
      <c r="D69" s="818">
        <v>158517.61236297374</v>
      </c>
      <c r="E69" s="818">
        <v>180700.25156413994</v>
      </c>
      <c r="F69" s="818">
        <v>190647.42635860058</v>
      </c>
      <c r="G69" s="818">
        <v>66549.382144314863</v>
      </c>
      <c r="H69" s="818">
        <v>196258.76004227408</v>
      </c>
      <c r="I69" s="818">
        <v>78044.017169096202</v>
      </c>
    </row>
    <row r="70" spans="1:9">
      <c r="A70" s="32" t="s">
        <v>473</v>
      </c>
      <c r="B70" s="818">
        <v>-64676.52021574344</v>
      </c>
      <c r="C70" s="818">
        <v>-92148.096389212835</v>
      </c>
      <c r="D70" s="818">
        <v>-124484.86164868805</v>
      </c>
      <c r="E70" s="818">
        <v>-147247.05974489797</v>
      </c>
      <c r="F70" s="818">
        <v>-149771.38599271138</v>
      </c>
      <c r="G70" s="818">
        <v>-54523.144313411081</v>
      </c>
      <c r="H70" s="818">
        <v>-153162.82657434401</v>
      </c>
      <c r="I70" s="818">
        <v>-57275.830174927112</v>
      </c>
    </row>
    <row r="71" spans="1:9">
      <c r="A71" s="31" t="s">
        <v>474</v>
      </c>
      <c r="B71" s="818">
        <v>22131.234841107871</v>
      </c>
      <c r="C71" s="818">
        <v>19012.095131195336</v>
      </c>
      <c r="D71" s="818">
        <v>34032.750714285714</v>
      </c>
      <c r="E71" s="818">
        <v>33453.191819241983</v>
      </c>
      <c r="F71" s="818">
        <v>40876.04036588921</v>
      </c>
      <c r="G71" s="818">
        <v>12026.23783090379</v>
      </c>
      <c r="H71" s="818">
        <v>43095.933467930023</v>
      </c>
      <c r="I71" s="818">
        <v>20768.186994169093</v>
      </c>
    </row>
    <row r="72" spans="1:9">
      <c r="A72" s="31" t="s">
        <v>475</v>
      </c>
      <c r="B72" s="818">
        <v>1793.5531239067054</v>
      </c>
      <c r="C72" s="818">
        <v>7.4788527696792997</v>
      </c>
      <c r="D72" s="818">
        <v>10.021879008746355</v>
      </c>
      <c r="E72" s="818">
        <v>9.3718250728862991</v>
      </c>
      <c r="F72" s="818">
        <v>13.507320699708455</v>
      </c>
      <c r="G72" s="818">
        <v>2.3646676384839651</v>
      </c>
      <c r="H72" s="818">
        <v>5.410224489795918</v>
      </c>
      <c r="I72" s="818">
        <v>1.5304081632653062</v>
      </c>
    </row>
    <row r="73" spans="1:9">
      <c r="A73" s="32" t="s">
        <v>476</v>
      </c>
      <c r="B73" s="818">
        <v>2.0699708454810492E-4</v>
      </c>
      <c r="C73" s="818">
        <v>2.9154518950437319E-6</v>
      </c>
      <c r="D73" s="818">
        <v>1.4577259475218659E-6</v>
      </c>
      <c r="E73" s="818">
        <v>0</v>
      </c>
      <c r="F73" s="818">
        <v>0</v>
      </c>
      <c r="G73" s="818">
        <v>1.4577259475218659E-6</v>
      </c>
      <c r="H73" s="818">
        <v>1.4577259475218659E-6</v>
      </c>
      <c r="I73" s="818">
        <v>0</v>
      </c>
    </row>
    <row r="74" spans="1:9">
      <c r="A74" s="32" t="s">
        <v>477</v>
      </c>
      <c r="B74" s="818">
        <v>1793.5529169096208</v>
      </c>
      <c r="C74" s="818">
        <v>7.4788498542274064</v>
      </c>
      <c r="D74" s="818">
        <v>10.021877551020408</v>
      </c>
      <c r="E74" s="818">
        <v>9.3718250728862991</v>
      </c>
      <c r="F74" s="818">
        <v>13.507320699708455</v>
      </c>
      <c r="G74" s="818">
        <v>2.3646661807580176</v>
      </c>
      <c r="H74" s="818">
        <v>5.41022303206997</v>
      </c>
      <c r="I74" s="818">
        <v>1.5304081632653062</v>
      </c>
    </row>
    <row r="75" spans="1:9">
      <c r="A75" s="456" t="s">
        <v>478</v>
      </c>
      <c r="B75" s="818">
        <v>-1758.3094912536442</v>
      </c>
      <c r="C75" s="818">
        <v>-41.42998688046648</v>
      </c>
      <c r="D75" s="818">
        <v>-171.32352186588921</v>
      </c>
      <c r="E75" s="818">
        <v>-173.92058892128281</v>
      </c>
      <c r="F75" s="818">
        <v>-432.25050291545193</v>
      </c>
      <c r="G75" s="818">
        <v>-10.453581632653062</v>
      </c>
      <c r="H75" s="818">
        <v>-27.92147084548105</v>
      </c>
      <c r="I75" s="818">
        <v>-9.9787580174927104</v>
      </c>
    </row>
    <row r="76" spans="1:9">
      <c r="A76" s="456" t="s">
        <v>1380</v>
      </c>
      <c r="B76" s="818">
        <v>-2.0408163265306126E-5</v>
      </c>
      <c r="C76" s="818">
        <v>-1.4577259475218659E-6</v>
      </c>
      <c r="D76" s="818">
        <v>-116.43143440233237</v>
      </c>
      <c r="E76" s="818">
        <v>-111.65554227405249</v>
      </c>
      <c r="F76" s="818">
        <v>-387.74646793002916</v>
      </c>
      <c r="G76" s="818">
        <v>0</v>
      </c>
      <c r="H76" s="818">
        <v>0</v>
      </c>
      <c r="I76" s="818">
        <v>0</v>
      </c>
    </row>
    <row r="77" spans="1:9">
      <c r="A77" s="32" t="s">
        <v>479</v>
      </c>
      <c r="B77" s="818">
        <v>-1758.3094708454812</v>
      </c>
      <c r="C77" s="818">
        <v>-41.429985422740522</v>
      </c>
      <c r="D77" s="818">
        <v>-54.892087463556848</v>
      </c>
      <c r="E77" s="818">
        <v>-62.265046647230321</v>
      </c>
      <c r="F77" s="818">
        <v>-44.504034985422741</v>
      </c>
      <c r="G77" s="818">
        <v>-10.453581632653062</v>
      </c>
      <c r="H77" s="818">
        <v>-27.92147084548105</v>
      </c>
      <c r="I77" s="818">
        <v>-9.9787580174927104</v>
      </c>
    </row>
    <row r="78" spans="1:9">
      <c r="A78" s="456" t="s">
        <v>480</v>
      </c>
      <c r="B78" s="818">
        <v>22166.478473760937</v>
      </c>
      <c r="C78" s="818">
        <v>18978.143997084546</v>
      </c>
      <c r="D78" s="818">
        <v>33871.449071428571</v>
      </c>
      <c r="E78" s="818">
        <v>33288.643055393586</v>
      </c>
      <c r="F78" s="818">
        <v>40457.297183673472</v>
      </c>
      <c r="G78" s="818">
        <v>12018.14891690962</v>
      </c>
      <c r="H78" s="818">
        <v>43073.422221574343</v>
      </c>
      <c r="I78" s="818">
        <v>20759.738644314868</v>
      </c>
    </row>
    <row r="79" spans="1:9">
      <c r="A79" s="30" t="s">
        <v>481</v>
      </c>
      <c r="B79" s="818">
        <v>0</v>
      </c>
      <c r="C79" s="818">
        <v>0</v>
      </c>
      <c r="D79" s="818">
        <v>0</v>
      </c>
      <c r="E79" s="818">
        <v>0</v>
      </c>
      <c r="F79" s="818">
        <v>0</v>
      </c>
      <c r="G79" s="818">
        <v>0</v>
      </c>
      <c r="H79" s="818">
        <v>-4.3731778425655976E-6</v>
      </c>
      <c r="I79" s="818">
        <v>-2.9154518950437319E-6</v>
      </c>
    </row>
    <row r="80" spans="1:9">
      <c r="A80" s="31" t="s">
        <v>482</v>
      </c>
      <c r="B80" s="818">
        <v>22166.478473760937</v>
      </c>
      <c r="C80" s="818">
        <v>18978.143997084546</v>
      </c>
      <c r="D80" s="818">
        <v>33871.449071428571</v>
      </c>
      <c r="E80" s="818">
        <v>33288.643055393586</v>
      </c>
      <c r="F80" s="818">
        <v>40457.297183673472</v>
      </c>
      <c r="G80" s="818">
        <v>12018.14891690962</v>
      </c>
      <c r="H80" s="818">
        <v>43073.422217201165</v>
      </c>
      <c r="I80" s="818">
        <v>20759.738641399417</v>
      </c>
    </row>
    <row r="81" spans="1:9">
      <c r="A81" s="30" t="s">
        <v>483</v>
      </c>
      <c r="B81" s="818">
        <v>14438.664411078717</v>
      </c>
      <c r="C81" s="818">
        <v>-14.384148688046647</v>
      </c>
      <c r="D81" s="818">
        <v>0.61239067055393581</v>
      </c>
      <c r="E81" s="818">
        <v>187.55136005830906</v>
      </c>
      <c r="F81" s="818">
        <v>797.41818075801746</v>
      </c>
      <c r="G81" s="818">
        <v>-9.8902507288629717</v>
      </c>
      <c r="H81" s="818">
        <v>1578.2924314868806</v>
      </c>
      <c r="I81" s="818">
        <v>8.4287609329446074</v>
      </c>
    </row>
    <row r="82" spans="1:9" ht="21" customHeight="1">
      <c r="A82" s="456" t="s">
        <v>484</v>
      </c>
      <c r="B82" s="818">
        <v>36605.142884839646</v>
      </c>
      <c r="C82" s="818">
        <v>18963.759848396501</v>
      </c>
      <c r="D82" s="818">
        <v>33872.061462099125</v>
      </c>
      <c r="E82" s="818">
        <v>33476.194415451893</v>
      </c>
      <c r="F82" s="818">
        <v>41254.715364431482</v>
      </c>
      <c r="G82" s="818">
        <v>12008.258666180758</v>
      </c>
      <c r="H82" s="818">
        <v>44651.714648688045</v>
      </c>
      <c r="I82" s="818">
        <v>20768.167402332361</v>
      </c>
    </row>
    <row r="83" spans="1:9" ht="21" customHeight="1">
      <c r="A83" s="30" t="s">
        <v>485</v>
      </c>
      <c r="B83" s="818">
        <v>0</v>
      </c>
      <c r="C83" s="818">
        <v>0</v>
      </c>
      <c r="D83" s="818">
        <v>0</v>
      </c>
      <c r="E83" s="818">
        <v>0</v>
      </c>
      <c r="F83" s="818">
        <v>0</v>
      </c>
      <c r="G83" s="818">
        <v>0</v>
      </c>
      <c r="H83" s="818">
        <v>0</v>
      </c>
      <c r="I83" s="818">
        <v>0</v>
      </c>
    </row>
    <row r="84" spans="1:9" ht="21" customHeight="1">
      <c r="A84" s="456" t="s">
        <v>486</v>
      </c>
      <c r="B84" s="818">
        <v>36605.142884839646</v>
      </c>
      <c r="C84" s="818">
        <v>18963.759848396501</v>
      </c>
      <c r="D84" s="818">
        <v>33872.061462099125</v>
      </c>
      <c r="E84" s="818">
        <v>33476.194415451893</v>
      </c>
      <c r="F84" s="818">
        <v>41254.715364431482</v>
      </c>
      <c r="G84" s="818">
        <v>12008.258666180758</v>
      </c>
      <c r="H84" s="818">
        <v>44651.714648688045</v>
      </c>
      <c r="I84" s="818">
        <v>20768.167402332361</v>
      </c>
    </row>
    <row r="85" spans="1:9" ht="18" customHeight="1" thickBot="1">
      <c r="A85" s="30" t="s">
        <v>487</v>
      </c>
      <c r="B85" s="818">
        <v>-6303.5001457725948</v>
      </c>
      <c r="C85" s="818">
        <v>-5024.2198192419828</v>
      </c>
      <c r="D85" s="818">
        <v>-12833.024759475218</v>
      </c>
      <c r="E85" s="818">
        <v>-12445.575485422742</v>
      </c>
      <c r="F85" s="818">
        <v>-13537.274023323616</v>
      </c>
      <c r="G85" s="818">
        <v>-3965</v>
      </c>
      <c r="H85" s="818">
        <v>-19182.757377551021</v>
      </c>
      <c r="I85" s="818">
        <v>-6260</v>
      </c>
    </row>
    <row r="86" spans="1:9" ht="24" customHeight="1" thickTop="1" thickBot="1">
      <c r="A86" s="27" t="s">
        <v>488</v>
      </c>
      <c r="B86" s="815">
        <v>30301.642739067054</v>
      </c>
      <c r="C86" s="815">
        <v>13939.540029154517</v>
      </c>
      <c r="D86" s="815">
        <v>21039.036702623907</v>
      </c>
      <c r="E86" s="815">
        <v>21030.618930029155</v>
      </c>
      <c r="F86" s="815">
        <v>27717.441341107871</v>
      </c>
      <c r="G86" s="815">
        <v>8043.2586661807582</v>
      </c>
      <c r="H86" s="815">
        <v>25468.957271137027</v>
      </c>
      <c r="I86" s="815">
        <v>14508.167402332359</v>
      </c>
    </row>
    <row r="87" spans="1:9" ht="15" customHeight="1" thickTop="1" thickBot="1">
      <c r="A87" s="457"/>
      <c r="B87" s="819"/>
      <c r="C87" s="819"/>
      <c r="D87" s="819"/>
      <c r="E87" s="819"/>
      <c r="F87" s="819"/>
      <c r="G87" s="819"/>
      <c r="H87" s="819"/>
      <c r="I87" s="819"/>
    </row>
    <row r="88" spans="1:9" ht="28.5" customHeight="1" thickTop="1">
      <c r="A88" s="458"/>
      <c r="B88" s="33"/>
      <c r="C88" s="33"/>
      <c r="D88" s="33"/>
      <c r="E88" s="33"/>
      <c r="F88" s="33"/>
      <c r="G88" s="33"/>
      <c r="H88" s="33"/>
    </row>
    <row r="89" spans="1:9">
      <c r="A89" s="458"/>
      <c r="B89" s="33"/>
      <c r="C89" s="33"/>
      <c r="D89" s="33"/>
      <c r="E89" s="33"/>
      <c r="F89" s="33"/>
      <c r="G89" s="33"/>
      <c r="H89" s="33"/>
    </row>
    <row r="90" spans="1:9" ht="19.5">
      <c r="A90" s="459"/>
      <c r="B90" s="33"/>
      <c r="C90" s="33"/>
      <c r="D90" s="33"/>
      <c r="E90" s="33"/>
      <c r="F90" s="33"/>
      <c r="G90" s="33"/>
      <c r="H90" s="33"/>
    </row>
    <row r="91" spans="1:9" ht="19.5">
      <c r="A91" s="459"/>
      <c r="B91" s="33"/>
      <c r="C91" s="33"/>
      <c r="D91" s="33"/>
      <c r="E91" s="33"/>
      <c r="F91" s="33"/>
      <c r="G91" s="33"/>
      <c r="H91" s="33"/>
    </row>
    <row r="92" spans="1:9" ht="19.5">
      <c r="A92" s="459"/>
      <c r="B92" s="33"/>
      <c r="C92" s="33"/>
      <c r="D92" s="33"/>
      <c r="E92" s="33"/>
      <c r="F92" s="33"/>
      <c r="G92" s="33"/>
      <c r="H92" s="33"/>
    </row>
    <row r="93" spans="1:9" ht="19.5">
      <c r="A93" s="460"/>
      <c r="B93" s="33"/>
      <c r="C93" s="33"/>
      <c r="D93" s="33"/>
      <c r="E93" s="33"/>
      <c r="F93" s="33"/>
      <c r="G93" s="33"/>
      <c r="H93" s="33"/>
    </row>
    <row r="94" spans="1:9" ht="19.5">
      <c r="A94" s="460"/>
      <c r="B94" s="33"/>
      <c r="C94" s="33"/>
      <c r="D94" s="33"/>
      <c r="E94" s="33"/>
      <c r="F94" s="33"/>
      <c r="G94" s="33"/>
      <c r="H94" s="33"/>
    </row>
    <row r="95" spans="1:9" ht="19.5">
      <c r="A95" s="460"/>
      <c r="B95" s="33"/>
      <c r="C95" s="33"/>
      <c r="D95" s="33"/>
      <c r="E95" s="33"/>
      <c r="F95" s="33"/>
      <c r="G95" s="33"/>
      <c r="H95" s="33"/>
    </row>
    <row r="96" spans="1:9" ht="19.5">
      <c r="A96" s="459"/>
      <c r="B96" s="33"/>
      <c r="C96" s="33"/>
      <c r="D96" s="33"/>
      <c r="E96" s="33"/>
      <c r="F96" s="33"/>
      <c r="G96" s="33"/>
      <c r="H96" s="33"/>
    </row>
    <row r="97" spans="1:8" ht="19.5">
      <c r="A97" s="459"/>
      <c r="B97" s="33"/>
      <c r="C97" s="33"/>
      <c r="D97" s="33"/>
      <c r="E97" s="33"/>
      <c r="F97" s="33"/>
      <c r="G97" s="33"/>
      <c r="H97" s="33"/>
    </row>
    <row r="98" spans="1:8" ht="19.5">
      <c r="A98" s="459"/>
      <c r="B98" s="33"/>
      <c r="C98" s="33"/>
      <c r="D98" s="33"/>
      <c r="E98" s="33"/>
      <c r="F98" s="33"/>
      <c r="G98" s="33"/>
      <c r="H98" s="33"/>
    </row>
    <row r="99" spans="1:8" ht="19.5">
      <c r="A99" s="459"/>
      <c r="B99" s="33"/>
      <c r="C99" s="33"/>
      <c r="D99" s="33"/>
      <c r="E99" s="33"/>
      <c r="F99" s="33"/>
      <c r="G99" s="33"/>
      <c r="H99" s="33"/>
    </row>
    <row r="100" spans="1:8" ht="19.5">
      <c r="A100" s="459"/>
      <c r="B100" s="33"/>
      <c r="C100" s="33"/>
      <c r="D100" s="33"/>
      <c r="E100" s="33"/>
      <c r="F100" s="33"/>
      <c r="G100" s="33"/>
      <c r="H100" s="33"/>
    </row>
    <row r="101" spans="1:8" ht="19.5">
      <c r="A101" s="81"/>
      <c r="B101" s="33"/>
      <c r="C101" s="33"/>
      <c r="D101" s="33"/>
      <c r="E101" s="33"/>
      <c r="F101" s="33"/>
      <c r="G101" s="33"/>
      <c r="H101" s="33"/>
    </row>
    <row r="102" spans="1:8">
      <c r="A102" s="82"/>
      <c r="B102" s="33"/>
      <c r="C102" s="33"/>
      <c r="D102" s="33"/>
      <c r="E102" s="33"/>
      <c r="F102" s="33"/>
      <c r="G102" s="33"/>
      <c r="H102" s="33"/>
    </row>
    <row r="103" spans="1:8">
      <c r="A103" s="82"/>
      <c r="B103" s="33"/>
      <c r="C103" s="33"/>
      <c r="D103" s="33"/>
      <c r="E103" s="33"/>
      <c r="F103" s="33"/>
      <c r="G103" s="33"/>
      <c r="H103" s="33"/>
    </row>
    <row r="104" spans="1:8">
      <c r="A104" s="82"/>
      <c r="B104" s="33"/>
      <c r="C104" s="33"/>
      <c r="D104" s="33"/>
      <c r="E104" s="33"/>
      <c r="F104" s="33"/>
      <c r="G104" s="33"/>
      <c r="H104" s="33"/>
    </row>
    <row r="105" spans="1:8">
      <c r="A105" s="82"/>
      <c r="B105" s="33"/>
      <c r="C105" s="33"/>
      <c r="D105" s="33"/>
      <c r="E105" s="33"/>
      <c r="F105" s="33"/>
      <c r="G105" s="33"/>
      <c r="H105" s="33"/>
    </row>
    <row r="106" spans="1:8">
      <c r="A106" s="82"/>
      <c r="B106" s="33"/>
      <c r="C106" s="33"/>
      <c r="D106" s="33"/>
      <c r="E106" s="33"/>
      <c r="F106" s="33"/>
      <c r="G106" s="33"/>
      <c r="H106" s="33"/>
    </row>
    <row r="107" spans="1:8">
      <c r="A107" s="82"/>
      <c r="B107" s="33"/>
      <c r="C107" s="33"/>
      <c r="D107" s="33"/>
      <c r="E107" s="33"/>
      <c r="F107" s="33"/>
      <c r="G107" s="33"/>
      <c r="H107" s="33"/>
    </row>
    <row r="108" spans="1:8">
      <c r="A108" s="82"/>
      <c r="B108" s="33"/>
      <c r="C108" s="33"/>
      <c r="D108" s="33"/>
      <c r="E108" s="33"/>
      <c r="F108" s="33"/>
      <c r="G108" s="33"/>
      <c r="H108" s="33"/>
    </row>
    <row r="109" spans="1:8">
      <c r="A109" s="82"/>
      <c r="B109" s="33"/>
      <c r="C109" s="33"/>
      <c r="D109" s="33"/>
      <c r="E109" s="33"/>
      <c r="F109" s="33"/>
      <c r="G109" s="33"/>
      <c r="H109" s="33"/>
    </row>
    <row r="110" spans="1:8" ht="19.5">
      <c r="A110" s="459"/>
      <c r="B110" s="33"/>
      <c r="C110" s="33"/>
      <c r="D110" s="33"/>
      <c r="E110" s="33"/>
      <c r="F110" s="33"/>
      <c r="G110" s="33"/>
      <c r="H110" s="33"/>
    </row>
    <row r="111" spans="1:8" ht="19.5">
      <c r="A111" s="459"/>
      <c r="B111" s="33"/>
      <c r="C111" s="33"/>
      <c r="D111" s="33"/>
      <c r="E111" s="33"/>
      <c r="F111" s="33"/>
      <c r="G111" s="33"/>
      <c r="H111" s="33"/>
    </row>
    <row r="112" spans="1:8" ht="19.5">
      <c r="A112" s="460"/>
      <c r="B112" s="33"/>
      <c r="C112" s="33"/>
      <c r="D112" s="33"/>
      <c r="E112" s="33"/>
      <c r="F112" s="33"/>
      <c r="G112" s="33"/>
      <c r="H112" s="33"/>
    </row>
    <row r="113" spans="1:8" ht="19.5">
      <c r="A113" s="460"/>
      <c r="B113" s="33"/>
      <c r="C113" s="33"/>
      <c r="D113" s="33"/>
      <c r="E113" s="33"/>
      <c r="F113" s="33"/>
      <c r="G113" s="33"/>
      <c r="H113" s="33"/>
    </row>
    <row r="114" spans="1:8" ht="19.5">
      <c r="A114" s="460"/>
      <c r="B114" s="33"/>
      <c r="C114" s="33"/>
      <c r="D114" s="33"/>
      <c r="E114" s="33"/>
      <c r="F114" s="33"/>
      <c r="G114" s="33"/>
      <c r="H114" s="33"/>
    </row>
    <row r="115" spans="1:8" ht="19.5">
      <c r="A115" s="459"/>
      <c r="B115" s="33"/>
      <c r="C115" s="33"/>
      <c r="D115" s="33"/>
      <c r="E115" s="33"/>
      <c r="F115" s="33"/>
      <c r="G115" s="33"/>
      <c r="H115" s="33"/>
    </row>
    <row r="116" spans="1:8" ht="19.5">
      <c r="A116" s="459"/>
      <c r="B116" s="33"/>
      <c r="C116" s="33"/>
      <c r="D116" s="33"/>
      <c r="E116" s="33"/>
      <c r="F116" s="33"/>
      <c r="G116" s="33"/>
      <c r="H116" s="33"/>
    </row>
    <row r="117" spans="1:8" ht="19.5">
      <c r="A117" s="459"/>
      <c r="B117" s="33"/>
      <c r="C117" s="33"/>
      <c r="D117" s="33"/>
      <c r="E117" s="33"/>
      <c r="F117" s="33"/>
      <c r="G117" s="33"/>
      <c r="H117" s="33"/>
    </row>
    <row r="118" spans="1:8" ht="19.5">
      <c r="A118" s="459"/>
      <c r="B118" s="33"/>
      <c r="C118" s="33"/>
      <c r="D118" s="33"/>
      <c r="E118" s="33"/>
      <c r="F118" s="33"/>
      <c r="G118" s="33"/>
      <c r="H118" s="33"/>
    </row>
    <row r="119" spans="1:8" ht="19.5">
      <c r="A119" s="459"/>
      <c r="B119" s="33"/>
      <c r="C119" s="33"/>
      <c r="D119" s="33"/>
      <c r="E119" s="33"/>
      <c r="F119" s="33"/>
      <c r="G119" s="33"/>
      <c r="H119" s="33"/>
    </row>
    <row r="120" spans="1:8" ht="19.5">
      <c r="A120" s="459"/>
      <c r="B120" s="33"/>
      <c r="C120" s="33"/>
      <c r="D120" s="33"/>
      <c r="E120" s="33"/>
      <c r="F120" s="33"/>
      <c r="G120" s="33"/>
      <c r="H120" s="33"/>
    </row>
    <row r="121" spans="1:8" ht="19.5">
      <c r="A121" s="459"/>
      <c r="B121" s="33"/>
      <c r="C121" s="33"/>
      <c r="D121" s="33"/>
      <c r="E121" s="33"/>
      <c r="F121" s="33"/>
      <c r="G121" s="33"/>
      <c r="H121" s="33"/>
    </row>
    <row r="122" spans="1:8" ht="19.5">
      <c r="A122" s="460"/>
      <c r="B122" s="33"/>
      <c r="C122" s="33"/>
      <c r="D122" s="33"/>
      <c r="E122" s="33"/>
      <c r="F122" s="33"/>
      <c r="G122" s="33"/>
      <c r="H122" s="33"/>
    </row>
    <row r="123" spans="1:8" ht="19.5">
      <c r="A123" s="459"/>
      <c r="B123" s="33"/>
      <c r="C123" s="33"/>
      <c r="D123" s="33"/>
      <c r="E123" s="33"/>
      <c r="F123" s="33"/>
      <c r="G123" s="33"/>
      <c r="H123" s="33"/>
    </row>
    <row r="124" spans="1:8" ht="19.5">
      <c r="A124" s="459"/>
      <c r="B124" s="33"/>
      <c r="C124" s="33"/>
      <c r="D124" s="33"/>
      <c r="E124" s="33"/>
      <c r="F124" s="33"/>
      <c r="G124" s="33"/>
      <c r="H124" s="33"/>
    </row>
    <row r="125" spans="1:8" ht="19.5">
      <c r="A125" s="459"/>
      <c r="B125" s="33"/>
      <c r="C125" s="33"/>
      <c r="D125" s="33"/>
      <c r="E125" s="33"/>
      <c r="F125" s="33"/>
      <c r="G125" s="33"/>
      <c r="H125" s="33"/>
    </row>
    <row r="126" spans="1:8" ht="19.5">
      <c r="A126" s="459"/>
      <c r="B126" s="33"/>
      <c r="C126" s="33"/>
      <c r="D126" s="33"/>
      <c r="E126" s="33"/>
      <c r="F126" s="33"/>
      <c r="G126" s="33"/>
      <c r="H126" s="33"/>
    </row>
    <row r="127" spans="1:8" ht="19.5">
      <c r="A127" s="459"/>
      <c r="B127" s="33"/>
      <c r="C127" s="33"/>
      <c r="D127" s="33"/>
      <c r="E127" s="33"/>
      <c r="F127" s="33"/>
      <c r="G127" s="33"/>
      <c r="H127" s="33"/>
    </row>
    <row r="128" spans="1:8" ht="19.5">
      <c r="A128" s="460"/>
      <c r="B128" s="33"/>
      <c r="C128" s="33"/>
      <c r="D128" s="33"/>
      <c r="E128" s="33"/>
      <c r="F128" s="33"/>
      <c r="G128" s="33"/>
      <c r="H128" s="33"/>
    </row>
    <row r="129" spans="1:8" ht="19.5">
      <c r="A129" s="459"/>
      <c r="B129" s="33"/>
      <c r="C129" s="33"/>
      <c r="D129" s="33"/>
      <c r="E129" s="33"/>
      <c r="F129" s="33"/>
      <c r="G129" s="33"/>
      <c r="H129" s="33"/>
    </row>
    <row r="130" spans="1:8" ht="19.5">
      <c r="A130" s="459"/>
      <c r="B130" s="33"/>
      <c r="C130" s="33"/>
      <c r="D130" s="33"/>
      <c r="E130" s="33"/>
      <c r="F130" s="33"/>
      <c r="G130" s="33"/>
      <c r="H130" s="33"/>
    </row>
    <row r="131" spans="1:8" ht="19.5">
      <c r="A131" s="459"/>
      <c r="B131" s="33"/>
      <c r="C131" s="33"/>
      <c r="D131" s="33"/>
      <c r="E131" s="33"/>
      <c r="F131" s="33"/>
      <c r="G131" s="33"/>
      <c r="H131" s="33"/>
    </row>
    <row r="132" spans="1:8" ht="19.5">
      <c r="A132" s="460"/>
      <c r="B132" s="33"/>
      <c r="C132" s="33"/>
      <c r="D132" s="33"/>
      <c r="E132" s="33"/>
      <c r="F132" s="33"/>
      <c r="G132" s="33"/>
      <c r="H132" s="33"/>
    </row>
    <row r="133" spans="1:8" ht="19.5">
      <c r="A133" s="459"/>
      <c r="B133" s="33"/>
      <c r="C133" s="33"/>
      <c r="D133" s="33"/>
      <c r="E133" s="33"/>
      <c r="F133" s="33"/>
      <c r="G133" s="33"/>
      <c r="H133" s="33"/>
    </row>
    <row r="134" spans="1:8" ht="19.5">
      <c r="A134" s="459"/>
      <c r="B134" s="33"/>
      <c r="C134" s="33"/>
      <c r="D134" s="33"/>
      <c r="E134" s="33"/>
      <c r="F134" s="33"/>
      <c r="G134" s="33"/>
      <c r="H134" s="33"/>
    </row>
    <row r="135" spans="1:8" ht="19.5">
      <c r="A135" s="459"/>
      <c r="B135" s="33"/>
      <c r="C135" s="33"/>
      <c r="D135" s="33"/>
      <c r="E135" s="33"/>
      <c r="F135" s="33"/>
      <c r="G135" s="33"/>
      <c r="H135" s="33"/>
    </row>
    <row r="136" spans="1:8" ht="19.5">
      <c r="A136" s="459"/>
      <c r="B136" s="33"/>
      <c r="C136" s="33"/>
      <c r="D136" s="33"/>
      <c r="E136" s="33"/>
      <c r="F136" s="33"/>
      <c r="G136" s="33"/>
      <c r="H136" s="33"/>
    </row>
    <row r="137" spans="1:8" ht="19.5">
      <c r="A137" s="460"/>
      <c r="B137" s="33"/>
      <c r="C137" s="33"/>
      <c r="D137" s="33"/>
      <c r="E137" s="33"/>
      <c r="F137" s="33"/>
      <c r="G137" s="33"/>
      <c r="H137" s="33"/>
    </row>
    <row r="138" spans="1:8" ht="19.5">
      <c r="A138" s="459"/>
      <c r="B138" s="33"/>
      <c r="C138" s="33"/>
      <c r="D138" s="33"/>
      <c r="E138" s="33"/>
      <c r="F138" s="33"/>
      <c r="G138" s="33"/>
      <c r="H138" s="33"/>
    </row>
    <row r="139" spans="1:8" ht="19.5">
      <c r="A139" s="459"/>
      <c r="B139" s="33"/>
      <c r="C139" s="33"/>
      <c r="D139" s="33"/>
      <c r="E139" s="33"/>
      <c r="F139" s="33"/>
      <c r="G139" s="33"/>
      <c r="H139" s="33"/>
    </row>
    <row r="140" spans="1:8" ht="19.5">
      <c r="A140" s="459"/>
      <c r="B140" s="33"/>
      <c r="C140" s="33"/>
      <c r="D140" s="33"/>
      <c r="E140" s="33"/>
      <c r="F140" s="33"/>
      <c r="G140" s="33"/>
      <c r="H140" s="33"/>
    </row>
    <row r="141" spans="1:8" ht="19.5">
      <c r="A141" s="459"/>
      <c r="B141" s="33"/>
      <c r="C141" s="33"/>
      <c r="D141" s="33"/>
      <c r="E141" s="33"/>
      <c r="F141" s="33"/>
      <c r="G141" s="33"/>
      <c r="H141" s="33"/>
    </row>
    <row r="142" spans="1:8" ht="19.5">
      <c r="A142" s="460"/>
      <c r="B142" s="33"/>
      <c r="C142" s="33"/>
      <c r="D142" s="33"/>
      <c r="E142" s="33"/>
      <c r="F142" s="33"/>
      <c r="G142" s="33"/>
      <c r="H142" s="33"/>
    </row>
    <row r="143" spans="1:8" ht="19.5">
      <c r="A143" s="460"/>
      <c r="B143" s="33"/>
      <c r="C143" s="33"/>
      <c r="D143" s="33"/>
      <c r="E143" s="33"/>
      <c r="F143" s="33"/>
      <c r="G143" s="33"/>
      <c r="H143" s="33"/>
    </row>
    <row r="144" spans="1:8" ht="19.5">
      <c r="A144" s="460"/>
      <c r="B144" s="33"/>
      <c r="C144" s="33"/>
      <c r="D144" s="33"/>
      <c r="E144" s="33"/>
      <c r="F144" s="33"/>
      <c r="G144" s="33"/>
      <c r="H144" s="33"/>
    </row>
    <row r="145" spans="1:8" ht="19.5">
      <c r="A145" s="459"/>
      <c r="B145" s="33"/>
      <c r="C145" s="33"/>
      <c r="D145" s="33"/>
      <c r="E145" s="33"/>
      <c r="F145" s="33"/>
      <c r="G145" s="33"/>
      <c r="H145" s="33"/>
    </row>
    <row r="146" spans="1:8" ht="19.5">
      <c r="A146" s="459"/>
      <c r="B146" s="33"/>
      <c r="C146" s="33"/>
      <c r="D146" s="33"/>
      <c r="E146" s="33"/>
      <c r="F146" s="33"/>
      <c r="G146" s="33"/>
      <c r="H146" s="33"/>
    </row>
    <row r="147" spans="1:8" ht="19.5">
      <c r="A147" s="84"/>
      <c r="B147" s="33"/>
      <c r="C147" s="33"/>
      <c r="D147" s="33"/>
      <c r="E147" s="33"/>
      <c r="F147" s="33"/>
      <c r="G147" s="33"/>
      <c r="H147" s="33"/>
    </row>
    <row r="148" spans="1:8" ht="19.5">
      <c r="A148" s="460"/>
      <c r="B148" s="33"/>
      <c r="C148" s="33"/>
      <c r="D148" s="33"/>
      <c r="E148" s="33"/>
      <c r="F148" s="33"/>
      <c r="G148" s="33"/>
      <c r="H148" s="33"/>
    </row>
    <row r="149" spans="1:8" ht="19.5">
      <c r="A149" s="459"/>
      <c r="B149" s="33"/>
      <c r="C149" s="33"/>
      <c r="D149" s="33"/>
      <c r="E149" s="33"/>
      <c r="F149" s="33"/>
      <c r="G149" s="33"/>
      <c r="H149" s="33"/>
    </row>
    <row r="150" spans="1:8" ht="19.5">
      <c r="A150" s="459"/>
      <c r="B150" s="33"/>
      <c r="C150" s="33"/>
      <c r="D150" s="33"/>
      <c r="E150" s="33"/>
      <c r="F150" s="33"/>
      <c r="G150" s="33"/>
      <c r="H150" s="33"/>
    </row>
    <row r="151" spans="1:8" ht="19.5">
      <c r="A151" s="459"/>
      <c r="B151" s="33"/>
      <c r="C151" s="33"/>
      <c r="D151" s="33"/>
      <c r="E151" s="33"/>
      <c r="F151" s="33"/>
      <c r="G151" s="33"/>
      <c r="H151" s="33"/>
    </row>
    <row r="152" spans="1:8" ht="19.5">
      <c r="A152" s="460"/>
      <c r="B152" s="33"/>
      <c r="C152" s="33"/>
      <c r="D152" s="33"/>
      <c r="E152" s="33"/>
      <c r="F152" s="33"/>
      <c r="G152" s="33"/>
      <c r="H152" s="33"/>
    </row>
    <row r="153" spans="1:8" ht="19.5">
      <c r="A153" s="459"/>
      <c r="B153" s="33"/>
      <c r="C153" s="33"/>
      <c r="D153" s="33"/>
      <c r="E153" s="33"/>
      <c r="F153" s="33"/>
      <c r="G153" s="33"/>
      <c r="H153" s="33"/>
    </row>
    <row r="154" spans="1:8" ht="19.5">
      <c r="A154" s="459"/>
      <c r="B154" s="33"/>
      <c r="C154" s="33"/>
      <c r="D154" s="33"/>
      <c r="E154" s="33"/>
      <c r="F154" s="33"/>
      <c r="G154" s="33"/>
      <c r="H154" s="33"/>
    </row>
    <row r="155" spans="1:8" ht="19.5">
      <c r="A155" s="459"/>
      <c r="B155" s="33"/>
      <c r="C155" s="33"/>
      <c r="D155" s="33"/>
      <c r="E155" s="33"/>
      <c r="F155" s="33"/>
      <c r="G155" s="33"/>
      <c r="H155" s="33"/>
    </row>
    <row r="156" spans="1:8" ht="19.5">
      <c r="A156" s="460"/>
      <c r="B156" s="33"/>
      <c r="C156" s="33"/>
      <c r="D156" s="33"/>
      <c r="E156" s="33"/>
      <c r="F156" s="33"/>
      <c r="G156" s="33"/>
      <c r="H156" s="33"/>
    </row>
    <row r="157" spans="1:8" ht="19.5">
      <c r="A157" s="459"/>
      <c r="B157" s="33"/>
      <c r="C157" s="33"/>
      <c r="D157" s="33"/>
      <c r="E157" s="33"/>
      <c r="F157" s="33"/>
      <c r="G157" s="33"/>
      <c r="H157" s="33"/>
    </row>
    <row r="158" spans="1:8" ht="19.5">
      <c r="A158" s="459"/>
      <c r="B158" s="33"/>
      <c r="C158" s="33"/>
      <c r="D158" s="33"/>
      <c r="E158" s="33"/>
      <c r="F158" s="33"/>
      <c r="G158" s="33"/>
      <c r="H158" s="33"/>
    </row>
    <row r="159" spans="1:8" ht="19.5">
      <c r="A159" s="459"/>
      <c r="B159" s="33"/>
      <c r="C159" s="33"/>
      <c r="D159" s="33"/>
      <c r="E159" s="33"/>
      <c r="F159" s="33"/>
      <c r="G159" s="33"/>
      <c r="H159" s="33"/>
    </row>
    <row r="160" spans="1:8" ht="19.5">
      <c r="A160" s="460"/>
      <c r="B160" s="33"/>
      <c r="C160" s="33"/>
      <c r="D160" s="33"/>
      <c r="E160" s="33"/>
      <c r="F160" s="33"/>
      <c r="G160" s="33"/>
      <c r="H160" s="33"/>
    </row>
    <row r="161" spans="1:8" ht="19.5">
      <c r="A161" s="459"/>
      <c r="B161" s="33"/>
      <c r="C161" s="33"/>
      <c r="D161" s="33"/>
      <c r="E161" s="33"/>
      <c r="F161" s="33"/>
      <c r="G161" s="33"/>
      <c r="H161" s="33"/>
    </row>
    <row r="162" spans="1:8" ht="19.5">
      <c r="A162" s="459"/>
      <c r="B162" s="33"/>
      <c r="C162" s="33"/>
      <c r="D162" s="33"/>
      <c r="E162" s="33"/>
      <c r="F162" s="33"/>
      <c r="G162" s="33"/>
      <c r="H162" s="33"/>
    </row>
    <row r="163" spans="1:8" ht="19.5">
      <c r="A163" s="459"/>
      <c r="B163" s="33"/>
      <c r="C163" s="33"/>
      <c r="D163" s="33"/>
      <c r="E163" s="33"/>
      <c r="F163" s="33"/>
      <c r="G163" s="33"/>
      <c r="H163" s="33"/>
    </row>
    <row r="164" spans="1:8" ht="19.5">
      <c r="A164" s="83"/>
      <c r="B164" s="33"/>
      <c r="C164" s="33"/>
      <c r="D164" s="33"/>
      <c r="E164" s="33"/>
      <c r="F164" s="33"/>
      <c r="G164" s="33"/>
      <c r="H164" s="33"/>
    </row>
    <row r="165" spans="1:8" ht="19.5">
      <c r="A165" s="83"/>
      <c r="B165" s="33"/>
      <c r="C165" s="33"/>
      <c r="D165" s="33"/>
      <c r="E165" s="33"/>
      <c r="F165" s="33"/>
      <c r="G165" s="33"/>
      <c r="H165" s="33"/>
    </row>
    <row r="166" spans="1:8" ht="19.5">
      <c r="A166" s="83"/>
      <c r="B166" s="33"/>
      <c r="C166" s="33"/>
      <c r="D166" s="33"/>
      <c r="E166" s="33"/>
      <c r="F166" s="33"/>
      <c r="G166" s="33"/>
      <c r="H166" s="33"/>
    </row>
    <row r="167" spans="1:8" ht="19.5">
      <c r="A167" s="81"/>
      <c r="B167" s="33"/>
      <c r="C167" s="33"/>
      <c r="D167" s="33"/>
      <c r="E167" s="33"/>
      <c r="F167" s="33"/>
      <c r="G167" s="33"/>
      <c r="H167" s="33"/>
    </row>
    <row r="168" spans="1:8" ht="19.5">
      <c r="A168" s="81"/>
      <c r="B168" s="33"/>
      <c r="C168" s="33"/>
      <c r="D168" s="33"/>
      <c r="E168" s="33"/>
      <c r="F168" s="33"/>
      <c r="G168" s="33"/>
      <c r="H168" s="33"/>
    </row>
    <row r="169" spans="1:8" ht="19.5">
      <c r="A169" s="460"/>
      <c r="B169" s="33"/>
      <c r="C169" s="33"/>
      <c r="D169" s="33"/>
      <c r="E169" s="33"/>
      <c r="F169" s="33"/>
      <c r="G169" s="33"/>
      <c r="H169" s="33"/>
    </row>
    <row r="170" spans="1:8" ht="19.5">
      <c r="A170" s="459"/>
      <c r="B170" s="33"/>
      <c r="C170" s="33"/>
      <c r="D170" s="33"/>
      <c r="E170" s="33"/>
      <c r="F170" s="33"/>
      <c r="G170" s="33"/>
      <c r="H170" s="33"/>
    </row>
    <row r="171" spans="1:8" ht="19.5">
      <c r="A171" s="459"/>
      <c r="B171" s="33"/>
      <c r="C171" s="33"/>
      <c r="D171" s="33"/>
      <c r="E171" s="33"/>
      <c r="F171" s="33"/>
      <c r="G171" s="33"/>
      <c r="H171" s="33"/>
    </row>
    <row r="172" spans="1:8" ht="19.5">
      <c r="A172" s="459"/>
      <c r="B172" s="33"/>
      <c r="C172" s="33"/>
      <c r="D172" s="33"/>
      <c r="E172" s="33"/>
      <c r="F172" s="33"/>
      <c r="G172" s="33"/>
      <c r="H172" s="33"/>
    </row>
    <row r="173" spans="1:8" ht="19.5">
      <c r="A173" s="459"/>
      <c r="B173" s="33"/>
      <c r="C173" s="33"/>
      <c r="D173" s="33"/>
      <c r="E173" s="33"/>
      <c r="F173" s="33"/>
      <c r="G173" s="33"/>
      <c r="H173" s="33"/>
    </row>
    <row r="174" spans="1:8" ht="19.5">
      <c r="A174" s="459"/>
      <c r="B174" s="33"/>
      <c r="C174" s="33"/>
      <c r="D174" s="33"/>
      <c r="E174" s="33"/>
      <c r="F174" s="33"/>
      <c r="G174" s="33"/>
      <c r="H174" s="33"/>
    </row>
    <row r="175" spans="1:8" ht="19.5">
      <c r="A175" s="460"/>
      <c r="B175" s="33"/>
      <c r="C175" s="33"/>
      <c r="D175" s="33"/>
      <c r="E175" s="33"/>
      <c r="F175" s="33"/>
      <c r="G175" s="33"/>
      <c r="H175" s="33"/>
    </row>
    <row r="176" spans="1:8" ht="19.5">
      <c r="A176" s="459"/>
      <c r="B176" s="33"/>
      <c r="C176" s="33"/>
      <c r="D176" s="33"/>
      <c r="E176" s="33"/>
      <c r="F176" s="33"/>
      <c r="G176" s="33"/>
      <c r="H176" s="33"/>
    </row>
    <row r="177" spans="1:8" ht="19.5">
      <c r="A177" s="459"/>
      <c r="B177" s="33"/>
      <c r="C177" s="33"/>
      <c r="D177" s="33"/>
      <c r="E177" s="33"/>
      <c r="F177" s="33"/>
      <c r="G177" s="33"/>
      <c r="H177" s="33"/>
    </row>
    <row r="178" spans="1:8" ht="19.5">
      <c r="A178" s="459"/>
      <c r="B178" s="33"/>
      <c r="C178" s="33"/>
      <c r="D178" s="33"/>
      <c r="E178" s="33"/>
      <c r="F178" s="33"/>
      <c r="G178" s="33"/>
      <c r="H178" s="33"/>
    </row>
    <row r="179" spans="1:8" ht="19.5">
      <c r="A179" s="459"/>
      <c r="B179" s="33"/>
      <c r="C179" s="33"/>
      <c r="D179" s="33"/>
      <c r="E179" s="33"/>
      <c r="F179" s="33"/>
      <c r="G179" s="33"/>
      <c r="H179" s="33"/>
    </row>
    <row r="180" spans="1:8" ht="19.5">
      <c r="A180" s="460"/>
      <c r="B180" s="33"/>
      <c r="C180" s="33"/>
      <c r="D180" s="33"/>
      <c r="E180" s="33"/>
      <c r="F180" s="33"/>
      <c r="G180" s="33"/>
      <c r="H180" s="33"/>
    </row>
    <row r="181" spans="1:8" ht="19.5">
      <c r="A181" s="460"/>
      <c r="B181" s="33"/>
      <c r="C181" s="33"/>
      <c r="D181" s="33"/>
      <c r="E181" s="33"/>
      <c r="F181" s="33"/>
      <c r="G181" s="33"/>
      <c r="H181" s="33"/>
    </row>
    <row r="182" spans="1:8" ht="19.5">
      <c r="A182" s="459"/>
      <c r="B182" s="33"/>
      <c r="C182" s="33"/>
      <c r="D182" s="33"/>
      <c r="E182" s="33"/>
      <c r="F182" s="33"/>
      <c r="G182" s="33"/>
      <c r="H182" s="33"/>
    </row>
    <row r="183" spans="1:8" ht="19.5">
      <c r="A183" s="459"/>
      <c r="B183" s="33"/>
      <c r="C183" s="33"/>
      <c r="D183" s="33"/>
      <c r="E183" s="33"/>
      <c r="F183" s="33"/>
      <c r="G183" s="33"/>
      <c r="H183" s="33"/>
    </row>
    <row r="184" spans="1:8" ht="19.5">
      <c r="A184" s="459"/>
      <c r="B184" s="33"/>
      <c r="C184" s="33"/>
      <c r="D184" s="33"/>
      <c r="E184" s="33"/>
      <c r="F184" s="33"/>
      <c r="G184" s="33"/>
      <c r="H184" s="33"/>
    </row>
    <row r="185" spans="1:8" ht="19.5">
      <c r="A185" s="460"/>
      <c r="B185" s="33"/>
      <c r="C185" s="33"/>
      <c r="D185" s="33"/>
      <c r="E185" s="33"/>
      <c r="F185" s="33"/>
      <c r="G185" s="33"/>
      <c r="H185" s="33"/>
    </row>
    <row r="186" spans="1:8" ht="19.5">
      <c r="A186" s="460"/>
      <c r="B186" s="33"/>
      <c r="C186" s="33"/>
      <c r="D186" s="33"/>
      <c r="E186" s="33"/>
      <c r="F186" s="33"/>
      <c r="G186" s="33"/>
      <c r="H186" s="33"/>
    </row>
    <row r="187" spans="1:8" ht="19.5">
      <c r="A187" s="460"/>
      <c r="B187" s="33"/>
      <c r="C187" s="33"/>
      <c r="D187" s="33"/>
      <c r="E187" s="33"/>
      <c r="F187" s="33"/>
      <c r="G187" s="33"/>
      <c r="H187" s="33"/>
    </row>
    <row r="188" spans="1:8" ht="19.5">
      <c r="A188" s="460"/>
      <c r="B188" s="33"/>
      <c r="C188" s="33"/>
      <c r="D188" s="33"/>
      <c r="E188" s="33"/>
      <c r="F188" s="33"/>
      <c r="G188" s="33"/>
      <c r="H188" s="33"/>
    </row>
    <row r="189" spans="1:8" ht="19.5">
      <c r="A189" s="460"/>
      <c r="B189" s="33"/>
      <c r="C189" s="33"/>
      <c r="D189" s="33"/>
      <c r="E189" s="33"/>
      <c r="F189" s="33"/>
      <c r="G189" s="33"/>
      <c r="H189" s="33"/>
    </row>
    <row r="190" spans="1:8" ht="19.5">
      <c r="A190" s="460"/>
      <c r="B190" s="33"/>
      <c r="C190" s="33"/>
      <c r="D190" s="33"/>
      <c r="E190" s="33"/>
      <c r="F190" s="33"/>
      <c r="G190" s="33"/>
      <c r="H190" s="33"/>
    </row>
    <row r="191" spans="1:8" ht="19.5">
      <c r="A191" s="459"/>
      <c r="B191" s="33"/>
      <c r="C191" s="33"/>
      <c r="D191" s="33"/>
      <c r="E191" s="33"/>
      <c r="F191" s="33"/>
      <c r="G191" s="33"/>
      <c r="H191" s="33"/>
    </row>
    <row r="192" spans="1:8" ht="19.5">
      <c r="A192" s="459"/>
      <c r="B192" s="33"/>
      <c r="C192" s="33"/>
      <c r="D192" s="33"/>
      <c r="E192" s="33"/>
      <c r="F192" s="33"/>
      <c r="G192" s="33"/>
      <c r="H192" s="33"/>
    </row>
    <row r="193" spans="1:8" ht="19.5">
      <c r="A193" s="459"/>
      <c r="B193" s="33"/>
      <c r="C193" s="33"/>
      <c r="D193" s="33"/>
      <c r="E193" s="33"/>
      <c r="F193" s="33"/>
      <c r="G193" s="33"/>
      <c r="H193" s="33"/>
    </row>
    <row r="194" spans="1:8" ht="19.5">
      <c r="A194" s="460"/>
      <c r="B194" s="33"/>
      <c r="C194" s="33"/>
      <c r="D194" s="33"/>
      <c r="E194" s="33"/>
      <c r="F194" s="33"/>
      <c r="G194" s="33"/>
      <c r="H194" s="33"/>
    </row>
    <row r="195" spans="1:8" ht="19.5">
      <c r="A195" s="459"/>
      <c r="B195" s="33"/>
      <c r="C195" s="33"/>
      <c r="D195" s="33"/>
      <c r="E195" s="33"/>
      <c r="F195" s="33"/>
      <c r="G195" s="33"/>
      <c r="H195" s="33"/>
    </row>
    <row r="196" spans="1:8" ht="19.5">
      <c r="A196" s="459"/>
      <c r="B196" s="33"/>
      <c r="C196" s="33"/>
      <c r="D196" s="33"/>
      <c r="E196" s="33"/>
      <c r="F196" s="33"/>
      <c r="G196" s="33"/>
      <c r="H196" s="33"/>
    </row>
    <row r="197" spans="1:8" ht="19.5">
      <c r="A197" s="84"/>
      <c r="B197" s="33"/>
      <c r="C197" s="33"/>
      <c r="D197" s="33"/>
      <c r="E197" s="33"/>
      <c r="F197" s="33"/>
      <c r="G197" s="33"/>
      <c r="H197" s="33"/>
    </row>
    <row r="198" spans="1:8" ht="19.5">
      <c r="A198" s="459"/>
      <c r="B198" s="33"/>
      <c r="C198" s="33"/>
      <c r="D198" s="33"/>
      <c r="E198" s="33"/>
      <c r="F198" s="33"/>
      <c r="G198" s="33"/>
      <c r="H198" s="33"/>
    </row>
    <row r="199" spans="1:8" ht="19.5">
      <c r="A199" s="460"/>
      <c r="B199" s="33"/>
      <c r="C199" s="33"/>
      <c r="D199" s="33"/>
      <c r="E199" s="33"/>
      <c r="F199" s="33"/>
      <c r="G199" s="33"/>
      <c r="H199" s="33"/>
    </row>
    <row r="200" spans="1:8" ht="19.5">
      <c r="A200" s="459"/>
      <c r="B200" s="33"/>
      <c r="C200" s="33"/>
      <c r="D200" s="33"/>
      <c r="E200" s="33"/>
      <c r="F200" s="33"/>
      <c r="G200" s="33"/>
      <c r="H200" s="33"/>
    </row>
    <row r="201" spans="1:8" ht="19.5">
      <c r="A201" s="459"/>
      <c r="B201" s="33"/>
      <c r="C201" s="33"/>
      <c r="D201" s="33"/>
      <c r="E201" s="33"/>
      <c r="F201" s="33"/>
      <c r="G201" s="33"/>
      <c r="H201" s="33"/>
    </row>
    <row r="202" spans="1:8" ht="19.5">
      <c r="A202" s="460"/>
      <c r="B202" s="33"/>
      <c r="C202" s="33"/>
      <c r="D202" s="33"/>
      <c r="E202" s="33"/>
      <c r="F202" s="33"/>
      <c r="G202" s="33"/>
      <c r="H202" s="33"/>
    </row>
    <row r="203" spans="1:8" ht="19.5">
      <c r="A203" s="459"/>
      <c r="B203" s="33"/>
      <c r="C203" s="33"/>
      <c r="D203" s="33"/>
      <c r="E203" s="33"/>
      <c r="F203" s="33"/>
      <c r="G203" s="33"/>
      <c r="H203" s="33"/>
    </row>
    <row r="204" spans="1:8" ht="19.5">
      <c r="A204" s="459"/>
      <c r="B204" s="33"/>
      <c r="C204" s="33"/>
      <c r="D204" s="33"/>
      <c r="E204" s="33"/>
      <c r="F204" s="33"/>
      <c r="G204" s="33"/>
      <c r="H204" s="33"/>
    </row>
    <row r="205" spans="1:8" ht="19.5">
      <c r="A205" s="460"/>
      <c r="B205" s="33"/>
      <c r="C205" s="33"/>
      <c r="D205" s="33"/>
      <c r="E205" s="33"/>
      <c r="F205" s="33"/>
      <c r="G205" s="33"/>
      <c r="H205" s="33"/>
    </row>
    <row r="206" spans="1:8" ht="19.5">
      <c r="A206" s="459"/>
      <c r="B206" s="33"/>
      <c r="C206" s="33"/>
      <c r="D206" s="33"/>
      <c r="E206" s="33"/>
      <c r="F206" s="33"/>
      <c r="G206" s="33"/>
      <c r="H206" s="33"/>
    </row>
    <row r="207" spans="1:8" ht="19.5">
      <c r="A207" s="459"/>
      <c r="B207" s="33"/>
      <c r="C207" s="33"/>
      <c r="D207" s="33"/>
      <c r="E207" s="33"/>
      <c r="F207" s="33"/>
      <c r="G207" s="33"/>
      <c r="H207" s="33"/>
    </row>
    <row r="208" spans="1:8" ht="19.5">
      <c r="A208" s="459"/>
      <c r="B208" s="33"/>
      <c r="C208" s="33"/>
      <c r="D208" s="33"/>
      <c r="E208" s="33"/>
      <c r="F208" s="33"/>
      <c r="G208" s="33"/>
      <c r="H208" s="33"/>
    </row>
    <row r="209" spans="1:8" ht="19.5">
      <c r="A209" s="459"/>
      <c r="B209" s="33"/>
      <c r="C209" s="33"/>
      <c r="D209" s="33"/>
      <c r="E209" s="33"/>
      <c r="F209" s="33"/>
      <c r="G209" s="33"/>
      <c r="H209" s="33"/>
    </row>
    <row r="210" spans="1:8" ht="19.5">
      <c r="A210" s="459"/>
      <c r="B210" s="33"/>
      <c r="C210" s="33"/>
      <c r="D210" s="33"/>
      <c r="E210" s="33"/>
      <c r="F210" s="33"/>
      <c r="G210" s="33"/>
      <c r="H210" s="33"/>
    </row>
    <row r="211" spans="1:8" ht="19.5">
      <c r="A211" s="459"/>
      <c r="B211" s="33"/>
      <c r="C211" s="33"/>
      <c r="D211" s="33"/>
      <c r="E211" s="33"/>
      <c r="F211" s="33"/>
      <c r="G211" s="33"/>
      <c r="H211" s="33"/>
    </row>
    <row r="212" spans="1:8" ht="19.5">
      <c r="A212" s="459"/>
      <c r="B212" s="33"/>
      <c r="C212" s="33"/>
      <c r="D212" s="33"/>
      <c r="E212" s="33"/>
      <c r="F212" s="33"/>
      <c r="G212" s="33"/>
      <c r="H212" s="33"/>
    </row>
    <row r="213" spans="1:8" ht="19.5">
      <c r="A213" s="459"/>
      <c r="B213" s="33"/>
      <c r="C213" s="33"/>
      <c r="D213" s="33"/>
      <c r="E213" s="33"/>
      <c r="F213" s="33"/>
      <c r="G213" s="33"/>
      <c r="H213" s="33"/>
    </row>
    <row r="214" spans="1:8" ht="19.5">
      <c r="A214" s="460"/>
      <c r="B214" s="33"/>
      <c r="C214" s="33"/>
      <c r="D214" s="33"/>
      <c r="E214" s="33"/>
      <c r="F214" s="33"/>
      <c r="G214" s="33"/>
      <c r="H214" s="33"/>
    </row>
    <row r="215" spans="1:8" ht="19.5">
      <c r="A215" s="459"/>
      <c r="B215" s="33"/>
      <c r="C215" s="33"/>
      <c r="D215" s="33"/>
      <c r="E215" s="33"/>
      <c r="F215" s="33"/>
      <c r="G215" s="33"/>
      <c r="H215" s="33"/>
    </row>
    <row r="216" spans="1:8" ht="19.5">
      <c r="A216" s="459"/>
      <c r="B216" s="33"/>
      <c r="C216" s="33"/>
      <c r="D216" s="33"/>
      <c r="E216" s="33"/>
      <c r="F216" s="33"/>
      <c r="G216" s="33"/>
      <c r="H216" s="33"/>
    </row>
    <row r="217" spans="1:8" ht="19.5">
      <c r="A217" s="459"/>
      <c r="B217" s="33"/>
      <c r="C217" s="33"/>
      <c r="D217" s="33"/>
      <c r="E217" s="33"/>
      <c r="F217" s="33"/>
      <c r="G217" s="33"/>
      <c r="H217" s="33"/>
    </row>
    <row r="218" spans="1:8" ht="19.5">
      <c r="A218" s="459"/>
      <c r="B218" s="33"/>
      <c r="C218" s="33"/>
      <c r="D218" s="33"/>
      <c r="E218" s="33"/>
      <c r="F218" s="33"/>
      <c r="G218" s="33"/>
      <c r="H218" s="33"/>
    </row>
    <row r="219" spans="1:8" ht="19.5">
      <c r="A219" s="459"/>
      <c r="B219" s="33"/>
      <c r="C219" s="33"/>
      <c r="D219" s="33"/>
      <c r="E219" s="33"/>
      <c r="F219" s="33"/>
      <c r="G219" s="33"/>
      <c r="H219" s="33"/>
    </row>
    <row r="220" spans="1:8" ht="19.5">
      <c r="A220" s="460"/>
      <c r="B220" s="33"/>
      <c r="C220" s="33"/>
      <c r="D220" s="33"/>
      <c r="E220" s="33"/>
      <c r="F220" s="33"/>
      <c r="G220" s="33"/>
      <c r="H220" s="33"/>
    </row>
    <row r="221" spans="1:8" ht="19.5">
      <c r="A221" s="459"/>
      <c r="B221" s="33"/>
      <c r="C221" s="33"/>
      <c r="D221" s="33"/>
      <c r="E221" s="33"/>
      <c r="F221" s="33"/>
      <c r="G221" s="33"/>
      <c r="H221" s="33"/>
    </row>
    <row r="222" spans="1:8" ht="19.5">
      <c r="A222" s="459"/>
      <c r="B222" s="33"/>
      <c r="C222" s="33"/>
      <c r="D222" s="33"/>
      <c r="E222" s="33"/>
      <c r="F222" s="33"/>
      <c r="G222" s="33"/>
      <c r="H222" s="33"/>
    </row>
    <row r="223" spans="1:8" ht="19.5">
      <c r="A223" s="460"/>
      <c r="B223" s="33"/>
      <c r="C223" s="33"/>
      <c r="D223" s="33"/>
      <c r="E223" s="33"/>
      <c r="F223" s="33"/>
      <c r="G223" s="33"/>
      <c r="H223" s="33"/>
    </row>
    <row r="224" spans="1:8" ht="19.5">
      <c r="A224" s="459"/>
      <c r="B224" s="33"/>
      <c r="C224" s="33"/>
      <c r="D224" s="33"/>
      <c r="E224" s="33"/>
      <c r="F224" s="33"/>
      <c r="G224" s="33"/>
      <c r="H224" s="33"/>
    </row>
    <row r="225" spans="1:8" ht="19.5">
      <c r="A225" s="459"/>
      <c r="B225" s="33"/>
      <c r="C225" s="33"/>
      <c r="D225" s="33"/>
      <c r="E225" s="33"/>
      <c r="F225" s="33"/>
      <c r="G225" s="33"/>
      <c r="H225" s="33"/>
    </row>
    <row r="226" spans="1:8" ht="19.5">
      <c r="A226" s="459"/>
      <c r="B226" s="33"/>
      <c r="C226" s="33"/>
      <c r="D226" s="33"/>
      <c r="E226" s="33"/>
      <c r="F226" s="33"/>
      <c r="G226" s="33"/>
      <c r="H226" s="33"/>
    </row>
    <row r="227" spans="1:8" ht="19.5">
      <c r="A227" s="461"/>
      <c r="B227" s="33"/>
      <c r="C227" s="33"/>
      <c r="D227" s="33"/>
      <c r="E227" s="33"/>
      <c r="F227" s="33"/>
      <c r="G227" s="33"/>
      <c r="H227" s="3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7"/>
  <sheetViews>
    <sheetView showGridLines="0" zoomScale="50" workbookViewId="0">
      <selection activeCell="N32" sqref="N32"/>
    </sheetView>
  </sheetViews>
  <sheetFormatPr baseColWidth="10" defaultColWidth="9.140625" defaultRowHeight="18"/>
  <cols>
    <col min="1" max="1" width="132.28515625" style="462" customWidth="1"/>
    <col min="2" max="8" width="16" style="25" customWidth="1"/>
    <col min="9" max="9" width="16" style="33"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91" t="s">
        <v>1073</v>
      </c>
      <c r="B1" s="1091"/>
      <c r="C1" s="1091"/>
      <c r="D1" s="1091"/>
      <c r="E1" s="1091"/>
      <c r="F1" s="1091"/>
      <c r="G1" s="1091"/>
      <c r="H1" s="1091"/>
      <c r="I1" s="1091"/>
    </row>
    <row r="2" spans="1:9" ht="43.5" customHeight="1">
      <c r="A2" s="1091" t="s">
        <v>423</v>
      </c>
      <c r="B2" s="1091"/>
      <c r="C2" s="1091"/>
      <c r="D2" s="1091"/>
      <c r="E2" s="1091"/>
      <c r="F2" s="1091"/>
      <c r="G2" s="1091"/>
      <c r="H2" s="1091"/>
      <c r="I2" s="1091"/>
    </row>
    <row r="3" spans="1:9" ht="43.5" customHeight="1">
      <c r="A3" s="1091" t="s">
        <v>490</v>
      </c>
      <c r="B3" s="1091"/>
      <c r="C3" s="1091"/>
      <c r="D3" s="1091"/>
      <c r="E3" s="1091"/>
      <c r="F3" s="1091"/>
      <c r="G3" s="1091"/>
      <c r="H3" s="1091"/>
      <c r="I3" s="1091"/>
    </row>
    <row r="4" spans="1:9" ht="43.5" customHeight="1">
      <c r="A4" s="1092" t="s">
        <v>1277</v>
      </c>
      <c r="B4" s="1092"/>
      <c r="C4" s="1092"/>
      <c r="D4" s="1092"/>
      <c r="E4" s="1092"/>
      <c r="F4" s="1092"/>
      <c r="G4" s="1092"/>
      <c r="H4" s="1092"/>
      <c r="I4" s="1092"/>
    </row>
    <row r="5" spans="1:9" ht="19.5" customHeight="1" thickBot="1">
      <c r="A5" s="1091"/>
      <c r="B5" s="1091"/>
      <c r="C5" s="1091"/>
      <c r="D5" s="1091"/>
      <c r="E5" s="1091"/>
      <c r="F5" s="1091"/>
      <c r="G5" s="1091"/>
      <c r="H5" s="1091"/>
      <c r="I5" s="1091"/>
    </row>
    <row r="6" spans="1:9" s="26" customFormat="1" ht="37.5" customHeight="1" thickTop="1" thickBot="1">
      <c r="A6" s="450" t="s">
        <v>296</v>
      </c>
      <c r="B6" s="76" t="s">
        <v>424</v>
      </c>
      <c r="C6" s="76" t="s">
        <v>425</v>
      </c>
      <c r="D6" s="76" t="s">
        <v>1152</v>
      </c>
      <c r="E6" s="76" t="s">
        <v>1264</v>
      </c>
      <c r="F6" s="76" t="s">
        <v>1319</v>
      </c>
      <c r="G6" s="76" t="s">
        <v>1447</v>
      </c>
      <c r="H6" s="76" t="s">
        <v>1394</v>
      </c>
      <c r="I6" s="76" t="s">
        <v>1448</v>
      </c>
    </row>
    <row r="7" spans="1:9" ht="15" customHeight="1" thickTop="1" thickBot="1">
      <c r="A7" s="451"/>
      <c r="B7" s="592"/>
      <c r="C7" s="592"/>
      <c r="D7" s="592"/>
      <c r="E7" s="592"/>
      <c r="F7" s="592"/>
      <c r="G7" s="592"/>
      <c r="H7" s="592"/>
      <c r="I7" s="592"/>
    </row>
    <row r="8" spans="1:9" ht="24" customHeight="1" thickTop="1" thickBot="1">
      <c r="A8" s="27" t="s">
        <v>426</v>
      </c>
      <c r="B8" s="815">
        <v>2288292.8444373179</v>
      </c>
      <c r="C8" s="815">
        <v>2646183.6442492711</v>
      </c>
      <c r="D8" s="815">
        <v>3151224.3264708458</v>
      </c>
      <c r="E8" s="815">
        <v>3702550.3925218661</v>
      </c>
      <c r="F8" s="815">
        <v>4085981.1115116621</v>
      </c>
      <c r="G8" s="815">
        <v>4716592.2726020403</v>
      </c>
      <c r="H8" s="815">
        <v>5011267.0610116618</v>
      </c>
      <c r="I8" s="815">
        <v>4976456.8650612244</v>
      </c>
    </row>
    <row r="9" spans="1:9" s="79" customFormat="1" ht="21" customHeight="1" thickTop="1">
      <c r="A9" s="77" t="s">
        <v>8</v>
      </c>
      <c r="B9" s="816">
        <v>449500.01868075808</v>
      </c>
      <c r="C9" s="816">
        <v>437019.0616457726</v>
      </c>
      <c r="D9" s="816">
        <v>460892.34707580175</v>
      </c>
      <c r="E9" s="816">
        <v>711394.30631924199</v>
      </c>
      <c r="F9" s="816">
        <v>679231.72269096214</v>
      </c>
      <c r="G9" s="816">
        <v>534199.85360349854</v>
      </c>
      <c r="H9" s="816">
        <v>621595.54785714287</v>
      </c>
      <c r="I9" s="816">
        <v>631634.53638046642</v>
      </c>
    </row>
    <row r="10" spans="1:9" s="79" customFormat="1" ht="21" customHeight="1">
      <c r="A10" s="77" t="s">
        <v>17</v>
      </c>
      <c r="B10" s="816">
        <v>484163.77997521864</v>
      </c>
      <c r="C10" s="816">
        <v>562649.8959533528</v>
      </c>
      <c r="D10" s="816">
        <v>824538.80912244902</v>
      </c>
      <c r="E10" s="816">
        <v>837503.99633673462</v>
      </c>
      <c r="F10" s="816">
        <v>853469.17014868802</v>
      </c>
      <c r="G10" s="816">
        <v>989384.0596676385</v>
      </c>
      <c r="H10" s="816">
        <v>934606.6461982507</v>
      </c>
      <c r="I10" s="816">
        <v>912590.87806705537</v>
      </c>
    </row>
    <row r="11" spans="1:9" s="79" customFormat="1" ht="21" customHeight="1">
      <c r="A11" s="77" t="s">
        <v>26</v>
      </c>
      <c r="B11" s="816">
        <v>1280011.6960393586</v>
      </c>
      <c r="C11" s="816">
        <v>1487711.7975962099</v>
      </c>
      <c r="D11" s="816">
        <v>1727635.076185131</v>
      </c>
      <c r="E11" s="816">
        <v>1983218.4541749272</v>
      </c>
      <c r="F11" s="816">
        <v>2357920.9924110789</v>
      </c>
      <c r="G11" s="816">
        <v>3033772.3650072888</v>
      </c>
      <c r="H11" s="816">
        <v>3186282.6962653063</v>
      </c>
      <c r="I11" s="816">
        <v>3255494.0166486879</v>
      </c>
    </row>
    <row r="12" spans="1:9" s="79" customFormat="1" ht="21" customHeight="1">
      <c r="A12" s="452" t="s">
        <v>427</v>
      </c>
      <c r="B12" s="816">
        <v>1275455.182919825</v>
      </c>
      <c r="C12" s="816">
        <v>1485936.0768790084</v>
      </c>
      <c r="D12" s="816">
        <v>1719684.448451895</v>
      </c>
      <c r="E12" s="816">
        <v>1981773.7468833821</v>
      </c>
      <c r="F12" s="816">
        <v>2351280.7145889215</v>
      </c>
      <c r="G12" s="816">
        <v>3019914.491202624</v>
      </c>
      <c r="H12" s="816">
        <v>3171670.660109329</v>
      </c>
      <c r="I12" s="816">
        <v>3239657.214431487</v>
      </c>
    </row>
    <row r="13" spans="1:9" s="79" customFormat="1" ht="21" customHeight="1">
      <c r="A13" s="452" t="s">
        <v>428</v>
      </c>
      <c r="B13" s="816">
        <v>1266882.7288848397</v>
      </c>
      <c r="C13" s="816">
        <v>1473832.3684344022</v>
      </c>
      <c r="D13" s="816">
        <v>1704731.6414037901</v>
      </c>
      <c r="E13" s="816">
        <v>1966238.0662638482</v>
      </c>
      <c r="F13" s="816">
        <v>2321794.4793862975</v>
      </c>
      <c r="G13" s="816">
        <v>2983059.2400087463</v>
      </c>
      <c r="H13" s="816">
        <v>3119807.0166603504</v>
      </c>
      <c r="I13" s="816">
        <v>3182444.3165758015</v>
      </c>
    </row>
    <row r="14" spans="1:9" s="79" customFormat="1" ht="21" customHeight="1">
      <c r="A14" s="452" t="s">
        <v>429</v>
      </c>
      <c r="B14" s="816">
        <v>8572.4540349854215</v>
      </c>
      <c r="C14" s="816">
        <v>12103.708444606415</v>
      </c>
      <c r="D14" s="816">
        <v>14952.807048104956</v>
      </c>
      <c r="E14" s="816">
        <v>15535.680619533528</v>
      </c>
      <c r="F14" s="816">
        <v>29486.23520262391</v>
      </c>
      <c r="G14" s="816">
        <v>36855.25119387755</v>
      </c>
      <c r="H14" s="816">
        <v>51863.643448979587</v>
      </c>
      <c r="I14" s="816">
        <v>57212.897855685136</v>
      </c>
    </row>
    <row r="15" spans="1:9" s="79" customFormat="1" ht="21" customHeight="1">
      <c r="A15" s="452" t="s">
        <v>430</v>
      </c>
      <c r="B15" s="816">
        <v>3049.6404475218656</v>
      </c>
      <c r="C15" s="816">
        <v>3382.9585029154514</v>
      </c>
      <c r="D15" s="816">
        <v>6996.8791370262397</v>
      </c>
      <c r="E15" s="816">
        <v>6723.3223921282797</v>
      </c>
      <c r="F15" s="816">
        <v>7194.0757215743442</v>
      </c>
      <c r="G15" s="816">
        <v>18485.962715743441</v>
      </c>
      <c r="H15" s="816">
        <v>13715.95769825073</v>
      </c>
      <c r="I15" s="816">
        <v>20842.798962099125</v>
      </c>
    </row>
    <row r="16" spans="1:9" s="79" customFormat="1" ht="21" customHeight="1">
      <c r="A16" s="452" t="s">
        <v>431</v>
      </c>
      <c r="B16" s="816">
        <v>2873.250020408163</v>
      </c>
      <c r="C16" s="816">
        <v>3303.5548294460641</v>
      </c>
      <c r="D16" s="816">
        <v>6996.1551530612242</v>
      </c>
      <c r="E16" s="816">
        <v>6622.1546457725944</v>
      </c>
      <c r="F16" s="816">
        <v>7179.4984620991263</v>
      </c>
      <c r="G16" s="816">
        <v>15918.881252186588</v>
      </c>
      <c r="H16" s="816">
        <v>13002.238763848396</v>
      </c>
      <c r="I16" s="816">
        <v>19651.633965014578</v>
      </c>
    </row>
    <row r="17" spans="1:9" s="79" customFormat="1" ht="21" customHeight="1">
      <c r="A17" s="452" t="s">
        <v>432</v>
      </c>
      <c r="B17" s="816">
        <v>176.39042711370263</v>
      </c>
      <c r="C17" s="816">
        <v>79.403673469387755</v>
      </c>
      <c r="D17" s="816">
        <v>0.72398396501457718</v>
      </c>
      <c r="E17" s="816">
        <v>101.16774635568513</v>
      </c>
      <c r="F17" s="816">
        <v>14.577259475218659</v>
      </c>
      <c r="G17" s="816">
        <v>2567.0814635568513</v>
      </c>
      <c r="H17" s="816">
        <v>713.71893440233225</v>
      </c>
      <c r="I17" s="816">
        <v>1191.1649970845481</v>
      </c>
    </row>
    <row r="18" spans="1:9" s="79" customFormat="1" ht="21" customHeight="1">
      <c r="A18" s="452" t="s">
        <v>433</v>
      </c>
      <c r="B18" s="816">
        <v>30006.69883819242</v>
      </c>
      <c r="C18" s="816">
        <v>30667.345322157431</v>
      </c>
      <c r="D18" s="816">
        <v>31895.918122448977</v>
      </c>
      <c r="E18" s="816">
        <v>32668.797199708453</v>
      </c>
      <c r="F18" s="816">
        <v>39698.751052478139</v>
      </c>
      <c r="G18" s="816">
        <v>54827.892688046646</v>
      </c>
      <c r="H18" s="816">
        <v>58706.806597667637</v>
      </c>
      <c r="I18" s="816">
        <v>64194.783549562686</v>
      </c>
    </row>
    <row r="19" spans="1:9" s="79" customFormat="1" ht="21" customHeight="1">
      <c r="A19" s="452" t="s">
        <v>434</v>
      </c>
      <c r="B19" s="816">
        <v>17817.696887755104</v>
      </c>
      <c r="C19" s="816">
        <v>19593.900806122449</v>
      </c>
      <c r="D19" s="816">
        <v>21256.87063411079</v>
      </c>
      <c r="E19" s="816">
        <v>23378.953688046651</v>
      </c>
      <c r="F19" s="816">
        <v>30691.635731778424</v>
      </c>
      <c r="G19" s="816">
        <v>44840.414947521866</v>
      </c>
      <c r="H19" s="816">
        <v>46319.234039358598</v>
      </c>
      <c r="I19" s="816">
        <v>51452.594241982508</v>
      </c>
    </row>
    <row r="20" spans="1:9" s="79" customFormat="1" ht="21" customHeight="1">
      <c r="A20" s="452" t="s">
        <v>435</v>
      </c>
      <c r="B20" s="816">
        <v>12189.001950437318</v>
      </c>
      <c r="C20" s="816">
        <v>11073.444516034984</v>
      </c>
      <c r="D20" s="816">
        <v>10639.04748833819</v>
      </c>
      <c r="E20" s="816">
        <v>9289.8435116618075</v>
      </c>
      <c r="F20" s="816">
        <v>9007.1153206997078</v>
      </c>
      <c r="G20" s="816">
        <v>9987.4777405247805</v>
      </c>
      <c r="H20" s="816">
        <v>12387.572558309037</v>
      </c>
      <c r="I20" s="816">
        <v>12742.189307580176</v>
      </c>
    </row>
    <row r="21" spans="1:9" s="79" customFormat="1" ht="21" customHeight="1">
      <c r="A21" s="452" t="s">
        <v>39</v>
      </c>
      <c r="B21" s="816">
        <v>7983.7878206997093</v>
      </c>
      <c r="C21" s="816">
        <v>9043.0770816326531</v>
      </c>
      <c r="D21" s="816">
        <v>11661.91741690962</v>
      </c>
      <c r="E21" s="816">
        <v>12337.551192419827</v>
      </c>
      <c r="F21" s="816">
        <v>13214.44929154519</v>
      </c>
      <c r="G21" s="816">
        <v>19392.14882361516</v>
      </c>
      <c r="H21" s="816">
        <v>19679.552858600586</v>
      </c>
      <c r="I21" s="816">
        <v>20154.976545189504</v>
      </c>
    </row>
    <row r="22" spans="1:9" s="79" customFormat="1" ht="21" customHeight="1">
      <c r="A22" s="452" t="s">
        <v>436</v>
      </c>
      <c r="B22" s="816">
        <v>-36483.613986880468</v>
      </c>
      <c r="C22" s="816">
        <v>-41317.660189504371</v>
      </c>
      <c r="D22" s="816">
        <v>-42604.086943148686</v>
      </c>
      <c r="E22" s="816">
        <v>-50284.963492711373</v>
      </c>
      <c r="F22" s="816">
        <v>-53466.998243440226</v>
      </c>
      <c r="G22" s="816">
        <v>-78848.130422740534</v>
      </c>
      <c r="H22" s="816">
        <v>-77490.280998542279</v>
      </c>
      <c r="I22" s="816">
        <v>-89355.75683965013</v>
      </c>
    </row>
    <row r="23" spans="1:9" s="79" customFormat="1" ht="21" customHeight="1">
      <c r="A23" s="77" t="s">
        <v>57</v>
      </c>
      <c r="B23" s="816">
        <v>13905.739307580176</v>
      </c>
      <c r="C23" s="816">
        <v>18566.710689504373</v>
      </c>
      <c r="D23" s="816">
        <v>21145.836724489796</v>
      </c>
      <c r="E23" s="816">
        <v>38349.688584548101</v>
      </c>
      <c r="F23" s="816">
        <v>28323.679051020408</v>
      </c>
      <c r="G23" s="816">
        <v>33598.356380466474</v>
      </c>
      <c r="H23" s="816">
        <v>41795.880362973759</v>
      </c>
      <c r="I23" s="816">
        <v>31492.032686588918</v>
      </c>
    </row>
    <row r="24" spans="1:9" s="79" customFormat="1" ht="21" customHeight="1">
      <c r="A24" s="77" t="s">
        <v>63</v>
      </c>
      <c r="B24" s="816">
        <v>3685.2470422740525</v>
      </c>
      <c r="C24" s="816">
        <v>983.93114868804662</v>
      </c>
      <c r="D24" s="816">
        <v>592.40329154518952</v>
      </c>
      <c r="E24" s="816">
        <v>1496.2113760932943</v>
      </c>
      <c r="F24" s="816">
        <v>1214.8328688046649</v>
      </c>
      <c r="G24" s="816">
        <v>1190.0489373177843</v>
      </c>
      <c r="H24" s="816">
        <v>4536.5674868804663</v>
      </c>
      <c r="I24" s="816">
        <v>4484.6968221574343</v>
      </c>
    </row>
    <row r="25" spans="1:9" s="79" customFormat="1" ht="21" customHeight="1">
      <c r="A25" s="77" t="s">
        <v>437</v>
      </c>
      <c r="B25" s="816">
        <v>10120.729126822158</v>
      </c>
      <c r="C25" s="816">
        <v>93593.845132653063</v>
      </c>
      <c r="D25" s="816">
        <v>64444.053198250731</v>
      </c>
      <c r="E25" s="816">
        <v>73929.71833965015</v>
      </c>
      <c r="F25" s="816">
        <v>107046.37149854228</v>
      </c>
      <c r="G25" s="816">
        <v>49550.816604956271</v>
      </c>
      <c r="H25" s="816">
        <v>130835.35082069971</v>
      </c>
      <c r="I25" s="816">
        <v>42430.59140379008</v>
      </c>
    </row>
    <row r="26" spans="1:9" s="79" customFormat="1" ht="21" customHeight="1">
      <c r="A26" s="77" t="s">
        <v>74</v>
      </c>
      <c r="B26" s="816">
        <v>39938.960483965013</v>
      </c>
      <c r="C26" s="816">
        <v>40304.08580612245</v>
      </c>
      <c r="D26" s="816">
        <v>45837.512276967929</v>
      </c>
      <c r="E26" s="816">
        <v>48453.746307580172</v>
      </c>
      <c r="F26" s="816">
        <v>46151.347715743439</v>
      </c>
      <c r="G26" s="816">
        <v>58937.978822157442</v>
      </c>
      <c r="H26" s="816">
        <v>56486.385323615163</v>
      </c>
      <c r="I26" s="816">
        <v>53948.900141399419</v>
      </c>
    </row>
    <row r="27" spans="1:9" s="79" customFormat="1" ht="21" customHeight="1">
      <c r="A27" s="77" t="s">
        <v>438</v>
      </c>
      <c r="B27" s="816">
        <v>6966.6737813411082</v>
      </c>
      <c r="C27" s="816">
        <v>5354.3162769679293</v>
      </c>
      <c r="D27" s="816">
        <v>6138.2885962099135</v>
      </c>
      <c r="E27" s="816">
        <v>8204.2710830903798</v>
      </c>
      <c r="F27" s="816">
        <v>12622.995126822156</v>
      </c>
      <c r="G27" s="816">
        <v>15958.793578717203</v>
      </c>
      <c r="H27" s="816">
        <v>35127.986696793007</v>
      </c>
      <c r="I27" s="816">
        <v>44381.212911078714</v>
      </c>
    </row>
    <row r="28" spans="1:9" s="80" customFormat="1" ht="43.5" customHeight="1" thickBot="1">
      <c r="A28" s="453" t="s">
        <v>1386</v>
      </c>
      <c r="B28" s="817">
        <v>0</v>
      </c>
      <c r="C28" s="817">
        <v>0</v>
      </c>
      <c r="D28" s="817">
        <v>0</v>
      </c>
      <c r="E28" s="817">
        <v>0</v>
      </c>
      <c r="F28" s="817">
        <v>0</v>
      </c>
      <c r="G28" s="817">
        <v>0</v>
      </c>
      <c r="H28" s="817">
        <v>0</v>
      </c>
      <c r="I28" s="817">
        <v>0</v>
      </c>
    </row>
    <row r="29" spans="1:9" ht="24" customHeight="1" thickTop="1" thickBot="1">
      <c r="A29" s="27" t="s">
        <v>439</v>
      </c>
      <c r="B29" s="815">
        <v>2106977.6989212828</v>
      </c>
      <c r="C29" s="815">
        <v>2448168.8119927114</v>
      </c>
      <c r="D29" s="815">
        <v>2928744.5041239066</v>
      </c>
      <c r="E29" s="815">
        <v>3475812.1286822157</v>
      </c>
      <c r="F29" s="815">
        <v>3827992.8064620998</v>
      </c>
      <c r="G29" s="815">
        <v>4463940.3061457723</v>
      </c>
      <c r="H29" s="815">
        <v>4721261.3153090384</v>
      </c>
      <c r="I29" s="815">
        <v>4706098.5745918369</v>
      </c>
    </row>
    <row r="30" spans="1:9" s="79" customFormat="1" ht="21" customHeight="1" thickTop="1">
      <c r="A30" s="77" t="s">
        <v>440</v>
      </c>
      <c r="B30" s="816">
        <v>1768120.3227040817</v>
      </c>
      <c r="C30" s="816">
        <v>2048132.0169985425</v>
      </c>
      <c r="D30" s="816">
        <v>2514257.6009431491</v>
      </c>
      <c r="E30" s="816">
        <v>3075483.394830904</v>
      </c>
      <c r="F30" s="816">
        <v>3262245.0961574344</v>
      </c>
      <c r="G30" s="816">
        <v>3737441.9086370263</v>
      </c>
      <c r="H30" s="816">
        <v>4137537.2131690965</v>
      </c>
      <c r="I30" s="816">
        <v>4269169.3886268223</v>
      </c>
    </row>
    <row r="31" spans="1:9" s="79" customFormat="1" ht="21" customHeight="1">
      <c r="A31" s="452" t="s">
        <v>441</v>
      </c>
      <c r="B31" s="816">
        <v>484497.91841982509</v>
      </c>
      <c r="C31" s="816">
        <v>600578.26011516037</v>
      </c>
      <c r="D31" s="816">
        <v>641319.31027113704</v>
      </c>
      <c r="E31" s="816">
        <v>664406.78519096214</v>
      </c>
      <c r="F31" s="816">
        <v>899846.41494169086</v>
      </c>
      <c r="G31" s="816">
        <v>796693.88591690967</v>
      </c>
      <c r="H31" s="816">
        <v>809514.21212827985</v>
      </c>
      <c r="I31" s="816">
        <v>977332.04118950444</v>
      </c>
    </row>
    <row r="32" spans="1:9" s="79" customFormat="1" ht="21" customHeight="1">
      <c r="A32" s="452" t="s">
        <v>442</v>
      </c>
      <c r="B32" s="816">
        <v>779700.35613702633</v>
      </c>
      <c r="C32" s="816">
        <v>846360.61179300281</v>
      </c>
      <c r="D32" s="816">
        <v>1033393.3709650146</v>
      </c>
      <c r="E32" s="816">
        <v>1419774.9566574346</v>
      </c>
      <c r="F32" s="816">
        <v>1160451.5148250728</v>
      </c>
      <c r="G32" s="816">
        <v>1268548.6335276968</v>
      </c>
      <c r="H32" s="816">
        <v>1413293.8226705538</v>
      </c>
      <c r="I32" s="816">
        <v>1380968.2800029155</v>
      </c>
    </row>
    <row r="33" spans="1:9" s="79" customFormat="1" ht="21" customHeight="1">
      <c r="A33" s="452" t="s">
        <v>443</v>
      </c>
      <c r="B33" s="816">
        <v>149717.01265306122</v>
      </c>
      <c r="C33" s="816">
        <v>154009.09377842565</v>
      </c>
      <c r="D33" s="816">
        <v>44206.112287172022</v>
      </c>
      <c r="E33" s="816">
        <v>30722.771692419828</v>
      </c>
      <c r="F33" s="816">
        <v>30609.884217201165</v>
      </c>
      <c r="G33" s="816">
        <v>18609.850580174927</v>
      </c>
      <c r="H33" s="816">
        <v>12686.389709912535</v>
      </c>
      <c r="I33" s="816">
        <v>10459.225801749271</v>
      </c>
    </row>
    <row r="34" spans="1:9" s="79" customFormat="1" ht="21" customHeight="1">
      <c r="A34" s="452" t="s">
        <v>444</v>
      </c>
      <c r="B34" s="816">
        <v>44190.206368804669</v>
      </c>
      <c r="C34" s="816">
        <v>49387.972832361513</v>
      </c>
      <c r="D34" s="816">
        <v>47103.136457725952</v>
      </c>
      <c r="E34" s="816">
        <v>51621.875502915449</v>
      </c>
      <c r="F34" s="816">
        <v>53312.6440670554</v>
      </c>
      <c r="G34" s="816">
        <v>69736.63979737609</v>
      </c>
      <c r="H34" s="816">
        <v>64537.251116618078</v>
      </c>
      <c r="I34" s="816">
        <v>74322.926310495619</v>
      </c>
    </row>
    <row r="35" spans="1:9" s="79" customFormat="1" ht="21" customHeight="1">
      <c r="A35" s="452" t="s">
        <v>445</v>
      </c>
      <c r="B35" s="816">
        <v>296017.29824927117</v>
      </c>
      <c r="C35" s="816">
        <v>378774.53560349852</v>
      </c>
      <c r="D35" s="816">
        <v>714426.25375072879</v>
      </c>
      <c r="E35" s="816">
        <v>860304.50662973756</v>
      </c>
      <c r="F35" s="816">
        <v>1061420.0244883383</v>
      </c>
      <c r="G35" s="816">
        <v>1497836.4802011664</v>
      </c>
      <c r="H35" s="816">
        <v>1741059.2191355685</v>
      </c>
      <c r="I35" s="816">
        <v>1727031.2057463557</v>
      </c>
    </row>
    <row r="36" spans="1:9" s="79" customFormat="1" ht="21" customHeight="1">
      <c r="A36" s="452" t="s">
        <v>446</v>
      </c>
      <c r="B36" s="816">
        <v>13997.530876093295</v>
      </c>
      <c r="C36" s="816">
        <v>19021.542876093295</v>
      </c>
      <c r="D36" s="816">
        <v>33809.417211370259</v>
      </c>
      <c r="E36" s="816">
        <v>48652.499157434402</v>
      </c>
      <c r="F36" s="816">
        <v>56604.613618075804</v>
      </c>
      <c r="G36" s="816">
        <v>86016.418613702641</v>
      </c>
      <c r="H36" s="816">
        <v>96446.318408163264</v>
      </c>
      <c r="I36" s="816">
        <v>99055.709575801753</v>
      </c>
    </row>
    <row r="37" spans="1:9" s="79" customFormat="1" ht="21" customHeight="1">
      <c r="A37" s="77" t="s">
        <v>447</v>
      </c>
      <c r="B37" s="816">
        <v>1318.0286603498541</v>
      </c>
      <c r="C37" s="816">
        <v>1761.2362113702625</v>
      </c>
      <c r="D37" s="816">
        <v>1680.674637026239</v>
      </c>
      <c r="E37" s="816">
        <v>1601.6180685131194</v>
      </c>
      <c r="F37" s="816">
        <v>1359.4389679300291</v>
      </c>
      <c r="G37" s="816">
        <v>1870.8326413994171</v>
      </c>
      <c r="H37" s="816">
        <v>1330.1959635568512</v>
      </c>
      <c r="I37" s="816">
        <v>1471.2192142857143</v>
      </c>
    </row>
    <row r="38" spans="1:9" s="79" customFormat="1" ht="21" customHeight="1">
      <c r="A38" s="77" t="s">
        <v>448</v>
      </c>
      <c r="B38" s="816">
        <v>15945.871432944607</v>
      </c>
      <c r="C38" s="816">
        <v>7943.5418717201164</v>
      </c>
      <c r="D38" s="816">
        <v>9556.6907915451884</v>
      </c>
      <c r="E38" s="816">
        <v>90090.686708454814</v>
      </c>
      <c r="F38" s="816">
        <v>75517.287118075808</v>
      </c>
      <c r="G38" s="816">
        <v>274787.41491399414</v>
      </c>
      <c r="H38" s="816">
        <v>106048.31340379009</v>
      </c>
      <c r="I38" s="816">
        <v>31534.509778425658</v>
      </c>
    </row>
    <row r="39" spans="1:9" s="79" customFormat="1" ht="21" customHeight="1">
      <c r="A39" s="77" t="s">
        <v>449</v>
      </c>
      <c r="B39" s="816">
        <v>35943.152887755103</v>
      </c>
      <c r="C39" s="816">
        <v>37688.585428571423</v>
      </c>
      <c r="D39" s="816">
        <v>42914.804266763844</v>
      </c>
      <c r="E39" s="816">
        <v>31958.521564139941</v>
      </c>
      <c r="F39" s="816">
        <v>55959.120046647222</v>
      </c>
      <c r="G39" s="816">
        <v>132341.40554227403</v>
      </c>
      <c r="H39" s="816">
        <v>69875.901849854228</v>
      </c>
      <c r="I39" s="816">
        <v>46693.02714139942</v>
      </c>
    </row>
    <row r="40" spans="1:9" s="79" customFormat="1" ht="21" customHeight="1">
      <c r="A40" s="77" t="s">
        <v>127</v>
      </c>
      <c r="B40" s="816">
        <v>18704.697940233236</v>
      </c>
      <c r="C40" s="816">
        <v>17831.546078717201</v>
      </c>
      <c r="D40" s="816">
        <v>19051.451198250728</v>
      </c>
      <c r="E40" s="816">
        <v>19921.41058600583</v>
      </c>
      <c r="F40" s="816">
        <v>21761.198256559765</v>
      </c>
      <c r="G40" s="816">
        <v>26749.097819241983</v>
      </c>
      <c r="H40" s="816">
        <v>28045.732580174928</v>
      </c>
      <c r="I40" s="816">
        <v>28849.854027696791</v>
      </c>
    </row>
    <row r="41" spans="1:9" s="79" customFormat="1" ht="21" customHeight="1">
      <c r="A41" s="77" t="s">
        <v>133</v>
      </c>
      <c r="B41" s="816">
        <v>0</v>
      </c>
      <c r="C41" s="816">
        <v>0</v>
      </c>
      <c r="D41" s="816">
        <v>0</v>
      </c>
      <c r="E41" s="816">
        <v>75055.038634110781</v>
      </c>
      <c r="F41" s="816">
        <v>100318.49611516035</v>
      </c>
      <c r="G41" s="816">
        <v>112112.69022157433</v>
      </c>
      <c r="H41" s="816">
        <v>125368.28280174927</v>
      </c>
      <c r="I41" s="816">
        <v>112701.70474489794</v>
      </c>
    </row>
    <row r="42" spans="1:9" s="79" customFormat="1" ht="21" customHeight="1">
      <c r="A42" s="77" t="s">
        <v>450</v>
      </c>
      <c r="B42" s="816">
        <v>4074.1675889212825</v>
      </c>
      <c r="C42" s="816">
        <v>25046.451530612245</v>
      </c>
      <c r="D42" s="816">
        <v>25046.401868804667</v>
      </c>
      <c r="E42" s="816">
        <v>25027.597930029155</v>
      </c>
      <c r="F42" s="816">
        <v>70220.075157434403</v>
      </c>
      <c r="G42" s="816">
        <v>71330.625881924192</v>
      </c>
      <c r="H42" s="816">
        <v>66079.573860058314</v>
      </c>
      <c r="I42" s="816">
        <v>67129.094651603504</v>
      </c>
    </row>
    <row r="43" spans="1:9" s="80" customFormat="1" ht="43.5" customHeight="1" thickBot="1">
      <c r="A43" s="453" t="s">
        <v>109</v>
      </c>
      <c r="B43" s="817">
        <v>262871.45770699705</v>
      </c>
      <c r="C43" s="817">
        <v>309765.4338731778</v>
      </c>
      <c r="D43" s="817">
        <v>316236.88041836739</v>
      </c>
      <c r="E43" s="817">
        <v>156673.86036005829</v>
      </c>
      <c r="F43" s="817">
        <v>240612.09464285715</v>
      </c>
      <c r="G43" s="817">
        <v>107306.33048833819</v>
      </c>
      <c r="H43" s="817">
        <v>186976.101680758</v>
      </c>
      <c r="I43" s="817">
        <v>148549.77640670553</v>
      </c>
    </row>
    <row r="44" spans="1:9" ht="24" customHeight="1" thickTop="1" thickBot="1">
      <c r="A44" s="27" t="s">
        <v>451</v>
      </c>
      <c r="B44" s="815">
        <v>181315.14574927112</v>
      </c>
      <c r="C44" s="815">
        <v>198014.8321618076</v>
      </c>
      <c r="D44" s="815">
        <v>222479.82234548102</v>
      </c>
      <c r="E44" s="815">
        <v>226738.26377842567</v>
      </c>
      <c r="F44" s="815">
        <v>257988.30504664723</v>
      </c>
      <c r="G44" s="815">
        <v>252651.96653206999</v>
      </c>
      <c r="H44" s="815">
        <v>290005.74588192423</v>
      </c>
      <c r="I44" s="815">
        <v>270358.29046647227</v>
      </c>
    </row>
    <row r="45" spans="1:9" s="79" customFormat="1" ht="21" customHeight="1" thickTop="1">
      <c r="A45" s="77" t="s">
        <v>148</v>
      </c>
      <c r="B45" s="816">
        <v>94670.466472303204</v>
      </c>
      <c r="C45" s="816">
        <v>106687.95918367348</v>
      </c>
      <c r="D45" s="816">
        <v>106687.95918367348</v>
      </c>
      <c r="E45" s="816">
        <v>106687.95918367348</v>
      </c>
      <c r="F45" s="816">
        <v>106687.95918367348</v>
      </c>
      <c r="G45" s="816">
        <v>106687.95918367348</v>
      </c>
      <c r="H45" s="816">
        <v>191750.12099125364</v>
      </c>
      <c r="I45" s="816">
        <v>210276.26967930028</v>
      </c>
    </row>
    <row r="46" spans="1:9" s="79" customFormat="1" ht="21" customHeight="1">
      <c r="A46" s="77" t="s">
        <v>152</v>
      </c>
      <c r="B46" s="816">
        <v>28203.016479591835</v>
      </c>
      <c r="C46" s="816">
        <v>27821.41754664723</v>
      </c>
      <c r="D46" s="816">
        <v>40534.125424198253</v>
      </c>
      <c r="E46" s="816">
        <v>56189.751100583097</v>
      </c>
      <c r="F46" s="816">
        <v>67587.369451895051</v>
      </c>
      <c r="G46" s="816">
        <v>85062.803594752186</v>
      </c>
      <c r="H46" s="816">
        <v>4167.3084606413995</v>
      </c>
      <c r="I46" s="816">
        <v>0</v>
      </c>
    </row>
    <row r="47" spans="1:9" s="79" customFormat="1" ht="21" customHeight="1">
      <c r="A47" s="77" t="s">
        <v>156</v>
      </c>
      <c r="B47" s="816">
        <v>0</v>
      </c>
      <c r="C47" s="816">
        <v>0</v>
      </c>
      <c r="D47" s="816">
        <v>0</v>
      </c>
      <c r="E47" s="816">
        <v>0</v>
      </c>
      <c r="F47" s="816">
        <v>0</v>
      </c>
      <c r="G47" s="816">
        <v>0</v>
      </c>
      <c r="H47" s="816">
        <v>0</v>
      </c>
      <c r="I47" s="816">
        <v>0</v>
      </c>
    </row>
    <row r="48" spans="1:9" s="79" customFormat="1" ht="21" customHeight="1">
      <c r="A48" s="77" t="s">
        <v>452</v>
      </c>
      <c r="B48" s="816">
        <v>31378.4955787172</v>
      </c>
      <c r="C48" s="816">
        <v>35390.157386297375</v>
      </c>
      <c r="D48" s="816">
        <v>38203.568465014578</v>
      </c>
      <c r="E48" s="816">
        <v>41909.107823615166</v>
      </c>
      <c r="F48" s="816">
        <v>44104.443100583092</v>
      </c>
      <c r="G48" s="816">
        <v>48065.376045189507</v>
      </c>
      <c r="H48" s="816">
        <v>48065.376045189507</v>
      </c>
      <c r="I48" s="816">
        <v>52667.670392128275</v>
      </c>
    </row>
    <row r="49" spans="1:9" s="79" customFormat="1" ht="21" customHeight="1">
      <c r="A49" s="77" t="s">
        <v>164</v>
      </c>
      <c r="B49" s="816">
        <v>27063.167218658891</v>
      </c>
      <c r="C49" s="816">
        <v>28115.298045189506</v>
      </c>
      <c r="D49" s="816">
        <v>37054.169272594758</v>
      </c>
      <c r="E49" s="816">
        <v>21951.445670553938</v>
      </c>
      <c r="F49" s="816">
        <v>39608.533310495623</v>
      </c>
      <c r="G49" s="816">
        <v>12835.827708454812</v>
      </c>
      <c r="H49" s="816">
        <v>46022.940384839647</v>
      </c>
      <c r="I49" s="816">
        <v>7414.3503950437316</v>
      </c>
    </row>
    <row r="50" spans="1:9" s="79" customFormat="1" ht="21" customHeight="1">
      <c r="A50" s="452" t="s">
        <v>453</v>
      </c>
      <c r="B50" s="816">
        <v>0</v>
      </c>
      <c r="C50" s="816">
        <v>0</v>
      </c>
      <c r="D50" s="816">
        <v>0</v>
      </c>
      <c r="E50" s="816">
        <v>0</v>
      </c>
      <c r="F50" s="816">
        <v>0</v>
      </c>
      <c r="G50" s="816">
        <v>4166.6666690962102</v>
      </c>
      <c r="H50" s="816">
        <v>0</v>
      </c>
      <c r="I50" s="816">
        <v>4166.6666778425652</v>
      </c>
    </row>
    <row r="51" spans="1:9" s="80" customFormat="1" ht="40.5" customHeight="1" thickBot="1">
      <c r="A51" s="454" t="s">
        <v>454</v>
      </c>
      <c r="B51" s="817">
        <v>27063.167218658891</v>
      </c>
      <c r="C51" s="817">
        <v>28115.298045189506</v>
      </c>
      <c r="D51" s="817">
        <v>37054.169272594758</v>
      </c>
      <c r="E51" s="817">
        <v>21951.445670553938</v>
      </c>
      <c r="F51" s="817">
        <v>39608.533310495623</v>
      </c>
      <c r="G51" s="817">
        <v>8669.1610393585997</v>
      </c>
      <c r="H51" s="817">
        <v>46022.940384839647</v>
      </c>
      <c r="I51" s="817">
        <v>3247.683717201166</v>
      </c>
    </row>
    <row r="52" spans="1:9" ht="24" customHeight="1" thickTop="1" thickBot="1">
      <c r="A52" s="27" t="s">
        <v>455</v>
      </c>
      <c r="B52" s="815">
        <v>2288292.8446705542</v>
      </c>
      <c r="C52" s="815">
        <v>2646183.6441545188</v>
      </c>
      <c r="D52" s="815">
        <v>3151224.3264693879</v>
      </c>
      <c r="E52" s="815">
        <v>3702550.392460641</v>
      </c>
      <c r="F52" s="815">
        <v>4085981.1115087462</v>
      </c>
      <c r="G52" s="815">
        <v>4716592.2726778425</v>
      </c>
      <c r="H52" s="815">
        <v>5011267.0611909619</v>
      </c>
      <c r="I52" s="815">
        <v>4976456.8650583094</v>
      </c>
    </row>
    <row r="53" spans="1:9" s="79" customFormat="1" ht="24" customHeight="1" thickTop="1">
      <c r="A53" s="77" t="s">
        <v>456</v>
      </c>
      <c r="B53" s="816">
        <v>286590.13496501459</v>
      </c>
      <c r="C53" s="816">
        <v>360311.89782653062</v>
      </c>
      <c r="D53" s="816">
        <v>381751.9415787172</v>
      </c>
      <c r="E53" s="816">
        <v>504807.11347667634</v>
      </c>
      <c r="F53" s="816">
        <v>602106.99308017502</v>
      </c>
      <c r="G53" s="816">
        <v>511789.46538192424</v>
      </c>
      <c r="H53" s="816">
        <v>464155.24925072887</v>
      </c>
      <c r="I53" s="816">
        <v>468609.35362099129</v>
      </c>
    </row>
    <row r="54" spans="1:9" s="80" customFormat="1" ht="21" customHeight="1">
      <c r="A54" s="454" t="s">
        <v>457</v>
      </c>
      <c r="B54" s="817">
        <v>12651.066005830904</v>
      </c>
      <c r="C54" s="817">
        <v>20669.113087463556</v>
      </c>
      <c r="D54" s="817">
        <v>27278.079762390669</v>
      </c>
      <c r="E54" s="817">
        <v>21977.853666180759</v>
      </c>
      <c r="F54" s="817">
        <v>12672.170437317785</v>
      </c>
      <c r="G54" s="817">
        <v>13650.60271574344</v>
      </c>
      <c r="H54" s="817">
        <v>20047.88916180758</v>
      </c>
      <c r="I54" s="817">
        <v>24952.937513119534</v>
      </c>
    </row>
    <row r="55" spans="1:9" s="80" customFormat="1" ht="21" customHeight="1">
      <c r="A55" s="454" t="s">
        <v>458</v>
      </c>
      <c r="B55" s="817">
        <v>241304.77388338192</v>
      </c>
      <c r="C55" s="817">
        <v>311539.02045043733</v>
      </c>
      <c r="D55" s="817">
        <v>323483.41926822159</v>
      </c>
      <c r="E55" s="817">
        <v>451070.16508017486</v>
      </c>
      <c r="F55" s="817">
        <v>558826.53431486886</v>
      </c>
      <c r="G55" s="817">
        <v>464728.54568804667</v>
      </c>
      <c r="H55" s="817">
        <v>403722.76237317786</v>
      </c>
      <c r="I55" s="817">
        <v>407083.43528862973</v>
      </c>
    </row>
    <row r="56" spans="1:9" s="80" customFormat="1" ht="21" customHeight="1">
      <c r="A56" s="454" t="s">
        <v>459</v>
      </c>
      <c r="B56" s="817">
        <v>0</v>
      </c>
      <c r="C56" s="817">
        <v>0</v>
      </c>
      <c r="D56" s="817">
        <v>0</v>
      </c>
      <c r="E56" s="817">
        <v>0</v>
      </c>
      <c r="F56" s="817">
        <v>0</v>
      </c>
      <c r="G56" s="817">
        <v>0</v>
      </c>
      <c r="H56" s="817">
        <v>0</v>
      </c>
      <c r="I56" s="817">
        <v>0</v>
      </c>
    </row>
    <row r="57" spans="1:9" s="80" customFormat="1" ht="21" customHeight="1">
      <c r="A57" s="454" t="s">
        <v>460</v>
      </c>
      <c r="B57" s="817">
        <v>29338.878021865887</v>
      </c>
      <c r="C57" s="817">
        <v>27582.849349854227</v>
      </c>
      <c r="D57" s="817">
        <v>30497.650093294462</v>
      </c>
      <c r="E57" s="817">
        <v>30749.964036443147</v>
      </c>
      <c r="F57" s="817">
        <v>29583.950475218659</v>
      </c>
      <c r="G57" s="817">
        <v>29551.484097667639</v>
      </c>
      <c r="H57" s="817">
        <v>29185.873237609328</v>
      </c>
      <c r="I57" s="817">
        <v>30972.97468367347</v>
      </c>
    </row>
    <row r="58" spans="1:9" s="80" customFormat="1" ht="21" customHeight="1">
      <c r="A58" s="454" t="s">
        <v>461</v>
      </c>
      <c r="B58" s="817">
        <v>3295.4170539358597</v>
      </c>
      <c r="C58" s="817">
        <v>520.91493877551022</v>
      </c>
      <c r="D58" s="817">
        <v>492.79245481049566</v>
      </c>
      <c r="E58" s="817">
        <v>1009.130693877551</v>
      </c>
      <c r="F58" s="817">
        <v>1024.3378527696793</v>
      </c>
      <c r="G58" s="817">
        <v>3858.832880466472</v>
      </c>
      <c r="H58" s="817">
        <v>11198.724478134111</v>
      </c>
      <c r="I58" s="817">
        <v>5600.0061355685139</v>
      </c>
    </row>
    <row r="59" spans="1:9" s="80" customFormat="1" ht="49.5" customHeight="1" thickBot="1">
      <c r="A59" s="453" t="s">
        <v>462</v>
      </c>
      <c r="B59" s="817">
        <v>3301800.6850306122</v>
      </c>
      <c r="C59" s="817">
        <v>4050912.194739067</v>
      </c>
      <c r="D59" s="817">
        <v>5396030.7005276978</v>
      </c>
      <c r="E59" s="817">
        <v>6068772.2262755102</v>
      </c>
      <c r="F59" s="817">
        <v>7595989.2256428581</v>
      </c>
      <c r="G59" s="817">
        <v>8935479.5634198245</v>
      </c>
      <c r="H59" s="817">
        <v>11696051.597368805</v>
      </c>
      <c r="I59" s="817">
        <v>11972747.034376096</v>
      </c>
    </row>
    <row r="60" spans="1:9" ht="31.5" customHeight="1" thickTop="1" thickBot="1">
      <c r="A60" s="455" t="s">
        <v>463</v>
      </c>
      <c r="B60" s="815"/>
      <c r="C60" s="815"/>
      <c r="D60" s="815"/>
      <c r="E60" s="815"/>
      <c r="F60" s="815"/>
      <c r="G60" s="815"/>
      <c r="H60" s="815"/>
      <c r="I60" s="815"/>
    </row>
    <row r="61" spans="1:9" ht="30" customHeight="1" thickTop="1">
      <c r="A61" s="30" t="s">
        <v>464</v>
      </c>
      <c r="B61" s="818">
        <v>105282.54034110786</v>
      </c>
      <c r="C61" s="818">
        <v>120297.80073177842</v>
      </c>
      <c r="D61" s="818">
        <v>154739.82414285713</v>
      </c>
      <c r="E61" s="818">
        <v>165202.50831632651</v>
      </c>
      <c r="F61" s="818">
        <v>190514.4231457726</v>
      </c>
      <c r="G61" s="818">
        <v>80755.879944606408</v>
      </c>
      <c r="H61" s="818">
        <v>269951.42600145773</v>
      </c>
      <c r="I61" s="818">
        <v>93929.810364431483</v>
      </c>
    </row>
    <row r="62" spans="1:9" ht="21" customHeight="1">
      <c r="A62" s="32" t="s">
        <v>465</v>
      </c>
      <c r="B62" s="818">
        <v>-14390.470120991253</v>
      </c>
      <c r="C62" s="818">
        <v>-18021.03457580175</v>
      </c>
      <c r="D62" s="818">
        <v>-31464.07954664723</v>
      </c>
      <c r="E62" s="818">
        <v>-44251.467154518949</v>
      </c>
      <c r="F62" s="818">
        <v>-49328.254109329449</v>
      </c>
      <c r="G62" s="818">
        <v>-21904.265912536441</v>
      </c>
      <c r="H62" s="818">
        <v>-75265.829024781342</v>
      </c>
      <c r="I62" s="818">
        <v>-31068.860648688049</v>
      </c>
    </row>
    <row r="63" spans="1:9" ht="21.75" customHeight="1">
      <c r="A63" s="456" t="s">
        <v>466</v>
      </c>
      <c r="B63" s="818">
        <v>90892.070220116628</v>
      </c>
      <c r="C63" s="818">
        <v>102276.76615597669</v>
      </c>
      <c r="D63" s="818">
        <v>123275.7445962099</v>
      </c>
      <c r="E63" s="818">
        <v>120951.04116180759</v>
      </c>
      <c r="F63" s="818">
        <v>141186.16903644314</v>
      </c>
      <c r="G63" s="818">
        <v>58851.614032069971</v>
      </c>
      <c r="H63" s="818">
        <v>194685.59697667637</v>
      </c>
      <c r="I63" s="818">
        <v>62860.949715743445</v>
      </c>
    </row>
    <row r="64" spans="1:9">
      <c r="A64" s="30" t="s">
        <v>467</v>
      </c>
      <c r="B64" s="818">
        <v>50062.332276967936</v>
      </c>
      <c r="C64" s="818">
        <v>59342.813158892124</v>
      </c>
      <c r="D64" s="818">
        <v>53427.038145772596</v>
      </c>
      <c r="E64" s="818">
        <v>59243.130750728866</v>
      </c>
      <c r="F64" s="818">
        <v>79783.013551020413</v>
      </c>
      <c r="G64" s="818">
        <v>27577.966876093295</v>
      </c>
      <c r="H64" s="818">
        <v>83253.441788629731</v>
      </c>
      <c r="I64" s="818">
        <v>26808.769120991248</v>
      </c>
    </row>
    <row r="65" spans="1:9">
      <c r="A65" s="32" t="s">
        <v>468</v>
      </c>
      <c r="B65" s="818">
        <v>-21776.872816326533</v>
      </c>
      <c r="C65" s="818">
        <v>-25661.893870262393</v>
      </c>
      <c r="D65" s="818">
        <v>-21279.786784256561</v>
      </c>
      <c r="E65" s="818">
        <v>-32494.465370262391</v>
      </c>
      <c r="F65" s="818">
        <v>-47727.700138483968</v>
      </c>
      <c r="G65" s="818">
        <v>-19936.380637026235</v>
      </c>
      <c r="H65" s="818">
        <v>-58314.341606413996</v>
      </c>
      <c r="I65" s="818">
        <v>-19589.564205539358</v>
      </c>
    </row>
    <row r="66" spans="1:9">
      <c r="A66" s="31" t="s">
        <v>469</v>
      </c>
      <c r="B66" s="818">
        <v>119177.52968075802</v>
      </c>
      <c r="C66" s="818">
        <v>135957.68544460641</v>
      </c>
      <c r="D66" s="818">
        <v>155422.99595772594</v>
      </c>
      <c r="E66" s="818">
        <v>147699.70654227404</v>
      </c>
      <c r="F66" s="818">
        <v>173241.48244897957</v>
      </c>
      <c r="G66" s="818">
        <v>66493.20027113703</v>
      </c>
      <c r="H66" s="818">
        <v>219624.69715889212</v>
      </c>
      <c r="I66" s="818">
        <v>70080.154631195328</v>
      </c>
    </row>
    <row r="67" spans="1:9">
      <c r="A67" s="30" t="s">
        <v>470</v>
      </c>
      <c r="B67" s="818">
        <v>19568.354623906704</v>
      </c>
      <c r="C67" s="818">
        <v>22257.602249271138</v>
      </c>
      <c r="D67" s="818">
        <v>10997.924495626823</v>
      </c>
      <c r="E67" s="818">
        <v>16232.890634110787</v>
      </c>
      <c r="F67" s="818">
        <v>13130.403931486881</v>
      </c>
      <c r="G67" s="818">
        <v>33940.568244897957</v>
      </c>
      <c r="H67" s="818">
        <v>53347.47832507288</v>
      </c>
      <c r="I67" s="818">
        <v>4851.8171428571432</v>
      </c>
    </row>
    <row r="68" spans="1:9">
      <c r="A68" s="30" t="s">
        <v>471</v>
      </c>
      <c r="B68" s="818">
        <v>-24338.581061224493</v>
      </c>
      <c r="C68" s="818">
        <v>-29111.775505830905</v>
      </c>
      <c r="D68" s="818">
        <v>-17735.821930029153</v>
      </c>
      <c r="E68" s="818">
        <v>-33267.005782798835</v>
      </c>
      <c r="F68" s="818">
        <v>-23827.112255102042</v>
      </c>
      <c r="G68" s="818">
        <v>-39319.851631195335</v>
      </c>
      <c r="H68" s="818">
        <v>-70802.990693877553</v>
      </c>
      <c r="I68" s="818">
        <v>-17907.254679300291</v>
      </c>
    </row>
    <row r="69" spans="1:9">
      <c r="A69" s="456" t="s">
        <v>472</v>
      </c>
      <c r="B69" s="818">
        <v>114407.30324344024</v>
      </c>
      <c r="C69" s="818">
        <v>129103.51218804665</v>
      </c>
      <c r="D69" s="818">
        <v>148685.09852332363</v>
      </c>
      <c r="E69" s="818">
        <v>130665.591393586</v>
      </c>
      <c r="F69" s="818">
        <v>162544.77412536443</v>
      </c>
      <c r="G69" s="818">
        <v>61113.916884839644</v>
      </c>
      <c r="H69" s="818">
        <v>202169.18479008746</v>
      </c>
      <c r="I69" s="818">
        <v>57024.717094752181</v>
      </c>
    </row>
    <row r="70" spans="1:9">
      <c r="A70" s="32" t="s">
        <v>473</v>
      </c>
      <c r="B70" s="818">
        <v>-65226.423179300291</v>
      </c>
      <c r="C70" s="818">
        <v>-81816.492483965019</v>
      </c>
      <c r="D70" s="818">
        <v>-94031.119218658903</v>
      </c>
      <c r="E70" s="818">
        <v>-104229.7919431487</v>
      </c>
      <c r="F70" s="818">
        <v>-104392.00358600583</v>
      </c>
      <c r="G70" s="818">
        <v>-48510.053944606414</v>
      </c>
      <c r="H70" s="818">
        <v>-132245.3014766764</v>
      </c>
      <c r="I70" s="818">
        <v>-51399.369518950436</v>
      </c>
    </row>
    <row r="71" spans="1:9">
      <c r="A71" s="31" t="s">
        <v>474</v>
      </c>
      <c r="B71" s="818">
        <v>49180.880064139943</v>
      </c>
      <c r="C71" s="818">
        <v>47287.019704081635</v>
      </c>
      <c r="D71" s="818">
        <v>54653.979304664717</v>
      </c>
      <c r="E71" s="818">
        <v>26435.799450437316</v>
      </c>
      <c r="F71" s="818">
        <v>58152.7705393586</v>
      </c>
      <c r="G71" s="818">
        <v>12603.862940233235</v>
      </c>
      <c r="H71" s="818">
        <v>69923.883313411076</v>
      </c>
      <c r="I71" s="818">
        <v>5625.3475758017494</v>
      </c>
    </row>
    <row r="72" spans="1:9">
      <c r="A72" s="31" t="s">
        <v>475</v>
      </c>
      <c r="B72" s="818">
        <v>365.97391107871715</v>
      </c>
      <c r="C72" s="818">
        <v>201.02355539358601</v>
      </c>
      <c r="D72" s="818">
        <v>53.145392128279887</v>
      </c>
      <c r="E72" s="818">
        <v>-26.677746355685134</v>
      </c>
      <c r="F72" s="818">
        <v>-20.097377551020408</v>
      </c>
      <c r="G72" s="818">
        <v>197.63054081632652</v>
      </c>
      <c r="H72" s="818">
        <v>283.4540495626822</v>
      </c>
      <c r="I72" s="818">
        <v>-73.259252186588924</v>
      </c>
    </row>
    <row r="73" spans="1:9">
      <c r="A73" s="32" t="s">
        <v>476</v>
      </c>
      <c r="B73" s="818">
        <v>115.46773177842566</v>
      </c>
      <c r="C73" s="818">
        <v>14.592510204081632</v>
      </c>
      <c r="D73" s="818">
        <v>-102.01172303206998</v>
      </c>
      <c r="E73" s="818">
        <v>-178.32846647230321</v>
      </c>
      <c r="F73" s="818">
        <v>-317.7030189504373</v>
      </c>
      <c r="G73" s="818">
        <v>-19.946492711370265</v>
      </c>
      <c r="H73" s="818">
        <v>-162.9980335276968</v>
      </c>
      <c r="I73" s="818">
        <v>-157.23696793002915</v>
      </c>
    </row>
    <row r="74" spans="1:9">
      <c r="A74" s="32" t="s">
        <v>477</v>
      </c>
      <c r="B74" s="818">
        <v>250.50617930029154</v>
      </c>
      <c r="C74" s="818">
        <v>186.43104518950437</v>
      </c>
      <c r="D74" s="818">
        <v>155.15711516034986</v>
      </c>
      <c r="E74" s="818">
        <v>151.65072011661806</v>
      </c>
      <c r="F74" s="818">
        <v>297.60564139941687</v>
      </c>
      <c r="G74" s="818">
        <v>217.57703352769678</v>
      </c>
      <c r="H74" s="818">
        <v>446.45208309037901</v>
      </c>
      <c r="I74" s="818">
        <v>83.977715743440228</v>
      </c>
    </row>
    <row r="75" spans="1:9">
      <c r="A75" s="456" t="s">
        <v>478</v>
      </c>
      <c r="B75" s="818">
        <v>-127.27679591836734</v>
      </c>
      <c r="C75" s="818">
        <v>-86.971365889212819</v>
      </c>
      <c r="D75" s="818">
        <v>-133.50143877551022</v>
      </c>
      <c r="E75" s="818">
        <v>-123.86446355685131</v>
      </c>
      <c r="F75" s="818">
        <v>-137.29857871720117</v>
      </c>
      <c r="G75" s="818">
        <v>-167.80522303206996</v>
      </c>
      <c r="H75" s="818">
        <v>-348.62250874635572</v>
      </c>
      <c r="I75" s="818">
        <v>-40.609183673469389</v>
      </c>
    </row>
    <row r="76" spans="1:9">
      <c r="A76" s="456" t="s">
        <v>1380</v>
      </c>
      <c r="B76" s="818">
        <v>1.8140932944606414</v>
      </c>
      <c r="C76" s="818">
        <v>-0.56688192419825068</v>
      </c>
      <c r="D76" s="818">
        <v>1.8390889212827988</v>
      </c>
      <c r="E76" s="818">
        <v>2.2653061224489797E-3</v>
      </c>
      <c r="F76" s="818">
        <v>-2.3470845481049562E-2</v>
      </c>
      <c r="G76" s="818">
        <v>-1.8069620991253645</v>
      </c>
      <c r="H76" s="818">
        <v>-13.462743440233236</v>
      </c>
      <c r="I76" s="818">
        <v>-5.4446064139941691E-3</v>
      </c>
    </row>
    <row r="77" spans="1:9">
      <c r="A77" s="32" t="s">
        <v>479</v>
      </c>
      <c r="B77" s="818">
        <v>-129.09088921282799</v>
      </c>
      <c r="C77" s="818">
        <v>-86.404483965014592</v>
      </c>
      <c r="D77" s="818">
        <v>-135.340527696793</v>
      </c>
      <c r="E77" s="818">
        <v>-123.86672886297377</v>
      </c>
      <c r="F77" s="818">
        <v>-137.27510787172011</v>
      </c>
      <c r="G77" s="818">
        <v>-165.99826093294462</v>
      </c>
      <c r="H77" s="818">
        <v>-335.15976530612249</v>
      </c>
      <c r="I77" s="818">
        <v>-40.603739067055393</v>
      </c>
    </row>
    <row r="78" spans="1:9">
      <c r="A78" s="456" t="s">
        <v>480</v>
      </c>
      <c r="B78" s="818">
        <v>49419.577179300293</v>
      </c>
      <c r="C78" s="818">
        <v>47401.071893586006</v>
      </c>
      <c r="D78" s="818">
        <v>54573.623258017491</v>
      </c>
      <c r="E78" s="818">
        <v>26285.257240524777</v>
      </c>
      <c r="F78" s="818">
        <v>57995.374583090379</v>
      </c>
      <c r="G78" s="818">
        <v>12633.688258017493</v>
      </c>
      <c r="H78" s="818">
        <v>69858.714854227408</v>
      </c>
      <c r="I78" s="818">
        <v>5511.4791399416908</v>
      </c>
    </row>
    <row r="79" spans="1:9">
      <c r="A79" s="30" t="s">
        <v>481</v>
      </c>
      <c r="B79" s="818">
        <v>0</v>
      </c>
      <c r="C79" s="818">
        <v>0</v>
      </c>
      <c r="D79" s="818">
        <v>210.04753352769683</v>
      </c>
      <c r="E79" s="818">
        <v>263.27202915451898</v>
      </c>
      <c r="F79" s="818">
        <v>337.72498250728864</v>
      </c>
      <c r="G79" s="818">
        <v>576.05950874635573</v>
      </c>
      <c r="H79" s="818">
        <v>2090.6571836734693</v>
      </c>
      <c r="I79" s="818">
        <v>707.40638192419829</v>
      </c>
    </row>
    <row r="80" spans="1:9">
      <c r="A80" s="31" t="s">
        <v>482</v>
      </c>
      <c r="B80" s="818">
        <v>49419.577179300293</v>
      </c>
      <c r="C80" s="818">
        <v>47401.071893586006</v>
      </c>
      <c r="D80" s="818">
        <v>54783.670791545192</v>
      </c>
      <c r="E80" s="818">
        <v>26548.5292696793</v>
      </c>
      <c r="F80" s="818">
        <v>58333.099565597666</v>
      </c>
      <c r="G80" s="818">
        <v>13209.747766763849</v>
      </c>
      <c r="H80" s="818">
        <v>71949.372037900874</v>
      </c>
      <c r="I80" s="818">
        <v>6218.8855218658891</v>
      </c>
    </row>
    <row r="81" spans="1:9">
      <c r="A81" s="30" t="s">
        <v>483</v>
      </c>
      <c r="B81" s="818">
        <v>-9314.8195145772588</v>
      </c>
      <c r="C81" s="818">
        <v>-2599.5845787172011</v>
      </c>
      <c r="D81" s="818">
        <v>1240.4019227405247</v>
      </c>
      <c r="E81" s="818">
        <v>1160.9340539358602</v>
      </c>
      <c r="F81" s="818">
        <v>92.633677842565604</v>
      </c>
      <c r="G81" s="818">
        <v>-197.72754081632652</v>
      </c>
      <c r="H81" s="818">
        <v>905.38864285714283</v>
      </c>
      <c r="I81" s="818">
        <v>-684.3526763848397</v>
      </c>
    </row>
    <row r="82" spans="1:9" ht="21" customHeight="1">
      <c r="A82" s="456" t="s">
        <v>484</v>
      </c>
      <c r="B82" s="818">
        <v>40104.757664723031</v>
      </c>
      <c r="C82" s="818">
        <v>44801.487314868806</v>
      </c>
      <c r="D82" s="818">
        <v>56024.072714285714</v>
      </c>
      <c r="E82" s="818">
        <v>27709.46332361516</v>
      </c>
      <c r="F82" s="818">
        <v>58425.733243440234</v>
      </c>
      <c r="G82" s="818">
        <v>13012.020225947523</v>
      </c>
      <c r="H82" s="818">
        <v>72854.760680758016</v>
      </c>
      <c r="I82" s="818">
        <v>5534.5328454810497</v>
      </c>
    </row>
    <row r="83" spans="1:9" ht="21" customHeight="1">
      <c r="A83" s="30" t="s">
        <v>485</v>
      </c>
      <c r="B83" s="818">
        <v>0</v>
      </c>
      <c r="C83" s="818">
        <v>0</v>
      </c>
      <c r="D83" s="818">
        <v>0</v>
      </c>
      <c r="E83" s="818">
        <v>0</v>
      </c>
      <c r="F83" s="818">
        <v>0</v>
      </c>
      <c r="G83" s="818">
        <v>0</v>
      </c>
      <c r="H83" s="818">
        <v>0</v>
      </c>
      <c r="I83" s="818">
        <v>0</v>
      </c>
    </row>
    <row r="84" spans="1:9" ht="21" customHeight="1">
      <c r="A84" s="456" t="s">
        <v>486</v>
      </c>
      <c r="B84" s="818">
        <v>40104.757664723031</v>
      </c>
      <c r="C84" s="818">
        <v>44801.487314868806</v>
      </c>
      <c r="D84" s="818">
        <v>56024.072714285714</v>
      </c>
      <c r="E84" s="818">
        <v>27709.46332361516</v>
      </c>
      <c r="F84" s="818">
        <v>58425.733243440234</v>
      </c>
      <c r="G84" s="818">
        <v>13012.020225947523</v>
      </c>
      <c r="H84" s="818">
        <v>72854.760680758016</v>
      </c>
      <c r="I84" s="818">
        <v>5534.5328454810497</v>
      </c>
    </row>
    <row r="85" spans="1:9" ht="18" customHeight="1" thickBot="1">
      <c r="A85" s="30" t="s">
        <v>487</v>
      </c>
      <c r="B85" s="818">
        <v>-13041.59043148688</v>
      </c>
      <c r="C85" s="818">
        <v>-16686.189174927113</v>
      </c>
      <c r="D85" s="818">
        <v>-18969.903440233236</v>
      </c>
      <c r="E85" s="818">
        <v>-5758.017583090379</v>
      </c>
      <c r="F85" s="818">
        <v>-18817.199981049562</v>
      </c>
      <c r="G85" s="818">
        <v>-4342.8591836734695</v>
      </c>
      <c r="H85" s="818">
        <v>-26831.820295918365</v>
      </c>
      <c r="I85" s="818">
        <v>-2286.8491253644315</v>
      </c>
    </row>
    <row r="86" spans="1:9" ht="24" customHeight="1" thickTop="1" thickBot="1">
      <c r="A86" s="27" t="s">
        <v>488</v>
      </c>
      <c r="B86" s="815">
        <v>27063.167233236152</v>
      </c>
      <c r="C86" s="815">
        <v>28115.298139941689</v>
      </c>
      <c r="D86" s="815">
        <v>37054.169274052481</v>
      </c>
      <c r="E86" s="815">
        <v>21951.445740524781</v>
      </c>
      <c r="F86" s="815">
        <v>39608.533262390672</v>
      </c>
      <c r="G86" s="815">
        <v>8669.1610422740523</v>
      </c>
      <c r="H86" s="815">
        <v>46022.940384839647</v>
      </c>
      <c r="I86" s="815">
        <v>3247.6837201166181</v>
      </c>
    </row>
    <row r="87" spans="1:9" ht="15" customHeight="1" thickTop="1" thickBot="1">
      <c r="A87" s="457"/>
      <c r="B87" s="819"/>
      <c r="C87" s="819"/>
      <c r="D87" s="819"/>
      <c r="E87" s="819"/>
      <c r="F87" s="819"/>
      <c r="G87" s="819"/>
      <c r="H87" s="819"/>
      <c r="I87" s="819"/>
    </row>
    <row r="88" spans="1:9" ht="28.5" customHeight="1" thickTop="1">
      <c r="A88" s="458"/>
      <c r="B88" s="33"/>
      <c r="C88" s="33"/>
      <c r="D88" s="33"/>
      <c r="E88" s="33"/>
      <c r="F88" s="33"/>
      <c r="G88" s="33"/>
      <c r="H88" s="33"/>
    </row>
    <row r="89" spans="1:9">
      <c r="A89" s="458"/>
      <c r="B89" s="33"/>
      <c r="C89" s="33"/>
      <c r="D89" s="33"/>
      <c r="E89" s="33"/>
      <c r="F89" s="33"/>
      <c r="G89" s="33"/>
      <c r="H89" s="33"/>
    </row>
    <row r="90" spans="1:9" ht="19.5">
      <c r="A90" s="459"/>
      <c r="B90" s="33"/>
      <c r="C90" s="33"/>
      <c r="D90" s="33"/>
      <c r="E90" s="33"/>
      <c r="F90" s="33"/>
      <c r="G90" s="33"/>
      <c r="H90" s="33"/>
    </row>
    <row r="91" spans="1:9" ht="19.5">
      <c r="A91" s="459"/>
      <c r="B91" s="33"/>
      <c r="C91" s="33"/>
      <c r="D91" s="33"/>
      <c r="E91" s="33"/>
      <c r="F91" s="33"/>
      <c r="G91" s="33"/>
      <c r="H91" s="33"/>
    </row>
    <row r="92" spans="1:9" ht="19.5">
      <c r="A92" s="459"/>
      <c r="B92" s="33"/>
      <c r="C92" s="33"/>
      <c r="D92" s="33"/>
      <c r="E92" s="33"/>
      <c r="F92" s="33"/>
      <c r="G92" s="33"/>
      <c r="H92" s="33"/>
    </row>
    <row r="93" spans="1:9" ht="19.5">
      <c r="A93" s="460"/>
      <c r="B93" s="33"/>
      <c r="C93" s="33"/>
      <c r="D93" s="33"/>
      <c r="E93" s="33"/>
      <c r="F93" s="33"/>
      <c r="G93" s="33"/>
      <c r="H93" s="33"/>
    </row>
    <row r="94" spans="1:9" ht="19.5">
      <c r="A94" s="460"/>
      <c r="B94" s="33"/>
      <c r="C94" s="33"/>
      <c r="D94" s="33"/>
      <c r="E94" s="33"/>
      <c r="F94" s="33"/>
      <c r="G94" s="33"/>
      <c r="H94" s="33"/>
    </row>
    <row r="95" spans="1:9" ht="19.5">
      <c r="A95" s="460"/>
      <c r="B95" s="33"/>
      <c r="C95" s="33"/>
      <c r="D95" s="33"/>
      <c r="E95" s="33"/>
      <c r="F95" s="33"/>
      <c r="G95" s="33"/>
      <c r="H95" s="33"/>
    </row>
    <row r="96" spans="1:9" ht="19.5">
      <c r="A96" s="459"/>
      <c r="B96" s="33"/>
      <c r="C96" s="33"/>
      <c r="D96" s="33"/>
      <c r="E96" s="33"/>
      <c r="F96" s="33"/>
      <c r="G96" s="33"/>
      <c r="H96" s="33"/>
    </row>
    <row r="97" spans="1:8" ht="19.5">
      <c r="A97" s="459"/>
      <c r="B97" s="33"/>
      <c r="C97" s="33"/>
      <c r="D97" s="33"/>
      <c r="E97" s="33"/>
      <c r="F97" s="33"/>
      <c r="G97" s="33"/>
      <c r="H97" s="33"/>
    </row>
    <row r="98" spans="1:8" ht="19.5">
      <c r="A98" s="459"/>
      <c r="B98" s="33"/>
      <c r="C98" s="33"/>
      <c r="D98" s="33"/>
      <c r="E98" s="33"/>
      <c r="F98" s="33"/>
      <c r="G98" s="33"/>
      <c r="H98" s="33"/>
    </row>
    <row r="99" spans="1:8" ht="19.5">
      <c r="A99" s="459"/>
      <c r="B99" s="33"/>
      <c r="C99" s="33"/>
      <c r="D99" s="33"/>
      <c r="E99" s="33"/>
      <c r="F99" s="33"/>
      <c r="G99" s="33"/>
      <c r="H99" s="33"/>
    </row>
    <row r="100" spans="1:8" ht="19.5">
      <c r="A100" s="459"/>
      <c r="B100" s="33"/>
      <c r="C100" s="33"/>
      <c r="D100" s="33"/>
      <c r="E100" s="33"/>
      <c r="F100" s="33"/>
      <c r="G100" s="33"/>
      <c r="H100" s="33"/>
    </row>
    <row r="101" spans="1:8" ht="19.5">
      <c r="A101" s="81"/>
      <c r="B101" s="33"/>
      <c r="C101" s="33"/>
      <c r="D101" s="33"/>
      <c r="E101" s="33"/>
      <c r="F101" s="33"/>
      <c r="G101" s="33"/>
      <c r="H101" s="33"/>
    </row>
    <row r="102" spans="1:8">
      <c r="A102" s="82"/>
      <c r="B102" s="33"/>
      <c r="C102" s="33"/>
      <c r="D102" s="33"/>
      <c r="E102" s="33"/>
      <c r="F102" s="33"/>
      <c r="G102" s="33"/>
      <c r="H102" s="33"/>
    </row>
    <row r="103" spans="1:8">
      <c r="A103" s="82"/>
      <c r="B103" s="33"/>
      <c r="C103" s="33"/>
      <c r="D103" s="33"/>
      <c r="E103" s="33"/>
      <c r="F103" s="33"/>
      <c r="G103" s="33"/>
      <c r="H103" s="33"/>
    </row>
    <row r="104" spans="1:8">
      <c r="A104" s="82"/>
      <c r="B104" s="33"/>
      <c r="C104" s="33"/>
      <c r="D104" s="33"/>
      <c r="E104" s="33"/>
      <c r="F104" s="33"/>
      <c r="G104" s="33"/>
      <c r="H104" s="33"/>
    </row>
    <row r="105" spans="1:8">
      <c r="A105" s="82"/>
      <c r="B105" s="33"/>
      <c r="C105" s="33"/>
      <c r="D105" s="33"/>
      <c r="E105" s="33"/>
      <c r="F105" s="33"/>
      <c r="G105" s="33"/>
      <c r="H105" s="33"/>
    </row>
    <row r="106" spans="1:8">
      <c r="A106" s="82"/>
      <c r="B106" s="33"/>
      <c r="C106" s="33"/>
      <c r="D106" s="33"/>
      <c r="E106" s="33"/>
      <c r="F106" s="33"/>
      <c r="G106" s="33"/>
      <c r="H106" s="33"/>
    </row>
    <row r="107" spans="1:8">
      <c r="A107" s="82"/>
      <c r="B107" s="33"/>
      <c r="C107" s="33"/>
      <c r="D107" s="33"/>
      <c r="E107" s="33"/>
      <c r="F107" s="33"/>
      <c r="G107" s="33"/>
      <c r="H107" s="33"/>
    </row>
    <row r="108" spans="1:8">
      <c r="A108" s="82"/>
      <c r="B108" s="33"/>
      <c r="C108" s="33"/>
      <c r="D108" s="33"/>
      <c r="E108" s="33"/>
      <c r="F108" s="33"/>
      <c r="G108" s="33"/>
      <c r="H108" s="33"/>
    </row>
    <row r="109" spans="1:8">
      <c r="A109" s="82"/>
      <c r="B109" s="33"/>
      <c r="C109" s="33"/>
      <c r="D109" s="33"/>
      <c r="E109" s="33"/>
      <c r="F109" s="33"/>
      <c r="G109" s="33"/>
      <c r="H109" s="33"/>
    </row>
    <row r="110" spans="1:8" ht="19.5">
      <c r="A110" s="459"/>
      <c r="B110" s="33"/>
      <c r="C110" s="33"/>
      <c r="D110" s="33"/>
      <c r="E110" s="33"/>
      <c r="F110" s="33"/>
      <c r="G110" s="33"/>
      <c r="H110" s="33"/>
    </row>
    <row r="111" spans="1:8" ht="19.5">
      <c r="A111" s="459"/>
      <c r="B111" s="33"/>
      <c r="C111" s="33"/>
      <c r="D111" s="33"/>
      <c r="E111" s="33"/>
      <c r="F111" s="33"/>
      <c r="G111" s="33"/>
      <c r="H111" s="33"/>
    </row>
    <row r="112" spans="1:8" ht="19.5">
      <c r="A112" s="460"/>
      <c r="B112" s="33"/>
      <c r="C112" s="33"/>
      <c r="D112" s="33"/>
      <c r="E112" s="33"/>
      <c r="F112" s="33"/>
      <c r="G112" s="33"/>
      <c r="H112" s="33"/>
    </row>
    <row r="113" spans="1:8" ht="19.5">
      <c r="A113" s="460"/>
      <c r="B113" s="33"/>
      <c r="C113" s="33"/>
      <c r="D113" s="33"/>
      <c r="E113" s="33"/>
      <c r="F113" s="33"/>
      <c r="G113" s="33"/>
      <c r="H113" s="33"/>
    </row>
    <row r="114" spans="1:8" ht="19.5">
      <c r="A114" s="460"/>
      <c r="B114" s="33"/>
      <c r="C114" s="33"/>
      <c r="D114" s="33"/>
      <c r="E114" s="33"/>
      <c r="F114" s="33"/>
      <c r="G114" s="33"/>
      <c r="H114" s="33"/>
    </row>
    <row r="115" spans="1:8" ht="19.5">
      <c r="A115" s="459"/>
      <c r="B115" s="33"/>
      <c r="C115" s="33"/>
      <c r="D115" s="33"/>
      <c r="E115" s="33"/>
      <c r="F115" s="33"/>
      <c r="G115" s="33"/>
      <c r="H115" s="33"/>
    </row>
    <row r="116" spans="1:8" ht="19.5">
      <c r="A116" s="459"/>
      <c r="B116" s="33"/>
      <c r="C116" s="33"/>
      <c r="D116" s="33"/>
      <c r="E116" s="33"/>
      <c r="F116" s="33"/>
      <c r="G116" s="33"/>
      <c r="H116" s="33"/>
    </row>
    <row r="117" spans="1:8" ht="19.5">
      <c r="A117" s="459"/>
      <c r="B117" s="33"/>
      <c r="C117" s="33"/>
      <c r="D117" s="33"/>
      <c r="E117" s="33"/>
      <c r="F117" s="33"/>
      <c r="G117" s="33"/>
      <c r="H117" s="33"/>
    </row>
    <row r="118" spans="1:8" ht="19.5">
      <c r="A118" s="459"/>
      <c r="B118" s="33"/>
      <c r="C118" s="33"/>
      <c r="D118" s="33"/>
      <c r="E118" s="33"/>
      <c r="F118" s="33"/>
      <c r="G118" s="33"/>
      <c r="H118" s="33"/>
    </row>
    <row r="119" spans="1:8" ht="19.5">
      <c r="A119" s="459"/>
      <c r="B119" s="33"/>
      <c r="C119" s="33"/>
      <c r="D119" s="33"/>
      <c r="E119" s="33"/>
      <c r="F119" s="33"/>
      <c r="G119" s="33"/>
      <c r="H119" s="33"/>
    </row>
    <row r="120" spans="1:8" ht="19.5">
      <c r="A120" s="459"/>
      <c r="B120" s="33"/>
      <c r="C120" s="33"/>
      <c r="D120" s="33"/>
      <c r="E120" s="33"/>
      <c r="F120" s="33"/>
      <c r="G120" s="33"/>
      <c r="H120" s="33"/>
    </row>
    <row r="121" spans="1:8" ht="19.5">
      <c r="A121" s="459"/>
      <c r="B121" s="33"/>
      <c r="C121" s="33"/>
      <c r="D121" s="33"/>
      <c r="E121" s="33"/>
      <c r="F121" s="33"/>
      <c r="G121" s="33"/>
      <c r="H121" s="33"/>
    </row>
    <row r="122" spans="1:8" ht="19.5">
      <c r="A122" s="460"/>
      <c r="B122" s="33"/>
      <c r="C122" s="33"/>
      <c r="D122" s="33"/>
      <c r="E122" s="33"/>
      <c r="F122" s="33"/>
      <c r="G122" s="33"/>
      <c r="H122" s="33"/>
    </row>
    <row r="123" spans="1:8" ht="19.5">
      <c r="A123" s="459"/>
      <c r="B123" s="33"/>
      <c r="C123" s="33"/>
      <c r="D123" s="33"/>
      <c r="E123" s="33"/>
      <c r="F123" s="33"/>
      <c r="G123" s="33"/>
      <c r="H123" s="33"/>
    </row>
    <row r="124" spans="1:8" ht="19.5">
      <c r="A124" s="459"/>
      <c r="B124" s="33"/>
      <c r="C124" s="33"/>
      <c r="D124" s="33"/>
      <c r="E124" s="33"/>
      <c r="F124" s="33"/>
      <c r="G124" s="33"/>
      <c r="H124" s="33"/>
    </row>
    <row r="125" spans="1:8" ht="19.5">
      <c r="A125" s="459"/>
      <c r="B125" s="33"/>
      <c r="C125" s="33"/>
      <c r="D125" s="33"/>
      <c r="E125" s="33"/>
      <c r="F125" s="33"/>
      <c r="G125" s="33"/>
      <c r="H125" s="33"/>
    </row>
    <row r="126" spans="1:8" ht="19.5">
      <c r="A126" s="459"/>
      <c r="B126" s="33"/>
      <c r="C126" s="33"/>
      <c r="D126" s="33"/>
      <c r="E126" s="33"/>
      <c r="F126" s="33"/>
      <c r="G126" s="33"/>
      <c r="H126" s="33"/>
    </row>
    <row r="127" spans="1:8" ht="19.5">
      <c r="A127" s="459"/>
      <c r="B127" s="33"/>
      <c r="C127" s="33"/>
      <c r="D127" s="33"/>
      <c r="E127" s="33"/>
      <c r="F127" s="33"/>
      <c r="G127" s="33"/>
      <c r="H127" s="33"/>
    </row>
    <row r="128" spans="1:8" ht="19.5">
      <c r="A128" s="460"/>
      <c r="B128" s="33"/>
      <c r="C128" s="33"/>
      <c r="D128" s="33"/>
      <c r="E128" s="33"/>
      <c r="F128" s="33"/>
      <c r="G128" s="33"/>
      <c r="H128" s="33"/>
    </row>
    <row r="129" spans="1:8" ht="19.5">
      <c r="A129" s="459"/>
      <c r="B129" s="33"/>
      <c r="C129" s="33"/>
      <c r="D129" s="33"/>
      <c r="E129" s="33"/>
      <c r="F129" s="33"/>
      <c r="G129" s="33"/>
      <c r="H129" s="33"/>
    </row>
    <row r="130" spans="1:8" ht="19.5">
      <c r="A130" s="459"/>
      <c r="B130" s="33"/>
      <c r="C130" s="33"/>
      <c r="D130" s="33"/>
      <c r="E130" s="33"/>
      <c r="F130" s="33"/>
      <c r="G130" s="33"/>
      <c r="H130" s="33"/>
    </row>
    <row r="131" spans="1:8" ht="19.5">
      <c r="A131" s="459"/>
      <c r="B131" s="33"/>
      <c r="C131" s="33"/>
      <c r="D131" s="33"/>
      <c r="E131" s="33"/>
      <c r="F131" s="33"/>
      <c r="G131" s="33"/>
      <c r="H131" s="33"/>
    </row>
    <row r="132" spans="1:8" ht="19.5">
      <c r="A132" s="460"/>
      <c r="B132" s="33"/>
      <c r="C132" s="33"/>
      <c r="D132" s="33"/>
      <c r="E132" s="33"/>
      <c r="F132" s="33"/>
      <c r="G132" s="33"/>
      <c r="H132" s="33"/>
    </row>
    <row r="133" spans="1:8" ht="19.5">
      <c r="A133" s="459"/>
      <c r="B133" s="33"/>
      <c r="C133" s="33"/>
      <c r="D133" s="33"/>
      <c r="E133" s="33"/>
      <c r="F133" s="33"/>
      <c r="G133" s="33"/>
      <c r="H133" s="33"/>
    </row>
    <row r="134" spans="1:8" ht="19.5">
      <c r="A134" s="459"/>
      <c r="B134" s="33"/>
      <c r="C134" s="33"/>
      <c r="D134" s="33"/>
      <c r="E134" s="33"/>
      <c r="F134" s="33"/>
      <c r="G134" s="33"/>
      <c r="H134" s="33"/>
    </row>
    <row r="135" spans="1:8" ht="19.5">
      <c r="A135" s="459"/>
      <c r="B135" s="33"/>
      <c r="C135" s="33"/>
      <c r="D135" s="33"/>
      <c r="E135" s="33"/>
      <c r="F135" s="33"/>
      <c r="G135" s="33"/>
      <c r="H135" s="33"/>
    </row>
    <row r="136" spans="1:8" ht="19.5">
      <c r="A136" s="459"/>
      <c r="B136" s="33"/>
      <c r="C136" s="33"/>
      <c r="D136" s="33"/>
      <c r="E136" s="33"/>
      <c r="F136" s="33"/>
      <c r="G136" s="33"/>
      <c r="H136" s="33"/>
    </row>
    <row r="137" spans="1:8" ht="19.5">
      <c r="A137" s="460"/>
      <c r="B137" s="33"/>
      <c r="C137" s="33"/>
      <c r="D137" s="33"/>
      <c r="E137" s="33"/>
      <c r="F137" s="33"/>
      <c r="G137" s="33"/>
      <c r="H137" s="33"/>
    </row>
    <row r="138" spans="1:8" ht="19.5">
      <c r="A138" s="459"/>
      <c r="B138" s="33"/>
      <c r="C138" s="33"/>
      <c r="D138" s="33"/>
      <c r="E138" s="33"/>
      <c r="F138" s="33"/>
      <c r="G138" s="33"/>
      <c r="H138" s="33"/>
    </row>
    <row r="139" spans="1:8" ht="19.5">
      <c r="A139" s="459"/>
      <c r="B139" s="33"/>
      <c r="C139" s="33"/>
      <c r="D139" s="33"/>
      <c r="E139" s="33"/>
      <c r="F139" s="33"/>
      <c r="G139" s="33"/>
      <c r="H139" s="33"/>
    </row>
    <row r="140" spans="1:8" ht="19.5">
      <c r="A140" s="459"/>
      <c r="B140" s="33"/>
      <c r="C140" s="33"/>
      <c r="D140" s="33"/>
      <c r="E140" s="33"/>
      <c r="F140" s="33"/>
      <c r="G140" s="33"/>
      <c r="H140" s="33"/>
    </row>
    <row r="141" spans="1:8" ht="19.5">
      <c r="A141" s="459"/>
      <c r="B141" s="33"/>
      <c r="C141" s="33"/>
      <c r="D141" s="33"/>
      <c r="E141" s="33"/>
      <c r="F141" s="33"/>
      <c r="G141" s="33"/>
      <c r="H141" s="33"/>
    </row>
    <row r="142" spans="1:8" ht="19.5">
      <c r="A142" s="460"/>
      <c r="B142" s="33"/>
      <c r="C142" s="33"/>
      <c r="D142" s="33"/>
      <c r="E142" s="33"/>
      <c r="F142" s="33"/>
      <c r="G142" s="33"/>
      <c r="H142" s="33"/>
    </row>
    <row r="143" spans="1:8" ht="19.5">
      <c r="A143" s="460"/>
      <c r="B143" s="33"/>
      <c r="C143" s="33"/>
      <c r="D143" s="33"/>
      <c r="E143" s="33"/>
      <c r="F143" s="33"/>
      <c r="G143" s="33"/>
      <c r="H143" s="33"/>
    </row>
    <row r="144" spans="1:8" ht="19.5">
      <c r="A144" s="460"/>
      <c r="B144" s="33"/>
      <c r="C144" s="33"/>
      <c r="D144" s="33"/>
      <c r="E144" s="33"/>
      <c r="F144" s="33"/>
      <c r="G144" s="33"/>
      <c r="H144" s="33"/>
    </row>
    <row r="145" spans="1:8" ht="19.5">
      <c r="A145" s="459"/>
      <c r="B145" s="33"/>
      <c r="C145" s="33"/>
      <c r="D145" s="33"/>
      <c r="E145" s="33"/>
      <c r="F145" s="33"/>
      <c r="G145" s="33"/>
      <c r="H145" s="33"/>
    </row>
    <row r="146" spans="1:8" ht="19.5">
      <c r="A146" s="459"/>
      <c r="B146" s="33"/>
      <c r="C146" s="33"/>
      <c r="D146" s="33"/>
      <c r="E146" s="33"/>
      <c r="F146" s="33"/>
      <c r="G146" s="33"/>
      <c r="H146" s="33"/>
    </row>
    <row r="147" spans="1:8" ht="19.5">
      <c r="A147" s="84"/>
      <c r="B147" s="33"/>
      <c r="C147" s="33"/>
      <c r="D147" s="33"/>
      <c r="E147" s="33"/>
      <c r="F147" s="33"/>
      <c r="G147" s="33"/>
      <c r="H147" s="33"/>
    </row>
    <row r="148" spans="1:8" ht="19.5">
      <c r="A148" s="460"/>
      <c r="B148" s="33"/>
      <c r="C148" s="33"/>
      <c r="D148" s="33"/>
      <c r="E148" s="33"/>
      <c r="F148" s="33"/>
      <c r="G148" s="33"/>
      <c r="H148" s="33"/>
    </row>
    <row r="149" spans="1:8" ht="19.5">
      <c r="A149" s="459"/>
      <c r="B149" s="33"/>
      <c r="C149" s="33"/>
      <c r="D149" s="33"/>
      <c r="E149" s="33"/>
      <c r="F149" s="33"/>
      <c r="G149" s="33"/>
      <c r="H149" s="33"/>
    </row>
    <row r="150" spans="1:8" ht="19.5">
      <c r="A150" s="459"/>
      <c r="B150" s="33"/>
      <c r="C150" s="33"/>
      <c r="D150" s="33"/>
      <c r="E150" s="33"/>
      <c r="F150" s="33"/>
      <c r="G150" s="33"/>
      <c r="H150" s="33"/>
    </row>
    <row r="151" spans="1:8" ht="19.5">
      <c r="A151" s="459"/>
      <c r="B151" s="33"/>
      <c r="C151" s="33"/>
      <c r="D151" s="33"/>
      <c r="E151" s="33"/>
      <c r="F151" s="33"/>
      <c r="G151" s="33"/>
      <c r="H151" s="33"/>
    </row>
    <row r="152" spans="1:8" ht="19.5">
      <c r="A152" s="460"/>
      <c r="B152" s="33"/>
      <c r="C152" s="33"/>
      <c r="D152" s="33"/>
      <c r="E152" s="33"/>
      <c r="F152" s="33"/>
      <c r="G152" s="33"/>
      <c r="H152" s="33"/>
    </row>
    <row r="153" spans="1:8" ht="19.5">
      <c r="A153" s="459"/>
      <c r="B153" s="33"/>
      <c r="C153" s="33"/>
      <c r="D153" s="33"/>
      <c r="E153" s="33"/>
      <c r="F153" s="33"/>
      <c r="G153" s="33"/>
      <c r="H153" s="33"/>
    </row>
    <row r="154" spans="1:8" ht="19.5">
      <c r="A154" s="459"/>
      <c r="B154" s="33"/>
      <c r="C154" s="33"/>
      <c r="D154" s="33"/>
      <c r="E154" s="33"/>
      <c r="F154" s="33"/>
      <c r="G154" s="33"/>
      <c r="H154" s="33"/>
    </row>
    <row r="155" spans="1:8" ht="19.5">
      <c r="A155" s="459"/>
      <c r="B155" s="33"/>
      <c r="C155" s="33"/>
      <c r="D155" s="33"/>
      <c r="E155" s="33"/>
      <c r="F155" s="33"/>
      <c r="G155" s="33"/>
      <c r="H155" s="33"/>
    </row>
    <row r="156" spans="1:8" ht="19.5">
      <c r="A156" s="460"/>
      <c r="B156" s="33"/>
      <c r="C156" s="33"/>
      <c r="D156" s="33"/>
      <c r="E156" s="33"/>
      <c r="F156" s="33"/>
      <c r="G156" s="33"/>
      <c r="H156" s="33"/>
    </row>
    <row r="157" spans="1:8" ht="19.5">
      <c r="A157" s="459"/>
      <c r="B157" s="33"/>
      <c r="C157" s="33"/>
      <c r="D157" s="33"/>
      <c r="E157" s="33"/>
      <c r="F157" s="33"/>
      <c r="G157" s="33"/>
      <c r="H157" s="33"/>
    </row>
    <row r="158" spans="1:8" ht="19.5">
      <c r="A158" s="459"/>
      <c r="B158" s="33"/>
      <c r="C158" s="33"/>
      <c r="D158" s="33"/>
      <c r="E158" s="33"/>
      <c r="F158" s="33"/>
      <c r="G158" s="33"/>
      <c r="H158" s="33"/>
    </row>
    <row r="159" spans="1:8" ht="19.5">
      <c r="A159" s="459"/>
      <c r="B159" s="33"/>
      <c r="C159" s="33"/>
      <c r="D159" s="33"/>
      <c r="E159" s="33"/>
      <c r="F159" s="33"/>
      <c r="G159" s="33"/>
      <c r="H159" s="33"/>
    </row>
    <row r="160" spans="1:8" ht="19.5">
      <c r="A160" s="460"/>
      <c r="B160" s="33"/>
      <c r="C160" s="33"/>
      <c r="D160" s="33"/>
      <c r="E160" s="33"/>
      <c r="F160" s="33"/>
      <c r="G160" s="33"/>
      <c r="H160" s="33"/>
    </row>
    <row r="161" spans="1:8" ht="19.5">
      <c r="A161" s="459"/>
      <c r="B161" s="33"/>
      <c r="C161" s="33"/>
      <c r="D161" s="33"/>
      <c r="E161" s="33"/>
      <c r="F161" s="33"/>
      <c r="G161" s="33"/>
      <c r="H161" s="33"/>
    </row>
    <row r="162" spans="1:8" ht="19.5">
      <c r="A162" s="459"/>
      <c r="B162" s="33"/>
      <c r="C162" s="33"/>
      <c r="D162" s="33"/>
      <c r="E162" s="33"/>
      <c r="F162" s="33"/>
      <c r="G162" s="33"/>
      <c r="H162" s="33"/>
    </row>
    <row r="163" spans="1:8" ht="19.5">
      <c r="A163" s="459"/>
      <c r="B163" s="33"/>
      <c r="C163" s="33"/>
      <c r="D163" s="33"/>
      <c r="E163" s="33"/>
      <c r="F163" s="33"/>
      <c r="G163" s="33"/>
      <c r="H163" s="33"/>
    </row>
    <row r="164" spans="1:8" ht="19.5">
      <c r="A164" s="83"/>
      <c r="B164" s="33"/>
      <c r="C164" s="33"/>
      <c r="D164" s="33"/>
      <c r="E164" s="33"/>
      <c r="F164" s="33"/>
      <c r="G164" s="33"/>
      <c r="H164" s="33"/>
    </row>
    <row r="165" spans="1:8" ht="19.5">
      <c r="A165" s="83"/>
      <c r="B165" s="33"/>
      <c r="C165" s="33"/>
      <c r="D165" s="33"/>
      <c r="E165" s="33"/>
      <c r="F165" s="33"/>
      <c r="G165" s="33"/>
      <c r="H165" s="33"/>
    </row>
    <row r="166" spans="1:8" ht="19.5">
      <c r="A166" s="83"/>
      <c r="B166" s="33"/>
      <c r="C166" s="33"/>
      <c r="D166" s="33"/>
      <c r="E166" s="33"/>
      <c r="F166" s="33"/>
      <c r="G166" s="33"/>
      <c r="H166" s="33"/>
    </row>
    <row r="167" spans="1:8" ht="19.5">
      <c r="A167" s="81"/>
      <c r="B167" s="33"/>
      <c r="C167" s="33"/>
      <c r="D167" s="33"/>
      <c r="E167" s="33"/>
      <c r="F167" s="33"/>
      <c r="G167" s="33"/>
      <c r="H167" s="33"/>
    </row>
    <row r="168" spans="1:8" ht="19.5">
      <c r="A168" s="81"/>
      <c r="B168" s="33"/>
      <c r="C168" s="33"/>
      <c r="D168" s="33"/>
      <c r="E168" s="33"/>
      <c r="F168" s="33"/>
      <c r="G168" s="33"/>
      <c r="H168" s="33"/>
    </row>
    <row r="169" spans="1:8" ht="19.5">
      <c r="A169" s="460"/>
      <c r="B169" s="33"/>
      <c r="C169" s="33"/>
      <c r="D169" s="33"/>
      <c r="E169" s="33"/>
      <c r="F169" s="33"/>
      <c r="G169" s="33"/>
      <c r="H169" s="33"/>
    </row>
    <row r="170" spans="1:8" ht="19.5">
      <c r="A170" s="459"/>
      <c r="B170" s="33"/>
      <c r="C170" s="33"/>
      <c r="D170" s="33"/>
      <c r="E170" s="33"/>
      <c r="F170" s="33"/>
      <c r="G170" s="33"/>
      <c r="H170" s="33"/>
    </row>
    <row r="171" spans="1:8" ht="19.5">
      <c r="A171" s="459"/>
      <c r="B171" s="33"/>
      <c r="C171" s="33"/>
      <c r="D171" s="33"/>
      <c r="E171" s="33"/>
      <c r="F171" s="33"/>
      <c r="G171" s="33"/>
      <c r="H171" s="33"/>
    </row>
    <row r="172" spans="1:8" ht="19.5">
      <c r="A172" s="459"/>
      <c r="B172" s="33"/>
      <c r="C172" s="33"/>
      <c r="D172" s="33"/>
      <c r="E172" s="33"/>
      <c r="F172" s="33"/>
      <c r="G172" s="33"/>
      <c r="H172" s="33"/>
    </row>
    <row r="173" spans="1:8" ht="19.5">
      <c r="A173" s="459"/>
      <c r="B173" s="33"/>
      <c r="C173" s="33"/>
      <c r="D173" s="33"/>
      <c r="E173" s="33"/>
      <c r="F173" s="33"/>
      <c r="G173" s="33"/>
      <c r="H173" s="33"/>
    </row>
    <row r="174" spans="1:8" ht="19.5">
      <c r="A174" s="459"/>
      <c r="B174" s="33"/>
      <c r="C174" s="33"/>
      <c r="D174" s="33"/>
      <c r="E174" s="33"/>
      <c r="F174" s="33"/>
      <c r="G174" s="33"/>
      <c r="H174" s="33"/>
    </row>
    <row r="175" spans="1:8" ht="19.5">
      <c r="A175" s="460"/>
      <c r="B175" s="33"/>
      <c r="C175" s="33"/>
      <c r="D175" s="33"/>
      <c r="E175" s="33"/>
      <c r="F175" s="33"/>
      <c r="G175" s="33"/>
      <c r="H175" s="33"/>
    </row>
    <row r="176" spans="1:8" ht="19.5">
      <c r="A176" s="459"/>
      <c r="B176" s="33"/>
      <c r="C176" s="33"/>
      <c r="D176" s="33"/>
      <c r="E176" s="33"/>
      <c r="F176" s="33"/>
      <c r="G176" s="33"/>
      <c r="H176" s="33"/>
    </row>
    <row r="177" spans="1:8" ht="19.5">
      <c r="A177" s="459"/>
      <c r="B177" s="33"/>
      <c r="C177" s="33"/>
      <c r="D177" s="33"/>
      <c r="E177" s="33"/>
      <c r="F177" s="33"/>
      <c r="G177" s="33"/>
      <c r="H177" s="33"/>
    </row>
    <row r="178" spans="1:8" ht="19.5">
      <c r="A178" s="459"/>
      <c r="B178" s="33"/>
      <c r="C178" s="33"/>
      <c r="D178" s="33"/>
      <c r="E178" s="33"/>
      <c r="F178" s="33"/>
      <c r="G178" s="33"/>
      <c r="H178" s="33"/>
    </row>
    <row r="179" spans="1:8" ht="19.5">
      <c r="A179" s="459"/>
      <c r="B179" s="33"/>
      <c r="C179" s="33"/>
      <c r="D179" s="33"/>
      <c r="E179" s="33"/>
      <c r="F179" s="33"/>
      <c r="G179" s="33"/>
      <c r="H179" s="33"/>
    </row>
    <row r="180" spans="1:8" ht="19.5">
      <c r="A180" s="460"/>
      <c r="B180" s="33"/>
      <c r="C180" s="33"/>
      <c r="D180" s="33"/>
      <c r="E180" s="33"/>
      <c r="F180" s="33"/>
      <c r="G180" s="33"/>
      <c r="H180" s="33"/>
    </row>
    <row r="181" spans="1:8" ht="19.5">
      <c r="A181" s="460"/>
      <c r="B181" s="33"/>
      <c r="C181" s="33"/>
      <c r="D181" s="33"/>
      <c r="E181" s="33"/>
      <c r="F181" s="33"/>
      <c r="G181" s="33"/>
      <c r="H181" s="33"/>
    </row>
    <row r="182" spans="1:8" ht="19.5">
      <c r="A182" s="459"/>
      <c r="B182" s="33"/>
      <c r="C182" s="33"/>
      <c r="D182" s="33"/>
      <c r="E182" s="33"/>
      <c r="F182" s="33"/>
      <c r="G182" s="33"/>
      <c r="H182" s="33"/>
    </row>
    <row r="183" spans="1:8" ht="19.5">
      <c r="A183" s="459"/>
      <c r="B183" s="33"/>
      <c r="C183" s="33"/>
      <c r="D183" s="33"/>
      <c r="E183" s="33"/>
      <c r="F183" s="33"/>
      <c r="G183" s="33"/>
      <c r="H183" s="33"/>
    </row>
    <row r="184" spans="1:8" ht="19.5">
      <c r="A184" s="459"/>
      <c r="B184" s="33"/>
      <c r="C184" s="33"/>
      <c r="D184" s="33"/>
      <c r="E184" s="33"/>
      <c r="F184" s="33"/>
      <c r="G184" s="33"/>
      <c r="H184" s="33"/>
    </row>
    <row r="185" spans="1:8" ht="19.5">
      <c r="A185" s="460"/>
      <c r="B185" s="33"/>
      <c r="C185" s="33"/>
      <c r="D185" s="33"/>
      <c r="E185" s="33"/>
      <c r="F185" s="33"/>
      <c r="G185" s="33"/>
      <c r="H185" s="33"/>
    </row>
    <row r="186" spans="1:8" ht="19.5">
      <c r="A186" s="460"/>
      <c r="B186" s="33"/>
      <c r="C186" s="33"/>
      <c r="D186" s="33"/>
      <c r="E186" s="33"/>
      <c r="F186" s="33"/>
      <c r="G186" s="33"/>
      <c r="H186" s="33"/>
    </row>
    <row r="187" spans="1:8" ht="19.5">
      <c r="A187" s="460"/>
      <c r="B187" s="33"/>
      <c r="C187" s="33"/>
      <c r="D187" s="33"/>
      <c r="E187" s="33"/>
      <c r="F187" s="33"/>
      <c r="G187" s="33"/>
      <c r="H187" s="33"/>
    </row>
    <row r="188" spans="1:8" ht="19.5">
      <c r="A188" s="460"/>
      <c r="B188" s="33"/>
      <c r="C188" s="33"/>
      <c r="D188" s="33"/>
      <c r="E188" s="33"/>
      <c r="F188" s="33"/>
      <c r="G188" s="33"/>
      <c r="H188" s="33"/>
    </row>
    <row r="189" spans="1:8" ht="19.5">
      <c r="A189" s="460"/>
      <c r="B189" s="33"/>
      <c r="C189" s="33"/>
      <c r="D189" s="33"/>
      <c r="E189" s="33"/>
      <c r="F189" s="33"/>
      <c r="G189" s="33"/>
      <c r="H189" s="33"/>
    </row>
    <row r="190" spans="1:8" ht="19.5">
      <c r="A190" s="460"/>
      <c r="B190" s="33"/>
      <c r="C190" s="33"/>
      <c r="D190" s="33"/>
      <c r="E190" s="33"/>
      <c r="F190" s="33"/>
      <c r="G190" s="33"/>
      <c r="H190" s="33"/>
    </row>
    <row r="191" spans="1:8" ht="19.5">
      <c r="A191" s="459"/>
      <c r="B191" s="33"/>
      <c r="C191" s="33"/>
      <c r="D191" s="33"/>
      <c r="E191" s="33"/>
      <c r="F191" s="33"/>
      <c r="G191" s="33"/>
      <c r="H191" s="33"/>
    </row>
    <row r="192" spans="1:8" ht="19.5">
      <c r="A192" s="459"/>
      <c r="B192" s="33"/>
      <c r="C192" s="33"/>
      <c r="D192" s="33"/>
      <c r="E192" s="33"/>
      <c r="F192" s="33"/>
      <c r="G192" s="33"/>
      <c r="H192" s="33"/>
    </row>
    <row r="193" spans="1:8" ht="19.5">
      <c r="A193" s="459"/>
      <c r="B193" s="33"/>
      <c r="C193" s="33"/>
      <c r="D193" s="33"/>
      <c r="E193" s="33"/>
      <c r="F193" s="33"/>
      <c r="G193" s="33"/>
      <c r="H193" s="33"/>
    </row>
    <row r="194" spans="1:8" ht="19.5">
      <c r="A194" s="460"/>
      <c r="B194" s="33"/>
      <c r="C194" s="33"/>
      <c r="D194" s="33"/>
      <c r="E194" s="33"/>
      <c r="F194" s="33"/>
      <c r="G194" s="33"/>
      <c r="H194" s="33"/>
    </row>
    <row r="195" spans="1:8" ht="19.5">
      <c r="A195" s="459"/>
      <c r="B195" s="33"/>
      <c r="C195" s="33"/>
      <c r="D195" s="33"/>
      <c r="E195" s="33"/>
      <c r="F195" s="33"/>
      <c r="G195" s="33"/>
      <c r="H195" s="33"/>
    </row>
    <row r="196" spans="1:8" ht="19.5">
      <c r="A196" s="459"/>
      <c r="B196" s="33"/>
      <c r="C196" s="33"/>
      <c r="D196" s="33"/>
      <c r="E196" s="33"/>
      <c r="F196" s="33"/>
      <c r="G196" s="33"/>
      <c r="H196" s="33"/>
    </row>
    <row r="197" spans="1:8" ht="19.5">
      <c r="A197" s="84"/>
      <c r="B197" s="33"/>
      <c r="C197" s="33"/>
      <c r="D197" s="33"/>
      <c r="E197" s="33"/>
      <c r="F197" s="33"/>
      <c r="G197" s="33"/>
      <c r="H197" s="33"/>
    </row>
    <row r="198" spans="1:8" ht="19.5">
      <c r="A198" s="459"/>
      <c r="B198" s="33"/>
      <c r="C198" s="33"/>
      <c r="D198" s="33"/>
      <c r="E198" s="33"/>
      <c r="F198" s="33"/>
      <c r="G198" s="33"/>
      <c r="H198" s="33"/>
    </row>
    <row r="199" spans="1:8" ht="19.5">
      <c r="A199" s="460"/>
      <c r="B199" s="33"/>
      <c r="C199" s="33"/>
      <c r="D199" s="33"/>
      <c r="E199" s="33"/>
      <c r="F199" s="33"/>
      <c r="G199" s="33"/>
      <c r="H199" s="33"/>
    </row>
    <row r="200" spans="1:8" ht="19.5">
      <c r="A200" s="459"/>
      <c r="B200" s="33"/>
      <c r="C200" s="33"/>
      <c r="D200" s="33"/>
      <c r="E200" s="33"/>
      <c r="F200" s="33"/>
      <c r="G200" s="33"/>
      <c r="H200" s="33"/>
    </row>
    <row r="201" spans="1:8" ht="19.5">
      <c r="A201" s="459"/>
      <c r="B201" s="33"/>
      <c r="C201" s="33"/>
      <c r="D201" s="33"/>
      <c r="E201" s="33"/>
      <c r="F201" s="33"/>
      <c r="G201" s="33"/>
      <c r="H201" s="33"/>
    </row>
    <row r="202" spans="1:8" ht="19.5">
      <c r="A202" s="460"/>
      <c r="B202" s="33"/>
      <c r="C202" s="33"/>
      <c r="D202" s="33"/>
      <c r="E202" s="33"/>
      <c r="F202" s="33"/>
      <c r="G202" s="33"/>
      <c r="H202" s="33"/>
    </row>
    <row r="203" spans="1:8" ht="19.5">
      <c r="A203" s="459"/>
      <c r="B203" s="33"/>
      <c r="C203" s="33"/>
      <c r="D203" s="33"/>
      <c r="E203" s="33"/>
      <c r="F203" s="33"/>
      <c r="G203" s="33"/>
      <c r="H203" s="33"/>
    </row>
    <row r="204" spans="1:8" ht="19.5">
      <c r="A204" s="459"/>
      <c r="B204" s="33"/>
      <c r="C204" s="33"/>
      <c r="D204" s="33"/>
      <c r="E204" s="33"/>
      <c r="F204" s="33"/>
      <c r="G204" s="33"/>
      <c r="H204" s="33"/>
    </row>
    <row r="205" spans="1:8" ht="19.5">
      <c r="A205" s="460"/>
      <c r="B205" s="33"/>
      <c r="C205" s="33"/>
      <c r="D205" s="33"/>
      <c r="E205" s="33"/>
      <c r="F205" s="33"/>
      <c r="G205" s="33"/>
      <c r="H205" s="33"/>
    </row>
    <row r="206" spans="1:8" ht="19.5">
      <c r="A206" s="459"/>
      <c r="B206" s="33"/>
      <c r="C206" s="33"/>
      <c r="D206" s="33"/>
      <c r="E206" s="33"/>
      <c r="F206" s="33"/>
      <c r="G206" s="33"/>
      <c r="H206" s="33"/>
    </row>
    <row r="207" spans="1:8" ht="19.5">
      <c r="A207" s="459"/>
      <c r="B207" s="33"/>
      <c r="C207" s="33"/>
      <c r="D207" s="33"/>
      <c r="E207" s="33"/>
      <c r="F207" s="33"/>
      <c r="G207" s="33"/>
      <c r="H207" s="33"/>
    </row>
    <row r="208" spans="1:8" ht="19.5">
      <c r="A208" s="459"/>
      <c r="B208" s="33"/>
      <c r="C208" s="33"/>
      <c r="D208" s="33"/>
      <c r="E208" s="33"/>
      <c r="F208" s="33"/>
      <c r="G208" s="33"/>
      <c r="H208" s="33"/>
    </row>
    <row r="209" spans="1:8" ht="19.5">
      <c r="A209" s="459"/>
      <c r="B209" s="33"/>
      <c r="C209" s="33"/>
      <c r="D209" s="33"/>
      <c r="E209" s="33"/>
      <c r="F209" s="33"/>
      <c r="G209" s="33"/>
      <c r="H209" s="33"/>
    </row>
    <row r="210" spans="1:8" ht="19.5">
      <c r="A210" s="459"/>
      <c r="B210" s="33"/>
      <c r="C210" s="33"/>
      <c r="D210" s="33"/>
      <c r="E210" s="33"/>
      <c r="F210" s="33"/>
      <c r="G210" s="33"/>
      <c r="H210" s="33"/>
    </row>
    <row r="211" spans="1:8" ht="19.5">
      <c r="A211" s="459"/>
      <c r="B211" s="33"/>
      <c r="C211" s="33"/>
      <c r="D211" s="33"/>
      <c r="E211" s="33"/>
      <c r="F211" s="33"/>
      <c r="G211" s="33"/>
      <c r="H211" s="33"/>
    </row>
    <row r="212" spans="1:8" ht="19.5">
      <c r="A212" s="459"/>
      <c r="B212" s="33"/>
      <c r="C212" s="33"/>
      <c r="D212" s="33"/>
      <c r="E212" s="33"/>
      <c r="F212" s="33"/>
      <c r="G212" s="33"/>
      <c r="H212" s="33"/>
    </row>
    <row r="213" spans="1:8" ht="19.5">
      <c r="A213" s="459"/>
      <c r="B213" s="33"/>
      <c r="C213" s="33"/>
      <c r="D213" s="33"/>
      <c r="E213" s="33"/>
      <c r="F213" s="33"/>
      <c r="G213" s="33"/>
      <c r="H213" s="33"/>
    </row>
    <row r="214" spans="1:8" ht="19.5">
      <c r="A214" s="460"/>
      <c r="B214" s="33"/>
      <c r="C214" s="33"/>
      <c r="D214" s="33"/>
      <c r="E214" s="33"/>
      <c r="F214" s="33"/>
      <c r="G214" s="33"/>
      <c r="H214" s="33"/>
    </row>
    <row r="215" spans="1:8" ht="19.5">
      <c r="A215" s="459"/>
      <c r="B215" s="33"/>
      <c r="C215" s="33"/>
      <c r="D215" s="33"/>
      <c r="E215" s="33"/>
      <c r="F215" s="33"/>
      <c r="G215" s="33"/>
      <c r="H215" s="33"/>
    </row>
    <row r="216" spans="1:8" ht="19.5">
      <c r="A216" s="459"/>
      <c r="B216" s="33"/>
      <c r="C216" s="33"/>
      <c r="D216" s="33"/>
      <c r="E216" s="33"/>
      <c r="F216" s="33"/>
      <c r="G216" s="33"/>
      <c r="H216" s="33"/>
    </row>
    <row r="217" spans="1:8" ht="19.5">
      <c r="A217" s="459"/>
      <c r="B217" s="33"/>
      <c r="C217" s="33"/>
      <c r="D217" s="33"/>
      <c r="E217" s="33"/>
      <c r="F217" s="33"/>
      <c r="G217" s="33"/>
      <c r="H217" s="33"/>
    </row>
    <row r="218" spans="1:8" ht="19.5">
      <c r="A218" s="459"/>
      <c r="B218" s="33"/>
      <c r="C218" s="33"/>
      <c r="D218" s="33"/>
      <c r="E218" s="33"/>
      <c r="F218" s="33"/>
      <c r="G218" s="33"/>
      <c r="H218" s="33"/>
    </row>
    <row r="219" spans="1:8" ht="19.5">
      <c r="A219" s="459"/>
      <c r="B219" s="33"/>
      <c r="C219" s="33"/>
      <c r="D219" s="33"/>
      <c r="E219" s="33"/>
      <c r="F219" s="33"/>
      <c r="G219" s="33"/>
      <c r="H219" s="33"/>
    </row>
    <row r="220" spans="1:8" ht="19.5">
      <c r="A220" s="460"/>
      <c r="B220" s="33"/>
      <c r="C220" s="33"/>
      <c r="D220" s="33"/>
      <c r="E220" s="33"/>
      <c r="F220" s="33"/>
      <c r="G220" s="33"/>
      <c r="H220" s="33"/>
    </row>
    <row r="221" spans="1:8" ht="19.5">
      <c r="A221" s="459"/>
      <c r="B221" s="33"/>
      <c r="C221" s="33"/>
      <c r="D221" s="33"/>
      <c r="E221" s="33"/>
      <c r="F221" s="33"/>
      <c r="G221" s="33"/>
      <c r="H221" s="33"/>
    </row>
    <row r="222" spans="1:8" ht="19.5">
      <c r="A222" s="459"/>
      <c r="B222" s="33"/>
      <c r="C222" s="33"/>
      <c r="D222" s="33"/>
      <c r="E222" s="33"/>
      <c r="F222" s="33"/>
      <c r="G222" s="33"/>
      <c r="H222" s="33"/>
    </row>
    <row r="223" spans="1:8" ht="19.5">
      <c r="A223" s="460"/>
      <c r="B223" s="33"/>
      <c r="C223" s="33"/>
      <c r="D223" s="33"/>
      <c r="E223" s="33"/>
      <c r="F223" s="33"/>
      <c r="G223" s="33"/>
      <c r="H223" s="33"/>
    </row>
    <row r="224" spans="1:8" ht="19.5">
      <c r="A224" s="459"/>
      <c r="B224" s="33"/>
      <c r="C224" s="33"/>
      <c r="D224" s="33"/>
      <c r="E224" s="33"/>
      <c r="F224" s="33"/>
      <c r="G224" s="33"/>
      <c r="H224" s="33"/>
    </row>
    <row r="225" spans="1:8" ht="19.5">
      <c r="A225" s="459"/>
      <c r="B225" s="33"/>
      <c r="C225" s="33"/>
      <c r="D225" s="33"/>
      <c r="E225" s="33"/>
      <c r="F225" s="33"/>
      <c r="G225" s="33"/>
      <c r="H225" s="33"/>
    </row>
    <row r="226" spans="1:8" ht="19.5">
      <c r="A226" s="459"/>
      <c r="B226" s="33"/>
      <c r="C226" s="33"/>
      <c r="D226" s="33"/>
      <c r="E226" s="33"/>
      <c r="F226" s="33"/>
      <c r="G226" s="33"/>
      <c r="H226" s="33"/>
    </row>
    <row r="227" spans="1:8" ht="19.5">
      <c r="A227" s="461"/>
      <c r="B227" s="33"/>
      <c r="C227" s="33"/>
      <c r="D227" s="33"/>
      <c r="E227" s="33"/>
      <c r="F227" s="33"/>
      <c r="G227" s="33"/>
      <c r="H227" s="3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7"/>
  <sheetViews>
    <sheetView showGridLines="0" zoomScale="50" workbookViewId="0">
      <selection activeCell="Q22" sqref="Q22"/>
    </sheetView>
  </sheetViews>
  <sheetFormatPr baseColWidth="10" defaultColWidth="9.140625" defaultRowHeight="18"/>
  <cols>
    <col min="1" max="1" width="132.28515625" style="462" customWidth="1"/>
    <col min="2" max="8" width="16" style="25" customWidth="1"/>
    <col min="9" max="9" width="16" style="33"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91" t="s">
        <v>1073</v>
      </c>
      <c r="B1" s="1091"/>
      <c r="C1" s="1091"/>
      <c r="D1" s="1091"/>
      <c r="E1" s="1091"/>
      <c r="F1" s="1091"/>
      <c r="G1" s="1091"/>
      <c r="H1" s="1091"/>
      <c r="I1" s="1091"/>
    </row>
    <row r="2" spans="1:9" ht="43.5" customHeight="1">
      <c r="A2" s="1091" t="s">
        <v>423</v>
      </c>
      <c r="B2" s="1091"/>
      <c r="C2" s="1091"/>
      <c r="D2" s="1091"/>
      <c r="E2" s="1091"/>
      <c r="F2" s="1091"/>
      <c r="G2" s="1091"/>
      <c r="H2" s="1091"/>
      <c r="I2" s="1091"/>
    </row>
    <row r="3" spans="1:9" ht="43.5" customHeight="1">
      <c r="A3" s="1091" t="s">
        <v>491</v>
      </c>
      <c r="B3" s="1091"/>
      <c r="C3" s="1091"/>
      <c r="D3" s="1091"/>
      <c r="E3" s="1091"/>
      <c r="F3" s="1091"/>
      <c r="G3" s="1091"/>
      <c r="H3" s="1091"/>
      <c r="I3" s="1091"/>
    </row>
    <row r="4" spans="1:9" ht="43.5" customHeight="1">
      <c r="A4" s="1092" t="s">
        <v>1277</v>
      </c>
      <c r="B4" s="1092"/>
      <c r="C4" s="1092"/>
      <c r="D4" s="1092"/>
      <c r="E4" s="1092"/>
      <c r="F4" s="1092"/>
      <c r="G4" s="1092"/>
      <c r="H4" s="1092"/>
      <c r="I4" s="1092"/>
    </row>
    <row r="5" spans="1:9" ht="19.5" customHeight="1" thickBot="1">
      <c r="A5" s="1091"/>
      <c r="B5" s="1091"/>
      <c r="C5" s="1091"/>
      <c r="D5" s="1091"/>
      <c r="E5" s="1091"/>
      <c r="F5" s="1091"/>
      <c r="G5" s="1091"/>
      <c r="H5" s="1091"/>
      <c r="I5" s="1091"/>
    </row>
    <row r="6" spans="1:9" s="26" customFormat="1" ht="43.5" customHeight="1" thickTop="1" thickBot="1">
      <c r="A6" s="450" t="s">
        <v>296</v>
      </c>
      <c r="B6" s="76" t="s">
        <v>424</v>
      </c>
      <c r="C6" s="76" t="s">
        <v>425</v>
      </c>
      <c r="D6" s="76" t="s">
        <v>1152</v>
      </c>
      <c r="E6" s="76" t="s">
        <v>1264</v>
      </c>
      <c r="F6" s="76" t="s">
        <v>1319</v>
      </c>
      <c r="G6" s="76" t="s">
        <v>1447</v>
      </c>
      <c r="H6" s="76" t="s">
        <v>1394</v>
      </c>
      <c r="I6" s="76" t="s">
        <v>1448</v>
      </c>
    </row>
    <row r="7" spans="1:9" ht="15" customHeight="1" thickTop="1" thickBot="1">
      <c r="A7" s="451"/>
      <c r="B7" s="592"/>
      <c r="C7" s="592"/>
      <c r="D7" s="592"/>
      <c r="E7" s="592"/>
      <c r="F7" s="592"/>
      <c r="G7" s="592"/>
      <c r="H7" s="592"/>
      <c r="I7" s="592"/>
    </row>
    <row r="8" spans="1:9" ht="24" customHeight="1" thickTop="1" thickBot="1">
      <c r="A8" s="27" t="s">
        <v>426</v>
      </c>
      <c r="B8" s="815">
        <v>1832157.7961807579</v>
      </c>
      <c r="C8" s="815">
        <v>1950358.3093425655</v>
      </c>
      <c r="D8" s="815">
        <v>2383336.1613688045</v>
      </c>
      <c r="E8" s="815">
        <v>2436196.4862507288</v>
      </c>
      <c r="F8" s="815">
        <v>2673526.0322084548</v>
      </c>
      <c r="G8" s="815">
        <v>2730174.123415452</v>
      </c>
      <c r="H8" s="815">
        <v>3016318.0814373181</v>
      </c>
      <c r="I8" s="815">
        <v>2880764.1822142857</v>
      </c>
    </row>
    <row r="9" spans="1:9" s="79" customFormat="1" ht="21" customHeight="1" thickTop="1">
      <c r="A9" s="77" t="s">
        <v>8</v>
      </c>
      <c r="B9" s="816">
        <v>349169.86863994168</v>
      </c>
      <c r="C9" s="816">
        <v>392261.49854373187</v>
      </c>
      <c r="D9" s="816">
        <v>538420.2269591837</v>
      </c>
      <c r="E9" s="816">
        <v>428583.87272740522</v>
      </c>
      <c r="F9" s="816">
        <v>446134.66199125367</v>
      </c>
      <c r="G9" s="816">
        <v>311729.34956851311</v>
      </c>
      <c r="H9" s="816">
        <v>462559.19966326526</v>
      </c>
      <c r="I9" s="816">
        <v>360471.58367930033</v>
      </c>
    </row>
    <row r="10" spans="1:9" s="79" customFormat="1" ht="21" customHeight="1">
      <c r="A10" s="77" t="s">
        <v>17</v>
      </c>
      <c r="B10" s="816">
        <v>543138.42877259478</v>
      </c>
      <c r="C10" s="816">
        <v>489225.6757172012</v>
      </c>
      <c r="D10" s="816">
        <v>546693.39750728861</v>
      </c>
      <c r="E10" s="816">
        <v>464415.69227405253</v>
      </c>
      <c r="F10" s="816">
        <v>420298.56766472297</v>
      </c>
      <c r="G10" s="816">
        <v>546464.06776967936</v>
      </c>
      <c r="H10" s="816">
        <v>510715.98550437315</v>
      </c>
      <c r="I10" s="816">
        <v>470891.57126967929</v>
      </c>
    </row>
    <row r="11" spans="1:9" s="79" customFormat="1" ht="21" customHeight="1">
      <c r="A11" s="77" t="s">
        <v>26</v>
      </c>
      <c r="B11" s="816">
        <v>816620.62374489789</v>
      </c>
      <c r="C11" s="816">
        <v>903870.05164577265</v>
      </c>
      <c r="D11" s="816">
        <v>1115563.1611297377</v>
      </c>
      <c r="E11" s="816">
        <v>1340619.9715276968</v>
      </c>
      <c r="F11" s="816">
        <v>1572776.068479592</v>
      </c>
      <c r="G11" s="816">
        <v>1637087.2837857143</v>
      </c>
      <c r="H11" s="816">
        <v>1855728.4488498543</v>
      </c>
      <c r="I11" s="816">
        <v>1921830.5620583089</v>
      </c>
    </row>
    <row r="12" spans="1:9" s="79" customFormat="1" ht="21" customHeight="1">
      <c r="A12" s="452" t="s">
        <v>427</v>
      </c>
      <c r="B12" s="816">
        <v>827590.01725218666</v>
      </c>
      <c r="C12" s="816">
        <v>912414.77266909624</v>
      </c>
      <c r="D12" s="816">
        <v>1124410.9059635568</v>
      </c>
      <c r="E12" s="816">
        <v>1348471.5612478133</v>
      </c>
      <c r="F12" s="816">
        <v>1581695.2630145773</v>
      </c>
      <c r="G12" s="816">
        <v>1644837.1008148689</v>
      </c>
      <c r="H12" s="816">
        <v>1869733.4144271137</v>
      </c>
      <c r="I12" s="816">
        <v>1936103.3533061224</v>
      </c>
    </row>
    <row r="13" spans="1:9" s="79" customFormat="1" ht="21" customHeight="1">
      <c r="A13" s="452" t="s">
        <v>428</v>
      </c>
      <c r="B13" s="816">
        <v>798071.93408746354</v>
      </c>
      <c r="C13" s="816">
        <v>883017.84136734693</v>
      </c>
      <c r="D13" s="816">
        <v>1106525.8666836733</v>
      </c>
      <c r="E13" s="816">
        <v>1325634.7202274052</v>
      </c>
      <c r="F13" s="816">
        <v>1537080.4900962098</v>
      </c>
      <c r="G13" s="816">
        <v>1608349.3947186589</v>
      </c>
      <c r="H13" s="816">
        <v>1802061.6817026238</v>
      </c>
      <c r="I13" s="816">
        <v>1854687.0457711369</v>
      </c>
    </row>
    <row r="14" spans="1:9" s="79" customFormat="1" ht="21" customHeight="1">
      <c r="A14" s="452" t="s">
        <v>429</v>
      </c>
      <c r="B14" s="816">
        <v>29518.083164723033</v>
      </c>
      <c r="C14" s="816">
        <v>29396.931301749271</v>
      </c>
      <c r="D14" s="816">
        <v>17885.039279883382</v>
      </c>
      <c r="E14" s="816">
        <v>22836.841020408167</v>
      </c>
      <c r="F14" s="816">
        <v>44614.772918367351</v>
      </c>
      <c r="G14" s="816">
        <v>36487.706096209913</v>
      </c>
      <c r="H14" s="816">
        <v>67671.732724489804</v>
      </c>
      <c r="I14" s="816">
        <v>81416.307534985433</v>
      </c>
    </row>
    <row r="15" spans="1:9" s="79" customFormat="1" ht="21" customHeight="1">
      <c r="A15" s="452" t="s">
        <v>430</v>
      </c>
      <c r="B15" s="816">
        <v>8163.9665670553932</v>
      </c>
      <c r="C15" s="816">
        <v>6265.8504999999996</v>
      </c>
      <c r="D15" s="816">
        <v>6666.4319723032067</v>
      </c>
      <c r="E15" s="816">
        <v>4689.609520408163</v>
      </c>
      <c r="F15" s="816">
        <v>6571.4844271137026</v>
      </c>
      <c r="G15" s="816">
        <v>9236.4652857142846</v>
      </c>
      <c r="H15" s="816">
        <v>10540.232405247812</v>
      </c>
      <c r="I15" s="816">
        <v>8333.370720116618</v>
      </c>
    </row>
    <row r="16" spans="1:9" s="79" customFormat="1" ht="21" customHeight="1">
      <c r="A16" s="452" t="s">
        <v>431</v>
      </c>
      <c r="B16" s="816">
        <v>4561.3989241982508</v>
      </c>
      <c r="C16" s="816">
        <v>4476.3514446064137</v>
      </c>
      <c r="D16" s="816">
        <v>5956.0979067055396</v>
      </c>
      <c r="E16" s="816">
        <v>3935.0370218658891</v>
      </c>
      <c r="F16" s="816">
        <v>5375.1827376093288</v>
      </c>
      <c r="G16" s="816">
        <v>5323.3089285714286</v>
      </c>
      <c r="H16" s="816">
        <v>8211.8063002915442</v>
      </c>
      <c r="I16" s="816">
        <v>6665.9209067055399</v>
      </c>
    </row>
    <row r="17" spans="1:9" s="79" customFormat="1" ht="21" customHeight="1">
      <c r="A17" s="452" t="s">
        <v>432</v>
      </c>
      <c r="B17" s="816">
        <v>3602.5676428571428</v>
      </c>
      <c r="C17" s="816">
        <v>1789.4990553935859</v>
      </c>
      <c r="D17" s="816">
        <v>710.33406559766775</v>
      </c>
      <c r="E17" s="816">
        <v>754.57249854227405</v>
      </c>
      <c r="F17" s="816">
        <v>1196.3016895043731</v>
      </c>
      <c r="G17" s="816">
        <v>3913.1563571428569</v>
      </c>
      <c r="H17" s="816">
        <v>2328.4261049562683</v>
      </c>
      <c r="I17" s="816">
        <v>1667.4498134110786</v>
      </c>
    </row>
    <row r="18" spans="1:9" s="79" customFormat="1" ht="21" customHeight="1">
      <c r="A18" s="452" t="s">
        <v>433</v>
      </c>
      <c r="B18" s="816">
        <v>7564.1343731778425</v>
      </c>
      <c r="C18" s="816">
        <v>11993.976072886298</v>
      </c>
      <c r="D18" s="816">
        <v>16704.529045189505</v>
      </c>
      <c r="E18" s="816">
        <v>24028.108379008747</v>
      </c>
      <c r="F18" s="816">
        <v>25290.845135568514</v>
      </c>
      <c r="G18" s="816">
        <v>27071.79624781341</v>
      </c>
      <c r="H18" s="816">
        <v>31327.62943440233</v>
      </c>
      <c r="I18" s="816">
        <v>34113.973946064143</v>
      </c>
    </row>
    <row r="19" spans="1:9" s="79" customFormat="1" ht="21" customHeight="1">
      <c r="A19" s="452" t="s">
        <v>434</v>
      </c>
      <c r="B19" s="816">
        <v>5154.7271559766759</v>
      </c>
      <c r="C19" s="816">
        <v>7395.4793381924192</v>
      </c>
      <c r="D19" s="816">
        <v>12431.116172011662</v>
      </c>
      <c r="E19" s="816">
        <v>20090.828024781342</v>
      </c>
      <c r="F19" s="816">
        <v>21353.830801749275</v>
      </c>
      <c r="G19" s="816">
        <v>22129.422158892128</v>
      </c>
      <c r="H19" s="816">
        <v>24991.825065597666</v>
      </c>
      <c r="I19" s="816">
        <v>25722.345431486883</v>
      </c>
    </row>
    <row r="20" spans="1:9" s="79" customFormat="1" ht="21" customHeight="1">
      <c r="A20" s="452" t="s">
        <v>435</v>
      </c>
      <c r="B20" s="816">
        <v>2409.4072172011665</v>
      </c>
      <c r="C20" s="816">
        <v>4598.4967346938774</v>
      </c>
      <c r="D20" s="816">
        <v>4273.4128731778428</v>
      </c>
      <c r="E20" s="816">
        <v>3937.280354227405</v>
      </c>
      <c r="F20" s="816">
        <v>3937.0143338192415</v>
      </c>
      <c r="G20" s="816">
        <v>4942.3740889212822</v>
      </c>
      <c r="H20" s="816">
        <v>6335.8043688046646</v>
      </c>
      <c r="I20" s="816">
        <v>8391.6285145772599</v>
      </c>
    </row>
    <row r="21" spans="1:9" s="79" customFormat="1" ht="21" customHeight="1">
      <c r="A21" s="452" t="s">
        <v>39</v>
      </c>
      <c r="B21" s="816">
        <v>6916.4305612244898</v>
      </c>
      <c r="C21" s="816">
        <v>8056.3605306122454</v>
      </c>
      <c r="D21" s="816">
        <v>9981.6056341107869</v>
      </c>
      <c r="E21" s="816">
        <v>11954.283973760932</v>
      </c>
      <c r="F21" s="816">
        <v>13271.469403790086</v>
      </c>
      <c r="G21" s="816">
        <v>16210.286740524783</v>
      </c>
      <c r="H21" s="816">
        <v>16111.483386297377</v>
      </c>
      <c r="I21" s="816">
        <v>18881.480667638483</v>
      </c>
    </row>
    <row r="22" spans="1:9" s="79" customFormat="1" ht="21" customHeight="1">
      <c r="A22" s="452" t="s">
        <v>436</v>
      </c>
      <c r="B22" s="816">
        <v>-33613.925008746359</v>
      </c>
      <c r="C22" s="816">
        <v>-34860.908126822156</v>
      </c>
      <c r="D22" s="816">
        <v>-42200.311485422746</v>
      </c>
      <c r="E22" s="816">
        <v>-48523.591593294463</v>
      </c>
      <c r="F22" s="816">
        <v>-54052.993501457728</v>
      </c>
      <c r="G22" s="816">
        <v>-60268.365303207</v>
      </c>
      <c r="H22" s="816">
        <v>-71984.310803207001</v>
      </c>
      <c r="I22" s="816">
        <v>-75601.616581632654</v>
      </c>
    </row>
    <row r="23" spans="1:9" s="79" customFormat="1" ht="21" customHeight="1">
      <c r="A23" s="77" t="s">
        <v>57</v>
      </c>
      <c r="B23" s="816">
        <v>8733.2576676384851</v>
      </c>
      <c r="C23" s="816">
        <v>9855.5031909620993</v>
      </c>
      <c r="D23" s="816">
        <v>15179.934663265307</v>
      </c>
      <c r="E23" s="816">
        <v>10753.85065451895</v>
      </c>
      <c r="F23" s="816">
        <v>14196.764329446065</v>
      </c>
      <c r="G23" s="816">
        <v>15782.378485422742</v>
      </c>
      <c r="H23" s="816">
        <v>15374.01775218659</v>
      </c>
      <c r="I23" s="816">
        <v>14141.697708454809</v>
      </c>
    </row>
    <row r="24" spans="1:9" s="79" customFormat="1" ht="21" customHeight="1">
      <c r="A24" s="77" t="s">
        <v>63</v>
      </c>
      <c r="B24" s="816">
        <v>637.97794023323615</v>
      </c>
      <c r="C24" s="816">
        <v>76.715746355685141</v>
      </c>
      <c r="D24" s="816">
        <v>105.49365160349853</v>
      </c>
      <c r="E24" s="816">
        <v>301.56393148688051</v>
      </c>
      <c r="F24" s="816">
        <v>1099.826032069971</v>
      </c>
      <c r="G24" s="816">
        <v>1235.1421253644316</v>
      </c>
      <c r="H24" s="816">
        <v>1248.5321763848397</v>
      </c>
      <c r="I24" s="816">
        <v>1556.7671997084549</v>
      </c>
    </row>
    <row r="25" spans="1:9" s="79" customFormat="1" ht="21" customHeight="1">
      <c r="A25" s="77" t="s">
        <v>437</v>
      </c>
      <c r="B25" s="816">
        <v>71787.659928571433</v>
      </c>
      <c r="C25" s="816">
        <v>112479.18878862975</v>
      </c>
      <c r="D25" s="816">
        <v>117607.17473760934</v>
      </c>
      <c r="E25" s="816">
        <v>135511.58927696795</v>
      </c>
      <c r="F25" s="816">
        <v>162083.58640233238</v>
      </c>
      <c r="G25" s="816">
        <v>161502.38372886297</v>
      </c>
      <c r="H25" s="816">
        <v>112270.39265451896</v>
      </c>
      <c r="I25" s="816">
        <v>56264.442667638483</v>
      </c>
    </row>
    <row r="26" spans="1:9" s="79" customFormat="1" ht="21" customHeight="1">
      <c r="A26" s="77" t="s">
        <v>74</v>
      </c>
      <c r="B26" s="816">
        <v>37917.636616618074</v>
      </c>
      <c r="C26" s="816">
        <v>37756.018564139944</v>
      </c>
      <c r="D26" s="816">
        <v>42035.636002915453</v>
      </c>
      <c r="E26" s="816">
        <v>48125.374655976673</v>
      </c>
      <c r="F26" s="816">
        <v>48350.633647230316</v>
      </c>
      <c r="G26" s="816">
        <v>46392.993892128281</v>
      </c>
      <c r="H26" s="816">
        <v>33761.575695335276</v>
      </c>
      <c r="I26" s="816">
        <v>31964.470252186587</v>
      </c>
    </row>
    <row r="27" spans="1:9" s="79" customFormat="1" ht="21" customHeight="1">
      <c r="A27" s="77" t="s">
        <v>438</v>
      </c>
      <c r="B27" s="816">
        <v>4152.3428702623905</v>
      </c>
      <c r="C27" s="816">
        <v>4833.657145772595</v>
      </c>
      <c r="D27" s="816">
        <v>7731.136717201166</v>
      </c>
      <c r="E27" s="816">
        <v>7884.5712026239071</v>
      </c>
      <c r="F27" s="816">
        <v>8585.9236618075811</v>
      </c>
      <c r="G27" s="816">
        <v>9980.5240597667635</v>
      </c>
      <c r="H27" s="816">
        <v>10793.188224489795</v>
      </c>
      <c r="I27" s="816">
        <v>9776.3464620991235</v>
      </c>
    </row>
    <row r="28" spans="1:9" s="80" customFormat="1" ht="43.5" customHeight="1" thickBot="1">
      <c r="A28" s="453" t="s">
        <v>1386</v>
      </c>
      <c r="B28" s="817">
        <v>0</v>
      </c>
      <c r="C28" s="817">
        <v>0</v>
      </c>
      <c r="D28" s="817">
        <v>0</v>
      </c>
      <c r="E28" s="817">
        <v>0</v>
      </c>
      <c r="F28" s="817">
        <v>0</v>
      </c>
      <c r="G28" s="817">
        <v>0</v>
      </c>
      <c r="H28" s="817">
        <v>13866.740916909619</v>
      </c>
      <c r="I28" s="817">
        <v>13866.740916909619</v>
      </c>
    </row>
    <row r="29" spans="1:9" ht="24" customHeight="1" thickTop="1" thickBot="1">
      <c r="A29" s="27" t="s">
        <v>439</v>
      </c>
      <c r="B29" s="815">
        <v>1652514.0613323615</v>
      </c>
      <c r="C29" s="815">
        <v>1754875.5299927113</v>
      </c>
      <c r="D29" s="815">
        <v>2157457.9901749273</v>
      </c>
      <c r="E29" s="815">
        <v>2182234.3463177839</v>
      </c>
      <c r="F29" s="815">
        <v>2386738.7182405246</v>
      </c>
      <c r="G29" s="815">
        <v>2455361.2430218654</v>
      </c>
      <c r="H29" s="815">
        <v>2798710.6968717203</v>
      </c>
      <c r="I29" s="815">
        <v>2677927.1794985426</v>
      </c>
    </row>
    <row r="30" spans="1:9" s="79" customFormat="1" ht="21" customHeight="1" thickTop="1">
      <c r="A30" s="77" t="s">
        <v>440</v>
      </c>
      <c r="B30" s="816">
        <v>1525658.5170058308</v>
      </c>
      <c r="C30" s="816">
        <v>1571309.3081705538</v>
      </c>
      <c r="D30" s="816">
        <v>1891111.7062463558</v>
      </c>
      <c r="E30" s="816">
        <v>1970894.2672536445</v>
      </c>
      <c r="F30" s="816">
        <v>2148088.2939737607</v>
      </c>
      <c r="G30" s="816">
        <v>2167169.2988279881</v>
      </c>
      <c r="H30" s="816">
        <v>2464556.0677988343</v>
      </c>
      <c r="I30" s="816">
        <v>2364174.265432945</v>
      </c>
    </row>
    <row r="31" spans="1:9" s="79" customFormat="1" ht="21" customHeight="1">
      <c r="A31" s="452" t="s">
        <v>441</v>
      </c>
      <c r="B31" s="816">
        <v>572675.23103644315</v>
      </c>
      <c r="C31" s="816">
        <v>584972.28749708459</v>
      </c>
      <c r="D31" s="816">
        <v>724641.02021720109</v>
      </c>
      <c r="E31" s="816">
        <v>705817.78890087456</v>
      </c>
      <c r="F31" s="816">
        <v>703968.65466326522</v>
      </c>
      <c r="G31" s="816">
        <v>709831.6647040816</v>
      </c>
      <c r="H31" s="816">
        <v>712495.54054810503</v>
      </c>
      <c r="I31" s="816">
        <v>649522.86158600578</v>
      </c>
    </row>
    <row r="32" spans="1:9" s="79" customFormat="1" ht="21" customHeight="1">
      <c r="A32" s="452" t="s">
        <v>442</v>
      </c>
      <c r="B32" s="816">
        <v>388217.8144868805</v>
      </c>
      <c r="C32" s="816">
        <v>457767.42677696794</v>
      </c>
      <c r="D32" s="816">
        <v>551661.6165714286</v>
      </c>
      <c r="E32" s="816">
        <v>604589.97337317781</v>
      </c>
      <c r="F32" s="816">
        <v>605439.57932653057</v>
      </c>
      <c r="G32" s="816">
        <v>593479.04218221572</v>
      </c>
      <c r="H32" s="816">
        <v>648661.79409329442</v>
      </c>
      <c r="I32" s="816">
        <v>616274.00305976672</v>
      </c>
    </row>
    <row r="33" spans="1:9" s="79" customFormat="1" ht="21" customHeight="1">
      <c r="A33" s="452" t="s">
        <v>443</v>
      </c>
      <c r="B33" s="816">
        <v>75487.514217201155</v>
      </c>
      <c r="C33" s="816">
        <v>53632.225957725947</v>
      </c>
      <c r="D33" s="816">
        <v>19628.57212536443</v>
      </c>
      <c r="E33" s="816">
        <v>11205.753196793004</v>
      </c>
      <c r="F33" s="816">
        <v>7381.3250174927107</v>
      </c>
      <c r="G33" s="816">
        <v>7007.8088644314876</v>
      </c>
      <c r="H33" s="816">
        <v>5845.2543877551025</v>
      </c>
      <c r="I33" s="816">
        <v>4483.5282711370264</v>
      </c>
    </row>
    <row r="34" spans="1:9" s="79" customFormat="1" ht="21" customHeight="1">
      <c r="A34" s="452" t="s">
        <v>444</v>
      </c>
      <c r="B34" s="816">
        <v>77770.076282798822</v>
      </c>
      <c r="C34" s="816">
        <v>83334.90404810496</v>
      </c>
      <c r="D34" s="816">
        <v>109974.88999562683</v>
      </c>
      <c r="E34" s="816">
        <v>87137.7840962099</v>
      </c>
      <c r="F34" s="816">
        <v>117027.55579300292</v>
      </c>
      <c r="G34" s="816">
        <v>105162.11988629737</v>
      </c>
      <c r="H34" s="816">
        <v>146419.31184110788</v>
      </c>
      <c r="I34" s="816">
        <v>96981.24529300291</v>
      </c>
    </row>
    <row r="35" spans="1:9" s="79" customFormat="1" ht="21" customHeight="1">
      <c r="A35" s="452" t="s">
        <v>445</v>
      </c>
      <c r="B35" s="816">
        <v>383400.51359329448</v>
      </c>
      <c r="C35" s="816">
        <v>359698.87950145773</v>
      </c>
      <c r="D35" s="816">
        <v>446647.79108892131</v>
      </c>
      <c r="E35" s="816">
        <v>510404.23948104959</v>
      </c>
      <c r="F35" s="816">
        <v>645177.63507580163</v>
      </c>
      <c r="G35" s="816">
        <v>676008.54558454803</v>
      </c>
      <c r="H35" s="816">
        <v>864541.86636588932</v>
      </c>
      <c r="I35" s="816">
        <v>901014.03588046657</v>
      </c>
    </row>
    <row r="36" spans="1:9" s="79" customFormat="1" ht="21" customHeight="1">
      <c r="A36" s="452" t="s">
        <v>446</v>
      </c>
      <c r="B36" s="816">
        <v>28107.367389212828</v>
      </c>
      <c r="C36" s="816">
        <v>31903.584389212825</v>
      </c>
      <c r="D36" s="816">
        <v>38557.816247813411</v>
      </c>
      <c r="E36" s="816">
        <v>51738.728205539359</v>
      </c>
      <c r="F36" s="816">
        <v>69093.544097667633</v>
      </c>
      <c r="G36" s="816">
        <v>75680.117606413987</v>
      </c>
      <c r="H36" s="816">
        <v>86592.300562682212</v>
      </c>
      <c r="I36" s="816">
        <v>95898.591342565604</v>
      </c>
    </row>
    <row r="37" spans="1:9" s="79" customFormat="1" ht="21" customHeight="1">
      <c r="A37" s="77" t="s">
        <v>447</v>
      </c>
      <c r="B37" s="816">
        <v>136.82921574344024</v>
      </c>
      <c r="C37" s="816">
        <v>525.40539358600586</v>
      </c>
      <c r="D37" s="816">
        <v>1318.7000976676386</v>
      </c>
      <c r="E37" s="816">
        <v>1391.3523061224491</v>
      </c>
      <c r="F37" s="816">
        <v>493.27419533527694</v>
      </c>
      <c r="G37" s="816">
        <v>1088.9668177842566</v>
      </c>
      <c r="H37" s="816">
        <v>381.41160058309038</v>
      </c>
      <c r="I37" s="816">
        <v>215.17799125364431</v>
      </c>
    </row>
    <row r="38" spans="1:9" s="79" customFormat="1" ht="21" customHeight="1">
      <c r="A38" s="77" t="s">
        <v>448</v>
      </c>
      <c r="B38" s="816">
        <v>32821.761106413993</v>
      </c>
      <c r="C38" s="816">
        <v>41189.757848396497</v>
      </c>
      <c r="D38" s="816">
        <v>54495.733963556857</v>
      </c>
      <c r="E38" s="816">
        <v>40106.517870262382</v>
      </c>
      <c r="F38" s="816">
        <v>46480.650033527701</v>
      </c>
      <c r="G38" s="816">
        <v>93872.893223032064</v>
      </c>
      <c r="H38" s="816">
        <v>130495.81971137026</v>
      </c>
      <c r="I38" s="816">
        <v>123900.77301020408</v>
      </c>
    </row>
    <row r="39" spans="1:9" s="79" customFormat="1" ht="21" customHeight="1">
      <c r="A39" s="77" t="s">
        <v>449</v>
      </c>
      <c r="B39" s="816">
        <v>39691.095435860057</v>
      </c>
      <c r="C39" s="816">
        <v>40710.013739067057</v>
      </c>
      <c r="D39" s="816">
        <v>69327.967567055399</v>
      </c>
      <c r="E39" s="816">
        <v>65941.891205539359</v>
      </c>
      <c r="F39" s="816">
        <v>59467.996871720119</v>
      </c>
      <c r="G39" s="816">
        <v>62600.92933236152</v>
      </c>
      <c r="H39" s="816">
        <v>66026.171351311947</v>
      </c>
      <c r="I39" s="816">
        <v>48453.335841107873</v>
      </c>
    </row>
    <row r="40" spans="1:9" s="79" customFormat="1" ht="21" customHeight="1">
      <c r="A40" s="77" t="s">
        <v>127</v>
      </c>
      <c r="B40" s="816">
        <v>47250.040494169101</v>
      </c>
      <c r="C40" s="816">
        <v>47617.278390670552</v>
      </c>
      <c r="D40" s="816">
        <v>48439.22645335277</v>
      </c>
      <c r="E40" s="816">
        <v>38045.177899416907</v>
      </c>
      <c r="F40" s="816">
        <v>39250.398935860059</v>
      </c>
      <c r="G40" s="816">
        <v>39314.112088921283</v>
      </c>
      <c r="H40" s="816">
        <v>42289.519600583088</v>
      </c>
      <c r="I40" s="816">
        <v>42236.439564139946</v>
      </c>
    </row>
    <row r="41" spans="1:9" s="79" customFormat="1" ht="21" customHeight="1">
      <c r="A41" s="77" t="s">
        <v>133</v>
      </c>
      <c r="B41" s="816">
        <v>0</v>
      </c>
      <c r="C41" s="816">
        <v>0</v>
      </c>
      <c r="D41" s="816">
        <v>0</v>
      </c>
      <c r="E41" s="816">
        <v>0</v>
      </c>
      <c r="F41" s="816">
        <v>0</v>
      </c>
      <c r="G41" s="816">
        <v>0</v>
      </c>
      <c r="H41" s="816">
        <v>0</v>
      </c>
      <c r="I41" s="816">
        <v>0</v>
      </c>
    </row>
    <row r="42" spans="1:9" s="79" customFormat="1" ht="21" customHeight="1">
      <c r="A42" s="77" t="s">
        <v>450</v>
      </c>
      <c r="B42" s="816">
        <v>1975.1875408163264</v>
      </c>
      <c r="C42" s="816">
        <v>1327.6643600583091</v>
      </c>
      <c r="D42" s="816">
        <v>20005.917999999998</v>
      </c>
      <c r="E42" s="816">
        <v>40453.500529154517</v>
      </c>
      <c r="F42" s="816">
        <v>67267.275897959189</v>
      </c>
      <c r="G42" s="816">
        <v>67718.838122448986</v>
      </c>
      <c r="H42" s="816">
        <v>61407.630616618073</v>
      </c>
      <c r="I42" s="816">
        <v>61761.833623906714</v>
      </c>
    </row>
    <row r="43" spans="1:9" s="80" customFormat="1" ht="43.5" customHeight="1" thickBot="1">
      <c r="A43" s="453" t="s">
        <v>109</v>
      </c>
      <c r="B43" s="817">
        <v>4980.6305335276975</v>
      </c>
      <c r="C43" s="817">
        <v>52196.102090379005</v>
      </c>
      <c r="D43" s="817">
        <v>72758.737846938777</v>
      </c>
      <c r="E43" s="817">
        <v>25401.639253644316</v>
      </c>
      <c r="F43" s="817">
        <v>25690.828332361518</v>
      </c>
      <c r="G43" s="817">
        <v>23596.204609329445</v>
      </c>
      <c r="H43" s="817">
        <v>33554.076192419823</v>
      </c>
      <c r="I43" s="817">
        <v>37185.354034985423</v>
      </c>
    </row>
    <row r="44" spans="1:9" ht="24" customHeight="1" thickTop="1" thickBot="1">
      <c r="A44" s="27" t="s">
        <v>451</v>
      </c>
      <c r="B44" s="815">
        <v>179643.7348483965</v>
      </c>
      <c r="C44" s="815">
        <v>195482.77934985422</v>
      </c>
      <c r="D44" s="815">
        <v>225878.17119387758</v>
      </c>
      <c r="E44" s="815">
        <v>253962.13993294461</v>
      </c>
      <c r="F44" s="815">
        <v>286787.31396793004</v>
      </c>
      <c r="G44" s="815">
        <v>274812.88039358601</v>
      </c>
      <c r="H44" s="815">
        <v>217607.38456559763</v>
      </c>
      <c r="I44" s="815">
        <v>202837.00271137024</v>
      </c>
    </row>
    <row r="45" spans="1:9" s="79" customFormat="1" ht="21" customHeight="1" thickTop="1">
      <c r="A45" s="77" t="s">
        <v>148</v>
      </c>
      <c r="B45" s="816">
        <v>135197.44023323615</v>
      </c>
      <c r="C45" s="816">
        <v>147089.27551020408</v>
      </c>
      <c r="D45" s="816">
        <v>159298.17055393587</v>
      </c>
      <c r="E45" s="816">
        <v>177191.97084548103</v>
      </c>
      <c r="F45" s="816">
        <v>203826.04227405245</v>
      </c>
      <c r="G45" s="816">
        <v>203826.04227405245</v>
      </c>
      <c r="H45" s="816">
        <v>129263.5029154519</v>
      </c>
      <c r="I45" s="816">
        <v>129263.5029154519</v>
      </c>
    </row>
    <row r="46" spans="1:9" s="79" customFormat="1" ht="21" customHeight="1">
      <c r="A46" s="77" t="s">
        <v>152</v>
      </c>
      <c r="B46" s="816">
        <v>0</v>
      </c>
      <c r="C46" s="816">
        <v>0</v>
      </c>
      <c r="D46" s="816">
        <v>0</v>
      </c>
      <c r="E46" s="816">
        <v>0</v>
      </c>
      <c r="F46" s="816">
        <v>0</v>
      </c>
      <c r="G46" s="816">
        <v>0</v>
      </c>
      <c r="H46" s="816">
        <v>0.74567201166180763</v>
      </c>
      <c r="I46" s="816">
        <v>0.74567201166180763</v>
      </c>
    </row>
    <row r="47" spans="1:9" s="79" customFormat="1" ht="21" customHeight="1">
      <c r="A47" s="77" t="s">
        <v>156</v>
      </c>
      <c r="B47" s="816">
        <v>0</v>
      </c>
      <c r="C47" s="816">
        <v>0</v>
      </c>
      <c r="D47" s="816">
        <v>0</v>
      </c>
      <c r="E47" s="816">
        <v>0</v>
      </c>
      <c r="F47" s="816">
        <v>0</v>
      </c>
      <c r="G47" s="816">
        <v>0</v>
      </c>
      <c r="H47" s="816">
        <v>0</v>
      </c>
      <c r="I47" s="816">
        <v>0</v>
      </c>
    </row>
    <row r="48" spans="1:9" s="79" customFormat="1" ht="21" customHeight="1">
      <c r="A48" s="77" t="s">
        <v>452</v>
      </c>
      <c r="B48" s="816">
        <v>18753.330628279884</v>
      </c>
      <c r="C48" s="816">
        <v>21262.625543731774</v>
      </c>
      <c r="D48" s="816">
        <v>23975.713562682216</v>
      </c>
      <c r="E48" s="816">
        <v>28236.14255102041</v>
      </c>
      <c r="F48" s="816">
        <v>33089.546262390671</v>
      </c>
      <c r="G48" s="816">
        <v>38078.883529154518</v>
      </c>
      <c r="H48" s="816">
        <v>38076.718806122444</v>
      </c>
      <c r="I48" s="816">
        <v>58330.901985422744</v>
      </c>
    </row>
    <row r="49" spans="1:9" s="79" customFormat="1" ht="21" customHeight="1">
      <c r="A49" s="77" t="s">
        <v>164</v>
      </c>
      <c r="B49" s="816">
        <v>25692.963986880462</v>
      </c>
      <c r="C49" s="816">
        <v>27130.878295918366</v>
      </c>
      <c r="D49" s="816">
        <v>42604.287077259483</v>
      </c>
      <c r="E49" s="816">
        <v>48534.026536443154</v>
      </c>
      <c r="F49" s="816">
        <v>49871.725431486877</v>
      </c>
      <c r="G49" s="816">
        <v>32907.954590379013</v>
      </c>
      <c r="H49" s="816">
        <v>50266.417172011665</v>
      </c>
      <c r="I49" s="816">
        <v>15241.852138483966</v>
      </c>
    </row>
    <row r="50" spans="1:9" s="79" customFormat="1" ht="21" customHeight="1">
      <c r="A50" s="452" t="s">
        <v>453</v>
      </c>
      <c r="B50" s="816">
        <v>600</v>
      </c>
      <c r="C50" s="816">
        <v>0</v>
      </c>
      <c r="D50" s="816">
        <v>0</v>
      </c>
      <c r="E50" s="816">
        <v>0</v>
      </c>
      <c r="F50" s="816">
        <v>0</v>
      </c>
      <c r="G50" s="816">
        <v>20946.124680758017</v>
      </c>
      <c r="H50" s="816">
        <v>0</v>
      </c>
      <c r="I50" s="816">
        <v>5884.3537492711375</v>
      </c>
    </row>
    <row r="51" spans="1:9" s="80" customFormat="1" ht="40.5" customHeight="1" thickBot="1">
      <c r="A51" s="454" t="s">
        <v>454</v>
      </c>
      <c r="B51" s="817">
        <v>25092.963986880462</v>
      </c>
      <c r="C51" s="817">
        <v>27130.878295918366</v>
      </c>
      <c r="D51" s="817">
        <v>42604.287077259483</v>
      </c>
      <c r="E51" s="817">
        <v>48534.026536443154</v>
      </c>
      <c r="F51" s="817">
        <v>49871.725431486877</v>
      </c>
      <c r="G51" s="817">
        <v>11961.829909620992</v>
      </c>
      <c r="H51" s="817">
        <v>50266.417172011665</v>
      </c>
      <c r="I51" s="817">
        <v>9357.4983892128294</v>
      </c>
    </row>
    <row r="52" spans="1:9" ht="24" customHeight="1" thickTop="1" thickBot="1">
      <c r="A52" s="27" t="s">
        <v>455</v>
      </c>
      <c r="B52" s="815">
        <v>1832157.7961807579</v>
      </c>
      <c r="C52" s="815">
        <v>1950358.3093425655</v>
      </c>
      <c r="D52" s="815">
        <v>2383336.1613688045</v>
      </c>
      <c r="E52" s="815">
        <v>2436196.4862507288</v>
      </c>
      <c r="F52" s="815">
        <v>2673526.0322084548</v>
      </c>
      <c r="G52" s="815">
        <v>2730174.123415452</v>
      </c>
      <c r="H52" s="815">
        <v>3016318.0814373181</v>
      </c>
      <c r="I52" s="815">
        <v>2880764.1822099127</v>
      </c>
    </row>
    <row r="53" spans="1:9" s="79" customFormat="1" ht="24" customHeight="1" thickTop="1">
      <c r="A53" s="77" t="s">
        <v>456</v>
      </c>
      <c r="B53" s="816">
        <v>413925.51659037895</v>
      </c>
      <c r="C53" s="816">
        <v>510694.98824198253</v>
      </c>
      <c r="D53" s="816">
        <v>665293.94837755105</v>
      </c>
      <c r="E53" s="816">
        <v>856247.44605830905</v>
      </c>
      <c r="F53" s="816">
        <v>1036675.4949212827</v>
      </c>
      <c r="G53" s="816">
        <v>909966.71577988344</v>
      </c>
      <c r="H53" s="816">
        <v>1011432.2273469389</v>
      </c>
      <c r="I53" s="816">
        <v>892281.6595641399</v>
      </c>
    </row>
    <row r="54" spans="1:9" s="80" customFormat="1" ht="21" customHeight="1">
      <c r="A54" s="454" t="s">
        <v>457</v>
      </c>
      <c r="B54" s="817">
        <v>37708.856172011663</v>
      </c>
      <c r="C54" s="817">
        <v>35166.163516034983</v>
      </c>
      <c r="D54" s="817">
        <v>42491.718895043734</v>
      </c>
      <c r="E54" s="817">
        <v>43195.637507288629</v>
      </c>
      <c r="F54" s="817">
        <v>40099.307371720119</v>
      </c>
      <c r="G54" s="817">
        <v>43048.692959183667</v>
      </c>
      <c r="H54" s="817">
        <v>33377.328673469383</v>
      </c>
      <c r="I54" s="817">
        <v>31901.854491253642</v>
      </c>
    </row>
    <row r="55" spans="1:9" s="80" customFormat="1" ht="21" customHeight="1">
      <c r="A55" s="454" t="s">
        <v>458</v>
      </c>
      <c r="B55" s="817">
        <v>352663.19430903788</v>
      </c>
      <c r="C55" s="817">
        <v>449673.68423906702</v>
      </c>
      <c r="D55" s="817">
        <v>595867.9201895044</v>
      </c>
      <c r="E55" s="817">
        <v>777614.44916909619</v>
      </c>
      <c r="F55" s="817">
        <v>958141.214223032</v>
      </c>
      <c r="G55" s="817">
        <v>830424.30074489792</v>
      </c>
      <c r="H55" s="817">
        <v>936183.82237609325</v>
      </c>
      <c r="I55" s="817">
        <v>820363.46410787164</v>
      </c>
    </row>
    <row r="56" spans="1:9" s="80" customFormat="1" ht="21" customHeight="1">
      <c r="A56" s="454" t="s">
        <v>459</v>
      </c>
      <c r="B56" s="817">
        <v>0</v>
      </c>
      <c r="C56" s="817">
        <v>0</v>
      </c>
      <c r="D56" s="817">
        <v>0</v>
      </c>
      <c r="E56" s="817">
        <v>0</v>
      </c>
      <c r="F56" s="817">
        <v>0</v>
      </c>
      <c r="G56" s="817">
        <v>0</v>
      </c>
      <c r="H56" s="817">
        <v>0</v>
      </c>
      <c r="I56" s="817">
        <v>0</v>
      </c>
    </row>
    <row r="57" spans="1:9" s="80" customFormat="1" ht="21" customHeight="1">
      <c r="A57" s="454" t="s">
        <v>460</v>
      </c>
      <c r="B57" s="817">
        <v>22623.47102040816</v>
      </c>
      <c r="C57" s="817">
        <v>25520.023868804667</v>
      </c>
      <c r="D57" s="817">
        <v>26466.174345481049</v>
      </c>
      <c r="E57" s="817">
        <v>35095.814192419828</v>
      </c>
      <c r="F57" s="817">
        <v>38113.42813702624</v>
      </c>
      <c r="G57" s="817">
        <v>36172.176886297377</v>
      </c>
      <c r="H57" s="817">
        <v>41549.531107871713</v>
      </c>
      <c r="I57" s="817">
        <v>39603.774784256559</v>
      </c>
    </row>
    <row r="58" spans="1:9" s="80" customFormat="1" ht="21" customHeight="1">
      <c r="A58" s="454" t="s">
        <v>461</v>
      </c>
      <c r="B58" s="817">
        <v>929.99508892128279</v>
      </c>
      <c r="C58" s="817">
        <v>335.11661807580174</v>
      </c>
      <c r="D58" s="817">
        <v>468.13494752186591</v>
      </c>
      <c r="E58" s="817">
        <v>341.54518950437318</v>
      </c>
      <c r="F58" s="817">
        <v>321.54518950437318</v>
      </c>
      <c r="G58" s="817">
        <v>321.54518950437318</v>
      </c>
      <c r="H58" s="817">
        <v>321.54518950437318</v>
      </c>
      <c r="I58" s="817">
        <v>412.56618075801754</v>
      </c>
    </row>
    <row r="59" spans="1:9" s="80" customFormat="1" ht="61.5" customHeight="1" thickBot="1">
      <c r="A59" s="453" t="s">
        <v>462</v>
      </c>
      <c r="B59" s="817">
        <v>2747469.7512988336</v>
      </c>
      <c r="C59" s="817">
        <v>3093232.6483556856</v>
      </c>
      <c r="D59" s="817">
        <v>3648937.0618032073</v>
      </c>
      <c r="E59" s="817">
        <v>4253128.9280728865</v>
      </c>
      <c r="F59" s="817">
        <v>4604265.2110626828</v>
      </c>
      <c r="G59" s="817">
        <v>4861190.470381924</v>
      </c>
      <c r="H59" s="817">
        <v>5164010.8244635565</v>
      </c>
      <c r="I59" s="817">
        <v>5215717.2233294453</v>
      </c>
    </row>
    <row r="60" spans="1:9" ht="31.5" customHeight="1" thickTop="1" thickBot="1">
      <c r="A60" s="455" t="s">
        <v>463</v>
      </c>
      <c r="B60" s="815"/>
      <c r="C60" s="815"/>
      <c r="D60" s="815"/>
      <c r="E60" s="815"/>
      <c r="F60" s="815"/>
      <c r="G60" s="815"/>
      <c r="H60" s="815"/>
      <c r="I60" s="815"/>
    </row>
    <row r="61" spans="1:9" ht="30" customHeight="1" thickTop="1">
      <c r="A61" s="30" t="s">
        <v>464</v>
      </c>
      <c r="B61" s="818">
        <v>77704.385113702621</v>
      </c>
      <c r="C61" s="818">
        <v>88077.245784256564</v>
      </c>
      <c r="D61" s="818">
        <v>111902.79241253645</v>
      </c>
      <c r="E61" s="818">
        <v>126715.72465451896</v>
      </c>
      <c r="F61" s="818">
        <v>142878.23611516034</v>
      </c>
      <c r="G61" s="818">
        <v>50493.360278425651</v>
      </c>
      <c r="H61" s="818">
        <v>160489.71428862977</v>
      </c>
      <c r="I61" s="818">
        <v>59148.196520408157</v>
      </c>
    </row>
    <row r="62" spans="1:9" ht="21" customHeight="1">
      <c r="A62" s="32" t="s">
        <v>465</v>
      </c>
      <c r="B62" s="818">
        <v>-15379.699620991254</v>
      </c>
      <c r="C62" s="818">
        <v>-15792.968513119533</v>
      </c>
      <c r="D62" s="818">
        <v>-16907.880246355686</v>
      </c>
      <c r="E62" s="818">
        <v>-20452.752672011662</v>
      </c>
      <c r="F62" s="818">
        <v>-25237.941418367347</v>
      </c>
      <c r="G62" s="818">
        <v>-9327.9972842565585</v>
      </c>
      <c r="H62" s="818">
        <v>-32829.371502915448</v>
      </c>
      <c r="I62" s="818">
        <v>-13734.909785714286</v>
      </c>
    </row>
    <row r="63" spans="1:9" ht="21.75" customHeight="1">
      <c r="A63" s="456" t="s">
        <v>466</v>
      </c>
      <c r="B63" s="818">
        <v>62324.685492711367</v>
      </c>
      <c r="C63" s="818">
        <v>72284.27727113702</v>
      </c>
      <c r="D63" s="818">
        <v>94994.912166180773</v>
      </c>
      <c r="E63" s="818">
        <v>106262.97198250728</v>
      </c>
      <c r="F63" s="818">
        <v>117640.294696793</v>
      </c>
      <c r="G63" s="818">
        <v>41165.362994169096</v>
      </c>
      <c r="H63" s="818">
        <v>127660.3427857143</v>
      </c>
      <c r="I63" s="818">
        <v>45413.28673469388</v>
      </c>
    </row>
    <row r="64" spans="1:9">
      <c r="A64" s="30" t="s">
        <v>467</v>
      </c>
      <c r="B64" s="818">
        <v>67508.639288629725</v>
      </c>
      <c r="C64" s="818">
        <v>59385.781631195336</v>
      </c>
      <c r="D64" s="818">
        <v>74652.826846938769</v>
      </c>
      <c r="E64" s="818">
        <v>75424.195922740517</v>
      </c>
      <c r="F64" s="818">
        <v>121509.80944897961</v>
      </c>
      <c r="G64" s="818">
        <v>33093.870304664721</v>
      </c>
      <c r="H64" s="818">
        <v>131010.85209620991</v>
      </c>
      <c r="I64" s="818">
        <v>26333.664948979593</v>
      </c>
    </row>
    <row r="65" spans="1:9">
      <c r="A65" s="32" t="s">
        <v>468</v>
      </c>
      <c r="B65" s="818">
        <v>-22626.888532069974</v>
      </c>
      <c r="C65" s="818">
        <v>-12453.436565597667</v>
      </c>
      <c r="D65" s="818">
        <v>-10123.477491253645</v>
      </c>
      <c r="E65" s="818">
        <v>-23927.673776967935</v>
      </c>
      <c r="F65" s="818">
        <v>-62054.031094752187</v>
      </c>
      <c r="G65" s="818">
        <v>-17560.527715743439</v>
      </c>
      <c r="H65" s="818">
        <v>-68460.974657434403</v>
      </c>
      <c r="I65" s="818">
        <v>-15904.593794460643</v>
      </c>
    </row>
    <row r="66" spans="1:9">
      <c r="A66" s="31" t="s">
        <v>469</v>
      </c>
      <c r="B66" s="818">
        <v>107206.43624927114</v>
      </c>
      <c r="C66" s="818">
        <v>119216.6223367347</v>
      </c>
      <c r="D66" s="818">
        <v>159524.26152186588</v>
      </c>
      <c r="E66" s="818">
        <v>157759.49412827988</v>
      </c>
      <c r="F66" s="818">
        <v>177096.07305102042</v>
      </c>
      <c r="G66" s="818">
        <v>56698.705583090377</v>
      </c>
      <c r="H66" s="818">
        <v>190210.22022448978</v>
      </c>
      <c r="I66" s="818">
        <v>55842.357889212828</v>
      </c>
    </row>
    <row r="67" spans="1:9">
      <c r="A67" s="30" t="s">
        <v>470</v>
      </c>
      <c r="B67" s="818">
        <v>30159.057995626823</v>
      </c>
      <c r="C67" s="818">
        <v>30923.424865889214</v>
      </c>
      <c r="D67" s="818">
        <v>37838.15422303207</v>
      </c>
      <c r="E67" s="818">
        <v>50640.402629737611</v>
      </c>
      <c r="F67" s="818">
        <v>36583.471112244901</v>
      </c>
      <c r="G67" s="818">
        <v>10472.409899416911</v>
      </c>
      <c r="H67" s="818">
        <v>40509.231533527694</v>
      </c>
      <c r="I67" s="818">
        <v>15343.867262390671</v>
      </c>
    </row>
    <row r="68" spans="1:9">
      <c r="A68" s="30" t="s">
        <v>471</v>
      </c>
      <c r="B68" s="818">
        <v>-33961.534768221572</v>
      </c>
      <c r="C68" s="818">
        <v>-40259.06663265307</v>
      </c>
      <c r="D68" s="818">
        <v>-49604.46816909621</v>
      </c>
      <c r="E68" s="818">
        <v>-54862.890775510205</v>
      </c>
      <c r="F68" s="818">
        <v>-56336.307069970848</v>
      </c>
      <c r="G68" s="818">
        <v>-18254.978511661808</v>
      </c>
      <c r="H68" s="818">
        <v>-64809.743497084542</v>
      </c>
      <c r="I68" s="818">
        <v>-23457.976833819244</v>
      </c>
    </row>
    <row r="69" spans="1:9">
      <c r="A69" s="456" t="s">
        <v>472</v>
      </c>
      <c r="B69" s="818">
        <v>103403.95947667638</v>
      </c>
      <c r="C69" s="818">
        <v>109880.98056997085</v>
      </c>
      <c r="D69" s="818">
        <v>147757.94757580175</v>
      </c>
      <c r="E69" s="818">
        <v>153537.00598250728</v>
      </c>
      <c r="F69" s="818">
        <v>157343.23709329445</v>
      </c>
      <c r="G69" s="818">
        <v>48916.136970845488</v>
      </c>
      <c r="H69" s="818">
        <v>165909.70826093294</v>
      </c>
      <c r="I69" s="818">
        <v>47728.248317784259</v>
      </c>
    </row>
    <row r="70" spans="1:9">
      <c r="A70" s="32" t="s">
        <v>473</v>
      </c>
      <c r="B70" s="818">
        <v>-66453.459800291545</v>
      </c>
      <c r="C70" s="818">
        <v>-76000.817447521869</v>
      </c>
      <c r="D70" s="818">
        <v>-83533.226733236152</v>
      </c>
      <c r="E70" s="818">
        <v>-91122.20233090379</v>
      </c>
      <c r="F70" s="818">
        <v>-88903.954103498545</v>
      </c>
      <c r="G70" s="818">
        <v>-30738.492737609329</v>
      </c>
      <c r="H70" s="818">
        <v>-98246.175629737612</v>
      </c>
      <c r="I70" s="818">
        <v>-33657.197494169101</v>
      </c>
    </row>
    <row r="71" spans="1:9">
      <c r="A71" s="31" t="s">
        <v>474</v>
      </c>
      <c r="B71" s="818">
        <v>36950.499676384839</v>
      </c>
      <c r="C71" s="818">
        <v>33880.163122448983</v>
      </c>
      <c r="D71" s="818">
        <v>64224.720842565606</v>
      </c>
      <c r="E71" s="818">
        <v>62414.803651603499</v>
      </c>
      <c r="F71" s="818">
        <v>68439.282989795916</v>
      </c>
      <c r="G71" s="818">
        <v>18177.644233236151</v>
      </c>
      <c r="H71" s="818">
        <v>67663.532631195339</v>
      </c>
      <c r="I71" s="818">
        <v>14071.050823615162</v>
      </c>
    </row>
    <row r="72" spans="1:9">
      <c r="A72" s="31" t="s">
        <v>475</v>
      </c>
      <c r="B72" s="818">
        <v>2530.9037317784259</v>
      </c>
      <c r="C72" s="818">
        <v>-1016.0577317784256</v>
      </c>
      <c r="D72" s="818">
        <v>-4626.4317784256564</v>
      </c>
      <c r="E72" s="818">
        <v>-5279.5914416909618</v>
      </c>
      <c r="F72" s="818">
        <v>-2260.162470845481</v>
      </c>
      <c r="G72" s="818">
        <v>7446.1842492711376</v>
      </c>
      <c r="H72" s="818">
        <v>20610.882708454807</v>
      </c>
      <c r="I72" s="818">
        <v>-1047.7113279883383</v>
      </c>
    </row>
    <row r="73" spans="1:9">
      <c r="A73" s="32" t="s">
        <v>476</v>
      </c>
      <c r="B73" s="818">
        <v>2398.9531195335276</v>
      </c>
      <c r="C73" s="818">
        <v>-1073.8829198250728</v>
      </c>
      <c r="D73" s="818">
        <v>-4702.4049329446061</v>
      </c>
      <c r="E73" s="818">
        <v>-5279.7141720116624</v>
      </c>
      <c r="F73" s="818">
        <v>-2282.0721064139943</v>
      </c>
      <c r="G73" s="818">
        <v>7444.7159125364433</v>
      </c>
      <c r="H73" s="818">
        <v>20607.177224489795</v>
      </c>
      <c r="I73" s="818">
        <v>-1048.9251734693878</v>
      </c>
    </row>
    <row r="74" spans="1:9">
      <c r="A74" s="32" t="s">
        <v>477</v>
      </c>
      <c r="B74" s="818">
        <v>131.95061224489797</v>
      </c>
      <c r="C74" s="818">
        <v>57.825188046647227</v>
      </c>
      <c r="D74" s="818">
        <v>75.973154518950437</v>
      </c>
      <c r="E74" s="818">
        <v>0.12273032069970845</v>
      </c>
      <c r="F74" s="818">
        <v>21.909635568513121</v>
      </c>
      <c r="G74" s="818">
        <v>1.4683367346938778</v>
      </c>
      <c r="H74" s="818">
        <v>3.7054839650145772</v>
      </c>
      <c r="I74" s="818">
        <v>1.2138454810495625</v>
      </c>
    </row>
    <row r="75" spans="1:9">
      <c r="A75" s="456" t="s">
        <v>478</v>
      </c>
      <c r="B75" s="818">
        <v>-2933.2581924198253</v>
      </c>
      <c r="C75" s="818">
        <v>1040.2835670553936</v>
      </c>
      <c r="D75" s="818">
        <v>4688.0436559766767</v>
      </c>
      <c r="E75" s="818">
        <v>5348.6373396501458</v>
      </c>
      <c r="F75" s="818">
        <v>2321.7929154518952</v>
      </c>
      <c r="G75" s="818">
        <v>-7418.3783556851322</v>
      </c>
      <c r="H75" s="818">
        <v>-20586.064290087466</v>
      </c>
      <c r="I75" s="818">
        <v>1044.1310758017491</v>
      </c>
    </row>
    <row r="76" spans="1:9">
      <c r="A76" s="456" t="s">
        <v>1380</v>
      </c>
      <c r="B76" s="818">
        <v>-2813.3925174927112</v>
      </c>
      <c r="C76" s="818">
        <v>1070.2772900874636</v>
      </c>
      <c r="D76" s="818">
        <v>4709.3704358600589</v>
      </c>
      <c r="E76" s="818">
        <v>5362.0591865889219</v>
      </c>
      <c r="F76" s="818">
        <v>2333.7382405247813</v>
      </c>
      <c r="G76" s="818">
        <v>-7414.2915379008755</v>
      </c>
      <c r="H76" s="818">
        <v>-20575.467927113699</v>
      </c>
      <c r="I76" s="818">
        <v>1047.749913994169</v>
      </c>
    </row>
    <row r="77" spans="1:9">
      <c r="A77" s="32" t="s">
        <v>479</v>
      </c>
      <c r="B77" s="818">
        <v>-119.86567492711372</v>
      </c>
      <c r="C77" s="818">
        <v>-29.993723032069973</v>
      </c>
      <c r="D77" s="818">
        <v>-21.326779883381921</v>
      </c>
      <c r="E77" s="818">
        <v>-13.421846938775509</v>
      </c>
      <c r="F77" s="818">
        <v>-11.945325072886297</v>
      </c>
      <c r="G77" s="818">
        <v>-4.0868177842565601</v>
      </c>
      <c r="H77" s="818">
        <v>-10.596362973760934</v>
      </c>
      <c r="I77" s="818">
        <v>-3.6188381924198252</v>
      </c>
    </row>
    <row r="78" spans="1:9">
      <c r="A78" s="456" t="s">
        <v>480</v>
      </c>
      <c r="B78" s="818">
        <v>36548.14521574344</v>
      </c>
      <c r="C78" s="818">
        <v>33904.388957725947</v>
      </c>
      <c r="D78" s="818">
        <v>64286.332720116618</v>
      </c>
      <c r="E78" s="818">
        <v>62483.849549562685</v>
      </c>
      <c r="F78" s="818">
        <v>68500.913434402333</v>
      </c>
      <c r="G78" s="818">
        <v>18205.450126822157</v>
      </c>
      <c r="H78" s="818">
        <v>67688.351049562683</v>
      </c>
      <c r="I78" s="818">
        <v>14067.470571428572</v>
      </c>
    </row>
    <row r="79" spans="1:9">
      <c r="A79" s="30" t="s">
        <v>481</v>
      </c>
      <c r="B79" s="818">
        <v>0.41978134110787169</v>
      </c>
      <c r="C79" s="818">
        <v>3746.3879620991256</v>
      </c>
      <c r="D79" s="818">
        <v>33.163746355685127</v>
      </c>
      <c r="E79" s="818">
        <v>12.730367346938776</v>
      </c>
      <c r="F79" s="818">
        <v>-1.521039358600583</v>
      </c>
      <c r="G79" s="818">
        <v>57.452137026239065</v>
      </c>
      <c r="H79" s="818">
        <v>175.65498833819242</v>
      </c>
      <c r="I79" s="818">
        <v>51.791746355685135</v>
      </c>
    </row>
    <row r="80" spans="1:9">
      <c r="A80" s="31" t="s">
        <v>482</v>
      </c>
      <c r="B80" s="818">
        <v>36548.564997084548</v>
      </c>
      <c r="C80" s="818">
        <v>37650.776919825068</v>
      </c>
      <c r="D80" s="818">
        <v>64319.496466472301</v>
      </c>
      <c r="E80" s="818">
        <v>62496.579916909621</v>
      </c>
      <c r="F80" s="818">
        <v>68499.392395043731</v>
      </c>
      <c r="G80" s="818">
        <v>18262.902263848395</v>
      </c>
      <c r="H80" s="818">
        <v>67864.006037900879</v>
      </c>
      <c r="I80" s="818">
        <v>14119.262317784258</v>
      </c>
    </row>
    <row r="81" spans="1:9">
      <c r="A81" s="30" t="s">
        <v>483</v>
      </c>
      <c r="B81" s="818">
        <v>-51.161943148688046</v>
      </c>
      <c r="C81" s="818">
        <v>568.13898542274046</v>
      </c>
      <c r="D81" s="818">
        <v>18.727928571428571</v>
      </c>
      <c r="E81" s="818">
        <v>277.55813556851314</v>
      </c>
      <c r="F81" s="818">
        <v>246.35869241982508</v>
      </c>
      <c r="G81" s="818">
        <v>122.19266034985424</v>
      </c>
      <c r="H81" s="818">
        <v>346.84903498542275</v>
      </c>
      <c r="I81" s="818">
        <v>1751.9927011661807</v>
      </c>
    </row>
    <row r="82" spans="1:9" ht="21" customHeight="1">
      <c r="A82" s="456" t="s">
        <v>484</v>
      </c>
      <c r="B82" s="818">
        <v>36497.403053935857</v>
      </c>
      <c r="C82" s="818">
        <v>38218.915905247813</v>
      </c>
      <c r="D82" s="818">
        <v>64338.224395043733</v>
      </c>
      <c r="E82" s="818">
        <v>62774.138052478134</v>
      </c>
      <c r="F82" s="818">
        <v>68745.751087463548</v>
      </c>
      <c r="G82" s="818">
        <v>18385.094924198253</v>
      </c>
      <c r="H82" s="818">
        <v>68210.855072886305</v>
      </c>
      <c r="I82" s="818">
        <v>15871.255018950438</v>
      </c>
    </row>
    <row r="83" spans="1:9" ht="21" customHeight="1">
      <c r="A83" s="30" t="s">
        <v>485</v>
      </c>
      <c r="B83" s="818">
        <v>0</v>
      </c>
      <c r="C83" s="818">
        <v>0</v>
      </c>
      <c r="D83" s="818">
        <v>0</v>
      </c>
      <c r="E83" s="818">
        <v>0</v>
      </c>
      <c r="F83" s="818">
        <v>0</v>
      </c>
      <c r="G83" s="818">
        <v>0</v>
      </c>
      <c r="H83" s="818">
        <v>0</v>
      </c>
      <c r="I83" s="818">
        <v>0</v>
      </c>
    </row>
    <row r="84" spans="1:9" ht="21" customHeight="1">
      <c r="A84" s="456" t="s">
        <v>486</v>
      </c>
      <c r="B84" s="818">
        <v>36497.403053935857</v>
      </c>
      <c r="C84" s="818">
        <v>38218.915905247813</v>
      </c>
      <c r="D84" s="818">
        <v>64338.224395043733</v>
      </c>
      <c r="E84" s="818">
        <v>62774.138052478134</v>
      </c>
      <c r="F84" s="818">
        <v>68745.751087463548</v>
      </c>
      <c r="G84" s="818">
        <v>18385.094924198253</v>
      </c>
      <c r="H84" s="818">
        <v>68210.855072886305</v>
      </c>
      <c r="I84" s="818">
        <v>15871.255018950438</v>
      </c>
    </row>
    <row r="85" spans="1:9" ht="18" customHeight="1" thickBot="1">
      <c r="A85" s="30" t="s">
        <v>487</v>
      </c>
      <c r="B85" s="818">
        <v>-11404.439067055395</v>
      </c>
      <c r="C85" s="818">
        <v>-11088.037609329445</v>
      </c>
      <c r="D85" s="818">
        <v>-21733.937317784257</v>
      </c>
      <c r="E85" s="818">
        <v>-14240.111516034984</v>
      </c>
      <c r="F85" s="818">
        <v>-18874.025655976679</v>
      </c>
      <c r="G85" s="818">
        <v>-6423.2650145772595</v>
      </c>
      <c r="H85" s="818">
        <v>-17944.437900874636</v>
      </c>
      <c r="I85" s="818">
        <v>-6513.7566297376088</v>
      </c>
    </row>
    <row r="86" spans="1:9" ht="24" customHeight="1" thickTop="1" thickBot="1">
      <c r="A86" s="27" t="s">
        <v>488</v>
      </c>
      <c r="B86" s="815">
        <v>25092.963986880462</v>
      </c>
      <c r="C86" s="815">
        <v>27130.878295918366</v>
      </c>
      <c r="D86" s="815">
        <v>42604.287077259483</v>
      </c>
      <c r="E86" s="815">
        <v>48534.026536443154</v>
      </c>
      <c r="F86" s="815">
        <v>49871.725431486877</v>
      </c>
      <c r="G86" s="815">
        <v>11961.829909620992</v>
      </c>
      <c r="H86" s="815">
        <v>50266.417172011665</v>
      </c>
      <c r="I86" s="815">
        <v>9357.4983892128294</v>
      </c>
    </row>
    <row r="87" spans="1:9" ht="15" customHeight="1" thickTop="1" thickBot="1">
      <c r="A87" s="457"/>
      <c r="B87" s="819"/>
      <c r="C87" s="819"/>
      <c r="D87" s="819"/>
      <c r="E87" s="819"/>
      <c r="F87" s="819"/>
      <c r="G87" s="819"/>
      <c r="H87" s="819"/>
      <c r="I87" s="819"/>
    </row>
    <row r="88" spans="1:9" ht="28.5" customHeight="1" thickTop="1">
      <c r="A88" s="458"/>
      <c r="B88" s="33"/>
      <c r="C88" s="33"/>
      <c r="D88" s="33"/>
      <c r="E88" s="33"/>
      <c r="F88" s="33"/>
      <c r="G88" s="33"/>
      <c r="H88" s="33"/>
    </row>
    <row r="89" spans="1:9">
      <c r="A89" s="458"/>
      <c r="B89" s="33"/>
      <c r="C89" s="33"/>
      <c r="D89" s="33"/>
      <c r="E89" s="33"/>
      <c r="F89" s="33"/>
      <c r="G89" s="33"/>
      <c r="H89" s="33"/>
    </row>
    <row r="90" spans="1:9" ht="19.5">
      <c r="A90" s="459"/>
      <c r="B90" s="33"/>
      <c r="C90" s="33"/>
      <c r="D90" s="33"/>
      <c r="E90" s="33"/>
      <c r="F90" s="33"/>
      <c r="G90" s="33"/>
      <c r="H90" s="33"/>
    </row>
    <row r="91" spans="1:9" ht="19.5">
      <c r="A91" s="459"/>
      <c r="B91" s="33"/>
      <c r="C91" s="33"/>
      <c r="D91" s="33"/>
      <c r="E91" s="33"/>
      <c r="F91" s="33"/>
      <c r="G91" s="33"/>
      <c r="H91" s="33"/>
    </row>
    <row r="92" spans="1:9" ht="19.5">
      <c r="A92" s="459"/>
      <c r="B92" s="33"/>
      <c r="C92" s="33"/>
      <c r="D92" s="33"/>
      <c r="E92" s="33"/>
      <c r="F92" s="33"/>
      <c r="G92" s="33"/>
      <c r="H92" s="33"/>
    </row>
    <row r="93" spans="1:9" ht="19.5">
      <c r="A93" s="460"/>
      <c r="B93" s="33"/>
      <c r="C93" s="33"/>
      <c r="D93" s="33"/>
      <c r="E93" s="33"/>
      <c r="F93" s="33"/>
      <c r="G93" s="33"/>
      <c r="H93" s="33"/>
    </row>
    <row r="94" spans="1:9" ht="19.5">
      <c r="A94" s="460"/>
      <c r="B94" s="33"/>
      <c r="C94" s="33"/>
      <c r="D94" s="33"/>
      <c r="E94" s="33"/>
      <c r="F94" s="33"/>
      <c r="G94" s="33"/>
      <c r="H94" s="33"/>
    </row>
    <row r="95" spans="1:9" ht="19.5">
      <c r="A95" s="460"/>
      <c r="B95" s="33"/>
      <c r="C95" s="33"/>
      <c r="D95" s="33"/>
      <c r="E95" s="33"/>
      <c r="F95" s="33"/>
      <c r="G95" s="33"/>
      <c r="H95" s="33"/>
    </row>
    <row r="96" spans="1:9" ht="19.5">
      <c r="A96" s="459"/>
      <c r="B96" s="33"/>
      <c r="C96" s="33"/>
      <c r="D96" s="33"/>
      <c r="E96" s="33"/>
      <c r="F96" s="33"/>
      <c r="G96" s="33"/>
      <c r="H96" s="33"/>
    </row>
    <row r="97" spans="1:8" ht="19.5">
      <c r="A97" s="459"/>
      <c r="B97" s="33"/>
      <c r="C97" s="33"/>
      <c r="D97" s="33"/>
      <c r="E97" s="33"/>
      <c r="F97" s="33"/>
      <c r="G97" s="33"/>
      <c r="H97" s="33"/>
    </row>
    <row r="98" spans="1:8" ht="19.5">
      <c r="A98" s="459"/>
      <c r="B98" s="33"/>
      <c r="C98" s="33"/>
      <c r="D98" s="33"/>
      <c r="E98" s="33"/>
      <c r="F98" s="33"/>
      <c r="G98" s="33"/>
      <c r="H98" s="33"/>
    </row>
    <row r="99" spans="1:8" ht="19.5">
      <c r="A99" s="459"/>
      <c r="B99" s="33"/>
      <c r="C99" s="33"/>
      <c r="D99" s="33"/>
      <c r="E99" s="33"/>
      <c r="F99" s="33"/>
      <c r="G99" s="33"/>
      <c r="H99" s="33"/>
    </row>
    <row r="100" spans="1:8" ht="19.5">
      <c r="A100" s="459"/>
      <c r="B100" s="33"/>
      <c r="C100" s="33"/>
      <c r="D100" s="33"/>
      <c r="E100" s="33"/>
      <c r="F100" s="33"/>
      <c r="G100" s="33"/>
      <c r="H100" s="33"/>
    </row>
    <row r="101" spans="1:8" ht="19.5">
      <c r="A101" s="81"/>
      <c r="B101" s="33"/>
      <c r="C101" s="33"/>
      <c r="D101" s="33"/>
      <c r="E101" s="33"/>
      <c r="F101" s="33"/>
      <c r="G101" s="33"/>
      <c r="H101" s="33"/>
    </row>
    <row r="102" spans="1:8">
      <c r="A102" s="82"/>
      <c r="B102" s="33"/>
      <c r="C102" s="33"/>
      <c r="D102" s="33"/>
      <c r="E102" s="33"/>
      <c r="F102" s="33"/>
      <c r="G102" s="33"/>
      <c r="H102" s="33"/>
    </row>
    <row r="103" spans="1:8">
      <c r="A103" s="82"/>
      <c r="B103" s="33"/>
      <c r="C103" s="33"/>
      <c r="D103" s="33"/>
      <c r="E103" s="33"/>
      <c r="F103" s="33"/>
      <c r="G103" s="33"/>
      <c r="H103" s="33"/>
    </row>
    <row r="104" spans="1:8">
      <c r="A104" s="82"/>
      <c r="B104" s="33"/>
      <c r="C104" s="33"/>
      <c r="D104" s="33"/>
      <c r="E104" s="33"/>
      <c r="F104" s="33"/>
      <c r="G104" s="33"/>
      <c r="H104" s="33"/>
    </row>
    <row r="105" spans="1:8">
      <c r="A105" s="82"/>
      <c r="B105" s="33"/>
      <c r="C105" s="33"/>
      <c r="D105" s="33"/>
      <c r="E105" s="33"/>
      <c r="F105" s="33"/>
      <c r="G105" s="33"/>
      <c r="H105" s="33"/>
    </row>
    <row r="106" spans="1:8">
      <c r="A106" s="82"/>
      <c r="B106" s="33"/>
      <c r="C106" s="33"/>
      <c r="D106" s="33"/>
      <c r="E106" s="33"/>
      <c r="F106" s="33"/>
      <c r="G106" s="33"/>
      <c r="H106" s="33"/>
    </row>
    <row r="107" spans="1:8">
      <c r="A107" s="82"/>
      <c r="B107" s="33"/>
      <c r="C107" s="33"/>
      <c r="D107" s="33"/>
      <c r="E107" s="33"/>
      <c r="F107" s="33"/>
      <c r="G107" s="33"/>
      <c r="H107" s="33"/>
    </row>
    <row r="108" spans="1:8">
      <c r="A108" s="82"/>
      <c r="B108" s="33"/>
      <c r="C108" s="33"/>
      <c r="D108" s="33"/>
      <c r="E108" s="33"/>
      <c r="F108" s="33"/>
      <c r="G108" s="33"/>
      <c r="H108" s="33"/>
    </row>
    <row r="109" spans="1:8">
      <c r="A109" s="82"/>
      <c r="B109" s="33"/>
      <c r="C109" s="33"/>
      <c r="D109" s="33"/>
      <c r="E109" s="33"/>
      <c r="F109" s="33"/>
      <c r="G109" s="33"/>
      <c r="H109" s="33"/>
    </row>
    <row r="110" spans="1:8" ht="19.5">
      <c r="A110" s="459"/>
      <c r="B110" s="33"/>
      <c r="C110" s="33"/>
      <c r="D110" s="33"/>
      <c r="E110" s="33"/>
      <c r="F110" s="33"/>
      <c r="G110" s="33"/>
      <c r="H110" s="33"/>
    </row>
    <row r="111" spans="1:8" ht="19.5">
      <c r="A111" s="459"/>
      <c r="B111" s="33"/>
      <c r="C111" s="33"/>
      <c r="D111" s="33"/>
      <c r="E111" s="33"/>
      <c r="F111" s="33"/>
      <c r="G111" s="33"/>
      <c r="H111" s="33"/>
    </row>
    <row r="112" spans="1:8" ht="19.5">
      <c r="A112" s="460"/>
      <c r="B112" s="33"/>
      <c r="C112" s="33"/>
      <c r="D112" s="33"/>
      <c r="E112" s="33"/>
      <c r="F112" s="33"/>
      <c r="G112" s="33"/>
      <c r="H112" s="33"/>
    </row>
    <row r="113" spans="1:8" ht="19.5">
      <c r="A113" s="460"/>
      <c r="B113" s="33"/>
      <c r="C113" s="33"/>
      <c r="D113" s="33"/>
      <c r="E113" s="33"/>
      <c r="F113" s="33"/>
      <c r="G113" s="33"/>
      <c r="H113" s="33"/>
    </row>
    <row r="114" spans="1:8" ht="19.5">
      <c r="A114" s="460"/>
      <c r="B114" s="33"/>
      <c r="C114" s="33"/>
      <c r="D114" s="33"/>
      <c r="E114" s="33"/>
      <c r="F114" s="33"/>
      <c r="G114" s="33"/>
      <c r="H114" s="33"/>
    </row>
    <row r="115" spans="1:8" ht="19.5">
      <c r="A115" s="459"/>
      <c r="B115" s="33"/>
      <c r="C115" s="33"/>
      <c r="D115" s="33"/>
      <c r="E115" s="33"/>
      <c r="F115" s="33"/>
      <c r="G115" s="33"/>
      <c r="H115" s="33"/>
    </row>
    <row r="116" spans="1:8" ht="19.5">
      <c r="A116" s="459"/>
      <c r="B116" s="33"/>
      <c r="C116" s="33"/>
      <c r="D116" s="33"/>
      <c r="E116" s="33"/>
      <c r="F116" s="33"/>
      <c r="G116" s="33"/>
      <c r="H116" s="33"/>
    </row>
    <row r="117" spans="1:8" ht="19.5">
      <c r="A117" s="459"/>
      <c r="B117" s="33"/>
      <c r="C117" s="33"/>
      <c r="D117" s="33"/>
      <c r="E117" s="33"/>
      <c r="F117" s="33"/>
      <c r="G117" s="33"/>
      <c r="H117" s="33"/>
    </row>
    <row r="118" spans="1:8" ht="19.5">
      <c r="A118" s="459"/>
      <c r="B118" s="33"/>
      <c r="C118" s="33"/>
      <c r="D118" s="33"/>
      <c r="E118" s="33"/>
      <c r="F118" s="33"/>
      <c r="G118" s="33"/>
      <c r="H118" s="33"/>
    </row>
    <row r="119" spans="1:8" ht="19.5">
      <c r="A119" s="459"/>
      <c r="B119" s="33"/>
      <c r="C119" s="33"/>
      <c r="D119" s="33"/>
      <c r="E119" s="33"/>
      <c r="F119" s="33"/>
      <c r="G119" s="33"/>
      <c r="H119" s="33"/>
    </row>
    <row r="120" spans="1:8" ht="19.5">
      <c r="A120" s="459"/>
      <c r="B120" s="33"/>
      <c r="C120" s="33"/>
      <c r="D120" s="33"/>
      <c r="E120" s="33"/>
      <c r="F120" s="33"/>
      <c r="G120" s="33"/>
      <c r="H120" s="33"/>
    </row>
    <row r="121" spans="1:8" ht="19.5">
      <c r="A121" s="459"/>
      <c r="B121" s="33"/>
      <c r="C121" s="33"/>
      <c r="D121" s="33"/>
      <c r="E121" s="33"/>
      <c r="F121" s="33"/>
      <c r="G121" s="33"/>
      <c r="H121" s="33"/>
    </row>
    <row r="122" spans="1:8" ht="19.5">
      <c r="A122" s="460"/>
      <c r="B122" s="33"/>
      <c r="C122" s="33"/>
      <c r="D122" s="33"/>
      <c r="E122" s="33"/>
      <c r="F122" s="33"/>
      <c r="G122" s="33"/>
      <c r="H122" s="33"/>
    </row>
    <row r="123" spans="1:8" ht="19.5">
      <c r="A123" s="459"/>
      <c r="B123" s="33"/>
      <c r="C123" s="33"/>
      <c r="D123" s="33"/>
      <c r="E123" s="33"/>
      <c r="F123" s="33"/>
      <c r="G123" s="33"/>
      <c r="H123" s="33"/>
    </row>
    <row r="124" spans="1:8" ht="19.5">
      <c r="A124" s="459"/>
      <c r="B124" s="33"/>
      <c r="C124" s="33"/>
      <c r="D124" s="33"/>
      <c r="E124" s="33"/>
      <c r="F124" s="33"/>
      <c r="G124" s="33"/>
      <c r="H124" s="33"/>
    </row>
    <row r="125" spans="1:8" ht="19.5">
      <c r="A125" s="459"/>
      <c r="B125" s="33"/>
      <c r="C125" s="33"/>
      <c r="D125" s="33"/>
      <c r="E125" s="33"/>
      <c r="F125" s="33"/>
      <c r="G125" s="33"/>
      <c r="H125" s="33"/>
    </row>
    <row r="126" spans="1:8" ht="19.5">
      <c r="A126" s="459"/>
      <c r="B126" s="33"/>
      <c r="C126" s="33"/>
      <c r="D126" s="33"/>
      <c r="E126" s="33"/>
      <c r="F126" s="33"/>
      <c r="G126" s="33"/>
      <c r="H126" s="33"/>
    </row>
    <row r="127" spans="1:8" ht="19.5">
      <c r="A127" s="459"/>
      <c r="B127" s="33"/>
      <c r="C127" s="33"/>
      <c r="D127" s="33"/>
      <c r="E127" s="33"/>
      <c r="F127" s="33"/>
      <c r="G127" s="33"/>
      <c r="H127" s="33"/>
    </row>
    <row r="128" spans="1:8" ht="19.5">
      <c r="A128" s="460"/>
      <c r="B128" s="33"/>
      <c r="C128" s="33"/>
      <c r="D128" s="33"/>
      <c r="E128" s="33"/>
      <c r="F128" s="33"/>
      <c r="G128" s="33"/>
      <c r="H128" s="33"/>
    </row>
    <row r="129" spans="1:8" ht="19.5">
      <c r="A129" s="459"/>
      <c r="B129" s="33"/>
      <c r="C129" s="33"/>
      <c r="D129" s="33"/>
      <c r="E129" s="33"/>
      <c r="F129" s="33"/>
      <c r="G129" s="33"/>
      <c r="H129" s="33"/>
    </row>
    <row r="130" spans="1:8" ht="19.5">
      <c r="A130" s="459"/>
      <c r="B130" s="33"/>
      <c r="C130" s="33"/>
      <c r="D130" s="33"/>
      <c r="E130" s="33"/>
      <c r="F130" s="33"/>
      <c r="G130" s="33"/>
      <c r="H130" s="33"/>
    </row>
    <row r="131" spans="1:8" ht="19.5">
      <c r="A131" s="459"/>
      <c r="B131" s="33"/>
      <c r="C131" s="33"/>
      <c r="D131" s="33"/>
      <c r="E131" s="33"/>
      <c r="F131" s="33"/>
      <c r="G131" s="33"/>
      <c r="H131" s="33"/>
    </row>
    <row r="132" spans="1:8" ht="19.5">
      <c r="A132" s="460"/>
      <c r="B132" s="33"/>
      <c r="C132" s="33"/>
      <c r="D132" s="33"/>
      <c r="E132" s="33"/>
      <c r="F132" s="33"/>
      <c r="G132" s="33"/>
      <c r="H132" s="33"/>
    </row>
    <row r="133" spans="1:8" ht="19.5">
      <c r="A133" s="459"/>
      <c r="B133" s="33"/>
      <c r="C133" s="33"/>
      <c r="D133" s="33"/>
      <c r="E133" s="33"/>
      <c r="F133" s="33"/>
      <c r="G133" s="33"/>
      <c r="H133" s="33"/>
    </row>
    <row r="134" spans="1:8" ht="19.5">
      <c r="A134" s="459"/>
      <c r="B134" s="33"/>
      <c r="C134" s="33"/>
      <c r="D134" s="33"/>
      <c r="E134" s="33"/>
      <c r="F134" s="33"/>
      <c r="G134" s="33"/>
      <c r="H134" s="33"/>
    </row>
    <row r="135" spans="1:8" ht="19.5">
      <c r="A135" s="459"/>
      <c r="B135" s="33"/>
      <c r="C135" s="33"/>
      <c r="D135" s="33"/>
      <c r="E135" s="33"/>
      <c r="F135" s="33"/>
      <c r="G135" s="33"/>
      <c r="H135" s="33"/>
    </row>
    <row r="136" spans="1:8" ht="19.5">
      <c r="A136" s="459"/>
      <c r="B136" s="33"/>
      <c r="C136" s="33"/>
      <c r="D136" s="33"/>
      <c r="E136" s="33"/>
      <c r="F136" s="33"/>
      <c r="G136" s="33"/>
      <c r="H136" s="33"/>
    </row>
    <row r="137" spans="1:8" ht="19.5">
      <c r="A137" s="460"/>
      <c r="B137" s="33"/>
      <c r="C137" s="33"/>
      <c r="D137" s="33"/>
      <c r="E137" s="33"/>
      <c r="F137" s="33"/>
      <c r="G137" s="33"/>
      <c r="H137" s="33"/>
    </row>
    <row r="138" spans="1:8" ht="19.5">
      <c r="A138" s="459"/>
      <c r="B138" s="33"/>
      <c r="C138" s="33"/>
      <c r="D138" s="33"/>
      <c r="E138" s="33"/>
      <c r="F138" s="33"/>
      <c r="G138" s="33"/>
      <c r="H138" s="33"/>
    </row>
    <row r="139" spans="1:8" ht="19.5">
      <c r="A139" s="459"/>
      <c r="B139" s="33"/>
      <c r="C139" s="33"/>
      <c r="D139" s="33"/>
      <c r="E139" s="33"/>
      <c r="F139" s="33"/>
      <c r="G139" s="33"/>
      <c r="H139" s="33"/>
    </row>
    <row r="140" spans="1:8" ht="19.5">
      <c r="A140" s="459"/>
      <c r="B140" s="33"/>
      <c r="C140" s="33"/>
      <c r="D140" s="33"/>
      <c r="E140" s="33"/>
      <c r="F140" s="33"/>
      <c r="G140" s="33"/>
      <c r="H140" s="33"/>
    </row>
    <row r="141" spans="1:8" ht="19.5">
      <c r="A141" s="459"/>
      <c r="B141" s="33"/>
      <c r="C141" s="33"/>
      <c r="D141" s="33"/>
      <c r="E141" s="33"/>
      <c r="F141" s="33"/>
      <c r="G141" s="33"/>
      <c r="H141" s="33"/>
    </row>
    <row r="142" spans="1:8" ht="19.5">
      <c r="A142" s="460"/>
      <c r="B142" s="33"/>
      <c r="C142" s="33"/>
      <c r="D142" s="33"/>
      <c r="E142" s="33"/>
      <c r="F142" s="33"/>
      <c r="G142" s="33"/>
      <c r="H142" s="33"/>
    </row>
    <row r="143" spans="1:8" ht="19.5">
      <c r="A143" s="460"/>
      <c r="B143" s="33"/>
      <c r="C143" s="33"/>
      <c r="D143" s="33"/>
      <c r="E143" s="33"/>
      <c r="F143" s="33"/>
      <c r="G143" s="33"/>
      <c r="H143" s="33"/>
    </row>
    <row r="144" spans="1:8" ht="19.5">
      <c r="A144" s="460"/>
      <c r="B144" s="33"/>
      <c r="C144" s="33"/>
      <c r="D144" s="33"/>
      <c r="E144" s="33"/>
      <c r="F144" s="33"/>
      <c r="G144" s="33"/>
      <c r="H144" s="33"/>
    </row>
    <row r="145" spans="1:8" ht="19.5">
      <c r="A145" s="459"/>
      <c r="B145" s="33"/>
      <c r="C145" s="33"/>
      <c r="D145" s="33"/>
      <c r="E145" s="33"/>
      <c r="F145" s="33"/>
      <c r="G145" s="33"/>
      <c r="H145" s="33"/>
    </row>
    <row r="146" spans="1:8" ht="19.5">
      <c r="A146" s="459"/>
      <c r="B146" s="33"/>
      <c r="C146" s="33"/>
      <c r="D146" s="33"/>
      <c r="E146" s="33"/>
      <c r="F146" s="33"/>
      <c r="G146" s="33"/>
      <c r="H146" s="33"/>
    </row>
    <row r="147" spans="1:8" ht="19.5">
      <c r="A147" s="84"/>
      <c r="B147" s="33"/>
      <c r="C147" s="33"/>
      <c r="D147" s="33"/>
      <c r="E147" s="33"/>
      <c r="F147" s="33"/>
      <c r="G147" s="33"/>
      <c r="H147" s="33"/>
    </row>
    <row r="148" spans="1:8" ht="19.5">
      <c r="A148" s="460"/>
      <c r="B148" s="33"/>
      <c r="C148" s="33"/>
      <c r="D148" s="33"/>
      <c r="E148" s="33"/>
      <c r="F148" s="33"/>
      <c r="G148" s="33"/>
      <c r="H148" s="33"/>
    </row>
    <row r="149" spans="1:8" ht="19.5">
      <c r="A149" s="459"/>
      <c r="B149" s="33"/>
      <c r="C149" s="33"/>
      <c r="D149" s="33"/>
      <c r="E149" s="33"/>
      <c r="F149" s="33"/>
      <c r="G149" s="33"/>
      <c r="H149" s="33"/>
    </row>
    <row r="150" spans="1:8" ht="19.5">
      <c r="A150" s="459"/>
      <c r="B150" s="33"/>
      <c r="C150" s="33"/>
      <c r="D150" s="33"/>
      <c r="E150" s="33"/>
      <c r="F150" s="33"/>
      <c r="G150" s="33"/>
      <c r="H150" s="33"/>
    </row>
    <row r="151" spans="1:8" ht="19.5">
      <c r="A151" s="459"/>
      <c r="B151" s="33"/>
      <c r="C151" s="33"/>
      <c r="D151" s="33"/>
      <c r="E151" s="33"/>
      <c r="F151" s="33"/>
      <c r="G151" s="33"/>
      <c r="H151" s="33"/>
    </row>
    <row r="152" spans="1:8" ht="19.5">
      <c r="A152" s="460"/>
      <c r="B152" s="33"/>
      <c r="C152" s="33"/>
      <c r="D152" s="33"/>
      <c r="E152" s="33"/>
      <c r="F152" s="33"/>
      <c r="G152" s="33"/>
      <c r="H152" s="33"/>
    </row>
    <row r="153" spans="1:8" ht="19.5">
      <c r="A153" s="459"/>
      <c r="B153" s="33"/>
      <c r="C153" s="33"/>
      <c r="D153" s="33"/>
      <c r="E153" s="33"/>
      <c r="F153" s="33"/>
      <c r="G153" s="33"/>
      <c r="H153" s="33"/>
    </row>
    <row r="154" spans="1:8" ht="19.5">
      <c r="A154" s="459"/>
      <c r="B154" s="33"/>
      <c r="C154" s="33"/>
      <c r="D154" s="33"/>
      <c r="E154" s="33"/>
      <c r="F154" s="33"/>
      <c r="G154" s="33"/>
      <c r="H154" s="33"/>
    </row>
    <row r="155" spans="1:8" ht="19.5">
      <c r="A155" s="459"/>
      <c r="B155" s="33"/>
      <c r="C155" s="33"/>
      <c r="D155" s="33"/>
      <c r="E155" s="33"/>
      <c r="F155" s="33"/>
      <c r="G155" s="33"/>
      <c r="H155" s="33"/>
    </row>
    <row r="156" spans="1:8" ht="19.5">
      <c r="A156" s="460"/>
      <c r="B156" s="33"/>
      <c r="C156" s="33"/>
      <c r="D156" s="33"/>
      <c r="E156" s="33"/>
      <c r="F156" s="33"/>
      <c r="G156" s="33"/>
      <c r="H156" s="33"/>
    </row>
    <row r="157" spans="1:8" ht="19.5">
      <c r="A157" s="459"/>
      <c r="B157" s="33"/>
      <c r="C157" s="33"/>
      <c r="D157" s="33"/>
      <c r="E157" s="33"/>
      <c r="F157" s="33"/>
      <c r="G157" s="33"/>
      <c r="H157" s="33"/>
    </row>
    <row r="158" spans="1:8" ht="19.5">
      <c r="A158" s="459"/>
      <c r="B158" s="33"/>
      <c r="C158" s="33"/>
      <c r="D158" s="33"/>
      <c r="E158" s="33"/>
      <c r="F158" s="33"/>
      <c r="G158" s="33"/>
      <c r="H158" s="33"/>
    </row>
    <row r="159" spans="1:8" ht="19.5">
      <c r="A159" s="459"/>
      <c r="B159" s="33"/>
      <c r="C159" s="33"/>
      <c r="D159" s="33"/>
      <c r="E159" s="33"/>
      <c r="F159" s="33"/>
      <c r="G159" s="33"/>
      <c r="H159" s="33"/>
    </row>
    <row r="160" spans="1:8" ht="19.5">
      <c r="A160" s="460"/>
      <c r="B160" s="33"/>
      <c r="C160" s="33"/>
      <c r="D160" s="33"/>
      <c r="E160" s="33"/>
      <c r="F160" s="33"/>
      <c r="G160" s="33"/>
      <c r="H160" s="33"/>
    </row>
    <row r="161" spans="1:8" ht="19.5">
      <c r="A161" s="459"/>
      <c r="B161" s="33"/>
      <c r="C161" s="33"/>
      <c r="D161" s="33"/>
      <c r="E161" s="33"/>
      <c r="F161" s="33"/>
      <c r="G161" s="33"/>
      <c r="H161" s="33"/>
    </row>
    <row r="162" spans="1:8" ht="19.5">
      <c r="A162" s="459"/>
      <c r="B162" s="33"/>
      <c r="C162" s="33"/>
      <c r="D162" s="33"/>
      <c r="E162" s="33"/>
      <c r="F162" s="33"/>
      <c r="G162" s="33"/>
      <c r="H162" s="33"/>
    </row>
    <row r="163" spans="1:8" ht="19.5">
      <c r="A163" s="459"/>
      <c r="B163" s="33"/>
      <c r="C163" s="33"/>
      <c r="D163" s="33"/>
      <c r="E163" s="33"/>
      <c r="F163" s="33"/>
      <c r="G163" s="33"/>
      <c r="H163" s="33"/>
    </row>
    <row r="164" spans="1:8" ht="19.5">
      <c r="A164" s="83"/>
      <c r="B164" s="33"/>
      <c r="C164" s="33"/>
      <c r="D164" s="33"/>
      <c r="E164" s="33"/>
      <c r="F164" s="33"/>
      <c r="G164" s="33"/>
      <c r="H164" s="33"/>
    </row>
    <row r="165" spans="1:8" ht="19.5">
      <c r="A165" s="83"/>
      <c r="B165" s="33"/>
      <c r="C165" s="33"/>
      <c r="D165" s="33"/>
      <c r="E165" s="33"/>
      <c r="F165" s="33"/>
      <c r="G165" s="33"/>
      <c r="H165" s="33"/>
    </row>
    <row r="166" spans="1:8" ht="19.5">
      <c r="A166" s="83"/>
      <c r="B166" s="33"/>
      <c r="C166" s="33"/>
      <c r="D166" s="33"/>
      <c r="E166" s="33"/>
      <c r="F166" s="33"/>
      <c r="G166" s="33"/>
      <c r="H166" s="33"/>
    </row>
    <row r="167" spans="1:8" ht="19.5">
      <c r="A167" s="81"/>
      <c r="B167" s="33"/>
      <c r="C167" s="33"/>
      <c r="D167" s="33"/>
      <c r="E167" s="33"/>
      <c r="F167" s="33"/>
      <c r="G167" s="33"/>
      <c r="H167" s="33"/>
    </row>
    <row r="168" spans="1:8" ht="19.5">
      <c r="A168" s="81"/>
      <c r="B168" s="33"/>
      <c r="C168" s="33"/>
      <c r="D168" s="33"/>
      <c r="E168" s="33"/>
      <c r="F168" s="33"/>
      <c r="G168" s="33"/>
      <c r="H168" s="33"/>
    </row>
    <row r="169" spans="1:8" ht="19.5">
      <c r="A169" s="460"/>
      <c r="B169" s="33"/>
      <c r="C169" s="33"/>
      <c r="D169" s="33"/>
      <c r="E169" s="33"/>
      <c r="F169" s="33"/>
      <c r="G169" s="33"/>
      <c r="H169" s="33"/>
    </row>
    <row r="170" spans="1:8" ht="19.5">
      <c r="A170" s="459"/>
      <c r="B170" s="33"/>
      <c r="C170" s="33"/>
      <c r="D170" s="33"/>
      <c r="E170" s="33"/>
      <c r="F170" s="33"/>
      <c r="G170" s="33"/>
      <c r="H170" s="33"/>
    </row>
    <row r="171" spans="1:8" ht="19.5">
      <c r="A171" s="459"/>
      <c r="B171" s="33"/>
      <c r="C171" s="33"/>
      <c r="D171" s="33"/>
      <c r="E171" s="33"/>
      <c r="F171" s="33"/>
      <c r="G171" s="33"/>
      <c r="H171" s="33"/>
    </row>
    <row r="172" spans="1:8" ht="19.5">
      <c r="A172" s="459"/>
      <c r="B172" s="33"/>
      <c r="C172" s="33"/>
      <c r="D172" s="33"/>
      <c r="E172" s="33"/>
      <c r="F172" s="33"/>
      <c r="G172" s="33"/>
      <c r="H172" s="33"/>
    </row>
    <row r="173" spans="1:8" ht="19.5">
      <c r="A173" s="459"/>
      <c r="B173" s="33"/>
      <c r="C173" s="33"/>
      <c r="D173" s="33"/>
      <c r="E173" s="33"/>
      <c r="F173" s="33"/>
      <c r="G173" s="33"/>
      <c r="H173" s="33"/>
    </row>
    <row r="174" spans="1:8" ht="19.5">
      <c r="A174" s="459"/>
      <c r="B174" s="33"/>
      <c r="C174" s="33"/>
      <c r="D174" s="33"/>
      <c r="E174" s="33"/>
      <c r="F174" s="33"/>
      <c r="G174" s="33"/>
      <c r="H174" s="33"/>
    </row>
    <row r="175" spans="1:8" ht="19.5">
      <c r="A175" s="460"/>
      <c r="B175" s="33"/>
      <c r="C175" s="33"/>
      <c r="D175" s="33"/>
      <c r="E175" s="33"/>
      <c r="F175" s="33"/>
      <c r="G175" s="33"/>
      <c r="H175" s="33"/>
    </row>
    <row r="176" spans="1:8" ht="19.5">
      <c r="A176" s="459"/>
      <c r="B176" s="33"/>
      <c r="C176" s="33"/>
      <c r="D176" s="33"/>
      <c r="E176" s="33"/>
      <c r="F176" s="33"/>
      <c r="G176" s="33"/>
      <c r="H176" s="33"/>
    </row>
    <row r="177" spans="1:8" ht="19.5">
      <c r="A177" s="459"/>
      <c r="B177" s="33"/>
      <c r="C177" s="33"/>
      <c r="D177" s="33"/>
      <c r="E177" s="33"/>
      <c r="F177" s="33"/>
      <c r="G177" s="33"/>
      <c r="H177" s="33"/>
    </row>
    <row r="178" spans="1:8" ht="19.5">
      <c r="A178" s="459"/>
      <c r="B178" s="33"/>
      <c r="C178" s="33"/>
      <c r="D178" s="33"/>
      <c r="E178" s="33"/>
      <c r="F178" s="33"/>
      <c r="G178" s="33"/>
      <c r="H178" s="33"/>
    </row>
    <row r="179" spans="1:8" ht="19.5">
      <c r="A179" s="459"/>
      <c r="B179" s="33"/>
      <c r="C179" s="33"/>
      <c r="D179" s="33"/>
      <c r="E179" s="33"/>
      <c r="F179" s="33"/>
      <c r="G179" s="33"/>
      <c r="H179" s="33"/>
    </row>
    <row r="180" spans="1:8" ht="19.5">
      <c r="A180" s="460"/>
      <c r="B180" s="33"/>
      <c r="C180" s="33"/>
      <c r="D180" s="33"/>
      <c r="E180" s="33"/>
      <c r="F180" s="33"/>
      <c r="G180" s="33"/>
      <c r="H180" s="33"/>
    </row>
    <row r="181" spans="1:8" ht="19.5">
      <c r="A181" s="460"/>
      <c r="B181" s="33"/>
      <c r="C181" s="33"/>
      <c r="D181" s="33"/>
      <c r="E181" s="33"/>
      <c r="F181" s="33"/>
      <c r="G181" s="33"/>
      <c r="H181" s="33"/>
    </row>
    <row r="182" spans="1:8" ht="19.5">
      <c r="A182" s="459"/>
      <c r="B182" s="33"/>
      <c r="C182" s="33"/>
      <c r="D182" s="33"/>
      <c r="E182" s="33"/>
      <c r="F182" s="33"/>
      <c r="G182" s="33"/>
      <c r="H182" s="33"/>
    </row>
    <row r="183" spans="1:8" ht="19.5">
      <c r="A183" s="459"/>
      <c r="B183" s="33"/>
      <c r="C183" s="33"/>
      <c r="D183" s="33"/>
      <c r="E183" s="33"/>
      <c r="F183" s="33"/>
      <c r="G183" s="33"/>
      <c r="H183" s="33"/>
    </row>
    <row r="184" spans="1:8" ht="19.5">
      <c r="A184" s="459"/>
      <c r="B184" s="33"/>
      <c r="C184" s="33"/>
      <c r="D184" s="33"/>
      <c r="E184" s="33"/>
      <c r="F184" s="33"/>
      <c r="G184" s="33"/>
      <c r="H184" s="33"/>
    </row>
    <row r="185" spans="1:8" ht="19.5">
      <c r="A185" s="460"/>
      <c r="B185" s="33"/>
      <c r="C185" s="33"/>
      <c r="D185" s="33"/>
      <c r="E185" s="33"/>
      <c r="F185" s="33"/>
      <c r="G185" s="33"/>
      <c r="H185" s="33"/>
    </row>
    <row r="186" spans="1:8" ht="19.5">
      <c r="A186" s="460"/>
      <c r="B186" s="33"/>
      <c r="C186" s="33"/>
      <c r="D186" s="33"/>
      <c r="E186" s="33"/>
      <c r="F186" s="33"/>
      <c r="G186" s="33"/>
      <c r="H186" s="33"/>
    </row>
    <row r="187" spans="1:8" ht="19.5">
      <c r="A187" s="460"/>
      <c r="B187" s="33"/>
      <c r="C187" s="33"/>
      <c r="D187" s="33"/>
      <c r="E187" s="33"/>
      <c r="F187" s="33"/>
      <c r="G187" s="33"/>
      <c r="H187" s="33"/>
    </row>
    <row r="188" spans="1:8" ht="19.5">
      <c r="A188" s="460"/>
      <c r="B188" s="33"/>
      <c r="C188" s="33"/>
      <c r="D188" s="33"/>
      <c r="E188" s="33"/>
      <c r="F188" s="33"/>
      <c r="G188" s="33"/>
      <c r="H188" s="33"/>
    </row>
    <row r="189" spans="1:8" ht="19.5">
      <c r="A189" s="460"/>
      <c r="B189" s="33"/>
      <c r="C189" s="33"/>
      <c r="D189" s="33"/>
      <c r="E189" s="33"/>
      <c r="F189" s="33"/>
      <c r="G189" s="33"/>
      <c r="H189" s="33"/>
    </row>
    <row r="190" spans="1:8" ht="19.5">
      <c r="A190" s="460"/>
      <c r="B190" s="33"/>
      <c r="C190" s="33"/>
      <c r="D190" s="33"/>
      <c r="E190" s="33"/>
      <c r="F190" s="33"/>
      <c r="G190" s="33"/>
      <c r="H190" s="33"/>
    </row>
    <row r="191" spans="1:8" ht="19.5">
      <c r="A191" s="459"/>
      <c r="B191" s="33"/>
      <c r="C191" s="33"/>
      <c r="D191" s="33"/>
      <c r="E191" s="33"/>
      <c r="F191" s="33"/>
      <c r="G191" s="33"/>
      <c r="H191" s="33"/>
    </row>
    <row r="192" spans="1:8" ht="19.5">
      <c r="A192" s="459"/>
      <c r="B192" s="33"/>
      <c r="C192" s="33"/>
      <c r="D192" s="33"/>
      <c r="E192" s="33"/>
      <c r="F192" s="33"/>
      <c r="G192" s="33"/>
      <c r="H192" s="33"/>
    </row>
    <row r="193" spans="1:8" ht="19.5">
      <c r="A193" s="459"/>
      <c r="B193" s="33"/>
      <c r="C193" s="33"/>
      <c r="D193" s="33"/>
      <c r="E193" s="33"/>
      <c r="F193" s="33"/>
      <c r="G193" s="33"/>
      <c r="H193" s="33"/>
    </row>
    <row r="194" spans="1:8" ht="19.5">
      <c r="A194" s="460"/>
      <c r="B194" s="33"/>
      <c r="C194" s="33"/>
      <c r="D194" s="33"/>
      <c r="E194" s="33"/>
      <c r="F194" s="33"/>
      <c r="G194" s="33"/>
      <c r="H194" s="33"/>
    </row>
    <row r="195" spans="1:8" ht="19.5">
      <c r="A195" s="459"/>
      <c r="B195" s="33"/>
      <c r="C195" s="33"/>
      <c r="D195" s="33"/>
      <c r="E195" s="33"/>
      <c r="F195" s="33"/>
      <c r="G195" s="33"/>
      <c r="H195" s="33"/>
    </row>
    <row r="196" spans="1:8" ht="19.5">
      <c r="A196" s="459"/>
      <c r="B196" s="33"/>
      <c r="C196" s="33"/>
      <c r="D196" s="33"/>
      <c r="E196" s="33"/>
      <c r="F196" s="33"/>
      <c r="G196" s="33"/>
      <c r="H196" s="33"/>
    </row>
    <row r="197" spans="1:8" ht="19.5">
      <c r="A197" s="84"/>
      <c r="B197" s="33"/>
      <c r="C197" s="33"/>
      <c r="D197" s="33"/>
      <c r="E197" s="33"/>
      <c r="F197" s="33"/>
      <c r="G197" s="33"/>
      <c r="H197" s="33"/>
    </row>
    <row r="198" spans="1:8" ht="19.5">
      <c r="A198" s="459"/>
      <c r="B198" s="33"/>
      <c r="C198" s="33"/>
      <c r="D198" s="33"/>
      <c r="E198" s="33"/>
      <c r="F198" s="33"/>
      <c r="G198" s="33"/>
      <c r="H198" s="33"/>
    </row>
    <row r="199" spans="1:8" ht="19.5">
      <c r="A199" s="460"/>
      <c r="B199" s="33"/>
      <c r="C199" s="33"/>
      <c r="D199" s="33"/>
      <c r="E199" s="33"/>
      <c r="F199" s="33"/>
      <c r="G199" s="33"/>
      <c r="H199" s="33"/>
    </row>
    <row r="200" spans="1:8" ht="19.5">
      <c r="A200" s="459"/>
      <c r="B200" s="33"/>
      <c r="C200" s="33"/>
      <c r="D200" s="33"/>
      <c r="E200" s="33"/>
      <c r="F200" s="33"/>
      <c r="G200" s="33"/>
      <c r="H200" s="33"/>
    </row>
    <row r="201" spans="1:8" ht="19.5">
      <c r="A201" s="459"/>
      <c r="B201" s="33"/>
      <c r="C201" s="33"/>
      <c r="D201" s="33"/>
      <c r="E201" s="33"/>
      <c r="F201" s="33"/>
      <c r="G201" s="33"/>
      <c r="H201" s="33"/>
    </row>
    <row r="202" spans="1:8" ht="19.5">
      <c r="A202" s="460"/>
      <c r="B202" s="33"/>
      <c r="C202" s="33"/>
      <c r="D202" s="33"/>
      <c r="E202" s="33"/>
      <c r="F202" s="33"/>
      <c r="G202" s="33"/>
      <c r="H202" s="33"/>
    </row>
    <row r="203" spans="1:8" ht="19.5">
      <c r="A203" s="459"/>
      <c r="B203" s="33"/>
      <c r="C203" s="33"/>
      <c r="D203" s="33"/>
      <c r="E203" s="33"/>
      <c r="F203" s="33"/>
      <c r="G203" s="33"/>
      <c r="H203" s="33"/>
    </row>
    <row r="204" spans="1:8" ht="19.5">
      <c r="A204" s="459"/>
      <c r="B204" s="33"/>
      <c r="C204" s="33"/>
      <c r="D204" s="33"/>
      <c r="E204" s="33"/>
      <c r="F204" s="33"/>
      <c r="G204" s="33"/>
      <c r="H204" s="33"/>
    </row>
    <row r="205" spans="1:8" ht="19.5">
      <c r="A205" s="460"/>
      <c r="B205" s="33"/>
      <c r="C205" s="33"/>
      <c r="D205" s="33"/>
      <c r="E205" s="33"/>
      <c r="F205" s="33"/>
      <c r="G205" s="33"/>
      <c r="H205" s="33"/>
    </row>
    <row r="206" spans="1:8" ht="19.5">
      <c r="A206" s="459"/>
      <c r="B206" s="33"/>
      <c r="C206" s="33"/>
      <c r="D206" s="33"/>
      <c r="E206" s="33"/>
      <c r="F206" s="33"/>
      <c r="G206" s="33"/>
      <c r="H206" s="33"/>
    </row>
    <row r="207" spans="1:8" ht="19.5">
      <c r="A207" s="459"/>
      <c r="B207" s="33"/>
      <c r="C207" s="33"/>
      <c r="D207" s="33"/>
      <c r="E207" s="33"/>
      <c r="F207" s="33"/>
      <c r="G207" s="33"/>
      <c r="H207" s="33"/>
    </row>
    <row r="208" spans="1:8" ht="19.5">
      <c r="A208" s="459"/>
      <c r="B208" s="33"/>
      <c r="C208" s="33"/>
      <c r="D208" s="33"/>
      <c r="E208" s="33"/>
      <c r="F208" s="33"/>
      <c r="G208" s="33"/>
      <c r="H208" s="33"/>
    </row>
    <row r="209" spans="1:8" ht="19.5">
      <c r="A209" s="459"/>
      <c r="B209" s="33"/>
      <c r="C209" s="33"/>
      <c r="D209" s="33"/>
      <c r="E209" s="33"/>
      <c r="F209" s="33"/>
      <c r="G209" s="33"/>
      <c r="H209" s="33"/>
    </row>
    <row r="210" spans="1:8" ht="19.5">
      <c r="A210" s="459"/>
      <c r="B210" s="33"/>
      <c r="C210" s="33"/>
      <c r="D210" s="33"/>
      <c r="E210" s="33"/>
      <c r="F210" s="33"/>
      <c r="G210" s="33"/>
      <c r="H210" s="33"/>
    </row>
    <row r="211" spans="1:8" ht="19.5">
      <c r="A211" s="459"/>
      <c r="B211" s="33"/>
      <c r="C211" s="33"/>
      <c r="D211" s="33"/>
      <c r="E211" s="33"/>
      <c r="F211" s="33"/>
      <c r="G211" s="33"/>
      <c r="H211" s="33"/>
    </row>
    <row r="212" spans="1:8" ht="19.5">
      <c r="A212" s="459"/>
      <c r="B212" s="33"/>
      <c r="C212" s="33"/>
      <c r="D212" s="33"/>
      <c r="E212" s="33"/>
      <c r="F212" s="33"/>
      <c r="G212" s="33"/>
      <c r="H212" s="33"/>
    </row>
    <row r="213" spans="1:8" ht="19.5">
      <c r="A213" s="459"/>
      <c r="B213" s="33"/>
      <c r="C213" s="33"/>
      <c r="D213" s="33"/>
      <c r="E213" s="33"/>
      <c r="F213" s="33"/>
      <c r="G213" s="33"/>
      <c r="H213" s="33"/>
    </row>
    <row r="214" spans="1:8" ht="19.5">
      <c r="A214" s="460"/>
      <c r="B214" s="33"/>
      <c r="C214" s="33"/>
      <c r="D214" s="33"/>
      <c r="E214" s="33"/>
      <c r="F214" s="33"/>
      <c r="G214" s="33"/>
      <c r="H214" s="33"/>
    </row>
    <row r="215" spans="1:8" ht="19.5">
      <c r="A215" s="459"/>
      <c r="B215" s="33"/>
      <c r="C215" s="33"/>
      <c r="D215" s="33"/>
      <c r="E215" s="33"/>
      <c r="F215" s="33"/>
      <c r="G215" s="33"/>
      <c r="H215" s="33"/>
    </row>
    <row r="216" spans="1:8" ht="19.5">
      <c r="A216" s="459"/>
      <c r="B216" s="33"/>
      <c r="C216" s="33"/>
      <c r="D216" s="33"/>
      <c r="E216" s="33"/>
      <c r="F216" s="33"/>
      <c r="G216" s="33"/>
      <c r="H216" s="33"/>
    </row>
    <row r="217" spans="1:8" ht="19.5">
      <c r="A217" s="459"/>
      <c r="B217" s="33"/>
      <c r="C217" s="33"/>
      <c r="D217" s="33"/>
      <c r="E217" s="33"/>
      <c r="F217" s="33"/>
      <c r="G217" s="33"/>
      <c r="H217" s="33"/>
    </row>
    <row r="218" spans="1:8" ht="19.5">
      <c r="A218" s="459"/>
      <c r="B218" s="33"/>
      <c r="C218" s="33"/>
      <c r="D218" s="33"/>
      <c r="E218" s="33"/>
      <c r="F218" s="33"/>
      <c r="G218" s="33"/>
      <c r="H218" s="33"/>
    </row>
    <row r="219" spans="1:8" ht="19.5">
      <c r="A219" s="459"/>
      <c r="B219" s="33"/>
      <c r="C219" s="33"/>
      <c r="D219" s="33"/>
      <c r="E219" s="33"/>
      <c r="F219" s="33"/>
      <c r="G219" s="33"/>
      <c r="H219" s="33"/>
    </row>
    <row r="220" spans="1:8" ht="19.5">
      <c r="A220" s="460"/>
      <c r="B220" s="33"/>
      <c r="C220" s="33"/>
      <c r="D220" s="33"/>
      <c r="E220" s="33"/>
      <c r="F220" s="33"/>
      <c r="G220" s="33"/>
      <c r="H220" s="33"/>
    </row>
    <row r="221" spans="1:8" ht="19.5">
      <c r="A221" s="459"/>
      <c r="B221" s="33"/>
      <c r="C221" s="33"/>
      <c r="D221" s="33"/>
      <c r="E221" s="33"/>
      <c r="F221" s="33"/>
      <c r="G221" s="33"/>
      <c r="H221" s="33"/>
    </row>
    <row r="222" spans="1:8" ht="19.5">
      <c r="A222" s="459"/>
      <c r="B222" s="33"/>
      <c r="C222" s="33"/>
      <c r="D222" s="33"/>
      <c r="E222" s="33"/>
      <c r="F222" s="33"/>
      <c r="G222" s="33"/>
      <c r="H222" s="33"/>
    </row>
    <row r="223" spans="1:8" ht="19.5">
      <c r="A223" s="460"/>
      <c r="B223" s="33"/>
      <c r="C223" s="33"/>
      <c r="D223" s="33"/>
      <c r="E223" s="33"/>
      <c r="F223" s="33"/>
      <c r="G223" s="33"/>
      <c r="H223" s="33"/>
    </row>
    <row r="224" spans="1:8" ht="19.5">
      <c r="A224" s="459"/>
      <c r="B224" s="33"/>
      <c r="C224" s="33"/>
      <c r="D224" s="33"/>
      <c r="E224" s="33"/>
      <c r="F224" s="33"/>
      <c r="G224" s="33"/>
      <c r="H224" s="33"/>
    </row>
    <row r="225" spans="1:8" ht="19.5">
      <c r="A225" s="459"/>
      <c r="B225" s="33"/>
      <c r="C225" s="33"/>
      <c r="D225" s="33"/>
      <c r="E225" s="33"/>
      <c r="F225" s="33"/>
      <c r="G225" s="33"/>
      <c r="H225" s="33"/>
    </row>
    <row r="226" spans="1:8" ht="19.5">
      <c r="A226" s="459"/>
      <c r="B226" s="33"/>
      <c r="C226" s="33"/>
      <c r="D226" s="33"/>
      <c r="E226" s="33"/>
      <c r="F226" s="33"/>
      <c r="G226" s="33"/>
      <c r="H226" s="33"/>
    </row>
    <row r="227" spans="1:8" ht="19.5">
      <c r="A227" s="461"/>
      <c r="B227" s="33"/>
      <c r="C227" s="33"/>
      <c r="D227" s="33"/>
      <c r="E227" s="33"/>
      <c r="F227" s="33"/>
      <c r="G227" s="33"/>
      <c r="H227" s="3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7"/>
  <sheetViews>
    <sheetView showGridLines="0" zoomScale="50" workbookViewId="0">
      <selection activeCell="O20" sqref="O20"/>
    </sheetView>
  </sheetViews>
  <sheetFormatPr baseColWidth="10" defaultColWidth="9.140625" defaultRowHeight="18"/>
  <cols>
    <col min="1" max="1" width="132.28515625" style="462" customWidth="1"/>
    <col min="2" max="8" width="16" style="25" customWidth="1"/>
    <col min="9" max="9" width="16" style="33"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91" t="s">
        <v>1073</v>
      </c>
      <c r="B1" s="1091"/>
      <c r="C1" s="1091"/>
      <c r="D1" s="1091"/>
      <c r="E1" s="1091"/>
      <c r="F1" s="1091"/>
      <c r="G1" s="1091"/>
      <c r="H1" s="1091"/>
      <c r="I1" s="1091"/>
    </row>
    <row r="2" spans="1:9" ht="43.5" customHeight="1">
      <c r="A2" s="1091" t="s">
        <v>423</v>
      </c>
      <c r="B2" s="1091"/>
      <c r="C2" s="1091"/>
      <c r="D2" s="1091"/>
      <c r="E2" s="1091"/>
      <c r="F2" s="1091"/>
      <c r="G2" s="1091"/>
      <c r="H2" s="1091"/>
      <c r="I2" s="1091"/>
    </row>
    <row r="3" spans="1:9" ht="43.5" customHeight="1">
      <c r="A3" s="1091" t="s">
        <v>1383</v>
      </c>
      <c r="B3" s="1091"/>
      <c r="C3" s="1091"/>
      <c r="D3" s="1091"/>
      <c r="E3" s="1091"/>
      <c r="F3" s="1091"/>
      <c r="G3" s="1091"/>
      <c r="H3" s="1091"/>
      <c r="I3" s="1091"/>
    </row>
    <row r="4" spans="1:9" ht="43.5" customHeight="1">
      <c r="A4" s="1092" t="s">
        <v>1277</v>
      </c>
      <c r="B4" s="1092"/>
      <c r="C4" s="1092"/>
      <c r="D4" s="1092"/>
      <c r="E4" s="1092"/>
      <c r="F4" s="1092"/>
      <c r="G4" s="1092"/>
      <c r="H4" s="1092"/>
      <c r="I4" s="1092"/>
    </row>
    <row r="5" spans="1:9" ht="19.5" customHeight="1" thickBot="1">
      <c r="A5" s="1091"/>
      <c r="B5" s="1091"/>
      <c r="C5" s="1091"/>
      <c r="D5" s="1091"/>
      <c r="E5" s="1091"/>
      <c r="F5" s="1091"/>
      <c r="G5" s="1091"/>
      <c r="H5" s="1091"/>
      <c r="I5" s="1091"/>
    </row>
    <row r="6" spans="1:9" s="26" customFormat="1" ht="33" customHeight="1" thickTop="1" thickBot="1">
      <c r="A6" s="450" t="s">
        <v>296</v>
      </c>
      <c r="B6" s="76" t="s">
        <v>424</v>
      </c>
      <c r="C6" s="76" t="s">
        <v>425</v>
      </c>
      <c r="D6" s="76" t="s">
        <v>1152</v>
      </c>
      <c r="E6" s="76" t="s">
        <v>1264</v>
      </c>
      <c r="F6" s="76" t="s">
        <v>1319</v>
      </c>
      <c r="G6" s="76" t="s">
        <v>1447</v>
      </c>
      <c r="H6" s="76" t="s">
        <v>1394</v>
      </c>
      <c r="I6" s="76" t="s">
        <v>1448</v>
      </c>
    </row>
    <row r="7" spans="1:9" ht="15" customHeight="1" thickTop="1" thickBot="1">
      <c r="A7" s="451"/>
      <c r="B7" s="592"/>
      <c r="C7" s="592"/>
      <c r="D7" s="592"/>
      <c r="E7" s="592"/>
      <c r="F7" s="592"/>
      <c r="G7" s="592"/>
      <c r="H7" s="592"/>
      <c r="I7" s="592"/>
    </row>
    <row r="8" spans="1:9" ht="24" customHeight="1" thickTop="1" thickBot="1">
      <c r="A8" s="27" t="s">
        <v>426</v>
      </c>
      <c r="B8" s="815">
        <v>1419501.2109271137</v>
      </c>
      <c r="C8" s="815">
        <v>1688551.9868790088</v>
      </c>
      <c r="D8" s="815">
        <v>1761205.6749096208</v>
      </c>
      <c r="E8" s="815">
        <v>2129149.7544329446</v>
      </c>
      <c r="F8" s="815">
        <v>2381931.4390087463</v>
      </c>
      <c r="G8" s="815">
        <v>2407257.7376122451</v>
      </c>
      <c r="H8" s="815">
        <v>2826140.7866107877</v>
      </c>
      <c r="I8" s="815">
        <v>2743721.592893586</v>
      </c>
    </row>
    <row r="9" spans="1:9" s="79" customFormat="1" ht="21" customHeight="1" thickTop="1">
      <c r="A9" s="77" t="s">
        <v>8</v>
      </c>
      <c r="B9" s="816">
        <v>212806.74690233235</v>
      </c>
      <c r="C9" s="816">
        <v>289624.2419650146</v>
      </c>
      <c r="D9" s="816">
        <v>204137.00413556848</v>
      </c>
      <c r="E9" s="816">
        <v>378059.60622303211</v>
      </c>
      <c r="F9" s="816">
        <v>400008.8696632653</v>
      </c>
      <c r="G9" s="816">
        <v>232846.51232069972</v>
      </c>
      <c r="H9" s="816">
        <v>395376.03388046648</v>
      </c>
      <c r="I9" s="816">
        <v>246277.31921720118</v>
      </c>
    </row>
    <row r="10" spans="1:9" s="79" customFormat="1" ht="21" customHeight="1">
      <c r="A10" s="77" t="s">
        <v>17</v>
      </c>
      <c r="B10" s="816">
        <v>288535.10877988336</v>
      </c>
      <c r="C10" s="816">
        <v>320465.30512536445</v>
      </c>
      <c r="D10" s="816">
        <v>377794.93681486882</v>
      </c>
      <c r="E10" s="816">
        <v>362132.14532215742</v>
      </c>
      <c r="F10" s="816">
        <v>357848.23786005826</v>
      </c>
      <c r="G10" s="816">
        <v>424584.66900000005</v>
      </c>
      <c r="H10" s="816">
        <v>447566.03916763852</v>
      </c>
      <c r="I10" s="816">
        <v>471799.50068658887</v>
      </c>
    </row>
    <row r="11" spans="1:9" s="79" customFormat="1" ht="21" customHeight="1">
      <c r="A11" s="77" t="s">
        <v>26</v>
      </c>
      <c r="B11" s="816">
        <v>886976.00768367341</v>
      </c>
      <c r="C11" s="816">
        <v>1045452.7901559767</v>
      </c>
      <c r="D11" s="816">
        <v>1149805.6087667639</v>
      </c>
      <c r="E11" s="816">
        <v>1348469.1664067053</v>
      </c>
      <c r="F11" s="816">
        <v>1594474.1471297375</v>
      </c>
      <c r="G11" s="816">
        <v>1721191.1088279884</v>
      </c>
      <c r="H11" s="816">
        <v>1898012.0772769679</v>
      </c>
      <c r="I11" s="816">
        <v>1965752.9744169097</v>
      </c>
    </row>
    <row r="12" spans="1:9" s="79" customFormat="1" ht="21" customHeight="1">
      <c r="A12" s="452" t="s">
        <v>427</v>
      </c>
      <c r="B12" s="816">
        <v>889651.66639941686</v>
      </c>
      <c r="C12" s="816">
        <v>1051862.6482725947</v>
      </c>
      <c r="D12" s="816">
        <v>1156703.5596399417</v>
      </c>
      <c r="E12" s="816">
        <v>1354170.2609941692</v>
      </c>
      <c r="F12" s="816">
        <v>1596776.8583629739</v>
      </c>
      <c r="G12" s="816">
        <v>1721922.5211895043</v>
      </c>
      <c r="H12" s="816">
        <v>1895912.947985423</v>
      </c>
      <c r="I12" s="816">
        <v>1961571.9320670553</v>
      </c>
    </row>
    <row r="13" spans="1:9" s="79" customFormat="1" ht="21" customHeight="1">
      <c r="A13" s="452" t="s">
        <v>428</v>
      </c>
      <c r="B13" s="816">
        <v>883786.59156413993</v>
      </c>
      <c r="C13" s="816">
        <v>1047729.5247376093</v>
      </c>
      <c r="D13" s="816">
        <v>1149707.3438921284</v>
      </c>
      <c r="E13" s="816">
        <v>1347969.4038206995</v>
      </c>
      <c r="F13" s="816">
        <v>1588933.185377551</v>
      </c>
      <c r="G13" s="816">
        <v>1713788.419462099</v>
      </c>
      <c r="H13" s="816">
        <v>1888862.7739271135</v>
      </c>
      <c r="I13" s="816">
        <v>1953984.0177478134</v>
      </c>
    </row>
    <row r="14" spans="1:9" s="79" customFormat="1" ht="21" customHeight="1">
      <c r="A14" s="452" t="s">
        <v>429</v>
      </c>
      <c r="B14" s="816">
        <v>5865.074835276967</v>
      </c>
      <c r="C14" s="816">
        <v>4133.1235349854223</v>
      </c>
      <c r="D14" s="816">
        <v>6996.2157478134113</v>
      </c>
      <c r="E14" s="816">
        <v>6200.8571734693878</v>
      </c>
      <c r="F14" s="816">
        <v>7843.6729854227406</v>
      </c>
      <c r="G14" s="816">
        <v>8134.1017274052483</v>
      </c>
      <c r="H14" s="816">
        <v>7050.1740583090386</v>
      </c>
      <c r="I14" s="816">
        <v>7587.9143192419815</v>
      </c>
    </row>
    <row r="15" spans="1:9" s="79" customFormat="1" ht="21" customHeight="1">
      <c r="A15" s="452" t="s">
        <v>430</v>
      </c>
      <c r="B15" s="816">
        <v>3058.820425655977</v>
      </c>
      <c r="C15" s="816">
        <v>7200.7636690962108</v>
      </c>
      <c r="D15" s="816">
        <v>7286.5577201166179</v>
      </c>
      <c r="E15" s="816">
        <v>7270.9006574344012</v>
      </c>
      <c r="F15" s="816">
        <v>12344.874352769681</v>
      </c>
      <c r="G15" s="816">
        <v>13176.514389212827</v>
      </c>
      <c r="H15" s="816">
        <v>18003.127139941691</v>
      </c>
      <c r="I15" s="816">
        <v>19187.883762390669</v>
      </c>
    </row>
    <row r="16" spans="1:9" s="79" customFormat="1" ht="21" customHeight="1">
      <c r="A16" s="452" t="s">
        <v>431</v>
      </c>
      <c r="B16" s="816">
        <v>3015.5693906705537</v>
      </c>
      <c r="C16" s="816">
        <v>5958.1812944606409</v>
      </c>
      <c r="D16" s="816">
        <v>6991.9955335276964</v>
      </c>
      <c r="E16" s="816">
        <v>7180.8618586005832</v>
      </c>
      <c r="F16" s="816">
        <v>11163.854763848396</v>
      </c>
      <c r="G16" s="816">
        <v>11726.853746355686</v>
      </c>
      <c r="H16" s="816">
        <v>15921.907185131196</v>
      </c>
      <c r="I16" s="816">
        <v>17718.356069970847</v>
      </c>
    </row>
    <row r="17" spans="1:9" s="79" customFormat="1" ht="21" customHeight="1">
      <c r="A17" s="452" t="s">
        <v>432</v>
      </c>
      <c r="B17" s="816">
        <v>43.251034985422734</v>
      </c>
      <c r="C17" s="816">
        <v>1242.5823746355684</v>
      </c>
      <c r="D17" s="816">
        <v>294.56218658892129</v>
      </c>
      <c r="E17" s="816">
        <v>90.038798833819243</v>
      </c>
      <c r="F17" s="816">
        <v>1181.0195889212828</v>
      </c>
      <c r="G17" s="816">
        <v>1449.6606428571429</v>
      </c>
      <c r="H17" s="816">
        <v>2081.2199548104959</v>
      </c>
      <c r="I17" s="816">
        <v>1469.5276924198251</v>
      </c>
    </row>
    <row r="18" spans="1:9" s="79" customFormat="1" ht="21" customHeight="1">
      <c r="A18" s="452" t="s">
        <v>433</v>
      </c>
      <c r="B18" s="816">
        <v>8143.767647230321</v>
      </c>
      <c r="C18" s="816">
        <v>7092.4926457725951</v>
      </c>
      <c r="D18" s="816">
        <v>8933.4672230320703</v>
      </c>
      <c r="E18" s="816">
        <v>14411.394868804664</v>
      </c>
      <c r="F18" s="816">
        <v>17049.808056851311</v>
      </c>
      <c r="G18" s="816">
        <v>17324.968176384838</v>
      </c>
      <c r="H18" s="816">
        <v>18506.326099125366</v>
      </c>
      <c r="I18" s="816">
        <v>20035.720953352771</v>
      </c>
    </row>
    <row r="19" spans="1:9" s="79" customFormat="1" ht="21" customHeight="1">
      <c r="A19" s="452" t="s">
        <v>434</v>
      </c>
      <c r="B19" s="816">
        <v>7746.3439912536451</v>
      </c>
      <c r="C19" s="816">
        <v>6972.1152682215743</v>
      </c>
      <c r="D19" s="816">
        <v>7976.3191341107868</v>
      </c>
      <c r="E19" s="816">
        <v>13618.776274052478</v>
      </c>
      <c r="F19" s="816">
        <v>16413.155724489796</v>
      </c>
      <c r="G19" s="816">
        <v>16682.710832361514</v>
      </c>
      <c r="H19" s="816">
        <v>17893.342556851312</v>
      </c>
      <c r="I19" s="816">
        <v>19517.335714285717</v>
      </c>
    </row>
    <row r="20" spans="1:9" s="79" customFormat="1" ht="21" customHeight="1">
      <c r="A20" s="452" t="s">
        <v>435</v>
      </c>
      <c r="B20" s="816">
        <v>397.42365597667634</v>
      </c>
      <c r="C20" s="816">
        <v>120.37737755102042</v>
      </c>
      <c r="D20" s="816">
        <v>957.14808892128281</v>
      </c>
      <c r="E20" s="816">
        <v>792.6185947521866</v>
      </c>
      <c r="F20" s="816">
        <v>636.65233236151607</v>
      </c>
      <c r="G20" s="816">
        <v>642.25734402332353</v>
      </c>
      <c r="H20" s="816">
        <v>612.98354227405241</v>
      </c>
      <c r="I20" s="816">
        <v>518.38523906705541</v>
      </c>
    </row>
    <row r="21" spans="1:9" s="79" customFormat="1" ht="21" customHeight="1">
      <c r="A21" s="452" t="s">
        <v>39</v>
      </c>
      <c r="B21" s="816">
        <v>6156.9261530612248</v>
      </c>
      <c r="C21" s="816">
        <v>6815.0688017492703</v>
      </c>
      <c r="D21" s="816">
        <v>7676.277224489796</v>
      </c>
      <c r="E21" s="816">
        <v>9363.2827069970845</v>
      </c>
      <c r="F21" s="816">
        <v>10806.175768221572</v>
      </c>
      <c r="G21" s="816">
        <v>12113.40551457726</v>
      </c>
      <c r="H21" s="816">
        <v>14077.962177842566</v>
      </c>
      <c r="I21" s="816">
        <v>13513.787505830906</v>
      </c>
    </row>
    <row r="22" spans="1:9" s="79" customFormat="1" ht="21" customHeight="1">
      <c r="A22" s="452" t="s">
        <v>436</v>
      </c>
      <c r="B22" s="816">
        <v>-20035.172940233238</v>
      </c>
      <c r="C22" s="816">
        <v>-27518.183233236148</v>
      </c>
      <c r="D22" s="816">
        <v>-30794.253040816329</v>
      </c>
      <c r="E22" s="816">
        <v>-36746.672820699714</v>
      </c>
      <c r="F22" s="816">
        <v>-42503.569411078723</v>
      </c>
      <c r="G22" s="816">
        <v>-43346.300441690961</v>
      </c>
      <c r="H22" s="816">
        <v>-48488.28612536443</v>
      </c>
      <c r="I22" s="816">
        <v>-48556.349871720115</v>
      </c>
    </row>
    <row r="23" spans="1:9" s="79" customFormat="1" ht="21" customHeight="1">
      <c r="A23" s="77" t="s">
        <v>57</v>
      </c>
      <c r="B23" s="816">
        <v>7694.1853790087462</v>
      </c>
      <c r="C23" s="816">
        <v>8817.5598965014578</v>
      </c>
      <c r="D23" s="816">
        <v>8677.5206690962095</v>
      </c>
      <c r="E23" s="816">
        <v>20664.80468950437</v>
      </c>
      <c r="F23" s="816">
        <v>13472.838052478135</v>
      </c>
      <c r="G23" s="816">
        <v>12977.514154518949</v>
      </c>
      <c r="H23" s="816">
        <v>12659.331553935859</v>
      </c>
      <c r="I23" s="816">
        <v>13305.53054956268</v>
      </c>
    </row>
    <row r="24" spans="1:9" s="79" customFormat="1" ht="21" customHeight="1">
      <c r="A24" s="77" t="s">
        <v>63</v>
      </c>
      <c r="B24" s="816">
        <v>2.9154518950437319E-6</v>
      </c>
      <c r="C24" s="816">
        <v>2.9154518950437319E-6</v>
      </c>
      <c r="D24" s="816">
        <v>2.9154518950437319E-6</v>
      </c>
      <c r="E24" s="816">
        <v>45.035975218658884</v>
      </c>
      <c r="F24" s="816">
        <v>309.21323177842567</v>
      </c>
      <c r="G24" s="816">
        <v>437.69519679300288</v>
      </c>
      <c r="H24" s="816">
        <v>854.15213994169085</v>
      </c>
      <c r="I24" s="816">
        <v>1312.4236720116619</v>
      </c>
    </row>
    <row r="25" spans="1:9" s="79" customFormat="1" ht="21" customHeight="1">
      <c r="A25" s="77" t="s">
        <v>437</v>
      </c>
      <c r="B25" s="816">
        <v>5404.9706239067045</v>
      </c>
      <c r="C25" s="816">
        <v>7069.8052696793002</v>
      </c>
      <c r="D25" s="816">
        <v>3310.8637696793003</v>
      </c>
      <c r="E25" s="816">
        <v>3315.7130451895041</v>
      </c>
      <c r="F25" s="816">
        <v>3675.0032609329451</v>
      </c>
      <c r="G25" s="816">
        <v>3700.7978090379006</v>
      </c>
      <c r="H25" s="816">
        <v>49582.782167638485</v>
      </c>
      <c r="I25" s="816">
        <v>23879.810995626824</v>
      </c>
    </row>
    <row r="26" spans="1:9" s="79" customFormat="1" ht="21" customHeight="1">
      <c r="A26" s="77" t="s">
        <v>74</v>
      </c>
      <c r="B26" s="816">
        <v>13423.561288629737</v>
      </c>
      <c r="C26" s="816">
        <v>13158.298074344024</v>
      </c>
      <c r="D26" s="816">
        <v>13581.576948979593</v>
      </c>
      <c r="E26" s="816">
        <v>12484.159291545189</v>
      </c>
      <c r="F26" s="816">
        <v>7767.9981545189512</v>
      </c>
      <c r="G26" s="816">
        <v>7463.7131690962105</v>
      </c>
      <c r="H26" s="816">
        <v>17363.541849854228</v>
      </c>
      <c r="I26" s="816">
        <v>17024.353180758015</v>
      </c>
    </row>
    <row r="27" spans="1:9" s="79" customFormat="1" ht="21" customHeight="1">
      <c r="A27" s="77" t="s">
        <v>438</v>
      </c>
      <c r="B27" s="816">
        <v>4660.630265306123</v>
      </c>
      <c r="C27" s="816">
        <v>3963.9863892128278</v>
      </c>
      <c r="D27" s="816">
        <v>3898.163801749271</v>
      </c>
      <c r="E27" s="816">
        <v>3979.1234795918367</v>
      </c>
      <c r="F27" s="816">
        <v>4375.1316559766765</v>
      </c>
      <c r="G27" s="816">
        <v>4055.7271341107871</v>
      </c>
      <c r="H27" s="816">
        <v>4726.8285743440238</v>
      </c>
      <c r="I27" s="816">
        <v>4369.6801749271135</v>
      </c>
    </row>
    <row r="28" spans="1:9" s="80" customFormat="1" ht="43.5" customHeight="1" thickBot="1">
      <c r="A28" s="453" t="s">
        <v>1386</v>
      </c>
      <c r="B28" s="817">
        <v>0</v>
      </c>
      <c r="C28" s="817">
        <v>0</v>
      </c>
      <c r="D28" s="817">
        <v>0</v>
      </c>
      <c r="E28" s="817">
        <v>0</v>
      </c>
      <c r="F28" s="817">
        <v>0</v>
      </c>
      <c r="G28" s="817">
        <v>0</v>
      </c>
      <c r="H28" s="817">
        <v>0</v>
      </c>
      <c r="I28" s="817">
        <v>0</v>
      </c>
    </row>
    <row r="29" spans="1:9" ht="24" customHeight="1" thickTop="1" thickBot="1">
      <c r="A29" s="27" t="s">
        <v>439</v>
      </c>
      <c r="B29" s="815">
        <v>1289107.5864591836</v>
      </c>
      <c r="C29" s="815">
        <v>1548501.8998206998</v>
      </c>
      <c r="D29" s="815">
        <v>1602814.081383382</v>
      </c>
      <c r="E29" s="815">
        <v>1964457.2669810497</v>
      </c>
      <c r="F29" s="815">
        <v>2201861.5778790088</v>
      </c>
      <c r="G29" s="815">
        <v>2231068.9599110787</v>
      </c>
      <c r="H29" s="815">
        <v>2634367.7339241984</v>
      </c>
      <c r="I29" s="815">
        <v>2557171.3399620992</v>
      </c>
    </row>
    <row r="30" spans="1:9" s="79" customFormat="1" ht="21" customHeight="1" thickTop="1">
      <c r="A30" s="77" t="s">
        <v>440</v>
      </c>
      <c r="B30" s="816">
        <v>1205105.1490043732</v>
      </c>
      <c r="C30" s="816">
        <v>1328312.795654519</v>
      </c>
      <c r="D30" s="816">
        <v>1398792.1875889215</v>
      </c>
      <c r="E30" s="816">
        <v>1784388.4975291544</v>
      </c>
      <c r="F30" s="816">
        <v>1865823.2805962099</v>
      </c>
      <c r="G30" s="816">
        <v>1890123.6253483966</v>
      </c>
      <c r="H30" s="816">
        <v>2284209.5931209913</v>
      </c>
      <c r="I30" s="816">
        <v>2253635.816911079</v>
      </c>
    </row>
    <row r="31" spans="1:9" s="79" customFormat="1" ht="21" customHeight="1">
      <c r="A31" s="452" t="s">
        <v>441</v>
      </c>
      <c r="B31" s="816">
        <v>393151.53876530612</v>
      </c>
      <c r="C31" s="816">
        <v>411489.71838338196</v>
      </c>
      <c r="D31" s="816">
        <v>413692.65751311951</v>
      </c>
      <c r="E31" s="816">
        <v>552930.22530029155</v>
      </c>
      <c r="F31" s="816">
        <v>473375.91193294461</v>
      </c>
      <c r="G31" s="816">
        <v>480543.60217201168</v>
      </c>
      <c r="H31" s="816">
        <v>532389.65802332363</v>
      </c>
      <c r="I31" s="816">
        <v>464683.31265597674</v>
      </c>
    </row>
    <row r="32" spans="1:9" s="79" customFormat="1" ht="21" customHeight="1">
      <c r="A32" s="452" t="s">
        <v>442</v>
      </c>
      <c r="B32" s="816">
        <v>421033.16802186595</v>
      </c>
      <c r="C32" s="816">
        <v>421482.29219096206</v>
      </c>
      <c r="D32" s="816">
        <v>443949.81435860059</v>
      </c>
      <c r="E32" s="816">
        <v>518504.2736530613</v>
      </c>
      <c r="F32" s="816">
        <v>521321.98063411081</v>
      </c>
      <c r="G32" s="816">
        <v>487341.83970116614</v>
      </c>
      <c r="H32" s="816">
        <v>558001.57619533525</v>
      </c>
      <c r="I32" s="816">
        <v>563947.21605830907</v>
      </c>
    </row>
    <row r="33" spans="1:9" s="79" customFormat="1" ht="21" customHeight="1">
      <c r="A33" s="452" t="s">
        <v>443</v>
      </c>
      <c r="B33" s="816">
        <v>86001.434504373188</v>
      </c>
      <c r="C33" s="816">
        <v>62037.978110787168</v>
      </c>
      <c r="D33" s="816">
        <v>12945.779371720115</v>
      </c>
      <c r="E33" s="816">
        <v>5070.7659169096205</v>
      </c>
      <c r="F33" s="816">
        <v>3154.133454810496</v>
      </c>
      <c r="G33" s="816">
        <v>2967.2371676384842</v>
      </c>
      <c r="H33" s="816">
        <v>2676.5679795918368</v>
      </c>
      <c r="I33" s="816">
        <v>1758.8246268221574</v>
      </c>
    </row>
    <row r="34" spans="1:9" s="79" customFormat="1" ht="21" customHeight="1">
      <c r="A34" s="452" t="s">
        <v>444</v>
      </c>
      <c r="B34" s="816">
        <v>42740.082762390673</v>
      </c>
      <c r="C34" s="816">
        <v>36464.945074344025</v>
      </c>
      <c r="D34" s="816">
        <v>38325.938692419826</v>
      </c>
      <c r="E34" s="816">
        <v>75898.378411078709</v>
      </c>
      <c r="F34" s="816">
        <v>99426.837463556847</v>
      </c>
      <c r="G34" s="816">
        <v>86527.029065597657</v>
      </c>
      <c r="H34" s="816">
        <v>57844.215552478134</v>
      </c>
      <c r="I34" s="816">
        <v>68066.387950437318</v>
      </c>
    </row>
    <row r="35" spans="1:9" s="79" customFormat="1" ht="21" customHeight="1">
      <c r="A35" s="452" t="s">
        <v>445</v>
      </c>
      <c r="B35" s="816">
        <v>246700.72768658891</v>
      </c>
      <c r="C35" s="816">
        <v>377199.68950437318</v>
      </c>
      <c r="D35" s="816">
        <v>466342.62208892131</v>
      </c>
      <c r="E35" s="816">
        <v>598027.79150291544</v>
      </c>
      <c r="F35" s="816">
        <v>722794.73779446073</v>
      </c>
      <c r="G35" s="816">
        <v>781986.1930247813</v>
      </c>
      <c r="H35" s="816">
        <v>1066370.6342900873</v>
      </c>
      <c r="I35" s="816">
        <v>1076466.5011370264</v>
      </c>
    </row>
    <row r="36" spans="1:9" s="79" customFormat="1" ht="21" customHeight="1">
      <c r="A36" s="452" t="s">
        <v>446</v>
      </c>
      <c r="B36" s="816">
        <v>15478.197263848399</v>
      </c>
      <c r="C36" s="816">
        <v>19638.172390670552</v>
      </c>
      <c r="D36" s="816">
        <v>23535.37556413994</v>
      </c>
      <c r="E36" s="816">
        <v>33957.062744897958</v>
      </c>
      <c r="F36" s="816">
        <v>45749.679316326532</v>
      </c>
      <c r="G36" s="816">
        <v>50757.724217201168</v>
      </c>
      <c r="H36" s="816">
        <v>66926.941080174933</v>
      </c>
      <c r="I36" s="816">
        <v>78713.574482507291</v>
      </c>
    </row>
    <row r="37" spans="1:9" s="79" customFormat="1" ht="21" customHeight="1">
      <c r="A37" s="77" t="s">
        <v>447</v>
      </c>
      <c r="B37" s="816">
        <v>85.348460641399399</v>
      </c>
      <c r="C37" s="816">
        <v>142.89757434402333</v>
      </c>
      <c r="D37" s="816">
        <v>88.785924198250726</v>
      </c>
      <c r="E37" s="816">
        <v>220.54131778425656</v>
      </c>
      <c r="F37" s="816">
        <v>300.28198833819243</v>
      </c>
      <c r="G37" s="816">
        <v>169.77202623906709</v>
      </c>
      <c r="H37" s="816">
        <v>318.799444606414</v>
      </c>
      <c r="I37" s="816">
        <v>231.78356268221575</v>
      </c>
    </row>
    <row r="38" spans="1:9" s="79" customFormat="1" ht="21" customHeight="1">
      <c r="A38" s="77" t="s">
        <v>448</v>
      </c>
      <c r="B38" s="816">
        <v>14162.935520408164</v>
      </c>
      <c r="C38" s="816">
        <v>16985.467733236153</v>
      </c>
      <c r="D38" s="816">
        <v>15384.792293002914</v>
      </c>
      <c r="E38" s="816">
        <v>4755.6756486880467</v>
      </c>
      <c r="F38" s="816">
        <v>152053.75946355684</v>
      </c>
      <c r="G38" s="816">
        <v>165295.82639212825</v>
      </c>
      <c r="H38" s="816">
        <v>170041.89884693877</v>
      </c>
      <c r="I38" s="816">
        <v>136965.90218075804</v>
      </c>
    </row>
    <row r="39" spans="1:9" s="79" customFormat="1" ht="21" customHeight="1">
      <c r="A39" s="77" t="s">
        <v>449</v>
      </c>
      <c r="B39" s="816">
        <v>27940.690683673467</v>
      </c>
      <c r="C39" s="816">
        <v>30365.224103498542</v>
      </c>
      <c r="D39" s="816">
        <v>39328.843655976678</v>
      </c>
      <c r="E39" s="816">
        <v>38499.347714285715</v>
      </c>
      <c r="F39" s="816">
        <v>55779.617548104958</v>
      </c>
      <c r="G39" s="816">
        <v>38509.184303206996</v>
      </c>
      <c r="H39" s="816">
        <v>51475.185103498545</v>
      </c>
      <c r="I39" s="816">
        <v>33684.684820699709</v>
      </c>
    </row>
    <row r="40" spans="1:9" s="79" customFormat="1" ht="21" customHeight="1">
      <c r="A40" s="77" t="s">
        <v>127</v>
      </c>
      <c r="B40" s="816">
        <v>20248.21498688047</v>
      </c>
      <c r="C40" s="816">
        <v>24124.016957725948</v>
      </c>
      <c r="D40" s="816">
        <v>25018.181192419823</v>
      </c>
      <c r="E40" s="816">
        <v>26892.214653061226</v>
      </c>
      <c r="F40" s="816">
        <v>24785.75547813411</v>
      </c>
      <c r="G40" s="816">
        <v>26026.469199708456</v>
      </c>
      <c r="H40" s="816">
        <v>29943.233594752186</v>
      </c>
      <c r="I40" s="816">
        <v>29494.679771137027</v>
      </c>
    </row>
    <row r="41" spans="1:9" s="79" customFormat="1" ht="21" customHeight="1">
      <c r="A41" s="77" t="s">
        <v>133</v>
      </c>
      <c r="B41" s="816">
        <v>0</v>
      </c>
      <c r="C41" s="816">
        <v>0</v>
      </c>
      <c r="D41" s="816">
        <v>0</v>
      </c>
      <c r="E41" s="816">
        <v>0</v>
      </c>
      <c r="F41" s="816">
        <v>0</v>
      </c>
      <c r="G41" s="816">
        <v>0</v>
      </c>
      <c r="H41" s="816">
        <v>0</v>
      </c>
      <c r="I41" s="816">
        <v>0</v>
      </c>
    </row>
    <row r="42" spans="1:9" s="79" customFormat="1" ht="21" customHeight="1">
      <c r="A42" s="77" t="s">
        <v>450</v>
      </c>
      <c r="B42" s="816">
        <v>0</v>
      </c>
      <c r="C42" s="816">
        <v>10308.887868804664</v>
      </c>
      <c r="D42" s="816">
        <v>10310.374150145773</v>
      </c>
      <c r="E42" s="816">
        <v>31031.099033527698</v>
      </c>
      <c r="F42" s="816">
        <v>30674.027769679302</v>
      </c>
      <c r="G42" s="816">
        <v>30392.735252186591</v>
      </c>
      <c r="H42" s="816">
        <v>30697.468807580175</v>
      </c>
      <c r="I42" s="816">
        <v>30416.176290087464</v>
      </c>
    </row>
    <row r="43" spans="1:9" s="80" customFormat="1" ht="43.5" customHeight="1" thickBot="1">
      <c r="A43" s="453" t="s">
        <v>109</v>
      </c>
      <c r="B43" s="817">
        <v>21565.247801749269</v>
      </c>
      <c r="C43" s="817">
        <v>138262.60992857142</v>
      </c>
      <c r="D43" s="817">
        <v>113890.9165787172</v>
      </c>
      <c r="E43" s="817">
        <v>78669.891084548115</v>
      </c>
      <c r="F43" s="817">
        <v>72444.855034985419</v>
      </c>
      <c r="G43" s="817">
        <v>80551.347389212824</v>
      </c>
      <c r="H43" s="817">
        <v>67681.555005830902</v>
      </c>
      <c r="I43" s="817">
        <v>72742.296425655979</v>
      </c>
    </row>
    <row r="44" spans="1:9" ht="24" customHeight="1" thickTop="1" thickBot="1">
      <c r="A44" s="27" t="s">
        <v>451</v>
      </c>
      <c r="B44" s="815">
        <v>130393.6244606414</v>
      </c>
      <c r="C44" s="815">
        <v>140050.08680903789</v>
      </c>
      <c r="D44" s="815">
        <v>158391.59328862975</v>
      </c>
      <c r="E44" s="815">
        <v>164692.48729737606</v>
      </c>
      <c r="F44" s="815">
        <v>180069.86096938778</v>
      </c>
      <c r="G44" s="815">
        <v>176188.77769387755</v>
      </c>
      <c r="H44" s="815">
        <v>191773.05278862975</v>
      </c>
      <c r="I44" s="815">
        <v>186550.25305102041</v>
      </c>
    </row>
    <row r="45" spans="1:9" s="79" customFormat="1" ht="21" customHeight="1" thickTop="1">
      <c r="A45" s="77" t="s">
        <v>148</v>
      </c>
      <c r="B45" s="816">
        <v>45996.793002915452</v>
      </c>
      <c r="C45" s="816">
        <v>42941.399416909619</v>
      </c>
      <c r="D45" s="816">
        <v>42941.399416909619</v>
      </c>
      <c r="E45" s="816">
        <v>42953.352769679303</v>
      </c>
      <c r="F45" s="816">
        <v>131527.69679300292</v>
      </c>
      <c r="G45" s="816">
        <v>131527.69679300292</v>
      </c>
      <c r="H45" s="816">
        <v>131527.69679300292</v>
      </c>
      <c r="I45" s="816">
        <v>131527.69679300292</v>
      </c>
    </row>
    <row r="46" spans="1:9" s="79" customFormat="1" ht="21" customHeight="1">
      <c r="A46" s="77" t="s">
        <v>152</v>
      </c>
      <c r="B46" s="816">
        <v>0</v>
      </c>
      <c r="C46" s="816">
        <v>0</v>
      </c>
      <c r="D46" s="816">
        <v>0</v>
      </c>
      <c r="E46" s="816">
        <v>1.1661807580174928</v>
      </c>
      <c r="F46" s="816">
        <v>1.1661807580174928</v>
      </c>
      <c r="G46" s="816">
        <v>1.1661807580174928</v>
      </c>
      <c r="H46" s="816">
        <v>1.1661807580174928</v>
      </c>
      <c r="I46" s="816">
        <v>1.1661807580174928</v>
      </c>
    </row>
    <row r="47" spans="1:9" s="79" customFormat="1" ht="21" customHeight="1">
      <c r="A47" s="77" t="s">
        <v>156</v>
      </c>
      <c r="B47" s="816">
        <v>0</v>
      </c>
      <c r="C47" s="816">
        <v>0</v>
      </c>
      <c r="D47" s="816">
        <v>0</v>
      </c>
      <c r="E47" s="816">
        <v>0</v>
      </c>
      <c r="F47" s="816">
        <v>0</v>
      </c>
      <c r="G47" s="816">
        <v>0</v>
      </c>
      <c r="H47" s="816">
        <v>0</v>
      </c>
      <c r="I47" s="816">
        <v>0</v>
      </c>
    </row>
    <row r="48" spans="1:9" s="79" customFormat="1" ht="21" customHeight="1">
      <c r="A48" s="77" t="s">
        <v>452</v>
      </c>
      <c r="B48" s="816">
        <v>63098.20096209913</v>
      </c>
      <c r="C48" s="816">
        <v>84396.831456268221</v>
      </c>
      <c r="D48" s="816">
        <v>91388.38371720117</v>
      </c>
      <c r="E48" s="816">
        <v>101388.36834256561</v>
      </c>
      <c r="F48" s="816">
        <v>22998.396501457726</v>
      </c>
      <c r="G48" s="816">
        <v>35769.729029154514</v>
      </c>
      <c r="H48" s="816">
        <v>35769.729029154514</v>
      </c>
      <c r="I48" s="816">
        <v>48007.023236151595</v>
      </c>
    </row>
    <row r="49" spans="1:9" s="79" customFormat="1" ht="21" customHeight="1">
      <c r="A49" s="77" t="s">
        <v>164</v>
      </c>
      <c r="B49" s="816">
        <v>21298.630495626821</v>
      </c>
      <c r="C49" s="816">
        <v>12711.855935860058</v>
      </c>
      <c r="D49" s="816">
        <v>24061.810154518949</v>
      </c>
      <c r="E49" s="816">
        <v>20349.600004373176</v>
      </c>
      <c r="F49" s="816">
        <v>25542.601494169096</v>
      </c>
      <c r="G49" s="816">
        <v>8890.1856909621001</v>
      </c>
      <c r="H49" s="816">
        <v>24474.460785714287</v>
      </c>
      <c r="I49" s="816">
        <v>7014.3668411078716</v>
      </c>
    </row>
    <row r="50" spans="1:9" s="79" customFormat="1" ht="21" customHeight="1">
      <c r="A50" s="452" t="s">
        <v>453</v>
      </c>
      <c r="B50" s="816">
        <v>0</v>
      </c>
      <c r="C50" s="816">
        <v>0</v>
      </c>
      <c r="D50" s="816">
        <v>0</v>
      </c>
      <c r="E50" s="816">
        <v>0</v>
      </c>
      <c r="F50" s="816">
        <v>0</v>
      </c>
      <c r="G50" s="816">
        <v>0</v>
      </c>
      <c r="H50" s="816">
        <v>0</v>
      </c>
      <c r="I50" s="816">
        <v>0</v>
      </c>
    </row>
    <row r="51" spans="1:9" s="80" customFormat="1" ht="40.5" customHeight="1" thickBot="1">
      <c r="A51" s="454" t="s">
        <v>454</v>
      </c>
      <c r="B51" s="817">
        <v>21298.630495626821</v>
      </c>
      <c r="C51" s="817">
        <v>12711.855935860058</v>
      </c>
      <c r="D51" s="817">
        <v>24061.810154518949</v>
      </c>
      <c r="E51" s="817">
        <v>20349.600004373176</v>
      </c>
      <c r="F51" s="817">
        <v>25542.601494169096</v>
      </c>
      <c r="G51" s="817">
        <v>8890.1856909621001</v>
      </c>
      <c r="H51" s="817">
        <v>24474.460785714287</v>
      </c>
      <c r="I51" s="817">
        <v>7014.3668411078716</v>
      </c>
    </row>
    <row r="52" spans="1:9" ht="24" customHeight="1" thickTop="1" thickBot="1">
      <c r="A52" s="27" t="s">
        <v>455</v>
      </c>
      <c r="B52" s="815">
        <v>1419501.2109198251</v>
      </c>
      <c r="C52" s="815">
        <v>1688551.9866297378</v>
      </c>
      <c r="D52" s="815">
        <v>1761205.6746720118</v>
      </c>
      <c r="E52" s="815">
        <v>2129149.7542784256</v>
      </c>
      <c r="F52" s="815">
        <v>2381931.4388483963</v>
      </c>
      <c r="G52" s="815">
        <v>2407257.7376049561</v>
      </c>
      <c r="H52" s="815">
        <v>2826140.7867128281</v>
      </c>
      <c r="I52" s="815">
        <v>2743721.5930131194</v>
      </c>
    </row>
    <row r="53" spans="1:9" s="79" customFormat="1" ht="24" customHeight="1" thickTop="1">
      <c r="A53" s="77" t="s">
        <v>456</v>
      </c>
      <c r="B53" s="816">
        <v>170075.01900583092</v>
      </c>
      <c r="C53" s="816">
        <v>272467.69420116616</v>
      </c>
      <c r="D53" s="816">
        <v>274713.6458046647</v>
      </c>
      <c r="E53" s="816">
        <v>354257.75820116617</v>
      </c>
      <c r="F53" s="816">
        <v>482149.02991545189</v>
      </c>
      <c r="G53" s="816">
        <v>440782.08922303212</v>
      </c>
      <c r="H53" s="816">
        <v>446161.60265160352</v>
      </c>
      <c r="I53" s="816">
        <v>468874.54372303211</v>
      </c>
    </row>
    <row r="54" spans="1:9" s="80" customFormat="1" ht="21" customHeight="1">
      <c r="A54" s="454" t="s">
        <v>457</v>
      </c>
      <c r="B54" s="817">
        <v>11022.867536443149</v>
      </c>
      <c r="C54" s="817">
        <v>18754.645957725945</v>
      </c>
      <c r="D54" s="817">
        <v>18983.106619533526</v>
      </c>
      <c r="E54" s="817">
        <v>13491.271699708454</v>
      </c>
      <c r="F54" s="817">
        <v>19147.790011661808</v>
      </c>
      <c r="G54" s="817">
        <v>18052.143473760934</v>
      </c>
      <c r="H54" s="817">
        <v>37377.205185131192</v>
      </c>
      <c r="I54" s="817">
        <v>71597.428211370265</v>
      </c>
    </row>
    <row r="55" spans="1:9" s="80" customFormat="1" ht="21" customHeight="1">
      <c r="A55" s="454" t="s">
        <v>458</v>
      </c>
      <c r="B55" s="817">
        <v>135954.66373760931</v>
      </c>
      <c r="C55" s="817">
        <v>230780.7324533528</v>
      </c>
      <c r="D55" s="817">
        <v>233466.28155830904</v>
      </c>
      <c r="E55" s="817">
        <v>314005.61647230323</v>
      </c>
      <c r="F55" s="817">
        <v>431247.58167492709</v>
      </c>
      <c r="G55" s="817">
        <v>388136.42434985423</v>
      </c>
      <c r="H55" s="817">
        <v>378114.85854956275</v>
      </c>
      <c r="I55" s="817">
        <v>368761.63807580172</v>
      </c>
    </row>
    <row r="56" spans="1:9" s="80" customFormat="1" ht="21" customHeight="1">
      <c r="A56" s="454" t="s">
        <v>459</v>
      </c>
      <c r="B56" s="817">
        <v>0</v>
      </c>
      <c r="C56" s="817">
        <v>0</v>
      </c>
      <c r="D56" s="817">
        <v>0</v>
      </c>
      <c r="E56" s="817">
        <v>0</v>
      </c>
      <c r="F56" s="817">
        <v>0</v>
      </c>
      <c r="G56" s="817">
        <v>0</v>
      </c>
      <c r="H56" s="817">
        <v>0</v>
      </c>
      <c r="I56" s="817">
        <v>0</v>
      </c>
    </row>
    <row r="57" spans="1:9" s="80" customFormat="1" ht="21" customHeight="1">
      <c r="A57" s="454" t="s">
        <v>460</v>
      </c>
      <c r="B57" s="817">
        <v>19319.994632653063</v>
      </c>
      <c r="C57" s="817">
        <v>19136.589890670552</v>
      </c>
      <c r="D57" s="817">
        <v>18450.676727405247</v>
      </c>
      <c r="E57" s="817">
        <v>20025.092259475219</v>
      </c>
      <c r="F57" s="817">
        <v>25017.880459183674</v>
      </c>
      <c r="G57" s="817">
        <v>27857.743629737608</v>
      </c>
      <c r="H57" s="817">
        <v>26898.350916909621</v>
      </c>
      <c r="I57" s="817">
        <v>28383.16243586006</v>
      </c>
    </row>
    <row r="58" spans="1:9" s="80" customFormat="1" ht="21" customHeight="1">
      <c r="A58" s="454" t="s">
        <v>461</v>
      </c>
      <c r="B58" s="817">
        <v>3777.4931005830904</v>
      </c>
      <c r="C58" s="817">
        <v>3795.7258994169097</v>
      </c>
      <c r="D58" s="817">
        <v>3813.5808994169092</v>
      </c>
      <c r="E58" s="817">
        <v>6735.7777696793</v>
      </c>
      <c r="F58" s="817">
        <v>6735.7777696793</v>
      </c>
      <c r="G58" s="817">
        <v>6735.7777696793</v>
      </c>
      <c r="H58" s="817">
        <v>3771.1880000000001</v>
      </c>
      <c r="I58" s="817">
        <v>132.315</v>
      </c>
    </row>
    <row r="59" spans="1:9" s="80" customFormat="1" ht="51" customHeight="1" thickBot="1">
      <c r="A59" s="453" t="s">
        <v>462</v>
      </c>
      <c r="B59" s="817">
        <v>2584462.0001064143</v>
      </c>
      <c r="C59" s="817">
        <v>3211483.8443658887</v>
      </c>
      <c r="D59" s="817">
        <v>4462383.8732507285</v>
      </c>
      <c r="E59" s="817">
        <v>4591399.6549416911</v>
      </c>
      <c r="F59" s="817">
        <v>6179185.6970860064</v>
      </c>
      <c r="G59" s="817">
        <v>6306164.3083994174</v>
      </c>
      <c r="H59" s="817">
        <v>6162032.7919548098</v>
      </c>
      <c r="I59" s="817">
        <v>6096770.6087361518</v>
      </c>
    </row>
    <row r="60" spans="1:9" ht="31.5" customHeight="1" thickTop="1" thickBot="1">
      <c r="A60" s="455" t="s">
        <v>463</v>
      </c>
      <c r="B60" s="815"/>
      <c r="C60" s="815"/>
      <c r="D60" s="815"/>
      <c r="E60" s="815"/>
      <c r="F60" s="815"/>
      <c r="G60" s="815"/>
      <c r="H60" s="815"/>
      <c r="I60" s="815"/>
    </row>
    <row r="61" spans="1:9" ht="30" customHeight="1" thickTop="1">
      <c r="A61" s="30" t="s">
        <v>464</v>
      </c>
      <c r="B61" s="818">
        <v>78378.130752186582</v>
      </c>
      <c r="C61" s="818">
        <v>89821.853262390679</v>
      </c>
      <c r="D61" s="818">
        <v>108850.78317930028</v>
      </c>
      <c r="E61" s="818">
        <v>118425.32604810497</v>
      </c>
      <c r="F61" s="818">
        <v>136409.35600874637</v>
      </c>
      <c r="G61" s="818">
        <v>49431.84188629737</v>
      </c>
      <c r="H61" s="818">
        <v>165779.77303206996</v>
      </c>
      <c r="I61" s="818">
        <v>60632.60208309038</v>
      </c>
    </row>
    <row r="62" spans="1:9" ht="21" customHeight="1">
      <c r="A62" s="32" t="s">
        <v>465</v>
      </c>
      <c r="B62" s="818">
        <v>-9802.9433644314886</v>
      </c>
      <c r="C62" s="818">
        <v>-11801.041376093295</v>
      </c>
      <c r="D62" s="818">
        <v>-22120.901950437317</v>
      </c>
      <c r="E62" s="818">
        <v>-27819.909086005831</v>
      </c>
      <c r="F62" s="818">
        <v>-30179.537236151606</v>
      </c>
      <c r="G62" s="818">
        <v>-11555.905367346939</v>
      </c>
      <c r="H62" s="818">
        <v>-46450.220381924199</v>
      </c>
      <c r="I62" s="818">
        <v>-20451.69352915452</v>
      </c>
    </row>
    <row r="63" spans="1:9" ht="21.75" customHeight="1">
      <c r="A63" s="456" t="s">
        <v>466</v>
      </c>
      <c r="B63" s="818">
        <v>68575.187387755112</v>
      </c>
      <c r="C63" s="818">
        <v>78020.811886297379</v>
      </c>
      <c r="D63" s="818">
        <v>86729.881228862971</v>
      </c>
      <c r="E63" s="818">
        <v>90605.416962099116</v>
      </c>
      <c r="F63" s="818">
        <v>106229.81877259475</v>
      </c>
      <c r="G63" s="818">
        <v>37875.936518950439</v>
      </c>
      <c r="H63" s="818">
        <v>119329.55265014578</v>
      </c>
      <c r="I63" s="818">
        <v>40180.908553935864</v>
      </c>
    </row>
    <row r="64" spans="1:9">
      <c r="A64" s="30" t="s">
        <v>467</v>
      </c>
      <c r="B64" s="818">
        <v>29526.894239067053</v>
      </c>
      <c r="C64" s="818">
        <v>32151.843223032069</v>
      </c>
      <c r="D64" s="818">
        <v>33516.910674927109</v>
      </c>
      <c r="E64" s="818">
        <v>33569.225825072885</v>
      </c>
      <c r="F64" s="818">
        <v>39068.64103498542</v>
      </c>
      <c r="G64" s="818">
        <v>26949.533138483966</v>
      </c>
      <c r="H64" s="818">
        <v>70136.614660349849</v>
      </c>
      <c r="I64" s="818">
        <v>20494.203017492709</v>
      </c>
    </row>
    <row r="65" spans="1:9">
      <c r="A65" s="32" t="s">
        <v>468</v>
      </c>
      <c r="B65" s="818">
        <v>-11869.697743440232</v>
      </c>
      <c r="C65" s="818">
        <v>-14874.188870262391</v>
      </c>
      <c r="D65" s="818">
        <v>-12464.427672011661</v>
      </c>
      <c r="E65" s="818">
        <v>-17154.220453352769</v>
      </c>
      <c r="F65" s="818">
        <v>-22864.740091836735</v>
      </c>
      <c r="G65" s="818">
        <v>-22371.224817784256</v>
      </c>
      <c r="H65" s="818">
        <v>-52012.092559766766</v>
      </c>
      <c r="I65" s="818">
        <v>-18352.104494169096</v>
      </c>
    </row>
    <row r="66" spans="1:9">
      <c r="A66" s="31" t="s">
        <v>469</v>
      </c>
      <c r="B66" s="818">
        <v>86232.383883381932</v>
      </c>
      <c r="C66" s="818">
        <v>95298.466239067056</v>
      </c>
      <c r="D66" s="818">
        <v>107782.36423177843</v>
      </c>
      <c r="E66" s="818">
        <v>107020.42233381925</v>
      </c>
      <c r="F66" s="818">
        <v>122433.71971574344</v>
      </c>
      <c r="G66" s="818">
        <v>42454.24483965015</v>
      </c>
      <c r="H66" s="818">
        <v>137454.07475072888</v>
      </c>
      <c r="I66" s="818">
        <v>42323.007077259477</v>
      </c>
    </row>
    <row r="67" spans="1:9">
      <c r="A67" s="30" t="s">
        <v>470</v>
      </c>
      <c r="B67" s="818">
        <v>8759.9685860058307</v>
      </c>
      <c r="C67" s="818">
        <v>16372.391379008744</v>
      </c>
      <c r="D67" s="818">
        <v>14134.177167638485</v>
      </c>
      <c r="E67" s="818">
        <v>20085.422088921285</v>
      </c>
      <c r="F67" s="818">
        <v>25662.000762390668</v>
      </c>
      <c r="G67" s="818">
        <v>4292.9395962099125</v>
      </c>
      <c r="H67" s="818">
        <v>16143.646001457726</v>
      </c>
      <c r="I67" s="818">
        <v>10416.773594752187</v>
      </c>
    </row>
    <row r="68" spans="1:9">
      <c r="A68" s="30" t="s">
        <v>471</v>
      </c>
      <c r="B68" s="818">
        <v>-15947.729071428572</v>
      </c>
      <c r="C68" s="818">
        <v>-30937.834903790088</v>
      </c>
      <c r="D68" s="818">
        <v>-21663.078744897957</v>
      </c>
      <c r="E68" s="818">
        <v>-30088.144871720116</v>
      </c>
      <c r="F68" s="818">
        <v>-41019.969689504367</v>
      </c>
      <c r="G68" s="818">
        <v>-10623.259731778428</v>
      </c>
      <c r="H68" s="818">
        <v>-42915.463456268219</v>
      </c>
      <c r="I68" s="818">
        <v>-15603.170609329445</v>
      </c>
    </row>
    <row r="69" spans="1:9">
      <c r="A69" s="456" t="s">
        <v>472</v>
      </c>
      <c r="B69" s="818">
        <v>79044.623397959178</v>
      </c>
      <c r="C69" s="818">
        <v>80733.022714285733</v>
      </c>
      <c r="D69" s="818">
        <v>100253.46265451894</v>
      </c>
      <c r="E69" s="818">
        <v>97017.6995510204</v>
      </c>
      <c r="F69" s="818">
        <v>107075.75078862974</v>
      </c>
      <c r="G69" s="818">
        <v>36123.924704081634</v>
      </c>
      <c r="H69" s="818">
        <v>110682.25729591836</v>
      </c>
      <c r="I69" s="818">
        <v>37136.610062682215</v>
      </c>
    </row>
    <row r="70" spans="1:9">
      <c r="A70" s="32" t="s">
        <v>473</v>
      </c>
      <c r="B70" s="818">
        <v>-52208.101724489788</v>
      </c>
      <c r="C70" s="818">
        <v>-63651.939626822154</v>
      </c>
      <c r="D70" s="818">
        <v>-64635.968835276959</v>
      </c>
      <c r="E70" s="818">
        <v>-68562.398467930034</v>
      </c>
      <c r="F70" s="818">
        <v>-68898.386370262393</v>
      </c>
      <c r="G70" s="818">
        <v>-25669.935450437319</v>
      </c>
      <c r="H70" s="818">
        <v>-77184.209814868795</v>
      </c>
      <c r="I70" s="818">
        <v>-28196.344739067055</v>
      </c>
    </row>
    <row r="71" spans="1:9">
      <c r="A71" s="31" t="s">
        <v>474</v>
      </c>
      <c r="B71" s="818">
        <v>26836.521673469386</v>
      </c>
      <c r="C71" s="818">
        <v>17081.083087463558</v>
      </c>
      <c r="D71" s="818">
        <v>35617.49381924198</v>
      </c>
      <c r="E71" s="818">
        <v>28455.30108309038</v>
      </c>
      <c r="F71" s="818">
        <v>38177.364418367346</v>
      </c>
      <c r="G71" s="818">
        <v>10453.989253644315</v>
      </c>
      <c r="H71" s="818">
        <v>33498.047481049558</v>
      </c>
      <c r="I71" s="818">
        <v>8940.26532361516</v>
      </c>
    </row>
    <row r="72" spans="1:9">
      <c r="A72" s="31" t="s">
        <v>475</v>
      </c>
      <c r="B72" s="818">
        <v>-10.163301749271136</v>
      </c>
      <c r="C72" s="818">
        <v>-650.67124927113696</v>
      </c>
      <c r="D72" s="818">
        <v>-111.98193440233236</v>
      </c>
      <c r="E72" s="818">
        <v>-140.66915160349853</v>
      </c>
      <c r="F72" s="818">
        <v>-94.240591836734694</v>
      </c>
      <c r="G72" s="818">
        <v>0.73476093294460643</v>
      </c>
      <c r="H72" s="818">
        <v>-31.845854227405248</v>
      </c>
      <c r="I72" s="818">
        <v>-26.735469387755103</v>
      </c>
    </row>
    <row r="73" spans="1:9">
      <c r="A73" s="32" t="s">
        <v>476</v>
      </c>
      <c r="B73" s="818">
        <v>-26.66224198250729</v>
      </c>
      <c r="C73" s="818">
        <v>-682.8317915451895</v>
      </c>
      <c r="D73" s="818">
        <v>-164.83143148688049</v>
      </c>
      <c r="E73" s="818">
        <v>-141.28052040816326</v>
      </c>
      <c r="F73" s="818">
        <v>-94.815529154518956</v>
      </c>
      <c r="G73" s="818">
        <v>0.60659329446064136</v>
      </c>
      <c r="H73" s="818">
        <v>-32.352705539358602</v>
      </c>
      <c r="I73" s="818">
        <v>-26.855511661807583</v>
      </c>
    </row>
    <row r="74" spans="1:9">
      <c r="A74" s="32" t="s">
        <v>477</v>
      </c>
      <c r="B74" s="818">
        <v>16.498941690962102</v>
      </c>
      <c r="C74" s="818">
        <v>32.160542274052474</v>
      </c>
      <c r="D74" s="818">
        <v>52.849497084548105</v>
      </c>
      <c r="E74" s="818">
        <v>0.61136880466472299</v>
      </c>
      <c r="F74" s="818">
        <v>0.57493731778425661</v>
      </c>
      <c r="G74" s="818">
        <v>0.12816763848396504</v>
      </c>
      <c r="H74" s="818">
        <v>0.50685131195335276</v>
      </c>
      <c r="I74" s="818">
        <v>0.12004227405247814</v>
      </c>
    </row>
    <row r="75" spans="1:9">
      <c r="A75" s="456" t="s">
        <v>478</v>
      </c>
      <c r="B75" s="818">
        <v>0.39103935860058314</v>
      </c>
      <c r="C75" s="818">
        <v>-3.5494868804664721</v>
      </c>
      <c r="D75" s="818">
        <v>-1.6110932944606415</v>
      </c>
      <c r="E75" s="818">
        <v>7.6464956268221576</v>
      </c>
      <c r="F75" s="818">
        <v>-1.2537857142857143</v>
      </c>
      <c r="G75" s="818">
        <v>-2.8716020408163261</v>
      </c>
      <c r="H75" s="818">
        <v>-11.356692419825075</v>
      </c>
      <c r="I75" s="818">
        <v>-9.3164052478134103</v>
      </c>
    </row>
    <row r="76" spans="1:9">
      <c r="A76" s="456" t="s">
        <v>1380</v>
      </c>
      <c r="B76" s="818">
        <v>3.8619766763848395</v>
      </c>
      <c r="C76" s="818">
        <v>-0.39137317784256564</v>
      </c>
      <c r="D76" s="818">
        <v>2.5541078717201167</v>
      </c>
      <c r="E76" s="818">
        <v>8.3451457725947513</v>
      </c>
      <c r="F76" s="818">
        <v>1.3796632653061225</v>
      </c>
      <c r="G76" s="818">
        <v>-2.4397623906705541</v>
      </c>
      <c r="H76" s="818">
        <v>-10.340029154518952</v>
      </c>
      <c r="I76" s="818">
        <v>-8.2160393586005824</v>
      </c>
    </row>
    <row r="77" spans="1:9">
      <c r="A77" s="32" t="s">
        <v>479</v>
      </c>
      <c r="B77" s="818">
        <v>-3.4709373177842564</v>
      </c>
      <c r="C77" s="818">
        <v>-3.1581137026239068</v>
      </c>
      <c r="D77" s="818">
        <v>-4.1652011661807578</v>
      </c>
      <c r="E77" s="818">
        <v>-0.69865014577259477</v>
      </c>
      <c r="F77" s="818">
        <v>-2.6334489795918365</v>
      </c>
      <c r="G77" s="818">
        <v>-0.43183965014577264</v>
      </c>
      <c r="H77" s="818">
        <v>-1.0166632653061225</v>
      </c>
      <c r="I77" s="818">
        <v>-1.1003658892128281</v>
      </c>
    </row>
    <row r="78" spans="1:9">
      <c r="A78" s="456" t="s">
        <v>480</v>
      </c>
      <c r="B78" s="818">
        <v>26826.749411078719</v>
      </c>
      <c r="C78" s="818">
        <v>16426.862351311953</v>
      </c>
      <c r="D78" s="818">
        <v>35503.900791545188</v>
      </c>
      <c r="E78" s="818">
        <v>28322.278427113699</v>
      </c>
      <c r="F78" s="818">
        <v>38081.870040816328</v>
      </c>
      <c r="G78" s="818">
        <v>10451.852412536442</v>
      </c>
      <c r="H78" s="818">
        <v>33454.844934402332</v>
      </c>
      <c r="I78" s="818">
        <v>8904.2134489795917</v>
      </c>
    </row>
    <row r="79" spans="1:9">
      <c r="A79" s="30" t="s">
        <v>481</v>
      </c>
      <c r="B79" s="818">
        <v>24.171413994169097</v>
      </c>
      <c r="C79" s="818">
        <v>742.28540670553934</v>
      </c>
      <c r="D79" s="818">
        <v>-3.4169096209912542E-3</v>
      </c>
      <c r="E79" s="818">
        <v>163.46361953352769</v>
      </c>
      <c r="F79" s="818">
        <v>2050.1041559766763</v>
      </c>
      <c r="G79" s="818">
        <v>791.29787026239069</v>
      </c>
      <c r="H79" s="818">
        <v>798.93958017492707</v>
      </c>
      <c r="I79" s="818">
        <v>-488.32243586005836</v>
      </c>
    </row>
    <row r="80" spans="1:9">
      <c r="A80" s="31" t="s">
        <v>482</v>
      </c>
      <c r="B80" s="818">
        <v>26850.920825072888</v>
      </c>
      <c r="C80" s="818">
        <v>17169.147758017494</v>
      </c>
      <c r="D80" s="818">
        <v>35503.89737463557</v>
      </c>
      <c r="E80" s="818">
        <v>28485.742046647232</v>
      </c>
      <c r="F80" s="818">
        <v>40131.974196793009</v>
      </c>
      <c r="G80" s="818">
        <v>11243.150282798833</v>
      </c>
      <c r="H80" s="818">
        <v>34253.784514577266</v>
      </c>
      <c r="I80" s="818">
        <v>8415.8910131195335</v>
      </c>
    </row>
    <row r="81" spans="1:9">
      <c r="A81" s="30" t="s">
        <v>483</v>
      </c>
      <c r="B81" s="818">
        <v>429.77163702623909</v>
      </c>
      <c r="C81" s="818">
        <v>615.06121574344024</v>
      </c>
      <c r="D81" s="818">
        <v>313.3350816326531</v>
      </c>
      <c r="E81" s="818">
        <v>347.616556851312</v>
      </c>
      <c r="F81" s="818">
        <v>535.56803206997085</v>
      </c>
      <c r="G81" s="818">
        <v>-1.3753790087463558</v>
      </c>
      <c r="H81" s="818">
        <v>260.52904081632653</v>
      </c>
      <c r="I81" s="818">
        <v>27.664311953352769</v>
      </c>
    </row>
    <row r="82" spans="1:9" ht="21" customHeight="1">
      <c r="A82" s="456" t="s">
        <v>484</v>
      </c>
      <c r="B82" s="818">
        <v>27280.692462099123</v>
      </c>
      <c r="C82" s="818">
        <v>17784.208973760931</v>
      </c>
      <c r="D82" s="818">
        <v>35817.232456268226</v>
      </c>
      <c r="E82" s="818">
        <v>28833.358603498542</v>
      </c>
      <c r="F82" s="818">
        <v>40667.542228862971</v>
      </c>
      <c r="G82" s="818">
        <v>11241.774903790089</v>
      </c>
      <c r="H82" s="818">
        <v>34514.313555393586</v>
      </c>
      <c r="I82" s="818">
        <v>8443.5553250728863</v>
      </c>
    </row>
    <row r="83" spans="1:9" ht="21" customHeight="1">
      <c r="A83" s="30" t="s">
        <v>485</v>
      </c>
      <c r="B83" s="818">
        <v>0</v>
      </c>
      <c r="C83" s="818">
        <v>0</v>
      </c>
      <c r="D83" s="818">
        <v>0</v>
      </c>
      <c r="E83" s="818">
        <v>0</v>
      </c>
      <c r="F83" s="818">
        <v>0</v>
      </c>
      <c r="G83" s="818">
        <v>0</v>
      </c>
      <c r="H83" s="818">
        <v>0</v>
      </c>
      <c r="I83" s="818">
        <v>0</v>
      </c>
    </row>
    <row r="84" spans="1:9" ht="21" customHeight="1">
      <c r="A84" s="456" t="s">
        <v>486</v>
      </c>
      <c r="B84" s="818">
        <v>27280.692462099123</v>
      </c>
      <c r="C84" s="818">
        <v>17784.208973760931</v>
      </c>
      <c r="D84" s="818">
        <v>35817.232456268226</v>
      </c>
      <c r="E84" s="818">
        <v>28833.358603498542</v>
      </c>
      <c r="F84" s="818">
        <v>40667.542228862971</v>
      </c>
      <c r="G84" s="818">
        <v>11241.774903790089</v>
      </c>
      <c r="H84" s="818">
        <v>34514.313555393586</v>
      </c>
      <c r="I84" s="818">
        <v>8443.5553250728863</v>
      </c>
    </row>
    <row r="85" spans="1:9" ht="18" customHeight="1" thickBot="1">
      <c r="A85" s="30" t="s">
        <v>487</v>
      </c>
      <c r="B85" s="818">
        <v>-5982.0619708454806</v>
      </c>
      <c r="C85" s="818">
        <v>-5072.3530408163269</v>
      </c>
      <c r="D85" s="818">
        <v>-11755.422309037904</v>
      </c>
      <c r="E85" s="818">
        <v>-8483.7586005830908</v>
      </c>
      <c r="F85" s="818">
        <v>-15124.940734693877</v>
      </c>
      <c r="G85" s="818">
        <v>-2351.5892128279884</v>
      </c>
      <c r="H85" s="818">
        <v>-10039.852769679301</v>
      </c>
      <c r="I85" s="818">
        <v>-1429.1884839650147</v>
      </c>
    </row>
    <row r="86" spans="1:9" ht="24" customHeight="1" thickTop="1" thickBot="1">
      <c r="A86" s="27" t="s">
        <v>488</v>
      </c>
      <c r="B86" s="815">
        <v>21298.630491253643</v>
      </c>
      <c r="C86" s="815">
        <v>12711.855932944607</v>
      </c>
      <c r="D86" s="815">
        <v>24061.810147230321</v>
      </c>
      <c r="E86" s="815">
        <v>20349.600002915453</v>
      </c>
      <c r="F86" s="815">
        <v>25542.601494169096</v>
      </c>
      <c r="G86" s="815">
        <v>8890.1856909621001</v>
      </c>
      <c r="H86" s="815">
        <v>24474.460785714287</v>
      </c>
      <c r="I86" s="815">
        <v>7014.3668411078716</v>
      </c>
    </row>
    <row r="87" spans="1:9" ht="15" customHeight="1" thickTop="1" thickBot="1">
      <c r="A87" s="457"/>
      <c r="B87" s="819"/>
      <c r="C87" s="819"/>
      <c r="D87" s="819"/>
      <c r="E87" s="819"/>
      <c r="F87" s="819"/>
      <c r="G87" s="819"/>
      <c r="H87" s="819"/>
      <c r="I87" s="819"/>
    </row>
    <row r="88" spans="1:9" ht="28.5" customHeight="1" thickTop="1">
      <c r="A88" s="458"/>
      <c r="B88" s="33"/>
      <c r="C88" s="33"/>
      <c r="D88" s="33"/>
      <c r="E88" s="33"/>
      <c r="F88" s="33"/>
      <c r="G88" s="33"/>
      <c r="H88" s="33"/>
    </row>
    <row r="89" spans="1:9">
      <c r="A89" s="458"/>
      <c r="B89" s="33"/>
      <c r="C89" s="33"/>
      <c r="D89" s="33"/>
      <c r="E89" s="33"/>
      <c r="F89" s="33"/>
      <c r="G89" s="33"/>
      <c r="H89" s="33"/>
    </row>
    <row r="90" spans="1:9" ht="19.5">
      <c r="A90" s="459"/>
      <c r="B90" s="33"/>
      <c r="C90" s="33"/>
      <c r="D90" s="33"/>
      <c r="E90" s="33"/>
      <c r="F90" s="33"/>
      <c r="G90" s="33"/>
      <c r="H90" s="33"/>
    </row>
    <row r="91" spans="1:9" ht="19.5">
      <c r="A91" s="459"/>
      <c r="B91" s="33"/>
      <c r="C91" s="33"/>
      <c r="D91" s="33"/>
      <c r="E91" s="33"/>
      <c r="F91" s="33"/>
      <c r="G91" s="33"/>
      <c r="H91" s="33"/>
    </row>
    <row r="92" spans="1:9" ht="19.5">
      <c r="A92" s="459"/>
      <c r="B92" s="33"/>
      <c r="C92" s="33"/>
      <c r="D92" s="33"/>
      <c r="E92" s="33"/>
      <c r="F92" s="33"/>
      <c r="G92" s="33"/>
      <c r="H92" s="33"/>
    </row>
    <row r="93" spans="1:9" ht="19.5">
      <c r="A93" s="460"/>
      <c r="B93" s="33"/>
      <c r="C93" s="33"/>
      <c r="D93" s="33"/>
      <c r="E93" s="33"/>
      <c r="F93" s="33"/>
      <c r="G93" s="33"/>
      <c r="H93" s="33"/>
    </row>
    <row r="94" spans="1:9" ht="19.5">
      <c r="A94" s="460"/>
      <c r="B94" s="33"/>
      <c r="C94" s="33"/>
      <c r="D94" s="33"/>
      <c r="E94" s="33"/>
      <c r="F94" s="33"/>
      <c r="G94" s="33"/>
      <c r="H94" s="33"/>
    </row>
    <row r="95" spans="1:9" ht="19.5">
      <c r="A95" s="460"/>
      <c r="B95" s="33"/>
      <c r="C95" s="33"/>
      <c r="D95" s="33"/>
      <c r="E95" s="33"/>
      <c r="F95" s="33"/>
      <c r="G95" s="33"/>
      <c r="H95" s="33"/>
    </row>
    <row r="96" spans="1:9" ht="19.5">
      <c r="A96" s="459"/>
      <c r="B96" s="33"/>
      <c r="C96" s="33"/>
      <c r="D96" s="33"/>
      <c r="E96" s="33"/>
      <c r="F96" s="33"/>
      <c r="G96" s="33"/>
      <c r="H96" s="33"/>
    </row>
    <row r="97" spans="1:8" ht="19.5">
      <c r="A97" s="459"/>
      <c r="B97" s="33"/>
      <c r="C97" s="33"/>
      <c r="D97" s="33"/>
      <c r="E97" s="33"/>
      <c r="F97" s="33"/>
      <c r="G97" s="33"/>
      <c r="H97" s="33"/>
    </row>
    <row r="98" spans="1:8" ht="19.5">
      <c r="A98" s="459"/>
      <c r="B98" s="33"/>
      <c r="C98" s="33"/>
      <c r="D98" s="33"/>
      <c r="E98" s="33"/>
      <c r="F98" s="33"/>
      <c r="G98" s="33"/>
      <c r="H98" s="33"/>
    </row>
    <row r="99" spans="1:8" ht="19.5">
      <c r="A99" s="459"/>
      <c r="B99" s="33"/>
      <c r="C99" s="33"/>
      <c r="D99" s="33"/>
      <c r="E99" s="33"/>
      <c r="F99" s="33"/>
      <c r="G99" s="33"/>
      <c r="H99" s="33"/>
    </row>
    <row r="100" spans="1:8" ht="19.5">
      <c r="A100" s="459"/>
      <c r="B100" s="33"/>
      <c r="C100" s="33"/>
      <c r="D100" s="33"/>
      <c r="E100" s="33"/>
      <c r="F100" s="33"/>
      <c r="G100" s="33"/>
      <c r="H100" s="33"/>
    </row>
    <row r="101" spans="1:8" ht="19.5">
      <c r="A101" s="81"/>
      <c r="B101" s="33"/>
      <c r="C101" s="33"/>
      <c r="D101" s="33"/>
      <c r="E101" s="33"/>
      <c r="F101" s="33"/>
      <c r="G101" s="33"/>
      <c r="H101" s="33"/>
    </row>
    <row r="102" spans="1:8">
      <c r="A102" s="82"/>
      <c r="B102" s="33"/>
      <c r="C102" s="33"/>
      <c r="D102" s="33"/>
      <c r="E102" s="33"/>
      <c r="F102" s="33"/>
      <c r="G102" s="33"/>
      <c r="H102" s="33"/>
    </row>
    <row r="103" spans="1:8">
      <c r="A103" s="82"/>
      <c r="B103" s="33"/>
      <c r="C103" s="33"/>
      <c r="D103" s="33"/>
      <c r="E103" s="33"/>
      <c r="F103" s="33"/>
      <c r="G103" s="33"/>
      <c r="H103" s="33"/>
    </row>
    <row r="104" spans="1:8">
      <c r="A104" s="82"/>
      <c r="B104" s="33"/>
      <c r="C104" s="33"/>
      <c r="D104" s="33"/>
      <c r="E104" s="33"/>
      <c r="F104" s="33"/>
      <c r="G104" s="33"/>
      <c r="H104" s="33"/>
    </row>
    <row r="105" spans="1:8">
      <c r="A105" s="82"/>
      <c r="B105" s="33"/>
      <c r="C105" s="33"/>
      <c r="D105" s="33"/>
      <c r="E105" s="33"/>
      <c r="F105" s="33"/>
      <c r="G105" s="33"/>
      <c r="H105" s="33"/>
    </row>
    <row r="106" spans="1:8">
      <c r="A106" s="82"/>
      <c r="B106" s="33"/>
      <c r="C106" s="33"/>
      <c r="D106" s="33"/>
      <c r="E106" s="33"/>
      <c r="F106" s="33"/>
      <c r="G106" s="33"/>
      <c r="H106" s="33"/>
    </row>
    <row r="107" spans="1:8">
      <c r="A107" s="82"/>
      <c r="B107" s="33"/>
      <c r="C107" s="33"/>
      <c r="D107" s="33"/>
      <c r="E107" s="33"/>
      <c r="F107" s="33"/>
      <c r="G107" s="33"/>
      <c r="H107" s="33"/>
    </row>
    <row r="108" spans="1:8">
      <c r="A108" s="82"/>
      <c r="B108" s="33"/>
      <c r="C108" s="33"/>
      <c r="D108" s="33"/>
      <c r="E108" s="33"/>
      <c r="F108" s="33"/>
      <c r="G108" s="33"/>
      <c r="H108" s="33"/>
    </row>
    <row r="109" spans="1:8">
      <c r="A109" s="82"/>
      <c r="B109" s="33"/>
      <c r="C109" s="33"/>
      <c r="D109" s="33"/>
      <c r="E109" s="33"/>
      <c r="F109" s="33"/>
      <c r="G109" s="33"/>
      <c r="H109" s="33"/>
    </row>
    <row r="110" spans="1:8" ht="19.5">
      <c r="A110" s="459"/>
      <c r="B110" s="33"/>
      <c r="C110" s="33"/>
      <c r="D110" s="33"/>
      <c r="E110" s="33"/>
      <c r="F110" s="33"/>
      <c r="G110" s="33"/>
      <c r="H110" s="33"/>
    </row>
    <row r="111" spans="1:8" ht="19.5">
      <c r="A111" s="459"/>
      <c r="B111" s="33"/>
      <c r="C111" s="33"/>
      <c r="D111" s="33"/>
      <c r="E111" s="33"/>
      <c r="F111" s="33"/>
      <c r="G111" s="33"/>
      <c r="H111" s="33"/>
    </row>
    <row r="112" spans="1:8" ht="19.5">
      <c r="A112" s="460"/>
      <c r="B112" s="33"/>
      <c r="C112" s="33"/>
      <c r="D112" s="33"/>
      <c r="E112" s="33"/>
      <c r="F112" s="33"/>
      <c r="G112" s="33"/>
      <c r="H112" s="33"/>
    </row>
    <row r="113" spans="1:8" ht="19.5">
      <c r="A113" s="460"/>
      <c r="B113" s="33"/>
      <c r="C113" s="33"/>
      <c r="D113" s="33"/>
      <c r="E113" s="33"/>
      <c r="F113" s="33"/>
      <c r="G113" s="33"/>
      <c r="H113" s="33"/>
    </row>
    <row r="114" spans="1:8" ht="19.5">
      <c r="A114" s="460"/>
      <c r="B114" s="33"/>
      <c r="C114" s="33"/>
      <c r="D114" s="33"/>
      <c r="E114" s="33"/>
      <c r="F114" s="33"/>
      <c r="G114" s="33"/>
      <c r="H114" s="33"/>
    </row>
    <row r="115" spans="1:8" ht="19.5">
      <c r="A115" s="459"/>
      <c r="B115" s="33"/>
      <c r="C115" s="33"/>
      <c r="D115" s="33"/>
      <c r="E115" s="33"/>
      <c r="F115" s="33"/>
      <c r="G115" s="33"/>
      <c r="H115" s="33"/>
    </row>
    <row r="116" spans="1:8" ht="19.5">
      <c r="A116" s="459"/>
      <c r="B116" s="33"/>
      <c r="C116" s="33"/>
      <c r="D116" s="33"/>
      <c r="E116" s="33"/>
      <c r="F116" s="33"/>
      <c r="G116" s="33"/>
      <c r="H116" s="33"/>
    </row>
    <row r="117" spans="1:8" ht="19.5">
      <c r="A117" s="459"/>
      <c r="B117" s="33"/>
      <c r="C117" s="33"/>
      <c r="D117" s="33"/>
      <c r="E117" s="33"/>
      <c r="F117" s="33"/>
      <c r="G117" s="33"/>
      <c r="H117" s="33"/>
    </row>
    <row r="118" spans="1:8" ht="19.5">
      <c r="A118" s="459"/>
      <c r="B118" s="33"/>
      <c r="C118" s="33"/>
      <c r="D118" s="33"/>
      <c r="E118" s="33"/>
      <c r="F118" s="33"/>
      <c r="G118" s="33"/>
      <c r="H118" s="33"/>
    </row>
    <row r="119" spans="1:8" ht="19.5">
      <c r="A119" s="459"/>
      <c r="B119" s="33"/>
      <c r="C119" s="33"/>
      <c r="D119" s="33"/>
      <c r="E119" s="33"/>
      <c r="F119" s="33"/>
      <c r="G119" s="33"/>
      <c r="H119" s="33"/>
    </row>
    <row r="120" spans="1:8" ht="19.5">
      <c r="A120" s="459"/>
      <c r="B120" s="33"/>
      <c r="C120" s="33"/>
      <c r="D120" s="33"/>
      <c r="E120" s="33"/>
      <c r="F120" s="33"/>
      <c r="G120" s="33"/>
      <c r="H120" s="33"/>
    </row>
    <row r="121" spans="1:8" ht="19.5">
      <c r="A121" s="459"/>
      <c r="B121" s="33"/>
      <c r="C121" s="33"/>
      <c r="D121" s="33"/>
      <c r="E121" s="33"/>
      <c r="F121" s="33"/>
      <c r="G121" s="33"/>
      <c r="H121" s="33"/>
    </row>
    <row r="122" spans="1:8" ht="19.5">
      <c r="A122" s="460"/>
      <c r="B122" s="33"/>
      <c r="C122" s="33"/>
      <c r="D122" s="33"/>
      <c r="E122" s="33"/>
      <c r="F122" s="33"/>
      <c r="G122" s="33"/>
      <c r="H122" s="33"/>
    </row>
    <row r="123" spans="1:8" ht="19.5">
      <c r="A123" s="459"/>
      <c r="B123" s="33"/>
      <c r="C123" s="33"/>
      <c r="D123" s="33"/>
      <c r="E123" s="33"/>
      <c r="F123" s="33"/>
      <c r="G123" s="33"/>
      <c r="H123" s="33"/>
    </row>
    <row r="124" spans="1:8" ht="19.5">
      <c r="A124" s="459"/>
      <c r="B124" s="33"/>
      <c r="C124" s="33"/>
      <c r="D124" s="33"/>
      <c r="E124" s="33"/>
      <c r="F124" s="33"/>
      <c r="G124" s="33"/>
      <c r="H124" s="33"/>
    </row>
    <row r="125" spans="1:8" ht="19.5">
      <c r="A125" s="459"/>
      <c r="B125" s="33"/>
      <c r="C125" s="33"/>
      <c r="D125" s="33"/>
      <c r="E125" s="33"/>
      <c r="F125" s="33"/>
      <c r="G125" s="33"/>
      <c r="H125" s="33"/>
    </row>
    <row r="126" spans="1:8" ht="19.5">
      <c r="A126" s="459"/>
      <c r="B126" s="33"/>
      <c r="C126" s="33"/>
      <c r="D126" s="33"/>
      <c r="E126" s="33"/>
      <c r="F126" s="33"/>
      <c r="G126" s="33"/>
      <c r="H126" s="33"/>
    </row>
    <row r="127" spans="1:8" ht="19.5">
      <c r="A127" s="459"/>
      <c r="B127" s="33"/>
      <c r="C127" s="33"/>
      <c r="D127" s="33"/>
      <c r="E127" s="33"/>
      <c r="F127" s="33"/>
      <c r="G127" s="33"/>
      <c r="H127" s="33"/>
    </row>
    <row r="128" spans="1:8" ht="19.5">
      <c r="A128" s="460"/>
      <c r="B128" s="33"/>
      <c r="C128" s="33"/>
      <c r="D128" s="33"/>
      <c r="E128" s="33"/>
      <c r="F128" s="33"/>
      <c r="G128" s="33"/>
      <c r="H128" s="33"/>
    </row>
    <row r="129" spans="1:8" ht="19.5">
      <c r="A129" s="459"/>
      <c r="B129" s="33"/>
      <c r="C129" s="33"/>
      <c r="D129" s="33"/>
      <c r="E129" s="33"/>
      <c r="F129" s="33"/>
      <c r="G129" s="33"/>
      <c r="H129" s="33"/>
    </row>
    <row r="130" spans="1:8" ht="19.5">
      <c r="A130" s="459"/>
      <c r="B130" s="33"/>
      <c r="C130" s="33"/>
      <c r="D130" s="33"/>
      <c r="E130" s="33"/>
      <c r="F130" s="33"/>
      <c r="G130" s="33"/>
      <c r="H130" s="33"/>
    </row>
    <row r="131" spans="1:8" ht="19.5">
      <c r="A131" s="459"/>
      <c r="B131" s="33"/>
      <c r="C131" s="33"/>
      <c r="D131" s="33"/>
      <c r="E131" s="33"/>
      <c r="F131" s="33"/>
      <c r="G131" s="33"/>
      <c r="H131" s="33"/>
    </row>
    <row r="132" spans="1:8" ht="19.5">
      <c r="A132" s="460"/>
      <c r="B132" s="33"/>
      <c r="C132" s="33"/>
      <c r="D132" s="33"/>
      <c r="E132" s="33"/>
      <c r="F132" s="33"/>
      <c r="G132" s="33"/>
      <c r="H132" s="33"/>
    </row>
    <row r="133" spans="1:8" ht="19.5">
      <c r="A133" s="459"/>
      <c r="B133" s="33"/>
      <c r="C133" s="33"/>
      <c r="D133" s="33"/>
      <c r="E133" s="33"/>
      <c r="F133" s="33"/>
      <c r="G133" s="33"/>
      <c r="H133" s="33"/>
    </row>
    <row r="134" spans="1:8" ht="19.5">
      <c r="A134" s="459"/>
      <c r="B134" s="33"/>
      <c r="C134" s="33"/>
      <c r="D134" s="33"/>
      <c r="E134" s="33"/>
      <c r="F134" s="33"/>
      <c r="G134" s="33"/>
      <c r="H134" s="33"/>
    </row>
    <row r="135" spans="1:8" ht="19.5">
      <c r="A135" s="459"/>
      <c r="B135" s="33"/>
      <c r="C135" s="33"/>
      <c r="D135" s="33"/>
      <c r="E135" s="33"/>
      <c r="F135" s="33"/>
      <c r="G135" s="33"/>
      <c r="H135" s="33"/>
    </row>
    <row r="136" spans="1:8" ht="19.5">
      <c r="A136" s="459"/>
      <c r="B136" s="33"/>
      <c r="C136" s="33"/>
      <c r="D136" s="33"/>
      <c r="E136" s="33"/>
      <c r="F136" s="33"/>
      <c r="G136" s="33"/>
      <c r="H136" s="33"/>
    </row>
    <row r="137" spans="1:8" ht="19.5">
      <c r="A137" s="460"/>
      <c r="B137" s="33"/>
      <c r="C137" s="33"/>
      <c r="D137" s="33"/>
      <c r="E137" s="33"/>
      <c r="F137" s="33"/>
      <c r="G137" s="33"/>
      <c r="H137" s="33"/>
    </row>
    <row r="138" spans="1:8" ht="19.5">
      <c r="A138" s="459"/>
      <c r="B138" s="33"/>
      <c r="C138" s="33"/>
      <c r="D138" s="33"/>
      <c r="E138" s="33"/>
      <c r="F138" s="33"/>
      <c r="G138" s="33"/>
      <c r="H138" s="33"/>
    </row>
    <row r="139" spans="1:8" ht="19.5">
      <c r="A139" s="459"/>
      <c r="B139" s="33"/>
      <c r="C139" s="33"/>
      <c r="D139" s="33"/>
      <c r="E139" s="33"/>
      <c r="F139" s="33"/>
      <c r="G139" s="33"/>
      <c r="H139" s="33"/>
    </row>
    <row r="140" spans="1:8" ht="19.5">
      <c r="A140" s="459"/>
      <c r="B140" s="33"/>
      <c r="C140" s="33"/>
      <c r="D140" s="33"/>
      <c r="E140" s="33"/>
      <c r="F140" s="33"/>
      <c r="G140" s="33"/>
      <c r="H140" s="33"/>
    </row>
    <row r="141" spans="1:8" ht="19.5">
      <c r="A141" s="459"/>
      <c r="B141" s="33"/>
      <c r="C141" s="33"/>
      <c r="D141" s="33"/>
      <c r="E141" s="33"/>
      <c r="F141" s="33"/>
      <c r="G141" s="33"/>
      <c r="H141" s="33"/>
    </row>
    <row r="142" spans="1:8" ht="19.5">
      <c r="A142" s="460"/>
      <c r="B142" s="33"/>
      <c r="C142" s="33"/>
      <c r="D142" s="33"/>
      <c r="E142" s="33"/>
      <c r="F142" s="33"/>
      <c r="G142" s="33"/>
      <c r="H142" s="33"/>
    </row>
    <row r="143" spans="1:8" ht="19.5">
      <c r="A143" s="460"/>
      <c r="B143" s="33"/>
      <c r="C143" s="33"/>
      <c r="D143" s="33"/>
      <c r="E143" s="33"/>
      <c r="F143" s="33"/>
      <c r="G143" s="33"/>
      <c r="H143" s="33"/>
    </row>
    <row r="144" spans="1:8" ht="19.5">
      <c r="A144" s="460"/>
      <c r="B144" s="33"/>
      <c r="C144" s="33"/>
      <c r="D144" s="33"/>
      <c r="E144" s="33"/>
      <c r="F144" s="33"/>
      <c r="G144" s="33"/>
      <c r="H144" s="33"/>
    </row>
    <row r="145" spans="1:8" ht="19.5">
      <c r="A145" s="459"/>
      <c r="B145" s="33"/>
      <c r="C145" s="33"/>
      <c r="D145" s="33"/>
      <c r="E145" s="33"/>
      <c r="F145" s="33"/>
      <c r="G145" s="33"/>
      <c r="H145" s="33"/>
    </row>
    <row r="146" spans="1:8" ht="19.5">
      <c r="A146" s="459"/>
      <c r="B146" s="33"/>
      <c r="C146" s="33"/>
      <c r="D146" s="33"/>
      <c r="E146" s="33"/>
      <c r="F146" s="33"/>
      <c r="G146" s="33"/>
      <c r="H146" s="33"/>
    </row>
    <row r="147" spans="1:8" ht="19.5">
      <c r="A147" s="84"/>
      <c r="B147" s="33"/>
      <c r="C147" s="33"/>
      <c r="D147" s="33"/>
      <c r="E147" s="33"/>
      <c r="F147" s="33"/>
      <c r="G147" s="33"/>
      <c r="H147" s="33"/>
    </row>
    <row r="148" spans="1:8" ht="19.5">
      <c r="A148" s="460"/>
      <c r="B148" s="33"/>
      <c r="C148" s="33"/>
      <c r="D148" s="33"/>
      <c r="E148" s="33"/>
      <c r="F148" s="33"/>
      <c r="G148" s="33"/>
      <c r="H148" s="33"/>
    </row>
    <row r="149" spans="1:8" ht="19.5">
      <c r="A149" s="459"/>
      <c r="B149" s="33"/>
      <c r="C149" s="33"/>
      <c r="D149" s="33"/>
      <c r="E149" s="33"/>
      <c r="F149" s="33"/>
      <c r="G149" s="33"/>
      <c r="H149" s="33"/>
    </row>
    <row r="150" spans="1:8" ht="19.5">
      <c r="A150" s="459"/>
      <c r="B150" s="33"/>
      <c r="C150" s="33"/>
      <c r="D150" s="33"/>
      <c r="E150" s="33"/>
      <c r="F150" s="33"/>
      <c r="G150" s="33"/>
      <c r="H150" s="33"/>
    </row>
    <row r="151" spans="1:8" ht="19.5">
      <c r="A151" s="459"/>
      <c r="B151" s="33"/>
      <c r="C151" s="33"/>
      <c r="D151" s="33"/>
      <c r="E151" s="33"/>
      <c r="F151" s="33"/>
      <c r="G151" s="33"/>
      <c r="H151" s="33"/>
    </row>
    <row r="152" spans="1:8" ht="19.5">
      <c r="A152" s="460"/>
      <c r="B152" s="33"/>
      <c r="C152" s="33"/>
      <c r="D152" s="33"/>
      <c r="E152" s="33"/>
      <c r="F152" s="33"/>
      <c r="G152" s="33"/>
      <c r="H152" s="33"/>
    </row>
    <row r="153" spans="1:8" ht="19.5">
      <c r="A153" s="459"/>
      <c r="B153" s="33"/>
      <c r="C153" s="33"/>
      <c r="D153" s="33"/>
      <c r="E153" s="33"/>
      <c r="F153" s="33"/>
      <c r="G153" s="33"/>
      <c r="H153" s="33"/>
    </row>
    <row r="154" spans="1:8" ht="19.5">
      <c r="A154" s="459"/>
      <c r="B154" s="33"/>
      <c r="C154" s="33"/>
      <c r="D154" s="33"/>
      <c r="E154" s="33"/>
      <c r="F154" s="33"/>
      <c r="G154" s="33"/>
      <c r="H154" s="33"/>
    </row>
    <row r="155" spans="1:8" ht="19.5">
      <c r="A155" s="459"/>
      <c r="B155" s="33"/>
      <c r="C155" s="33"/>
      <c r="D155" s="33"/>
      <c r="E155" s="33"/>
      <c r="F155" s="33"/>
      <c r="G155" s="33"/>
      <c r="H155" s="33"/>
    </row>
    <row r="156" spans="1:8" ht="19.5">
      <c r="A156" s="460"/>
      <c r="B156" s="33"/>
      <c r="C156" s="33"/>
      <c r="D156" s="33"/>
      <c r="E156" s="33"/>
      <c r="F156" s="33"/>
      <c r="G156" s="33"/>
      <c r="H156" s="33"/>
    </row>
    <row r="157" spans="1:8" ht="19.5">
      <c r="A157" s="459"/>
      <c r="B157" s="33"/>
      <c r="C157" s="33"/>
      <c r="D157" s="33"/>
      <c r="E157" s="33"/>
      <c r="F157" s="33"/>
      <c r="G157" s="33"/>
      <c r="H157" s="33"/>
    </row>
    <row r="158" spans="1:8" ht="19.5">
      <c r="A158" s="459"/>
      <c r="B158" s="33"/>
      <c r="C158" s="33"/>
      <c r="D158" s="33"/>
      <c r="E158" s="33"/>
      <c r="F158" s="33"/>
      <c r="G158" s="33"/>
      <c r="H158" s="33"/>
    </row>
    <row r="159" spans="1:8" ht="19.5">
      <c r="A159" s="459"/>
      <c r="B159" s="33"/>
      <c r="C159" s="33"/>
      <c r="D159" s="33"/>
      <c r="E159" s="33"/>
      <c r="F159" s="33"/>
      <c r="G159" s="33"/>
      <c r="H159" s="33"/>
    </row>
    <row r="160" spans="1:8" ht="19.5">
      <c r="A160" s="460"/>
      <c r="B160" s="33"/>
      <c r="C160" s="33"/>
      <c r="D160" s="33"/>
      <c r="E160" s="33"/>
      <c r="F160" s="33"/>
      <c r="G160" s="33"/>
      <c r="H160" s="33"/>
    </row>
    <row r="161" spans="1:8" ht="19.5">
      <c r="A161" s="459"/>
      <c r="B161" s="33"/>
      <c r="C161" s="33"/>
      <c r="D161" s="33"/>
      <c r="E161" s="33"/>
      <c r="F161" s="33"/>
      <c r="G161" s="33"/>
      <c r="H161" s="33"/>
    </row>
    <row r="162" spans="1:8" ht="19.5">
      <c r="A162" s="459"/>
      <c r="B162" s="33"/>
      <c r="C162" s="33"/>
      <c r="D162" s="33"/>
      <c r="E162" s="33"/>
      <c r="F162" s="33"/>
      <c r="G162" s="33"/>
      <c r="H162" s="33"/>
    </row>
    <row r="163" spans="1:8" ht="19.5">
      <c r="A163" s="459"/>
      <c r="B163" s="33"/>
      <c r="C163" s="33"/>
      <c r="D163" s="33"/>
      <c r="E163" s="33"/>
      <c r="F163" s="33"/>
      <c r="G163" s="33"/>
      <c r="H163" s="33"/>
    </row>
    <row r="164" spans="1:8" ht="19.5">
      <c r="A164" s="83"/>
      <c r="B164" s="33"/>
      <c r="C164" s="33"/>
      <c r="D164" s="33"/>
      <c r="E164" s="33"/>
      <c r="F164" s="33"/>
      <c r="G164" s="33"/>
      <c r="H164" s="33"/>
    </row>
    <row r="165" spans="1:8" ht="19.5">
      <c r="A165" s="83"/>
      <c r="B165" s="33"/>
      <c r="C165" s="33"/>
      <c r="D165" s="33"/>
      <c r="E165" s="33"/>
      <c r="F165" s="33"/>
      <c r="G165" s="33"/>
      <c r="H165" s="33"/>
    </row>
    <row r="166" spans="1:8" ht="19.5">
      <c r="A166" s="83"/>
      <c r="B166" s="33"/>
      <c r="C166" s="33"/>
      <c r="D166" s="33"/>
      <c r="E166" s="33"/>
      <c r="F166" s="33"/>
      <c r="G166" s="33"/>
      <c r="H166" s="33"/>
    </row>
    <row r="167" spans="1:8" ht="19.5">
      <c r="A167" s="81"/>
      <c r="B167" s="33"/>
      <c r="C167" s="33"/>
      <c r="D167" s="33"/>
      <c r="E167" s="33"/>
      <c r="F167" s="33"/>
      <c r="G167" s="33"/>
      <c r="H167" s="33"/>
    </row>
    <row r="168" spans="1:8" ht="19.5">
      <c r="A168" s="81"/>
      <c r="B168" s="33"/>
      <c r="C168" s="33"/>
      <c r="D168" s="33"/>
      <c r="E168" s="33"/>
      <c r="F168" s="33"/>
      <c r="G168" s="33"/>
      <c r="H168" s="33"/>
    </row>
    <row r="169" spans="1:8" ht="19.5">
      <c r="A169" s="460"/>
      <c r="B169" s="33"/>
      <c r="C169" s="33"/>
      <c r="D169" s="33"/>
      <c r="E169" s="33"/>
      <c r="F169" s="33"/>
      <c r="G169" s="33"/>
      <c r="H169" s="33"/>
    </row>
    <row r="170" spans="1:8" ht="19.5">
      <c r="A170" s="459"/>
      <c r="B170" s="33"/>
      <c r="C170" s="33"/>
      <c r="D170" s="33"/>
      <c r="E170" s="33"/>
      <c r="F170" s="33"/>
      <c r="G170" s="33"/>
      <c r="H170" s="33"/>
    </row>
    <row r="171" spans="1:8" ht="19.5">
      <c r="A171" s="459"/>
      <c r="B171" s="33"/>
      <c r="C171" s="33"/>
      <c r="D171" s="33"/>
      <c r="E171" s="33"/>
      <c r="F171" s="33"/>
      <c r="G171" s="33"/>
      <c r="H171" s="33"/>
    </row>
    <row r="172" spans="1:8" ht="19.5">
      <c r="A172" s="459"/>
      <c r="B172" s="33"/>
      <c r="C172" s="33"/>
      <c r="D172" s="33"/>
      <c r="E172" s="33"/>
      <c r="F172" s="33"/>
      <c r="G172" s="33"/>
      <c r="H172" s="33"/>
    </row>
    <row r="173" spans="1:8" ht="19.5">
      <c r="A173" s="459"/>
      <c r="B173" s="33"/>
      <c r="C173" s="33"/>
      <c r="D173" s="33"/>
      <c r="E173" s="33"/>
      <c r="F173" s="33"/>
      <c r="G173" s="33"/>
      <c r="H173" s="33"/>
    </row>
    <row r="174" spans="1:8" ht="19.5">
      <c r="A174" s="459"/>
      <c r="B174" s="33"/>
      <c r="C174" s="33"/>
      <c r="D174" s="33"/>
      <c r="E174" s="33"/>
      <c r="F174" s="33"/>
      <c r="G174" s="33"/>
      <c r="H174" s="33"/>
    </row>
    <row r="175" spans="1:8" ht="19.5">
      <c r="A175" s="460"/>
      <c r="B175" s="33"/>
      <c r="C175" s="33"/>
      <c r="D175" s="33"/>
      <c r="E175" s="33"/>
      <c r="F175" s="33"/>
      <c r="G175" s="33"/>
      <c r="H175" s="33"/>
    </row>
    <row r="176" spans="1:8" ht="19.5">
      <c r="A176" s="459"/>
      <c r="B176" s="33"/>
      <c r="C176" s="33"/>
      <c r="D176" s="33"/>
      <c r="E176" s="33"/>
      <c r="F176" s="33"/>
      <c r="G176" s="33"/>
      <c r="H176" s="33"/>
    </row>
    <row r="177" spans="1:8" ht="19.5">
      <c r="A177" s="459"/>
      <c r="B177" s="33"/>
      <c r="C177" s="33"/>
      <c r="D177" s="33"/>
      <c r="E177" s="33"/>
      <c r="F177" s="33"/>
      <c r="G177" s="33"/>
      <c r="H177" s="33"/>
    </row>
    <row r="178" spans="1:8" ht="19.5">
      <c r="A178" s="459"/>
      <c r="B178" s="33"/>
      <c r="C178" s="33"/>
      <c r="D178" s="33"/>
      <c r="E178" s="33"/>
      <c r="F178" s="33"/>
      <c r="G178" s="33"/>
      <c r="H178" s="33"/>
    </row>
    <row r="179" spans="1:8" ht="19.5">
      <c r="A179" s="459"/>
      <c r="B179" s="33"/>
      <c r="C179" s="33"/>
      <c r="D179" s="33"/>
      <c r="E179" s="33"/>
      <c r="F179" s="33"/>
      <c r="G179" s="33"/>
      <c r="H179" s="33"/>
    </row>
    <row r="180" spans="1:8" ht="19.5">
      <c r="A180" s="460"/>
      <c r="B180" s="33"/>
      <c r="C180" s="33"/>
      <c r="D180" s="33"/>
      <c r="E180" s="33"/>
      <c r="F180" s="33"/>
      <c r="G180" s="33"/>
      <c r="H180" s="33"/>
    </row>
    <row r="181" spans="1:8" ht="19.5">
      <c r="A181" s="460"/>
      <c r="B181" s="33"/>
      <c r="C181" s="33"/>
      <c r="D181" s="33"/>
      <c r="E181" s="33"/>
      <c r="F181" s="33"/>
      <c r="G181" s="33"/>
      <c r="H181" s="33"/>
    </row>
    <row r="182" spans="1:8" ht="19.5">
      <c r="A182" s="459"/>
      <c r="B182" s="33"/>
      <c r="C182" s="33"/>
      <c r="D182" s="33"/>
      <c r="E182" s="33"/>
      <c r="F182" s="33"/>
      <c r="G182" s="33"/>
      <c r="H182" s="33"/>
    </row>
    <row r="183" spans="1:8" ht="19.5">
      <c r="A183" s="459"/>
      <c r="B183" s="33"/>
      <c r="C183" s="33"/>
      <c r="D183" s="33"/>
      <c r="E183" s="33"/>
      <c r="F183" s="33"/>
      <c r="G183" s="33"/>
      <c r="H183" s="33"/>
    </row>
    <row r="184" spans="1:8" ht="19.5">
      <c r="A184" s="459"/>
      <c r="B184" s="33"/>
      <c r="C184" s="33"/>
      <c r="D184" s="33"/>
      <c r="E184" s="33"/>
      <c r="F184" s="33"/>
      <c r="G184" s="33"/>
      <c r="H184" s="33"/>
    </row>
    <row r="185" spans="1:8" ht="19.5">
      <c r="A185" s="460"/>
      <c r="B185" s="33"/>
      <c r="C185" s="33"/>
      <c r="D185" s="33"/>
      <c r="E185" s="33"/>
      <c r="F185" s="33"/>
      <c r="G185" s="33"/>
      <c r="H185" s="33"/>
    </row>
    <row r="186" spans="1:8" ht="19.5">
      <c r="A186" s="460"/>
      <c r="B186" s="33"/>
      <c r="C186" s="33"/>
      <c r="D186" s="33"/>
      <c r="E186" s="33"/>
      <c r="F186" s="33"/>
      <c r="G186" s="33"/>
      <c r="H186" s="33"/>
    </row>
    <row r="187" spans="1:8" ht="19.5">
      <c r="A187" s="460"/>
      <c r="B187" s="33"/>
      <c r="C187" s="33"/>
      <c r="D187" s="33"/>
      <c r="E187" s="33"/>
      <c r="F187" s="33"/>
      <c r="G187" s="33"/>
      <c r="H187" s="33"/>
    </row>
    <row r="188" spans="1:8" ht="19.5">
      <c r="A188" s="460"/>
      <c r="B188" s="33"/>
      <c r="C188" s="33"/>
      <c r="D188" s="33"/>
      <c r="E188" s="33"/>
      <c r="F188" s="33"/>
      <c r="G188" s="33"/>
      <c r="H188" s="33"/>
    </row>
    <row r="189" spans="1:8" ht="19.5">
      <c r="A189" s="460"/>
      <c r="B189" s="33"/>
      <c r="C189" s="33"/>
      <c r="D189" s="33"/>
      <c r="E189" s="33"/>
      <c r="F189" s="33"/>
      <c r="G189" s="33"/>
      <c r="H189" s="33"/>
    </row>
    <row r="190" spans="1:8" ht="19.5">
      <c r="A190" s="460"/>
      <c r="B190" s="33"/>
      <c r="C190" s="33"/>
      <c r="D190" s="33"/>
      <c r="E190" s="33"/>
      <c r="F190" s="33"/>
      <c r="G190" s="33"/>
      <c r="H190" s="33"/>
    </row>
    <row r="191" spans="1:8" ht="19.5">
      <c r="A191" s="459"/>
      <c r="B191" s="33"/>
      <c r="C191" s="33"/>
      <c r="D191" s="33"/>
      <c r="E191" s="33"/>
      <c r="F191" s="33"/>
      <c r="G191" s="33"/>
      <c r="H191" s="33"/>
    </row>
    <row r="192" spans="1:8" ht="19.5">
      <c r="A192" s="459"/>
      <c r="B192" s="33"/>
      <c r="C192" s="33"/>
      <c r="D192" s="33"/>
      <c r="E192" s="33"/>
      <c r="F192" s="33"/>
      <c r="G192" s="33"/>
      <c r="H192" s="33"/>
    </row>
    <row r="193" spans="1:8" ht="19.5">
      <c r="A193" s="459"/>
      <c r="B193" s="33"/>
      <c r="C193" s="33"/>
      <c r="D193" s="33"/>
      <c r="E193" s="33"/>
      <c r="F193" s="33"/>
      <c r="G193" s="33"/>
      <c r="H193" s="33"/>
    </row>
    <row r="194" spans="1:8" ht="19.5">
      <c r="A194" s="460"/>
      <c r="B194" s="33"/>
      <c r="C194" s="33"/>
      <c r="D194" s="33"/>
      <c r="E194" s="33"/>
      <c r="F194" s="33"/>
      <c r="G194" s="33"/>
      <c r="H194" s="33"/>
    </row>
    <row r="195" spans="1:8" ht="19.5">
      <c r="A195" s="459"/>
      <c r="B195" s="33"/>
      <c r="C195" s="33"/>
      <c r="D195" s="33"/>
      <c r="E195" s="33"/>
      <c r="F195" s="33"/>
      <c r="G195" s="33"/>
      <c r="H195" s="33"/>
    </row>
    <row r="196" spans="1:8" ht="19.5">
      <c r="A196" s="459"/>
      <c r="B196" s="33"/>
      <c r="C196" s="33"/>
      <c r="D196" s="33"/>
      <c r="E196" s="33"/>
      <c r="F196" s="33"/>
      <c r="G196" s="33"/>
      <c r="H196" s="33"/>
    </row>
    <row r="197" spans="1:8" ht="19.5">
      <c r="A197" s="84"/>
      <c r="B197" s="33"/>
      <c r="C197" s="33"/>
      <c r="D197" s="33"/>
      <c r="E197" s="33"/>
      <c r="F197" s="33"/>
      <c r="G197" s="33"/>
      <c r="H197" s="33"/>
    </row>
    <row r="198" spans="1:8" ht="19.5">
      <c r="A198" s="459"/>
      <c r="B198" s="33"/>
      <c r="C198" s="33"/>
      <c r="D198" s="33"/>
      <c r="E198" s="33"/>
      <c r="F198" s="33"/>
      <c r="G198" s="33"/>
      <c r="H198" s="33"/>
    </row>
    <row r="199" spans="1:8" ht="19.5">
      <c r="A199" s="460"/>
      <c r="B199" s="33"/>
      <c r="C199" s="33"/>
      <c r="D199" s="33"/>
      <c r="E199" s="33"/>
      <c r="F199" s="33"/>
      <c r="G199" s="33"/>
      <c r="H199" s="33"/>
    </row>
    <row r="200" spans="1:8" ht="19.5">
      <c r="A200" s="459"/>
      <c r="B200" s="33"/>
      <c r="C200" s="33"/>
      <c r="D200" s="33"/>
      <c r="E200" s="33"/>
      <c r="F200" s="33"/>
      <c r="G200" s="33"/>
      <c r="H200" s="33"/>
    </row>
    <row r="201" spans="1:8" ht="19.5">
      <c r="A201" s="459"/>
      <c r="B201" s="33"/>
      <c r="C201" s="33"/>
      <c r="D201" s="33"/>
      <c r="E201" s="33"/>
      <c r="F201" s="33"/>
      <c r="G201" s="33"/>
      <c r="H201" s="33"/>
    </row>
    <row r="202" spans="1:8" ht="19.5">
      <c r="A202" s="460"/>
      <c r="B202" s="33"/>
      <c r="C202" s="33"/>
      <c r="D202" s="33"/>
      <c r="E202" s="33"/>
      <c r="F202" s="33"/>
      <c r="G202" s="33"/>
      <c r="H202" s="33"/>
    </row>
    <row r="203" spans="1:8" ht="19.5">
      <c r="A203" s="459"/>
      <c r="B203" s="33"/>
      <c r="C203" s="33"/>
      <c r="D203" s="33"/>
      <c r="E203" s="33"/>
      <c r="F203" s="33"/>
      <c r="G203" s="33"/>
      <c r="H203" s="33"/>
    </row>
    <row r="204" spans="1:8" ht="19.5">
      <c r="A204" s="459"/>
      <c r="B204" s="33"/>
      <c r="C204" s="33"/>
      <c r="D204" s="33"/>
      <c r="E204" s="33"/>
      <c r="F204" s="33"/>
      <c r="G204" s="33"/>
      <c r="H204" s="33"/>
    </row>
    <row r="205" spans="1:8" ht="19.5">
      <c r="A205" s="460"/>
      <c r="B205" s="33"/>
      <c r="C205" s="33"/>
      <c r="D205" s="33"/>
      <c r="E205" s="33"/>
      <c r="F205" s="33"/>
      <c r="G205" s="33"/>
      <c r="H205" s="33"/>
    </row>
    <row r="206" spans="1:8" ht="19.5">
      <c r="A206" s="459"/>
      <c r="B206" s="33"/>
      <c r="C206" s="33"/>
      <c r="D206" s="33"/>
      <c r="E206" s="33"/>
      <c r="F206" s="33"/>
      <c r="G206" s="33"/>
      <c r="H206" s="33"/>
    </row>
    <row r="207" spans="1:8" ht="19.5">
      <c r="A207" s="459"/>
      <c r="B207" s="33"/>
      <c r="C207" s="33"/>
      <c r="D207" s="33"/>
      <c r="E207" s="33"/>
      <c r="F207" s="33"/>
      <c r="G207" s="33"/>
      <c r="H207" s="33"/>
    </row>
    <row r="208" spans="1:8" ht="19.5">
      <c r="A208" s="459"/>
      <c r="B208" s="33"/>
      <c r="C208" s="33"/>
      <c r="D208" s="33"/>
      <c r="E208" s="33"/>
      <c r="F208" s="33"/>
      <c r="G208" s="33"/>
      <c r="H208" s="33"/>
    </row>
    <row r="209" spans="1:8" ht="19.5">
      <c r="A209" s="459"/>
      <c r="B209" s="33"/>
      <c r="C209" s="33"/>
      <c r="D209" s="33"/>
      <c r="E209" s="33"/>
      <c r="F209" s="33"/>
      <c r="G209" s="33"/>
      <c r="H209" s="33"/>
    </row>
    <row r="210" spans="1:8" ht="19.5">
      <c r="A210" s="459"/>
      <c r="B210" s="33"/>
      <c r="C210" s="33"/>
      <c r="D210" s="33"/>
      <c r="E210" s="33"/>
      <c r="F210" s="33"/>
      <c r="G210" s="33"/>
      <c r="H210" s="33"/>
    </row>
    <row r="211" spans="1:8" ht="19.5">
      <c r="A211" s="459"/>
      <c r="B211" s="33"/>
      <c r="C211" s="33"/>
      <c r="D211" s="33"/>
      <c r="E211" s="33"/>
      <c r="F211" s="33"/>
      <c r="G211" s="33"/>
      <c r="H211" s="33"/>
    </row>
    <row r="212" spans="1:8" ht="19.5">
      <c r="A212" s="459"/>
      <c r="B212" s="33"/>
      <c r="C212" s="33"/>
      <c r="D212" s="33"/>
      <c r="E212" s="33"/>
      <c r="F212" s="33"/>
      <c r="G212" s="33"/>
      <c r="H212" s="33"/>
    </row>
    <row r="213" spans="1:8" ht="19.5">
      <c r="A213" s="459"/>
      <c r="B213" s="33"/>
      <c r="C213" s="33"/>
      <c r="D213" s="33"/>
      <c r="E213" s="33"/>
      <c r="F213" s="33"/>
      <c r="G213" s="33"/>
      <c r="H213" s="33"/>
    </row>
    <row r="214" spans="1:8" ht="19.5">
      <c r="A214" s="460"/>
      <c r="B214" s="33"/>
      <c r="C214" s="33"/>
      <c r="D214" s="33"/>
      <c r="E214" s="33"/>
      <c r="F214" s="33"/>
      <c r="G214" s="33"/>
      <c r="H214" s="33"/>
    </row>
    <row r="215" spans="1:8" ht="19.5">
      <c r="A215" s="459"/>
      <c r="B215" s="33"/>
      <c r="C215" s="33"/>
      <c r="D215" s="33"/>
      <c r="E215" s="33"/>
      <c r="F215" s="33"/>
      <c r="G215" s="33"/>
      <c r="H215" s="33"/>
    </row>
    <row r="216" spans="1:8" ht="19.5">
      <c r="A216" s="459"/>
      <c r="B216" s="33"/>
      <c r="C216" s="33"/>
      <c r="D216" s="33"/>
      <c r="E216" s="33"/>
      <c r="F216" s="33"/>
      <c r="G216" s="33"/>
      <c r="H216" s="33"/>
    </row>
    <row r="217" spans="1:8" ht="19.5">
      <c r="A217" s="459"/>
      <c r="B217" s="33"/>
      <c r="C217" s="33"/>
      <c r="D217" s="33"/>
      <c r="E217" s="33"/>
      <c r="F217" s="33"/>
      <c r="G217" s="33"/>
      <c r="H217" s="33"/>
    </row>
    <row r="218" spans="1:8" ht="19.5">
      <c r="A218" s="459"/>
      <c r="B218" s="33"/>
      <c r="C218" s="33"/>
      <c r="D218" s="33"/>
      <c r="E218" s="33"/>
      <c r="F218" s="33"/>
      <c r="G218" s="33"/>
      <c r="H218" s="33"/>
    </row>
    <row r="219" spans="1:8" ht="19.5">
      <c r="A219" s="459"/>
      <c r="B219" s="33"/>
      <c r="C219" s="33"/>
      <c r="D219" s="33"/>
      <c r="E219" s="33"/>
      <c r="F219" s="33"/>
      <c r="G219" s="33"/>
      <c r="H219" s="33"/>
    </row>
    <row r="220" spans="1:8" ht="19.5">
      <c r="A220" s="460"/>
      <c r="B220" s="33"/>
      <c r="C220" s="33"/>
      <c r="D220" s="33"/>
      <c r="E220" s="33"/>
      <c r="F220" s="33"/>
      <c r="G220" s="33"/>
      <c r="H220" s="33"/>
    </row>
    <row r="221" spans="1:8" ht="19.5">
      <c r="A221" s="459"/>
      <c r="B221" s="33"/>
      <c r="C221" s="33"/>
      <c r="D221" s="33"/>
      <c r="E221" s="33"/>
      <c r="F221" s="33"/>
      <c r="G221" s="33"/>
      <c r="H221" s="33"/>
    </row>
    <row r="222" spans="1:8" ht="19.5">
      <c r="A222" s="459"/>
      <c r="B222" s="33"/>
      <c r="C222" s="33"/>
      <c r="D222" s="33"/>
      <c r="E222" s="33"/>
      <c r="F222" s="33"/>
      <c r="G222" s="33"/>
      <c r="H222" s="33"/>
    </row>
    <row r="223" spans="1:8" ht="19.5">
      <c r="A223" s="460"/>
      <c r="B223" s="33"/>
      <c r="C223" s="33"/>
      <c r="D223" s="33"/>
      <c r="E223" s="33"/>
      <c r="F223" s="33"/>
      <c r="G223" s="33"/>
      <c r="H223" s="33"/>
    </row>
    <row r="224" spans="1:8" ht="19.5">
      <c r="A224" s="459"/>
      <c r="B224" s="33"/>
      <c r="C224" s="33"/>
      <c r="D224" s="33"/>
      <c r="E224" s="33"/>
      <c r="F224" s="33"/>
      <c r="G224" s="33"/>
      <c r="H224" s="33"/>
    </row>
    <row r="225" spans="1:8" ht="19.5">
      <c r="A225" s="459"/>
      <c r="B225" s="33"/>
      <c r="C225" s="33"/>
      <c r="D225" s="33"/>
      <c r="E225" s="33"/>
      <c r="F225" s="33"/>
      <c r="G225" s="33"/>
      <c r="H225" s="33"/>
    </row>
    <row r="226" spans="1:8" ht="19.5">
      <c r="A226" s="459"/>
      <c r="B226" s="33"/>
      <c r="C226" s="33"/>
      <c r="D226" s="33"/>
      <c r="E226" s="33"/>
      <c r="F226" s="33"/>
      <c r="G226" s="33"/>
      <c r="H226" s="33"/>
    </row>
    <row r="227" spans="1:8" ht="19.5">
      <c r="A227" s="461"/>
      <c r="B227" s="33"/>
      <c r="C227" s="33"/>
      <c r="D227" s="33"/>
      <c r="E227" s="33"/>
      <c r="F227" s="33"/>
      <c r="G227" s="33"/>
      <c r="H227" s="3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7"/>
  <sheetViews>
    <sheetView showGridLines="0" zoomScale="50" workbookViewId="0">
      <selection activeCell="L7" sqref="L7"/>
    </sheetView>
  </sheetViews>
  <sheetFormatPr baseColWidth="10" defaultColWidth="9.140625" defaultRowHeight="18"/>
  <cols>
    <col min="1" max="1" width="132.28515625" style="462" customWidth="1"/>
    <col min="2" max="8" width="16" style="25" customWidth="1"/>
    <col min="9" max="9" width="16" style="33"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91" t="s">
        <v>1073</v>
      </c>
      <c r="B1" s="1091"/>
      <c r="C1" s="1091"/>
      <c r="D1" s="1091"/>
      <c r="E1" s="1091"/>
      <c r="F1" s="1091"/>
      <c r="G1" s="1091"/>
      <c r="H1" s="1091"/>
      <c r="I1" s="1091"/>
    </row>
    <row r="2" spans="1:9" ht="43.5" customHeight="1">
      <c r="A2" s="1091" t="s">
        <v>423</v>
      </c>
      <c r="B2" s="1091"/>
      <c r="C2" s="1091"/>
      <c r="D2" s="1091"/>
      <c r="E2" s="1091"/>
      <c r="F2" s="1091"/>
      <c r="G2" s="1091"/>
      <c r="H2" s="1091"/>
      <c r="I2" s="1091"/>
    </row>
    <row r="3" spans="1:9" ht="43.5" customHeight="1">
      <c r="A3" s="1091" t="s">
        <v>492</v>
      </c>
      <c r="B3" s="1091"/>
      <c r="C3" s="1091"/>
      <c r="D3" s="1091"/>
      <c r="E3" s="1091"/>
      <c r="F3" s="1091"/>
      <c r="G3" s="1091"/>
      <c r="H3" s="1091"/>
      <c r="I3" s="1091"/>
    </row>
    <row r="4" spans="1:9" ht="43.5" customHeight="1">
      <c r="A4" s="1092" t="s">
        <v>1277</v>
      </c>
      <c r="B4" s="1092"/>
      <c r="C4" s="1092"/>
      <c r="D4" s="1092"/>
      <c r="E4" s="1092"/>
      <c r="F4" s="1092"/>
      <c r="G4" s="1092"/>
      <c r="H4" s="1092"/>
      <c r="I4" s="1092"/>
    </row>
    <row r="5" spans="1:9" ht="19.5" customHeight="1" thickBot="1">
      <c r="A5" s="1091"/>
      <c r="B5" s="1091"/>
      <c r="C5" s="1091"/>
      <c r="D5" s="1091"/>
      <c r="E5" s="1091"/>
      <c r="F5" s="1091"/>
      <c r="G5" s="1091"/>
      <c r="H5" s="1091"/>
      <c r="I5" s="1091"/>
    </row>
    <row r="6" spans="1:9" s="26" customFormat="1" ht="36" customHeight="1" thickTop="1" thickBot="1">
      <c r="A6" s="450" t="s">
        <v>296</v>
      </c>
      <c r="B6" s="76" t="s">
        <v>424</v>
      </c>
      <c r="C6" s="76" t="s">
        <v>425</v>
      </c>
      <c r="D6" s="76" t="s">
        <v>1152</v>
      </c>
      <c r="E6" s="76" t="s">
        <v>1264</v>
      </c>
      <c r="F6" s="76" t="s">
        <v>1319</v>
      </c>
      <c r="G6" s="76" t="s">
        <v>1447</v>
      </c>
      <c r="H6" s="76" t="s">
        <v>1394</v>
      </c>
      <c r="I6" s="76" t="s">
        <v>1448</v>
      </c>
    </row>
    <row r="7" spans="1:9" ht="15" customHeight="1" thickTop="1" thickBot="1">
      <c r="A7" s="451"/>
      <c r="B7" s="592"/>
      <c r="C7" s="592"/>
      <c r="D7" s="592"/>
      <c r="E7" s="592"/>
      <c r="F7" s="592"/>
      <c r="G7" s="592"/>
      <c r="H7" s="592"/>
      <c r="I7" s="592"/>
    </row>
    <row r="8" spans="1:9" ht="24" customHeight="1" thickTop="1" thickBot="1">
      <c r="A8" s="27" t="s">
        <v>426</v>
      </c>
      <c r="B8" s="815">
        <v>856189.41594169103</v>
      </c>
      <c r="C8" s="815">
        <v>956905.36125655985</v>
      </c>
      <c r="D8" s="815">
        <v>1093229.5736690962</v>
      </c>
      <c r="E8" s="815">
        <v>1296048.3927638484</v>
      </c>
      <c r="F8" s="815">
        <v>1449886.990857143</v>
      </c>
      <c r="G8" s="815">
        <v>1445579.7608090378</v>
      </c>
      <c r="H8" s="815">
        <v>1639718.3914679298</v>
      </c>
      <c r="I8" s="815">
        <v>1660306.1796064142</v>
      </c>
    </row>
    <row r="9" spans="1:9" s="79" customFormat="1" ht="21" customHeight="1" thickTop="1">
      <c r="A9" s="77" t="s">
        <v>8</v>
      </c>
      <c r="B9" s="816">
        <v>192808.35054664724</v>
      </c>
      <c r="C9" s="816">
        <v>126052.09125655975</v>
      </c>
      <c r="D9" s="816">
        <v>154279.48916180758</v>
      </c>
      <c r="E9" s="816">
        <v>198146.51186005829</v>
      </c>
      <c r="F9" s="816">
        <v>210871.66423323617</v>
      </c>
      <c r="G9" s="816">
        <v>116814.37193148689</v>
      </c>
      <c r="H9" s="816">
        <v>188700.63612827988</v>
      </c>
      <c r="I9" s="816">
        <v>194247.76001603497</v>
      </c>
    </row>
    <row r="10" spans="1:9" s="79" customFormat="1" ht="21" customHeight="1">
      <c r="A10" s="77" t="s">
        <v>17</v>
      </c>
      <c r="B10" s="816">
        <v>178421.29573615163</v>
      </c>
      <c r="C10" s="816">
        <v>206219.67979883382</v>
      </c>
      <c r="D10" s="816">
        <v>197998.06554081629</v>
      </c>
      <c r="E10" s="816">
        <v>180002.51161370263</v>
      </c>
      <c r="F10" s="816">
        <v>194166.29490087464</v>
      </c>
      <c r="G10" s="816">
        <v>245742.52448542276</v>
      </c>
      <c r="H10" s="816">
        <v>237141.54360204082</v>
      </c>
      <c r="I10" s="816">
        <v>212169.87951311955</v>
      </c>
    </row>
    <row r="11" spans="1:9" s="79" customFormat="1" ht="21" customHeight="1">
      <c r="A11" s="77" t="s">
        <v>26</v>
      </c>
      <c r="B11" s="816">
        <v>460008.25088192424</v>
      </c>
      <c r="C11" s="816">
        <v>577233.32514723029</v>
      </c>
      <c r="D11" s="816">
        <v>700849.55426967924</v>
      </c>
      <c r="E11" s="816">
        <v>876766.36206268228</v>
      </c>
      <c r="F11" s="816">
        <v>996769.61950000003</v>
      </c>
      <c r="G11" s="816">
        <v>1033293.6348921283</v>
      </c>
      <c r="H11" s="816">
        <v>1134756.8565568512</v>
      </c>
      <c r="I11" s="816">
        <v>1195282.2929854228</v>
      </c>
    </row>
    <row r="12" spans="1:9" s="79" customFormat="1" ht="21" customHeight="1">
      <c r="A12" s="452" t="s">
        <v>427</v>
      </c>
      <c r="B12" s="816">
        <v>458420.13710787171</v>
      </c>
      <c r="C12" s="816">
        <v>575024.10295189498</v>
      </c>
      <c r="D12" s="816">
        <v>698214.49865160347</v>
      </c>
      <c r="E12" s="816">
        <v>870991.39609912538</v>
      </c>
      <c r="F12" s="816">
        <v>989061.67088629736</v>
      </c>
      <c r="G12" s="816">
        <v>1022377.4165626821</v>
      </c>
      <c r="H12" s="816">
        <v>1126960.5394504373</v>
      </c>
      <c r="I12" s="816">
        <v>1182042.8313819242</v>
      </c>
    </row>
    <row r="13" spans="1:9" s="79" customFormat="1" ht="21" customHeight="1">
      <c r="A13" s="452" t="s">
        <v>428</v>
      </c>
      <c r="B13" s="816">
        <v>446266.58977988339</v>
      </c>
      <c r="C13" s="816">
        <v>562155.65024198242</v>
      </c>
      <c r="D13" s="816">
        <v>684491.20332361525</v>
      </c>
      <c r="E13" s="816">
        <v>852402.96176822146</v>
      </c>
      <c r="F13" s="816">
        <v>969756.66695772589</v>
      </c>
      <c r="G13" s="816">
        <v>1002892.076090379</v>
      </c>
      <c r="H13" s="816">
        <v>1109836.436084548</v>
      </c>
      <c r="I13" s="816">
        <v>1153614.265654519</v>
      </c>
    </row>
    <row r="14" spans="1:9" s="79" customFormat="1" ht="21" customHeight="1">
      <c r="A14" s="452" t="s">
        <v>429</v>
      </c>
      <c r="B14" s="816">
        <v>12153.547327988337</v>
      </c>
      <c r="C14" s="816">
        <v>12868.452709912537</v>
      </c>
      <c r="D14" s="816">
        <v>13723.295327988339</v>
      </c>
      <c r="E14" s="816">
        <v>18588.43433090379</v>
      </c>
      <c r="F14" s="816">
        <v>19305.00392857143</v>
      </c>
      <c r="G14" s="816">
        <v>19485.340472303207</v>
      </c>
      <c r="H14" s="816">
        <v>17124.103365889212</v>
      </c>
      <c r="I14" s="816">
        <v>28428.565727405246</v>
      </c>
    </row>
    <row r="15" spans="1:9" s="79" customFormat="1" ht="21" customHeight="1">
      <c r="A15" s="452" t="s">
        <v>430</v>
      </c>
      <c r="B15" s="816">
        <v>1211.8293877551018</v>
      </c>
      <c r="C15" s="816">
        <v>2060.0022565597669</v>
      </c>
      <c r="D15" s="816">
        <v>1370.7986239067056</v>
      </c>
      <c r="E15" s="816">
        <v>2322.7241661807579</v>
      </c>
      <c r="F15" s="816">
        <v>2190.7134927113702</v>
      </c>
      <c r="G15" s="816">
        <v>5225.5203542274057</v>
      </c>
      <c r="H15" s="816">
        <v>2640.7453804664719</v>
      </c>
      <c r="I15" s="816">
        <v>7295.1476734693879</v>
      </c>
    </row>
    <row r="16" spans="1:9" s="79" customFormat="1" ht="21" customHeight="1">
      <c r="A16" s="452" t="s">
        <v>431</v>
      </c>
      <c r="B16" s="816">
        <v>1200.3652973760934</v>
      </c>
      <c r="C16" s="816">
        <v>2058.5520160349856</v>
      </c>
      <c r="D16" s="816">
        <v>1370.7986239067056</v>
      </c>
      <c r="E16" s="816">
        <v>2289.4510087463559</v>
      </c>
      <c r="F16" s="816">
        <v>1993.5579241982505</v>
      </c>
      <c r="G16" s="816">
        <v>4985.0435204081632</v>
      </c>
      <c r="H16" s="816">
        <v>2621.8908906705537</v>
      </c>
      <c r="I16" s="816">
        <v>6935.1209285714285</v>
      </c>
    </row>
    <row r="17" spans="1:9" s="79" customFormat="1" ht="21" customHeight="1">
      <c r="A17" s="452" t="s">
        <v>432</v>
      </c>
      <c r="B17" s="816">
        <v>11.464090379008747</v>
      </c>
      <c r="C17" s="816">
        <v>1.450240524781341</v>
      </c>
      <c r="D17" s="816">
        <v>0</v>
      </c>
      <c r="E17" s="816">
        <v>33.273157434402329</v>
      </c>
      <c r="F17" s="816">
        <v>197.15556851311953</v>
      </c>
      <c r="G17" s="816">
        <v>240.47683381924199</v>
      </c>
      <c r="H17" s="816">
        <v>18.854489795918369</v>
      </c>
      <c r="I17" s="816">
        <v>360.02674489795925</v>
      </c>
    </row>
    <row r="18" spans="1:9" s="79" customFormat="1" ht="21" customHeight="1">
      <c r="A18" s="452" t="s">
        <v>433</v>
      </c>
      <c r="B18" s="816">
        <v>4535.7319650145773</v>
      </c>
      <c r="C18" s="816">
        <v>5495.6917405247823</v>
      </c>
      <c r="D18" s="816">
        <v>7337.7449198250733</v>
      </c>
      <c r="E18" s="816">
        <v>8766.5971355685142</v>
      </c>
      <c r="F18" s="816">
        <v>12633.962533527696</v>
      </c>
      <c r="G18" s="816">
        <v>13479.680943148687</v>
      </c>
      <c r="H18" s="816">
        <v>14055.128157434403</v>
      </c>
      <c r="I18" s="816">
        <v>15176.296349854227</v>
      </c>
    </row>
    <row r="19" spans="1:9" s="79" customFormat="1" ht="21" customHeight="1">
      <c r="A19" s="452" t="s">
        <v>434</v>
      </c>
      <c r="B19" s="816">
        <v>2446.4669373177844</v>
      </c>
      <c r="C19" s="816">
        <v>2856.0666851311953</v>
      </c>
      <c r="D19" s="816">
        <v>4845.054489795918</v>
      </c>
      <c r="E19" s="816">
        <v>6117.5353658892127</v>
      </c>
      <c r="F19" s="816">
        <v>10089.874466472304</v>
      </c>
      <c r="G19" s="816">
        <v>10813.296411078718</v>
      </c>
      <c r="H19" s="816">
        <v>11315.098702623905</v>
      </c>
      <c r="I19" s="816">
        <v>13162.330090379008</v>
      </c>
    </row>
    <row r="20" spans="1:9" s="79" customFormat="1" ht="21" customHeight="1">
      <c r="A20" s="452" t="s">
        <v>435</v>
      </c>
      <c r="B20" s="816">
        <v>2089.2650276967929</v>
      </c>
      <c r="C20" s="816">
        <v>2639.6250553935861</v>
      </c>
      <c r="D20" s="816">
        <v>2492.6904300291549</v>
      </c>
      <c r="E20" s="816">
        <v>2649.0617696793001</v>
      </c>
      <c r="F20" s="816">
        <v>2544.0880670553934</v>
      </c>
      <c r="G20" s="816">
        <v>2666.3845320699706</v>
      </c>
      <c r="H20" s="816">
        <v>2740.0294548104953</v>
      </c>
      <c r="I20" s="816">
        <v>2013.9662594752187</v>
      </c>
    </row>
    <row r="21" spans="1:9" s="79" customFormat="1" ht="21" customHeight="1">
      <c r="A21" s="452" t="s">
        <v>39</v>
      </c>
      <c r="B21" s="816">
        <v>4458.9850043731776</v>
      </c>
      <c r="C21" s="816">
        <v>5198.873208454811</v>
      </c>
      <c r="D21" s="816">
        <v>6369.0560772594745</v>
      </c>
      <c r="E21" s="816">
        <v>6791.813545189505</v>
      </c>
      <c r="F21" s="816">
        <v>8385.7909067055389</v>
      </c>
      <c r="G21" s="816">
        <v>8940.8530204081635</v>
      </c>
      <c r="H21" s="816">
        <v>9992.0640466472305</v>
      </c>
      <c r="I21" s="816">
        <v>10751.363335276968</v>
      </c>
    </row>
    <row r="22" spans="1:9" s="79" customFormat="1" ht="21" customHeight="1">
      <c r="A22" s="452" t="s">
        <v>436</v>
      </c>
      <c r="B22" s="816">
        <v>-8618.4325830903799</v>
      </c>
      <c r="C22" s="816">
        <v>-10545.345010204081</v>
      </c>
      <c r="D22" s="816">
        <v>-12442.544002915451</v>
      </c>
      <c r="E22" s="816">
        <v>-12106.168883381924</v>
      </c>
      <c r="F22" s="816">
        <v>-15502.518319241983</v>
      </c>
      <c r="G22" s="816">
        <v>-16729.835988338193</v>
      </c>
      <c r="H22" s="816">
        <v>-18891.620478134111</v>
      </c>
      <c r="I22" s="816">
        <v>-19983.34575510204</v>
      </c>
    </row>
    <row r="23" spans="1:9" s="79" customFormat="1" ht="21" customHeight="1">
      <c r="A23" s="77" t="s">
        <v>57</v>
      </c>
      <c r="B23" s="816">
        <v>5310.9080889212837</v>
      </c>
      <c r="C23" s="816">
        <v>6448.2373950437322</v>
      </c>
      <c r="D23" s="816">
        <v>9091.0659635568518</v>
      </c>
      <c r="E23" s="816">
        <v>9640.5952361516029</v>
      </c>
      <c r="F23" s="816">
        <v>8271.4423002915446</v>
      </c>
      <c r="G23" s="816">
        <v>9515.270080174927</v>
      </c>
      <c r="H23" s="816">
        <v>10904.476403790088</v>
      </c>
      <c r="I23" s="816">
        <v>9874.2458556851307</v>
      </c>
    </row>
    <row r="24" spans="1:9" s="79" customFormat="1" ht="21" customHeight="1">
      <c r="A24" s="77" t="s">
        <v>63</v>
      </c>
      <c r="B24" s="816">
        <v>54.826564139941688</v>
      </c>
      <c r="C24" s="816">
        <v>98.711189504373181</v>
      </c>
      <c r="D24" s="816">
        <v>2538.3869985422739</v>
      </c>
      <c r="E24" s="816">
        <v>421.30908600583092</v>
      </c>
      <c r="F24" s="816">
        <v>1096.8931209912535</v>
      </c>
      <c r="G24" s="816">
        <v>749.69862536443145</v>
      </c>
      <c r="H24" s="816">
        <v>1571.1453032069969</v>
      </c>
      <c r="I24" s="816">
        <v>957.796279883382</v>
      </c>
    </row>
    <row r="25" spans="1:9" s="79" customFormat="1" ht="21" customHeight="1">
      <c r="A25" s="77" t="s">
        <v>437</v>
      </c>
      <c r="B25" s="816">
        <v>580.19576676384838</v>
      </c>
      <c r="C25" s="816">
        <v>19881.825374635569</v>
      </c>
      <c r="D25" s="816">
        <v>1550.2016574344023</v>
      </c>
      <c r="E25" s="816">
        <v>1796.6727609329448</v>
      </c>
      <c r="F25" s="816">
        <v>4968.3749518950444</v>
      </c>
      <c r="G25" s="816">
        <v>985.30446064139937</v>
      </c>
      <c r="H25" s="816">
        <v>29744.28495626822</v>
      </c>
      <c r="I25" s="816">
        <v>8588.62806122449</v>
      </c>
    </row>
    <row r="26" spans="1:9" s="79" customFormat="1" ht="21" customHeight="1">
      <c r="A26" s="77" t="s">
        <v>74</v>
      </c>
      <c r="B26" s="816">
        <v>15894.90746355685</v>
      </c>
      <c r="C26" s="816">
        <v>17595.013096209914</v>
      </c>
      <c r="D26" s="816">
        <v>23372.290384839649</v>
      </c>
      <c r="E26" s="816">
        <v>25683.829205539358</v>
      </c>
      <c r="F26" s="816">
        <v>28040.662772594751</v>
      </c>
      <c r="G26" s="816">
        <v>27852.265879008748</v>
      </c>
      <c r="H26" s="816">
        <v>32418.083790087465</v>
      </c>
      <c r="I26" s="816">
        <v>35501.209743440231</v>
      </c>
    </row>
    <row r="27" spans="1:9" s="79" customFormat="1" ht="21" customHeight="1">
      <c r="A27" s="77" t="s">
        <v>438</v>
      </c>
      <c r="B27" s="816">
        <v>3110.6808935860058</v>
      </c>
      <c r="C27" s="816">
        <v>3376.4779985422742</v>
      </c>
      <c r="D27" s="816">
        <v>3550.5196924198249</v>
      </c>
      <c r="E27" s="816">
        <v>3590.6009387755103</v>
      </c>
      <c r="F27" s="816">
        <v>5702.0390772594756</v>
      </c>
      <c r="G27" s="816">
        <v>10626.690454810494</v>
      </c>
      <c r="H27" s="816">
        <v>4481.3647274052473</v>
      </c>
      <c r="I27" s="816">
        <v>3684.3671516034983</v>
      </c>
    </row>
    <row r="28" spans="1:9" s="80" customFormat="1" ht="43.5" customHeight="1" thickBot="1">
      <c r="A28" s="453" t="s">
        <v>1386</v>
      </c>
      <c r="B28" s="817">
        <v>0</v>
      </c>
      <c r="C28" s="817">
        <v>0</v>
      </c>
      <c r="D28" s="817">
        <v>0</v>
      </c>
      <c r="E28" s="817">
        <v>0</v>
      </c>
      <c r="F28" s="817">
        <v>0</v>
      </c>
      <c r="G28" s="817">
        <v>0</v>
      </c>
      <c r="H28" s="817">
        <v>0</v>
      </c>
      <c r="I28" s="817">
        <v>0</v>
      </c>
    </row>
    <row r="29" spans="1:9" ht="24" customHeight="1" thickTop="1" thickBot="1">
      <c r="A29" s="27" t="s">
        <v>439</v>
      </c>
      <c r="B29" s="815">
        <v>804203.06872594752</v>
      </c>
      <c r="C29" s="815">
        <v>900177.92344752187</v>
      </c>
      <c r="D29" s="815">
        <v>1028122.2351836734</v>
      </c>
      <c r="E29" s="815">
        <v>1216641.436415452</v>
      </c>
      <c r="F29" s="815">
        <v>1359102.6037346942</v>
      </c>
      <c r="G29" s="815">
        <v>1355329.6164067055</v>
      </c>
      <c r="H29" s="815">
        <v>1538633.2371166183</v>
      </c>
      <c r="I29" s="815">
        <v>1560098.814319242</v>
      </c>
    </row>
    <row r="30" spans="1:9" s="79" customFormat="1" ht="21" customHeight="1" thickTop="1">
      <c r="A30" s="77" t="s">
        <v>440</v>
      </c>
      <c r="B30" s="816">
        <v>727523.92750874639</v>
      </c>
      <c r="C30" s="816">
        <v>796250.36839650141</v>
      </c>
      <c r="D30" s="816">
        <v>912574.84045189514</v>
      </c>
      <c r="E30" s="816">
        <v>1037562.1721311953</v>
      </c>
      <c r="F30" s="816">
        <v>1104506.4870626822</v>
      </c>
      <c r="G30" s="816">
        <v>1071594.9662930029</v>
      </c>
      <c r="H30" s="816">
        <v>1267492.8736472302</v>
      </c>
      <c r="I30" s="816">
        <v>1286909.5460874634</v>
      </c>
    </row>
    <row r="31" spans="1:9" s="79" customFormat="1" ht="21" customHeight="1">
      <c r="A31" s="452" t="s">
        <v>441</v>
      </c>
      <c r="B31" s="816">
        <v>245474.66877405246</v>
      </c>
      <c r="C31" s="816">
        <v>270358.64662973763</v>
      </c>
      <c r="D31" s="816">
        <v>295756.80469387758</v>
      </c>
      <c r="E31" s="816">
        <v>302332.8814591837</v>
      </c>
      <c r="F31" s="816">
        <v>284304.00895335281</v>
      </c>
      <c r="G31" s="816">
        <v>246942.9400335277</v>
      </c>
      <c r="H31" s="816">
        <v>319217.60823469388</v>
      </c>
      <c r="I31" s="816">
        <v>270066.44763411075</v>
      </c>
    </row>
    <row r="32" spans="1:9" s="79" customFormat="1" ht="21" customHeight="1">
      <c r="A32" s="452" t="s">
        <v>442</v>
      </c>
      <c r="B32" s="816">
        <v>175474.80722157436</v>
      </c>
      <c r="C32" s="816">
        <v>212779.49969970845</v>
      </c>
      <c r="D32" s="816">
        <v>258811.65194606411</v>
      </c>
      <c r="E32" s="816">
        <v>259993.74688338191</v>
      </c>
      <c r="F32" s="816">
        <v>278258.04561661807</v>
      </c>
      <c r="G32" s="816">
        <v>281806.52043148689</v>
      </c>
      <c r="H32" s="816">
        <v>305858.7590991254</v>
      </c>
      <c r="I32" s="816">
        <v>306049.61597521865</v>
      </c>
    </row>
    <row r="33" spans="1:9" s="79" customFormat="1" ht="21" customHeight="1">
      <c r="A33" s="452" t="s">
        <v>443</v>
      </c>
      <c r="B33" s="816">
        <v>265641.06168658892</v>
      </c>
      <c r="C33" s="816">
        <v>269483.26207142859</v>
      </c>
      <c r="D33" s="816">
        <v>223689.56688338192</v>
      </c>
      <c r="E33" s="816">
        <v>192238.33451020409</v>
      </c>
      <c r="F33" s="816">
        <v>1790.3699358600581</v>
      </c>
      <c r="G33" s="816">
        <v>1570.3713658892127</v>
      </c>
      <c r="H33" s="816">
        <v>692.02509620991248</v>
      </c>
      <c r="I33" s="816">
        <v>529.66556413994169</v>
      </c>
    </row>
    <row r="34" spans="1:9" s="79" customFormat="1" ht="21" customHeight="1">
      <c r="A34" s="452" t="s">
        <v>444</v>
      </c>
      <c r="B34" s="816">
        <v>28614.222862973758</v>
      </c>
      <c r="C34" s="816">
        <v>28726.895699708457</v>
      </c>
      <c r="D34" s="816">
        <v>21196.907551020409</v>
      </c>
      <c r="E34" s="816">
        <v>18873.015106413994</v>
      </c>
      <c r="F34" s="816">
        <v>33335.385043731781</v>
      </c>
      <c r="G34" s="816">
        <v>32411.957102040818</v>
      </c>
      <c r="H34" s="816">
        <v>43688.901285714281</v>
      </c>
      <c r="I34" s="816">
        <v>45896.296844023324</v>
      </c>
    </row>
    <row r="35" spans="1:9" s="79" customFormat="1" ht="21" customHeight="1">
      <c r="A35" s="452" t="s">
        <v>445</v>
      </c>
      <c r="B35" s="816">
        <v>0</v>
      </c>
      <c r="C35" s="816">
        <v>0</v>
      </c>
      <c r="D35" s="816">
        <v>93127.394005830894</v>
      </c>
      <c r="E35" s="816">
        <v>236956.1112317784</v>
      </c>
      <c r="F35" s="816">
        <v>468246.28350145777</v>
      </c>
      <c r="G35" s="816">
        <v>466680.52237755101</v>
      </c>
      <c r="H35" s="816">
        <v>546862.8834373178</v>
      </c>
      <c r="I35" s="816">
        <v>609490.50405539363</v>
      </c>
    </row>
    <row r="36" spans="1:9" s="79" customFormat="1" ht="21" customHeight="1">
      <c r="A36" s="452" t="s">
        <v>446</v>
      </c>
      <c r="B36" s="816">
        <v>12319.166963556852</v>
      </c>
      <c r="C36" s="816">
        <v>14902.064295918366</v>
      </c>
      <c r="D36" s="816">
        <v>19992.515371720114</v>
      </c>
      <c r="E36" s="816">
        <v>27168.082940233238</v>
      </c>
      <c r="F36" s="816">
        <v>38572.394011661803</v>
      </c>
      <c r="G36" s="816">
        <v>42182.654982507287</v>
      </c>
      <c r="H36" s="816">
        <v>51172.696494169097</v>
      </c>
      <c r="I36" s="816">
        <v>54877.016014577261</v>
      </c>
    </row>
    <row r="37" spans="1:9" s="79" customFormat="1" ht="21" customHeight="1">
      <c r="A37" s="77" t="s">
        <v>447</v>
      </c>
      <c r="B37" s="816">
        <v>12.526250728862975</v>
      </c>
      <c r="C37" s="816">
        <v>12.676530612244898</v>
      </c>
      <c r="D37" s="816">
        <v>1.0204081632653063E-5</v>
      </c>
      <c r="E37" s="816">
        <v>0</v>
      </c>
      <c r="F37" s="816">
        <v>0</v>
      </c>
      <c r="G37" s="816">
        <v>0</v>
      </c>
      <c r="H37" s="816">
        <v>0</v>
      </c>
      <c r="I37" s="816">
        <v>0</v>
      </c>
    </row>
    <row r="38" spans="1:9" s="79" customFormat="1" ht="21" customHeight="1">
      <c r="A38" s="77" t="s">
        <v>448</v>
      </c>
      <c r="B38" s="816">
        <v>29737.316978134113</v>
      </c>
      <c r="C38" s="816">
        <v>39040.164402332368</v>
      </c>
      <c r="D38" s="816">
        <v>52920.423981049564</v>
      </c>
      <c r="E38" s="816">
        <v>93275.046090379008</v>
      </c>
      <c r="F38" s="816">
        <v>148360.40854518951</v>
      </c>
      <c r="G38" s="816">
        <v>180620.43771574344</v>
      </c>
      <c r="H38" s="816">
        <v>163783.7904387755</v>
      </c>
      <c r="I38" s="816">
        <v>170291.035893586</v>
      </c>
    </row>
    <row r="39" spans="1:9" s="79" customFormat="1" ht="21" customHeight="1">
      <c r="A39" s="77" t="s">
        <v>449</v>
      </c>
      <c r="B39" s="816">
        <v>16312.776008746358</v>
      </c>
      <c r="C39" s="816">
        <v>21348.415937317786</v>
      </c>
      <c r="D39" s="816">
        <v>16891.213644314867</v>
      </c>
      <c r="E39" s="816">
        <v>18952.140963556853</v>
      </c>
      <c r="F39" s="816">
        <v>33786.473536443147</v>
      </c>
      <c r="G39" s="816">
        <v>24080.039345481047</v>
      </c>
      <c r="H39" s="816">
        <v>33627.210147230326</v>
      </c>
      <c r="I39" s="816">
        <v>25025.599577259472</v>
      </c>
    </row>
    <row r="40" spans="1:9" s="79" customFormat="1" ht="21" customHeight="1">
      <c r="A40" s="77" t="s">
        <v>127</v>
      </c>
      <c r="B40" s="816">
        <v>8272.8751778425649</v>
      </c>
      <c r="C40" s="816">
        <v>10116.332403790087</v>
      </c>
      <c r="D40" s="816">
        <v>11345.491985422739</v>
      </c>
      <c r="E40" s="816">
        <v>13243.814206997084</v>
      </c>
      <c r="F40" s="816">
        <v>13854.815526239068</v>
      </c>
      <c r="G40" s="816">
        <v>13994.416311953353</v>
      </c>
      <c r="H40" s="816">
        <v>14706.124731778424</v>
      </c>
      <c r="I40" s="816">
        <v>15350.113666180758</v>
      </c>
    </row>
    <row r="41" spans="1:9" s="79" customFormat="1" ht="21" customHeight="1">
      <c r="A41" s="77" t="s">
        <v>133</v>
      </c>
      <c r="B41" s="816">
        <v>0</v>
      </c>
      <c r="C41" s="816">
        <v>0</v>
      </c>
      <c r="D41" s="816">
        <v>0</v>
      </c>
      <c r="E41" s="816">
        <v>0</v>
      </c>
      <c r="F41" s="816">
        <v>0</v>
      </c>
      <c r="G41" s="816">
        <v>0</v>
      </c>
      <c r="H41" s="816">
        <v>0</v>
      </c>
      <c r="I41" s="816">
        <v>0</v>
      </c>
    </row>
    <row r="42" spans="1:9" s="79" customFormat="1" ht="21" customHeight="1">
      <c r="A42" s="77" t="s">
        <v>450</v>
      </c>
      <c r="B42" s="816">
        <v>5994.8060218658893</v>
      </c>
      <c r="C42" s="816">
        <v>14645.677940233236</v>
      </c>
      <c r="D42" s="816">
        <v>18062.350884839649</v>
      </c>
      <c r="E42" s="816">
        <v>21594.015919825077</v>
      </c>
      <c r="F42" s="816">
        <v>31003.832014577263</v>
      </c>
      <c r="G42" s="816">
        <v>30993.73572303207</v>
      </c>
      <c r="H42" s="816">
        <v>31027.111677842571</v>
      </c>
      <c r="I42" s="816">
        <v>30505.172902332364</v>
      </c>
    </row>
    <row r="43" spans="1:9" s="80" customFormat="1" ht="43.5" customHeight="1" thickBot="1">
      <c r="A43" s="453" t="s">
        <v>109</v>
      </c>
      <c r="B43" s="817">
        <v>16348.840779883381</v>
      </c>
      <c r="C43" s="817">
        <v>18764.287836734693</v>
      </c>
      <c r="D43" s="817">
        <v>16327.914225947523</v>
      </c>
      <c r="E43" s="817">
        <v>32014.247103498539</v>
      </c>
      <c r="F43" s="817">
        <v>27590.58704956268</v>
      </c>
      <c r="G43" s="817">
        <v>34046.021017492712</v>
      </c>
      <c r="H43" s="817">
        <v>27996.126473760934</v>
      </c>
      <c r="I43" s="817">
        <v>32017.346192419824</v>
      </c>
    </row>
    <row r="44" spans="1:9" ht="24" customHeight="1" thickTop="1" thickBot="1">
      <c r="A44" s="27" t="s">
        <v>451</v>
      </c>
      <c r="B44" s="815">
        <v>51986.347227405255</v>
      </c>
      <c r="C44" s="815">
        <v>56727.437803207002</v>
      </c>
      <c r="D44" s="815">
        <v>65107.338432944598</v>
      </c>
      <c r="E44" s="815">
        <v>79406.956379008741</v>
      </c>
      <c r="F44" s="815">
        <v>90784.387086005838</v>
      </c>
      <c r="G44" s="815">
        <v>90250.144406705542</v>
      </c>
      <c r="H44" s="815">
        <v>101085.15429446065</v>
      </c>
      <c r="I44" s="815">
        <v>100207.36531924199</v>
      </c>
    </row>
    <row r="45" spans="1:9" s="79" customFormat="1" ht="21" customHeight="1" thickTop="1">
      <c r="A45" s="77" t="s">
        <v>148</v>
      </c>
      <c r="B45" s="816">
        <v>36663.84839650146</v>
      </c>
      <c r="C45" s="816">
        <v>40723.979591836738</v>
      </c>
      <c r="D45" s="816">
        <v>44803.717201166182</v>
      </c>
      <c r="E45" s="816">
        <v>57374.344023323618</v>
      </c>
      <c r="F45" s="816">
        <v>64849.416909620988</v>
      </c>
      <c r="G45" s="816">
        <v>64849.416909620988</v>
      </c>
      <c r="H45" s="816">
        <v>71350.874635568514</v>
      </c>
      <c r="I45" s="816">
        <v>71350.874635568514</v>
      </c>
    </row>
    <row r="46" spans="1:9" s="79" customFormat="1" ht="21" customHeight="1">
      <c r="A46" s="77" t="s">
        <v>152</v>
      </c>
      <c r="B46" s="816">
        <v>1661.4865962099127</v>
      </c>
      <c r="C46" s="816">
        <v>1661.4653279883382</v>
      </c>
      <c r="D46" s="816">
        <v>3487.9246720116621</v>
      </c>
      <c r="E46" s="816">
        <v>2390.6014650145771</v>
      </c>
      <c r="F46" s="816">
        <v>7.6683673469387745E-2</v>
      </c>
      <c r="G46" s="816">
        <v>7.6683673469387745E-2</v>
      </c>
      <c r="H46" s="816">
        <v>7.6683673469387745E-2</v>
      </c>
      <c r="I46" s="816">
        <v>510.28076530612242</v>
      </c>
    </row>
    <row r="47" spans="1:9" s="79" customFormat="1" ht="21" customHeight="1">
      <c r="A47" s="77" t="s">
        <v>156</v>
      </c>
      <c r="B47" s="816">
        <v>0</v>
      </c>
      <c r="C47" s="816">
        <v>0</v>
      </c>
      <c r="D47" s="816">
        <v>0</v>
      </c>
      <c r="E47" s="816">
        <v>0</v>
      </c>
      <c r="F47" s="816">
        <v>0</v>
      </c>
      <c r="G47" s="816">
        <v>0</v>
      </c>
      <c r="H47" s="816">
        <v>0</v>
      </c>
      <c r="I47" s="816">
        <v>0</v>
      </c>
    </row>
    <row r="48" spans="1:9" s="79" customFormat="1" ht="21" customHeight="1">
      <c r="A48" s="77" t="s">
        <v>452</v>
      </c>
      <c r="B48" s="816">
        <v>4628.7362040816324</v>
      </c>
      <c r="C48" s="816">
        <v>5531.0246982507288</v>
      </c>
      <c r="D48" s="816">
        <v>6412.1573892128281</v>
      </c>
      <c r="E48" s="816">
        <v>7400.5865816326532</v>
      </c>
      <c r="F48" s="816">
        <v>8470.7584635568528</v>
      </c>
      <c r="G48" s="816">
        <v>9923.1730655976698</v>
      </c>
      <c r="H48" s="816">
        <v>9923.1730655976698</v>
      </c>
      <c r="I48" s="816">
        <v>11437.877661807581</v>
      </c>
    </row>
    <row r="49" spans="1:9" s="79" customFormat="1" ht="21" customHeight="1">
      <c r="A49" s="77" t="s">
        <v>164</v>
      </c>
      <c r="B49" s="816">
        <v>9032.2760306122436</v>
      </c>
      <c r="C49" s="816">
        <v>8810.9681851311962</v>
      </c>
      <c r="D49" s="816">
        <v>10403.539170553935</v>
      </c>
      <c r="E49" s="816">
        <v>12241.424309037902</v>
      </c>
      <c r="F49" s="816">
        <v>17464.13502915452</v>
      </c>
      <c r="G49" s="816">
        <v>15477.477747813409</v>
      </c>
      <c r="H49" s="816">
        <v>19811.029909620993</v>
      </c>
      <c r="I49" s="816">
        <v>16908.332256559766</v>
      </c>
    </row>
    <row r="50" spans="1:9" s="79" customFormat="1" ht="21" customHeight="1">
      <c r="A50" s="452" t="s">
        <v>453</v>
      </c>
      <c r="B50" s="816">
        <v>9.9438046647230323</v>
      </c>
      <c r="C50" s="816">
        <v>9.9650728862973761</v>
      </c>
      <c r="D50" s="816">
        <v>520.16915451895045</v>
      </c>
      <c r="E50" s="816">
        <v>1540.6401822157436</v>
      </c>
      <c r="F50" s="816">
        <v>2943.7014067055393</v>
      </c>
      <c r="G50" s="816">
        <v>11179.853010204082</v>
      </c>
      <c r="H50" s="816">
        <v>4678.3952842565595</v>
      </c>
      <c r="I50" s="816">
        <v>12816.879249271136</v>
      </c>
    </row>
    <row r="51" spans="1:9" s="80" customFormat="1" ht="40.5" customHeight="1" thickBot="1">
      <c r="A51" s="454" t="s">
        <v>454</v>
      </c>
      <c r="B51" s="817">
        <v>9022.3322259475226</v>
      </c>
      <c r="C51" s="817">
        <v>8801.0031122448981</v>
      </c>
      <c r="D51" s="817">
        <v>9883.3700160349872</v>
      </c>
      <c r="E51" s="817">
        <v>10700.784126822156</v>
      </c>
      <c r="F51" s="817">
        <v>14520.43362244898</v>
      </c>
      <c r="G51" s="817">
        <v>4297.6247376093288</v>
      </c>
      <c r="H51" s="817">
        <v>15132.634625364431</v>
      </c>
      <c r="I51" s="817">
        <v>4091.45300728863</v>
      </c>
    </row>
    <row r="52" spans="1:9" ht="24" customHeight="1" thickTop="1" thickBot="1">
      <c r="A52" s="27" t="s">
        <v>455</v>
      </c>
      <c r="B52" s="815">
        <v>856189.4159533527</v>
      </c>
      <c r="C52" s="815">
        <v>956905.36125072895</v>
      </c>
      <c r="D52" s="815">
        <v>1093229.5736166181</v>
      </c>
      <c r="E52" s="815">
        <v>1296048.3927944608</v>
      </c>
      <c r="F52" s="815">
        <v>1449886.9908206998</v>
      </c>
      <c r="G52" s="815">
        <v>1445579.7608134111</v>
      </c>
      <c r="H52" s="815">
        <v>1639718.3914110786</v>
      </c>
      <c r="I52" s="815">
        <v>1660306.179638484</v>
      </c>
    </row>
    <row r="53" spans="1:9" s="79" customFormat="1" ht="24" customHeight="1" thickTop="1">
      <c r="A53" s="77" t="s">
        <v>456</v>
      </c>
      <c r="B53" s="816">
        <v>81646.02490233237</v>
      </c>
      <c r="C53" s="816">
        <v>96055.473711370272</v>
      </c>
      <c r="D53" s="816">
        <v>103707.42786151604</v>
      </c>
      <c r="E53" s="816">
        <v>84069.138932944625</v>
      </c>
      <c r="F53" s="816">
        <v>70151.178416909621</v>
      </c>
      <c r="G53" s="816">
        <v>69188.66513265307</v>
      </c>
      <c r="H53" s="816">
        <v>65275.250258017491</v>
      </c>
      <c r="I53" s="816">
        <v>57793.784816326523</v>
      </c>
    </row>
    <row r="54" spans="1:9" s="80" customFormat="1" ht="21" customHeight="1">
      <c r="A54" s="454" t="s">
        <v>457</v>
      </c>
      <c r="B54" s="817">
        <v>8608.73660058309</v>
      </c>
      <c r="C54" s="817">
        <v>13826.213533527696</v>
      </c>
      <c r="D54" s="817">
        <v>12819.993438775509</v>
      </c>
      <c r="E54" s="817">
        <v>6754.6991749271137</v>
      </c>
      <c r="F54" s="817">
        <v>7484.4451486880471</v>
      </c>
      <c r="G54" s="817">
        <v>6917.0138775510213</v>
      </c>
      <c r="H54" s="817">
        <v>5450.12633819242</v>
      </c>
      <c r="I54" s="817">
        <v>5274.3659198250725</v>
      </c>
    </row>
    <row r="55" spans="1:9" s="80" customFormat="1" ht="21" customHeight="1">
      <c r="A55" s="454" t="s">
        <v>458</v>
      </c>
      <c r="B55" s="817">
        <v>60308.234932944601</v>
      </c>
      <c r="C55" s="817">
        <v>69310.753833819239</v>
      </c>
      <c r="D55" s="817">
        <v>76782.226658892119</v>
      </c>
      <c r="E55" s="817">
        <v>62777.560377551024</v>
      </c>
      <c r="F55" s="817">
        <v>46244.343829446065</v>
      </c>
      <c r="G55" s="817">
        <v>46259.584887755103</v>
      </c>
      <c r="H55" s="817">
        <v>42838.60098104956</v>
      </c>
      <c r="I55" s="817">
        <v>36156.655112244895</v>
      </c>
    </row>
    <row r="56" spans="1:9" s="80" customFormat="1" ht="21" customHeight="1">
      <c r="A56" s="454" t="s">
        <v>459</v>
      </c>
      <c r="B56" s="817">
        <v>0</v>
      </c>
      <c r="C56" s="817">
        <v>0</v>
      </c>
      <c r="D56" s="817">
        <v>0</v>
      </c>
      <c r="E56" s="817">
        <v>0</v>
      </c>
      <c r="F56" s="817">
        <v>0</v>
      </c>
      <c r="G56" s="817">
        <v>0</v>
      </c>
      <c r="H56" s="817">
        <v>0</v>
      </c>
      <c r="I56" s="817">
        <v>0</v>
      </c>
    </row>
    <row r="57" spans="1:9" s="80" customFormat="1" ht="21" customHeight="1">
      <c r="A57" s="454" t="s">
        <v>460</v>
      </c>
      <c r="B57" s="817">
        <v>12729.053368804665</v>
      </c>
      <c r="C57" s="817">
        <v>12918.506344023323</v>
      </c>
      <c r="D57" s="817">
        <v>14105.207763848397</v>
      </c>
      <c r="E57" s="817">
        <v>14536.879380466471</v>
      </c>
      <c r="F57" s="817">
        <v>16422.38943877551</v>
      </c>
      <c r="G57" s="817">
        <v>16012.066367346939</v>
      </c>
      <c r="H57" s="817">
        <v>16986.52293877551</v>
      </c>
      <c r="I57" s="817">
        <v>16362.763784256562</v>
      </c>
    </row>
    <row r="58" spans="1:9" s="80" customFormat="1" ht="21" customHeight="1">
      <c r="A58" s="454" t="s">
        <v>461</v>
      </c>
      <c r="B58" s="817">
        <v>0</v>
      </c>
      <c r="C58" s="817">
        <v>0</v>
      </c>
      <c r="D58" s="817">
        <v>0</v>
      </c>
      <c r="E58" s="817">
        <v>0</v>
      </c>
      <c r="F58" s="817">
        <v>0</v>
      </c>
      <c r="G58" s="817">
        <v>0</v>
      </c>
      <c r="H58" s="817">
        <v>0</v>
      </c>
      <c r="I58" s="817">
        <v>0</v>
      </c>
    </row>
    <row r="59" spans="1:9" s="80" customFormat="1" ht="61.5" customHeight="1" thickBot="1">
      <c r="A59" s="453" t="s">
        <v>462</v>
      </c>
      <c r="B59" s="817">
        <v>1186188.950957726</v>
      </c>
      <c r="C59" s="817">
        <v>1440527.7884591839</v>
      </c>
      <c r="D59" s="817">
        <v>1738864.7269387753</v>
      </c>
      <c r="E59" s="817">
        <v>2257567.1022623908</v>
      </c>
      <c r="F59" s="817">
        <v>2568209.9451122452</v>
      </c>
      <c r="G59" s="817">
        <v>2557103.2530145776</v>
      </c>
      <c r="H59" s="817">
        <v>2759075.8722609328</v>
      </c>
      <c r="I59" s="817">
        <v>2847455.8046647231</v>
      </c>
    </row>
    <row r="60" spans="1:9" ht="31.5" customHeight="1" thickTop="1" thickBot="1">
      <c r="A60" s="455" t="s">
        <v>463</v>
      </c>
      <c r="B60" s="815"/>
      <c r="C60" s="815"/>
      <c r="D60" s="815"/>
      <c r="E60" s="815"/>
      <c r="F60" s="815"/>
      <c r="G60" s="815"/>
      <c r="H60" s="815"/>
      <c r="I60" s="815"/>
    </row>
    <row r="61" spans="1:9" ht="30" customHeight="1" thickTop="1">
      <c r="A61" s="30" t="s">
        <v>464</v>
      </c>
      <c r="B61" s="818">
        <v>38049.852596209916</v>
      </c>
      <c r="C61" s="818">
        <v>42866.115635568516</v>
      </c>
      <c r="D61" s="818">
        <v>54481.051720116622</v>
      </c>
      <c r="E61" s="818">
        <v>62342.677166180758</v>
      </c>
      <c r="F61" s="818">
        <v>71412.48634548104</v>
      </c>
      <c r="G61" s="818">
        <v>25178.638253644312</v>
      </c>
      <c r="H61" s="818">
        <v>81656.779867346937</v>
      </c>
      <c r="I61" s="818">
        <v>29479.598846938774</v>
      </c>
    </row>
    <row r="62" spans="1:9" ht="21" customHeight="1">
      <c r="A62" s="32" t="s">
        <v>465</v>
      </c>
      <c r="B62" s="818">
        <v>-10205.658896501458</v>
      </c>
      <c r="C62" s="818">
        <v>-10648.12322011662</v>
      </c>
      <c r="D62" s="818">
        <v>-14592.337488338191</v>
      </c>
      <c r="E62" s="818">
        <v>-18828.997330903792</v>
      </c>
      <c r="F62" s="818">
        <v>-22747.238125364431</v>
      </c>
      <c r="G62" s="818">
        <v>-8372.1148061224485</v>
      </c>
      <c r="H62" s="818">
        <v>-28488.117405247813</v>
      </c>
      <c r="I62" s="818">
        <v>-11681.262246355685</v>
      </c>
    </row>
    <row r="63" spans="1:9" ht="21.75" customHeight="1">
      <c r="A63" s="456" t="s">
        <v>466</v>
      </c>
      <c r="B63" s="818">
        <v>27844.193699708456</v>
      </c>
      <c r="C63" s="818">
        <v>32217.992415451892</v>
      </c>
      <c r="D63" s="818">
        <v>39888.714231778424</v>
      </c>
      <c r="E63" s="818">
        <v>43513.679835276969</v>
      </c>
      <c r="F63" s="818">
        <v>48665.24822011662</v>
      </c>
      <c r="G63" s="818">
        <v>16806.523447521864</v>
      </c>
      <c r="H63" s="818">
        <v>53168.662462099121</v>
      </c>
      <c r="I63" s="818">
        <v>17798.33660058309</v>
      </c>
    </row>
    <row r="64" spans="1:9">
      <c r="A64" s="30" t="s">
        <v>467</v>
      </c>
      <c r="B64" s="818">
        <v>21017.208450437316</v>
      </c>
      <c r="C64" s="818">
        <v>26759.563409620994</v>
      </c>
      <c r="D64" s="818">
        <v>29471.104909620994</v>
      </c>
      <c r="E64" s="818">
        <v>30454.532957725947</v>
      </c>
      <c r="F64" s="818">
        <v>50230.123820699708</v>
      </c>
      <c r="G64" s="818">
        <v>17107.124237609329</v>
      </c>
      <c r="H64" s="818">
        <v>61639.421696792997</v>
      </c>
      <c r="I64" s="818">
        <v>21362.082623906706</v>
      </c>
    </row>
    <row r="65" spans="1:9">
      <c r="A65" s="32" t="s">
        <v>468</v>
      </c>
      <c r="B65" s="818">
        <v>-7380.799160349854</v>
      </c>
      <c r="C65" s="818">
        <v>-7354.7998469387758</v>
      </c>
      <c r="D65" s="818">
        <v>-13169.310511661806</v>
      </c>
      <c r="E65" s="818">
        <v>-16261.067833819243</v>
      </c>
      <c r="F65" s="818">
        <v>-30655.345909620988</v>
      </c>
      <c r="G65" s="818">
        <v>-10973.905957725949</v>
      </c>
      <c r="H65" s="818">
        <v>-41653.842386297372</v>
      </c>
      <c r="I65" s="818">
        <v>-15712.320785714286</v>
      </c>
    </row>
    <row r="66" spans="1:9">
      <c r="A66" s="31" t="s">
        <v>469</v>
      </c>
      <c r="B66" s="818">
        <v>41480.602989795916</v>
      </c>
      <c r="C66" s="818">
        <v>51622.755978134112</v>
      </c>
      <c r="D66" s="818">
        <v>56190.508629737604</v>
      </c>
      <c r="E66" s="818">
        <v>57707.144959183679</v>
      </c>
      <c r="F66" s="818">
        <v>68240.026131195336</v>
      </c>
      <c r="G66" s="818">
        <v>22939.74172740525</v>
      </c>
      <c r="H66" s="818">
        <v>73154.24177259476</v>
      </c>
      <c r="I66" s="818">
        <v>23448.098438775509</v>
      </c>
    </row>
    <row r="67" spans="1:9">
      <c r="A67" s="30" t="s">
        <v>470</v>
      </c>
      <c r="B67" s="818">
        <v>282.86232215743439</v>
      </c>
      <c r="C67" s="818">
        <v>1149.4650393586005</v>
      </c>
      <c r="D67" s="818">
        <v>2464.0751195335274</v>
      </c>
      <c r="E67" s="818">
        <v>2286.0985816326529</v>
      </c>
      <c r="F67" s="818">
        <v>6988.2492332361517</v>
      </c>
      <c r="G67" s="818">
        <v>557.36159620991248</v>
      </c>
      <c r="H67" s="818">
        <v>2724.0644358600584</v>
      </c>
      <c r="I67" s="818">
        <v>691.29882653061225</v>
      </c>
    </row>
    <row r="68" spans="1:9">
      <c r="A68" s="30" t="s">
        <v>471</v>
      </c>
      <c r="B68" s="818">
        <v>-3814.2160495626827</v>
      </c>
      <c r="C68" s="818">
        <v>-6062.6497769679299</v>
      </c>
      <c r="D68" s="818">
        <v>-6178.3502346938776</v>
      </c>
      <c r="E68" s="818">
        <v>-4336.5957142857142</v>
      </c>
      <c r="F68" s="818">
        <v>-11313.362976676384</v>
      </c>
      <c r="G68" s="818">
        <v>-2423.9082667638486</v>
      </c>
      <c r="H68" s="818">
        <v>-9194.4753163265304</v>
      </c>
      <c r="I68" s="818">
        <v>-2596.3860364431489</v>
      </c>
    </row>
    <row r="69" spans="1:9">
      <c r="A69" s="456" t="s">
        <v>472</v>
      </c>
      <c r="B69" s="818">
        <v>37949.249262390666</v>
      </c>
      <c r="C69" s="818">
        <v>46709.571240524783</v>
      </c>
      <c r="D69" s="818">
        <v>52476.233514577259</v>
      </c>
      <c r="E69" s="818">
        <v>55656.647826530607</v>
      </c>
      <c r="F69" s="818">
        <v>63914.912387755103</v>
      </c>
      <c r="G69" s="818">
        <v>21073.195056851313</v>
      </c>
      <c r="H69" s="818">
        <v>66683.830892128273</v>
      </c>
      <c r="I69" s="818">
        <v>21543.011228862972</v>
      </c>
    </row>
    <row r="70" spans="1:9">
      <c r="A70" s="32" t="s">
        <v>473</v>
      </c>
      <c r="B70" s="818">
        <v>-24787.998744897955</v>
      </c>
      <c r="C70" s="818">
        <v>-32262.164925655972</v>
      </c>
      <c r="D70" s="818">
        <v>-37249.087731778425</v>
      </c>
      <c r="E70" s="818">
        <v>-39070.96928279884</v>
      </c>
      <c r="F70" s="818">
        <v>-38241.379568513119</v>
      </c>
      <c r="G70" s="818">
        <v>-12889.295177842567</v>
      </c>
      <c r="H70" s="818">
        <v>-39716.230871720116</v>
      </c>
      <c r="I70" s="818">
        <v>-14156.127963556852</v>
      </c>
    </row>
    <row r="71" spans="1:9">
      <c r="A71" s="31" t="s">
        <v>474</v>
      </c>
      <c r="B71" s="818">
        <v>13161.25051749271</v>
      </c>
      <c r="C71" s="818">
        <v>14447.406314868802</v>
      </c>
      <c r="D71" s="818">
        <v>15227.145782798832</v>
      </c>
      <c r="E71" s="818">
        <v>16585.678543731778</v>
      </c>
      <c r="F71" s="818">
        <v>25673.53281924198</v>
      </c>
      <c r="G71" s="818">
        <v>8183.8998790087462</v>
      </c>
      <c r="H71" s="818">
        <v>26967.600020408161</v>
      </c>
      <c r="I71" s="818">
        <v>7386.8832653061227</v>
      </c>
    </row>
    <row r="72" spans="1:9">
      <c r="A72" s="31" t="s">
        <v>475</v>
      </c>
      <c r="B72" s="818">
        <v>2517.4333177842564</v>
      </c>
      <c r="C72" s="818">
        <v>3067.1090335276967</v>
      </c>
      <c r="D72" s="818">
        <v>-2442.1929373177841</v>
      </c>
      <c r="E72" s="818">
        <v>-2897.9073425655979</v>
      </c>
      <c r="F72" s="818">
        <v>3159.8613396501455</v>
      </c>
      <c r="G72" s="818">
        <v>3527.5770349854224</v>
      </c>
      <c r="H72" s="818">
        <v>11833.240623906708</v>
      </c>
      <c r="I72" s="818">
        <v>1895.5078994169096</v>
      </c>
    </row>
    <row r="73" spans="1:9">
      <c r="A73" s="32" t="s">
        <v>476</v>
      </c>
      <c r="B73" s="818">
        <v>2414.7280262390673</v>
      </c>
      <c r="C73" s="818">
        <v>3059.400036443149</v>
      </c>
      <c r="D73" s="818">
        <v>-2451.0659854227406</v>
      </c>
      <c r="E73" s="818">
        <v>-2908.4729402332364</v>
      </c>
      <c r="F73" s="818">
        <v>3142.1391268221578</v>
      </c>
      <c r="G73" s="818">
        <v>3520.9904096209912</v>
      </c>
      <c r="H73" s="818">
        <v>11816.60254956268</v>
      </c>
      <c r="I73" s="818">
        <v>1887.5949912536444</v>
      </c>
    </row>
    <row r="74" spans="1:9">
      <c r="A74" s="32" t="s">
        <v>477</v>
      </c>
      <c r="B74" s="818">
        <v>102.70529154518951</v>
      </c>
      <c r="C74" s="818">
        <v>7.7089970845481055</v>
      </c>
      <c r="D74" s="818">
        <v>8.8730481049562684</v>
      </c>
      <c r="E74" s="818">
        <v>10.565597667638485</v>
      </c>
      <c r="F74" s="818">
        <v>17.72221282798834</v>
      </c>
      <c r="G74" s="818">
        <v>6.5866253644314865</v>
      </c>
      <c r="H74" s="818">
        <v>16.638074344023323</v>
      </c>
      <c r="I74" s="818">
        <v>7.912908163265306</v>
      </c>
    </row>
    <row r="75" spans="1:9">
      <c r="A75" s="456" t="s">
        <v>478</v>
      </c>
      <c r="B75" s="818">
        <v>-2301.6833935860059</v>
      </c>
      <c r="C75" s="818">
        <v>-3059.7846209912536</v>
      </c>
      <c r="D75" s="818">
        <v>2442.3248323615162</v>
      </c>
      <c r="E75" s="818">
        <v>2969.1202142857146</v>
      </c>
      <c r="F75" s="818">
        <v>-3205.7606822157436</v>
      </c>
      <c r="G75" s="818">
        <v>-3523.8967857142857</v>
      </c>
      <c r="H75" s="818">
        <v>-11828.698441690962</v>
      </c>
      <c r="I75" s="818">
        <v>-1887.6187740524779</v>
      </c>
    </row>
    <row r="76" spans="1:9">
      <c r="A76" s="456" t="s">
        <v>1380</v>
      </c>
      <c r="B76" s="818">
        <v>-2207.2910830903793</v>
      </c>
      <c r="C76" s="818">
        <v>-3045.9062507288631</v>
      </c>
      <c r="D76" s="818">
        <v>2459.513763848397</v>
      </c>
      <c r="E76" s="818">
        <v>2979.4233411078721</v>
      </c>
      <c r="F76" s="818">
        <v>-3187.5585072886297</v>
      </c>
      <c r="G76" s="818">
        <v>-3517.0230758017497</v>
      </c>
      <c r="H76" s="818">
        <v>-11811.695807580176</v>
      </c>
      <c r="I76" s="818">
        <v>-1879.7468425655977</v>
      </c>
    </row>
    <row r="77" spans="1:9">
      <c r="A77" s="32" t="s">
        <v>479</v>
      </c>
      <c r="B77" s="818">
        <v>-94.392310495626816</v>
      </c>
      <c r="C77" s="818">
        <v>-13.87837026239067</v>
      </c>
      <c r="D77" s="818">
        <v>-17.188931486880467</v>
      </c>
      <c r="E77" s="818">
        <v>-10.303126822157434</v>
      </c>
      <c r="F77" s="818">
        <v>-18.202174927113703</v>
      </c>
      <c r="G77" s="818">
        <v>-6.8737099125364427</v>
      </c>
      <c r="H77" s="818">
        <v>-17.002634110787174</v>
      </c>
      <c r="I77" s="818">
        <v>-7.8719314868804666</v>
      </c>
    </row>
    <row r="78" spans="1:9">
      <c r="A78" s="456" t="s">
        <v>480</v>
      </c>
      <c r="B78" s="818">
        <v>13377.000441690963</v>
      </c>
      <c r="C78" s="818">
        <v>14454.730727405249</v>
      </c>
      <c r="D78" s="818">
        <v>15227.277677842565</v>
      </c>
      <c r="E78" s="818">
        <v>16656.891415451897</v>
      </c>
      <c r="F78" s="818">
        <v>25627.633476676387</v>
      </c>
      <c r="G78" s="818">
        <v>8187.580128279883</v>
      </c>
      <c r="H78" s="818">
        <v>26972.142202623909</v>
      </c>
      <c r="I78" s="818">
        <v>7394.7723906705532</v>
      </c>
    </row>
    <row r="79" spans="1:9">
      <c r="A79" s="30" t="s">
        <v>481</v>
      </c>
      <c r="B79" s="818">
        <v>0</v>
      </c>
      <c r="C79" s="818">
        <v>0</v>
      </c>
      <c r="D79" s="818">
        <v>0</v>
      </c>
      <c r="E79" s="818">
        <v>0</v>
      </c>
      <c r="F79" s="818">
        <v>0</v>
      </c>
      <c r="G79" s="818">
        <v>0.26385131195335276</v>
      </c>
      <c r="H79" s="818">
        <v>0.26385131195335276</v>
      </c>
      <c r="I79" s="818">
        <v>0.4188090379008747</v>
      </c>
    </row>
    <row r="80" spans="1:9">
      <c r="A80" s="31" t="s">
        <v>482</v>
      </c>
      <c r="B80" s="818">
        <v>13377.000441690963</v>
      </c>
      <c r="C80" s="818">
        <v>14454.730727405249</v>
      </c>
      <c r="D80" s="818">
        <v>15227.277677842565</v>
      </c>
      <c r="E80" s="818">
        <v>16656.891415451897</v>
      </c>
      <c r="F80" s="818">
        <v>25627.633476676387</v>
      </c>
      <c r="G80" s="818">
        <v>8187.8439795918366</v>
      </c>
      <c r="H80" s="818">
        <v>26972.406053935862</v>
      </c>
      <c r="I80" s="818">
        <v>7395.1911997084553</v>
      </c>
    </row>
    <row r="81" spans="1:9">
      <c r="A81" s="30" t="s">
        <v>483</v>
      </c>
      <c r="B81" s="818">
        <v>20.678365889212827</v>
      </c>
      <c r="C81" s="818">
        <v>-87.979883381924196</v>
      </c>
      <c r="D81" s="818">
        <v>168.58927696793003</v>
      </c>
      <c r="E81" s="818">
        <v>0</v>
      </c>
      <c r="F81" s="818">
        <v>-35.536297376093295</v>
      </c>
      <c r="G81" s="818">
        <v>0</v>
      </c>
      <c r="H81" s="818">
        <v>0</v>
      </c>
      <c r="I81" s="818">
        <v>0</v>
      </c>
    </row>
    <row r="82" spans="1:9" ht="21" customHeight="1">
      <c r="A82" s="456" t="s">
        <v>484</v>
      </c>
      <c r="B82" s="818">
        <v>13397.678807580176</v>
      </c>
      <c r="C82" s="818">
        <v>14366.750844023325</v>
      </c>
      <c r="D82" s="818">
        <v>15395.866954810495</v>
      </c>
      <c r="E82" s="818">
        <v>16656.891415451897</v>
      </c>
      <c r="F82" s="818">
        <v>25592.09717930029</v>
      </c>
      <c r="G82" s="818">
        <v>8187.8439795918366</v>
      </c>
      <c r="H82" s="818">
        <v>26972.406053935862</v>
      </c>
      <c r="I82" s="818">
        <v>7395.1911997084553</v>
      </c>
    </row>
    <row r="83" spans="1:9" ht="21" customHeight="1">
      <c r="A83" s="30" t="s">
        <v>485</v>
      </c>
      <c r="B83" s="818">
        <v>0</v>
      </c>
      <c r="C83" s="818">
        <v>0</v>
      </c>
      <c r="D83" s="818">
        <v>0</v>
      </c>
      <c r="E83" s="818">
        <v>0</v>
      </c>
      <c r="F83" s="818">
        <v>0</v>
      </c>
      <c r="G83" s="818">
        <v>0</v>
      </c>
      <c r="H83" s="818">
        <v>0</v>
      </c>
      <c r="I83" s="818">
        <v>0</v>
      </c>
    </row>
    <row r="84" spans="1:9" ht="21" customHeight="1">
      <c r="A84" s="456" t="s">
        <v>486</v>
      </c>
      <c r="B84" s="818">
        <v>13397.678807580176</v>
      </c>
      <c r="C84" s="818">
        <v>14366.750844023325</v>
      </c>
      <c r="D84" s="818">
        <v>15395.866954810495</v>
      </c>
      <c r="E84" s="818">
        <v>16656.891415451897</v>
      </c>
      <c r="F84" s="818">
        <v>25592.09717930029</v>
      </c>
      <c r="G84" s="818">
        <v>8187.8439795918366</v>
      </c>
      <c r="H84" s="818">
        <v>26972.406053935862</v>
      </c>
      <c r="I84" s="818">
        <v>7395.1911997084553</v>
      </c>
    </row>
    <row r="85" spans="1:9" ht="18" customHeight="1" thickBot="1">
      <c r="A85" s="30" t="s">
        <v>487</v>
      </c>
      <c r="B85" s="818">
        <v>-4375.3465816326534</v>
      </c>
      <c r="C85" s="818">
        <v>-5565.7477317784251</v>
      </c>
      <c r="D85" s="818">
        <v>-5512.49693877551</v>
      </c>
      <c r="E85" s="818">
        <v>-5956.1072886297379</v>
      </c>
      <c r="F85" s="818">
        <v>-11071.66355685131</v>
      </c>
      <c r="G85" s="818">
        <v>-3890.2192419825069</v>
      </c>
      <c r="H85" s="818">
        <v>-11839.771428571428</v>
      </c>
      <c r="I85" s="818">
        <v>-3303.7381924198253</v>
      </c>
    </row>
    <row r="86" spans="1:9" ht="24" customHeight="1" thickTop="1" thickBot="1">
      <c r="A86" s="27" t="s">
        <v>488</v>
      </c>
      <c r="B86" s="815">
        <v>9022.3322259475226</v>
      </c>
      <c r="C86" s="815">
        <v>8801.0031122448981</v>
      </c>
      <c r="D86" s="815">
        <v>9883.3700160349872</v>
      </c>
      <c r="E86" s="815">
        <v>10700.784126822156</v>
      </c>
      <c r="F86" s="815">
        <v>14520.43362244898</v>
      </c>
      <c r="G86" s="815">
        <v>4297.6247376093288</v>
      </c>
      <c r="H86" s="815">
        <v>15132.634625364431</v>
      </c>
      <c r="I86" s="815">
        <v>4091.45300728863</v>
      </c>
    </row>
    <row r="87" spans="1:9" ht="15" customHeight="1" thickTop="1" thickBot="1">
      <c r="A87" s="457"/>
      <c r="B87" s="819"/>
      <c r="C87" s="819"/>
      <c r="D87" s="819"/>
      <c r="E87" s="819"/>
      <c r="F87" s="819"/>
      <c r="G87" s="819"/>
      <c r="H87" s="819"/>
      <c r="I87" s="819"/>
    </row>
    <row r="88" spans="1:9" ht="28.5" customHeight="1" thickTop="1">
      <c r="A88" s="458"/>
      <c r="B88" s="33"/>
      <c r="C88" s="33"/>
      <c r="D88" s="33"/>
      <c r="E88" s="33"/>
      <c r="F88" s="33"/>
      <c r="G88" s="33"/>
      <c r="H88" s="33"/>
    </row>
    <row r="89" spans="1:9">
      <c r="A89" s="458"/>
      <c r="B89" s="33"/>
      <c r="C89" s="33"/>
      <c r="D89" s="33"/>
      <c r="E89" s="33"/>
      <c r="F89" s="33"/>
      <c r="G89" s="33"/>
      <c r="H89" s="33"/>
    </row>
    <row r="90" spans="1:9" ht="19.5">
      <c r="A90" s="459"/>
      <c r="B90" s="33"/>
      <c r="C90" s="33"/>
      <c r="D90" s="33"/>
      <c r="E90" s="33"/>
      <c r="F90" s="33"/>
      <c r="G90" s="33"/>
      <c r="H90" s="33"/>
    </row>
    <row r="91" spans="1:9" ht="19.5">
      <c r="A91" s="459"/>
      <c r="B91" s="33"/>
      <c r="C91" s="33"/>
      <c r="D91" s="33"/>
      <c r="E91" s="33"/>
      <c r="F91" s="33"/>
      <c r="G91" s="33"/>
      <c r="H91" s="33"/>
    </row>
    <row r="92" spans="1:9" ht="19.5">
      <c r="A92" s="459"/>
      <c r="B92" s="33"/>
      <c r="C92" s="33"/>
      <c r="D92" s="33"/>
      <c r="E92" s="33"/>
      <c r="F92" s="33"/>
      <c r="G92" s="33"/>
      <c r="H92" s="33"/>
    </row>
    <row r="93" spans="1:9" ht="19.5">
      <c r="A93" s="460"/>
      <c r="B93" s="33"/>
      <c r="C93" s="33"/>
      <c r="D93" s="33"/>
      <c r="E93" s="33"/>
      <c r="F93" s="33"/>
      <c r="G93" s="33"/>
      <c r="H93" s="33"/>
    </row>
    <row r="94" spans="1:9" ht="19.5">
      <c r="A94" s="460"/>
      <c r="B94" s="33"/>
      <c r="C94" s="33"/>
      <c r="D94" s="33"/>
      <c r="E94" s="33"/>
      <c r="F94" s="33"/>
      <c r="G94" s="33"/>
      <c r="H94" s="33"/>
    </row>
    <row r="95" spans="1:9" ht="19.5">
      <c r="A95" s="460"/>
      <c r="B95" s="33"/>
      <c r="C95" s="33"/>
      <c r="D95" s="33"/>
      <c r="E95" s="33"/>
      <c r="F95" s="33"/>
      <c r="G95" s="33"/>
      <c r="H95" s="33"/>
    </row>
    <row r="96" spans="1:9" ht="19.5">
      <c r="A96" s="459"/>
      <c r="B96" s="33"/>
      <c r="C96" s="33"/>
      <c r="D96" s="33"/>
      <c r="E96" s="33"/>
      <c r="F96" s="33"/>
      <c r="G96" s="33"/>
      <c r="H96" s="33"/>
    </row>
    <row r="97" spans="1:8" ht="19.5">
      <c r="A97" s="459"/>
      <c r="B97" s="33"/>
      <c r="C97" s="33"/>
      <c r="D97" s="33"/>
      <c r="E97" s="33"/>
      <c r="F97" s="33"/>
      <c r="G97" s="33"/>
      <c r="H97" s="33"/>
    </row>
    <row r="98" spans="1:8" ht="19.5">
      <c r="A98" s="459"/>
      <c r="B98" s="33"/>
      <c r="C98" s="33"/>
      <c r="D98" s="33"/>
      <c r="E98" s="33"/>
      <c r="F98" s="33"/>
      <c r="G98" s="33"/>
      <c r="H98" s="33"/>
    </row>
    <row r="99" spans="1:8" ht="19.5">
      <c r="A99" s="459"/>
      <c r="B99" s="33"/>
      <c r="C99" s="33"/>
      <c r="D99" s="33"/>
      <c r="E99" s="33"/>
      <c r="F99" s="33"/>
      <c r="G99" s="33"/>
      <c r="H99" s="33"/>
    </row>
    <row r="100" spans="1:8" ht="19.5">
      <c r="A100" s="459"/>
      <c r="B100" s="33"/>
      <c r="C100" s="33"/>
      <c r="D100" s="33"/>
      <c r="E100" s="33"/>
      <c r="F100" s="33"/>
      <c r="G100" s="33"/>
      <c r="H100" s="33"/>
    </row>
    <row r="101" spans="1:8" ht="19.5">
      <c r="A101" s="81"/>
      <c r="B101" s="33"/>
      <c r="C101" s="33"/>
      <c r="D101" s="33"/>
      <c r="E101" s="33"/>
      <c r="F101" s="33"/>
      <c r="G101" s="33"/>
      <c r="H101" s="33"/>
    </row>
    <row r="102" spans="1:8">
      <c r="A102" s="82"/>
      <c r="B102" s="33"/>
      <c r="C102" s="33"/>
      <c r="D102" s="33"/>
      <c r="E102" s="33"/>
      <c r="F102" s="33"/>
      <c r="G102" s="33"/>
      <c r="H102" s="33"/>
    </row>
    <row r="103" spans="1:8">
      <c r="A103" s="82"/>
      <c r="B103" s="33"/>
      <c r="C103" s="33"/>
      <c r="D103" s="33"/>
      <c r="E103" s="33"/>
      <c r="F103" s="33"/>
      <c r="G103" s="33"/>
      <c r="H103" s="33"/>
    </row>
    <row r="104" spans="1:8">
      <c r="A104" s="82"/>
      <c r="B104" s="33"/>
      <c r="C104" s="33"/>
      <c r="D104" s="33"/>
      <c r="E104" s="33"/>
      <c r="F104" s="33"/>
      <c r="G104" s="33"/>
      <c r="H104" s="33"/>
    </row>
    <row r="105" spans="1:8">
      <c r="A105" s="82"/>
      <c r="B105" s="33"/>
      <c r="C105" s="33"/>
      <c r="D105" s="33"/>
      <c r="E105" s="33"/>
      <c r="F105" s="33"/>
      <c r="G105" s="33"/>
      <c r="H105" s="33"/>
    </row>
    <row r="106" spans="1:8">
      <c r="A106" s="82"/>
      <c r="B106" s="33"/>
      <c r="C106" s="33"/>
      <c r="D106" s="33"/>
      <c r="E106" s="33"/>
      <c r="F106" s="33"/>
      <c r="G106" s="33"/>
      <c r="H106" s="33"/>
    </row>
    <row r="107" spans="1:8">
      <c r="A107" s="82"/>
      <c r="B107" s="33"/>
      <c r="C107" s="33"/>
      <c r="D107" s="33"/>
      <c r="E107" s="33"/>
      <c r="F107" s="33"/>
      <c r="G107" s="33"/>
      <c r="H107" s="33"/>
    </row>
    <row r="108" spans="1:8">
      <c r="A108" s="82"/>
      <c r="B108" s="33"/>
      <c r="C108" s="33"/>
      <c r="D108" s="33"/>
      <c r="E108" s="33"/>
      <c r="F108" s="33"/>
      <c r="G108" s="33"/>
      <c r="H108" s="33"/>
    </row>
    <row r="109" spans="1:8">
      <c r="A109" s="82"/>
      <c r="B109" s="33"/>
      <c r="C109" s="33"/>
      <c r="D109" s="33"/>
      <c r="E109" s="33"/>
      <c r="F109" s="33"/>
      <c r="G109" s="33"/>
      <c r="H109" s="33"/>
    </row>
    <row r="110" spans="1:8" ht="19.5">
      <c r="A110" s="459"/>
      <c r="B110" s="33"/>
      <c r="C110" s="33"/>
      <c r="D110" s="33"/>
      <c r="E110" s="33"/>
      <c r="F110" s="33"/>
      <c r="G110" s="33"/>
      <c r="H110" s="33"/>
    </row>
    <row r="111" spans="1:8" ht="19.5">
      <c r="A111" s="459"/>
      <c r="B111" s="33"/>
      <c r="C111" s="33"/>
      <c r="D111" s="33"/>
      <c r="E111" s="33"/>
      <c r="F111" s="33"/>
      <c r="G111" s="33"/>
      <c r="H111" s="33"/>
    </row>
    <row r="112" spans="1:8" ht="19.5">
      <c r="A112" s="460"/>
      <c r="B112" s="33"/>
      <c r="C112" s="33"/>
      <c r="D112" s="33"/>
      <c r="E112" s="33"/>
      <c r="F112" s="33"/>
      <c r="G112" s="33"/>
      <c r="H112" s="33"/>
    </row>
    <row r="113" spans="1:8" ht="19.5">
      <c r="A113" s="460"/>
      <c r="B113" s="33"/>
      <c r="C113" s="33"/>
      <c r="D113" s="33"/>
      <c r="E113" s="33"/>
      <c r="F113" s="33"/>
      <c r="G113" s="33"/>
      <c r="H113" s="33"/>
    </row>
    <row r="114" spans="1:8" ht="19.5">
      <c r="A114" s="460"/>
      <c r="B114" s="33"/>
      <c r="C114" s="33"/>
      <c r="D114" s="33"/>
      <c r="E114" s="33"/>
      <c r="F114" s="33"/>
      <c r="G114" s="33"/>
      <c r="H114" s="33"/>
    </row>
    <row r="115" spans="1:8" ht="19.5">
      <c r="A115" s="459"/>
      <c r="B115" s="33"/>
      <c r="C115" s="33"/>
      <c r="D115" s="33"/>
      <c r="E115" s="33"/>
      <c r="F115" s="33"/>
      <c r="G115" s="33"/>
      <c r="H115" s="33"/>
    </row>
    <row r="116" spans="1:8" ht="19.5">
      <c r="A116" s="459"/>
      <c r="B116" s="33"/>
      <c r="C116" s="33"/>
      <c r="D116" s="33"/>
      <c r="E116" s="33"/>
      <c r="F116" s="33"/>
      <c r="G116" s="33"/>
      <c r="H116" s="33"/>
    </row>
    <row r="117" spans="1:8" ht="19.5">
      <c r="A117" s="459"/>
      <c r="B117" s="33"/>
      <c r="C117" s="33"/>
      <c r="D117" s="33"/>
      <c r="E117" s="33"/>
      <c r="F117" s="33"/>
      <c r="G117" s="33"/>
      <c r="H117" s="33"/>
    </row>
    <row r="118" spans="1:8" ht="19.5">
      <c r="A118" s="459"/>
      <c r="B118" s="33"/>
      <c r="C118" s="33"/>
      <c r="D118" s="33"/>
      <c r="E118" s="33"/>
      <c r="F118" s="33"/>
      <c r="G118" s="33"/>
      <c r="H118" s="33"/>
    </row>
    <row r="119" spans="1:8" ht="19.5">
      <c r="A119" s="459"/>
      <c r="B119" s="33"/>
      <c r="C119" s="33"/>
      <c r="D119" s="33"/>
      <c r="E119" s="33"/>
      <c r="F119" s="33"/>
      <c r="G119" s="33"/>
      <c r="H119" s="33"/>
    </row>
    <row r="120" spans="1:8" ht="19.5">
      <c r="A120" s="459"/>
      <c r="B120" s="33"/>
      <c r="C120" s="33"/>
      <c r="D120" s="33"/>
      <c r="E120" s="33"/>
      <c r="F120" s="33"/>
      <c r="G120" s="33"/>
      <c r="H120" s="33"/>
    </row>
    <row r="121" spans="1:8" ht="19.5">
      <c r="A121" s="459"/>
      <c r="B121" s="33"/>
      <c r="C121" s="33"/>
      <c r="D121" s="33"/>
      <c r="E121" s="33"/>
      <c r="F121" s="33"/>
      <c r="G121" s="33"/>
      <c r="H121" s="33"/>
    </row>
    <row r="122" spans="1:8" ht="19.5">
      <c r="A122" s="460"/>
      <c r="B122" s="33"/>
      <c r="C122" s="33"/>
      <c r="D122" s="33"/>
      <c r="E122" s="33"/>
      <c r="F122" s="33"/>
      <c r="G122" s="33"/>
      <c r="H122" s="33"/>
    </row>
    <row r="123" spans="1:8" ht="19.5">
      <c r="A123" s="459"/>
      <c r="B123" s="33"/>
      <c r="C123" s="33"/>
      <c r="D123" s="33"/>
      <c r="E123" s="33"/>
      <c r="F123" s="33"/>
      <c r="G123" s="33"/>
      <c r="H123" s="33"/>
    </row>
    <row r="124" spans="1:8" ht="19.5">
      <c r="A124" s="459"/>
      <c r="B124" s="33"/>
      <c r="C124" s="33"/>
      <c r="D124" s="33"/>
      <c r="E124" s="33"/>
      <c r="F124" s="33"/>
      <c r="G124" s="33"/>
      <c r="H124" s="33"/>
    </row>
    <row r="125" spans="1:8" ht="19.5">
      <c r="A125" s="459"/>
      <c r="B125" s="33"/>
      <c r="C125" s="33"/>
      <c r="D125" s="33"/>
      <c r="E125" s="33"/>
      <c r="F125" s="33"/>
      <c r="G125" s="33"/>
      <c r="H125" s="33"/>
    </row>
    <row r="126" spans="1:8" ht="19.5">
      <c r="A126" s="459"/>
      <c r="B126" s="33"/>
      <c r="C126" s="33"/>
      <c r="D126" s="33"/>
      <c r="E126" s="33"/>
      <c r="F126" s="33"/>
      <c r="G126" s="33"/>
      <c r="H126" s="33"/>
    </row>
    <row r="127" spans="1:8" ht="19.5">
      <c r="A127" s="459"/>
      <c r="B127" s="33"/>
      <c r="C127" s="33"/>
      <c r="D127" s="33"/>
      <c r="E127" s="33"/>
      <c r="F127" s="33"/>
      <c r="G127" s="33"/>
      <c r="H127" s="33"/>
    </row>
    <row r="128" spans="1:8" ht="19.5">
      <c r="A128" s="460"/>
      <c r="B128" s="33"/>
      <c r="C128" s="33"/>
      <c r="D128" s="33"/>
      <c r="E128" s="33"/>
      <c r="F128" s="33"/>
      <c r="G128" s="33"/>
      <c r="H128" s="33"/>
    </row>
    <row r="129" spans="1:8" ht="19.5">
      <c r="A129" s="459"/>
      <c r="B129" s="33"/>
      <c r="C129" s="33"/>
      <c r="D129" s="33"/>
      <c r="E129" s="33"/>
      <c r="F129" s="33"/>
      <c r="G129" s="33"/>
      <c r="H129" s="33"/>
    </row>
    <row r="130" spans="1:8" ht="19.5">
      <c r="A130" s="459"/>
      <c r="B130" s="33"/>
      <c r="C130" s="33"/>
      <c r="D130" s="33"/>
      <c r="E130" s="33"/>
      <c r="F130" s="33"/>
      <c r="G130" s="33"/>
      <c r="H130" s="33"/>
    </row>
    <row r="131" spans="1:8" ht="19.5">
      <c r="A131" s="459"/>
      <c r="B131" s="33"/>
      <c r="C131" s="33"/>
      <c r="D131" s="33"/>
      <c r="E131" s="33"/>
      <c r="F131" s="33"/>
      <c r="G131" s="33"/>
      <c r="H131" s="33"/>
    </row>
    <row r="132" spans="1:8" ht="19.5">
      <c r="A132" s="460"/>
      <c r="B132" s="33"/>
      <c r="C132" s="33"/>
      <c r="D132" s="33"/>
      <c r="E132" s="33"/>
      <c r="F132" s="33"/>
      <c r="G132" s="33"/>
      <c r="H132" s="33"/>
    </row>
    <row r="133" spans="1:8" ht="19.5">
      <c r="A133" s="459"/>
      <c r="B133" s="33"/>
      <c r="C133" s="33"/>
      <c r="D133" s="33"/>
      <c r="E133" s="33"/>
      <c r="F133" s="33"/>
      <c r="G133" s="33"/>
      <c r="H133" s="33"/>
    </row>
    <row r="134" spans="1:8" ht="19.5">
      <c r="A134" s="459"/>
      <c r="B134" s="33"/>
      <c r="C134" s="33"/>
      <c r="D134" s="33"/>
      <c r="E134" s="33"/>
      <c r="F134" s="33"/>
      <c r="G134" s="33"/>
      <c r="H134" s="33"/>
    </row>
    <row r="135" spans="1:8" ht="19.5">
      <c r="A135" s="459"/>
      <c r="B135" s="33"/>
      <c r="C135" s="33"/>
      <c r="D135" s="33"/>
      <c r="E135" s="33"/>
      <c r="F135" s="33"/>
      <c r="G135" s="33"/>
      <c r="H135" s="33"/>
    </row>
    <row r="136" spans="1:8" ht="19.5">
      <c r="A136" s="459"/>
      <c r="B136" s="33"/>
      <c r="C136" s="33"/>
      <c r="D136" s="33"/>
      <c r="E136" s="33"/>
      <c r="F136" s="33"/>
      <c r="G136" s="33"/>
      <c r="H136" s="33"/>
    </row>
    <row r="137" spans="1:8" ht="19.5">
      <c r="A137" s="460"/>
      <c r="B137" s="33"/>
      <c r="C137" s="33"/>
      <c r="D137" s="33"/>
      <c r="E137" s="33"/>
      <c r="F137" s="33"/>
      <c r="G137" s="33"/>
      <c r="H137" s="33"/>
    </row>
    <row r="138" spans="1:8" ht="19.5">
      <c r="A138" s="459"/>
      <c r="B138" s="33"/>
      <c r="C138" s="33"/>
      <c r="D138" s="33"/>
      <c r="E138" s="33"/>
      <c r="F138" s="33"/>
      <c r="G138" s="33"/>
      <c r="H138" s="33"/>
    </row>
    <row r="139" spans="1:8" ht="19.5">
      <c r="A139" s="459"/>
      <c r="B139" s="33"/>
      <c r="C139" s="33"/>
      <c r="D139" s="33"/>
      <c r="E139" s="33"/>
      <c r="F139" s="33"/>
      <c r="G139" s="33"/>
      <c r="H139" s="33"/>
    </row>
    <row r="140" spans="1:8" ht="19.5">
      <c r="A140" s="459"/>
      <c r="B140" s="33"/>
      <c r="C140" s="33"/>
      <c r="D140" s="33"/>
      <c r="E140" s="33"/>
      <c r="F140" s="33"/>
      <c r="G140" s="33"/>
      <c r="H140" s="33"/>
    </row>
    <row r="141" spans="1:8" ht="19.5">
      <c r="A141" s="459"/>
      <c r="B141" s="33"/>
      <c r="C141" s="33"/>
      <c r="D141" s="33"/>
      <c r="E141" s="33"/>
      <c r="F141" s="33"/>
      <c r="G141" s="33"/>
      <c r="H141" s="33"/>
    </row>
    <row r="142" spans="1:8" ht="19.5">
      <c r="A142" s="460"/>
      <c r="B142" s="33"/>
      <c r="C142" s="33"/>
      <c r="D142" s="33"/>
      <c r="E142" s="33"/>
      <c r="F142" s="33"/>
      <c r="G142" s="33"/>
      <c r="H142" s="33"/>
    </row>
    <row r="143" spans="1:8" ht="19.5">
      <c r="A143" s="460"/>
      <c r="B143" s="33"/>
      <c r="C143" s="33"/>
      <c r="D143" s="33"/>
      <c r="E143" s="33"/>
      <c r="F143" s="33"/>
      <c r="G143" s="33"/>
      <c r="H143" s="33"/>
    </row>
    <row r="144" spans="1:8" ht="19.5">
      <c r="A144" s="460"/>
      <c r="B144" s="33"/>
      <c r="C144" s="33"/>
      <c r="D144" s="33"/>
      <c r="E144" s="33"/>
      <c r="F144" s="33"/>
      <c r="G144" s="33"/>
      <c r="H144" s="33"/>
    </row>
    <row r="145" spans="1:8" ht="19.5">
      <c r="A145" s="459"/>
      <c r="B145" s="33"/>
      <c r="C145" s="33"/>
      <c r="D145" s="33"/>
      <c r="E145" s="33"/>
      <c r="F145" s="33"/>
      <c r="G145" s="33"/>
      <c r="H145" s="33"/>
    </row>
    <row r="146" spans="1:8" ht="19.5">
      <c r="A146" s="459"/>
      <c r="B146" s="33"/>
      <c r="C146" s="33"/>
      <c r="D146" s="33"/>
      <c r="E146" s="33"/>
      <c r="F146" s="33"/>
      <c r="G146" s="33"/>
      <c r="H146" s="33"/>
    </row>
    <row r="147" spans="1:8" ht="19.5">
      <c r="A147" s="84"/>
      <c r="B147" s="33"/>
      <c r="C147" s="33"/>
      <c r="D147" s="33"/>
      <c r="E147" s="33"/>
      <c r="F147" s="33"/>
      <c r="G147" s="33"/>
      <c r="H147" s="33"/>
    </row>
    <row r="148" spans="1:8" ht="19.5">
      <c r="A148" s="460"/>
      <c r="B148" s="33"/>
      <c r="C148" s="33"/>
      <c r="D148" s="33"/>
      <c r="E148" s="33"/>
      <c r="F148" s="33"/>
      <c r="G148" s="33"/>
      <c r="H148" s="33"/>
    </row>
    <row r="149" spans="1:8" ht="19.5">
      <c r="A149" s="459"/>
      <c r="B149" s="33"/>
      <c r="C149" s="33"/>
      <c r="D149" s="33"/>
      <c r="E149" s="33"/>
      <c r="F149" s="33"/>
      <c r="G149" s="33"/>
      <c r="H149" s="33"/>
    </row>
    <row r="150" spans="1:8" ht="19.5">
      <c r="A150" s="459"/>
      <c r="B150" s="33"/>
      <c r="C150" s="33"/>
      <c r="D150" s="33"/>
      <c r="E150" s="33"/>
      <c r="F150" s="33"/>
      <c r="G150" s="33"/>
      <c r="H150" s="33"/>
    </row>
    <row r="151" spans="1:8" ht="19.5">
      <c r="A151" s="459"/>
      <c r="B151" s="33"/>
      <c r="C151" s="33"/>
      <c r="D151" s="33"/>
      <c r="E151" s="33"/>
      <c r="F151" s="33"/>
      <c r="G151" s="33"/>
      <c r="H151" s="33"/>
    </row>
    <row r="152" spans="1:8" ht="19.5">
      <c r="A152" s="460"/>
      <c r="B152" s="33"/>
      <c r="C152" s="33"/>
      <c r="D152" s="33"/>
      <c r="E152" s="33"/>
      <c r="F152" s="33"/>
      <c r="G152" s="33"/>
      <c r="H152" s="33"/>
    </row>
    <row r="153" spans="1:8" ht="19.5">
      <c r="A153" s="459"/>
      <c r="B153" s="33"/>
      <c r="C153" s="33"/>
      <c r="D153" s="33"/>
      <c r="E153" s="33"/>
      <c r="F153" s="33"/>
      <c r="G153" s="33"/>
      <c r="H153" s="33"/>
    </row>
    <row r="154" spans="1:8" ht="19.5">
      <c r="A154" s="459"/>
      <c r="B154" s="33"/>
      <c r="C154" s="33"/>
      <c r="D154" s="33"/>
      <c r="E154" s="33"/>
      <c r="F154" s="33"/>
      <c r="G154" s="33"/>
      <c r="H154" s="33"/>
    </row>
    <row r="155" spans="1:8" ht="19.5">
      <c r="A155" s="459"/>
      <c r="B155" s="33"/>
      <c r="C155" s="33"/>
      <c r="D155" s="33"/>
      <c r="E155" s="33"/>
      <c r="F155" s="33"/>
      <c r="G155" s="33"/>
      <c r="H155" s="33"/>
    </row>
    <row r="156" spans="1:8" ht="19.5">
      <c r="A156" s="460"/>
      <c r="B156" s="33"/>
      <c r="C156" s="33"/>
      <c r="D156" s="33"/>
      <c r="E156" s="33"/>
      <c r="F156" s="33"/>
      <c r="G156" s="33"/>
      <c r="H156" s="33"/>
    </row>
    <row r="157" spans="1:8" ht="19.5">
      <c r="A157" s="459"/>
      <c r="B157" s="33"/>
      <c r="C157" s="33"/>
      <c r="D157" s="33"/>
      <c r="E157" s="33"/>
      <c r="F157" s="33"/>
      <c r="G157" s="33"/>
      <c r="H157" s="33"/>
    </row>
    <row r="158" spans="1:8" ht="19.5">
      <c r="A158" s="459"/>
      <c r="B158" s="33"/>
      <c r="C158" s="33"/>
      <c r="D158" s="33"/>
      <c r="E158" s="33"/>
      <c r="F158" s="33"/>
      <c r="G158" s="33"/>
      <c r="H158" s="33"/>
    </row>
    <row r="159" spans="1:8" ht="19.5">
      <c r="A159" s="459"/>
      <c r="B159" s="33"/>
      <c r="C159" s="33"/>
      <c r="D159" s="33"/>
      <c r="E159" s="33"/>
      <c r="F159" s="33"/>
      <c r="G159" s="33"/>
      <c r="H159" s="33"/>
    </row>
    <row r="160" spans="1:8" ht="19.5">
      <c r="A160" s="460"/>
      <c r="B160" s="33"/>
      <c r="C160" s="33"/>
      <c r="D160" s="33"/>
      <c r="E160" s="33"/>
      <c r="F160" s="33"/>
      <c r="G160" s="33"/>
      <c r="H160" s="33"/>
    </row>
    <row r="161" spans="1:8" ht="19.5">
      <c r="A161" s="459"/>
      <c r="B161" s="33"/>
      <c r="C161" s="33"/>
      <c r="D161" s="33"/>
      <c r="E161" s="33"/>
      <c r="F161" s="33"/>
      <c r="G161" s="33"/>
      <c r="H161" s="33"/>
    </row>
    <row r="162" spans="1:8" ht="19.5">
      <c r="A162" s="459"/>
      <c r="B162" s="33"/>
      <c r="C162" s="33"/>
      <c r="D162" s="33"/>
      <c r="E162" s="33"/>
      <c r="F162" s="33"/>
      <c r="G162" s="33"/>
      <c r="H162" s="33"/>
    </row>
    <row r="163" spans="1:8" ht="19.5">
      <c r="A163" s="459"/>
      <c r="B163" s="33"/>
      <c r="C163" s="33"/>
      <c r="D163" s="33"/>
      <c r="E163" s="33"/>
      <c r="F163" s="33"/>
      <c r="G163" s="33"/>
      <c r="H163" s="33"/>
    </row>
    <row r="164" spans="1:8" ht="19.5">
      <c r="A164" s="83"/>
      <c r="B164" s="33"/>
      <c r="C164" s="33"/>
      <c r="D164" s="33"/>
      <c r="E164" s="33"/>
      <c r="F164" s="33"/>
      <c r="G164" s="33"/>
      <c r="H164" s="33"/>
    </row>
    <row r="165" spans="1:8" ht="19.5">
      <c r="A165" s="83"/>
      <c r="B165" s="33"/>
      <c r="C165" s="33"/>
      <c r="D165" s="33"/>
      <c r="E165" s="33"/>
      <c r="F165" s="33"/>
      <c r="G165" s="33"/>
      <c r="H165" s="33"/>
    </row>
    <row r="166" spans="1:8" ht="19.5">
      <c r="A166" s="83"/>
      <c r="B166" s="33"/>
      <c r="C166" s="33"/>
      <c r="D166" s="33"/>
      <c r="E166" s="33"/>
      <c r="F166" s="33"/>
      <c r="G166" s="33"/>
      <c r="H166" s="33"/>
    </row>
    <row r="167" spans="1:8" ht="19.5">
      <c r="A167" s="81"/>
      <c r="B167" s="33"/>
      <c r="C167" s="33"/>
      <c r="D167" s="33"/>
      <c r="E167" s="33"/>
      <c r="F167" s="33"/>
      <c r="G167" s="33"/>
      <c r="H167" s="33"/>
    </row>
    <row r="168" spans="1:8" ht="19.5">
      <c r="A168" s="81"/>
      <c r="B168" s="33"/>
      <c r="C168" s="33"/>
      <c r="D168" s="33"/>
      <c r="E168" s="33"/>
      <c r="F168" s="33"/>
      <c r="G168" s="33"/>
      <c r="H168" s="33"/>
    </row>
    <row r="169" spans="1:8" ht="19.5">
      <c r="A169" s="460"/>
      <c r="B169" s="33"/>
      <c r="C169" s="33"/>
      <c r="D169" s="33"/>
      <c r="E169" s="33"/>
      <c r="F169" s="33"/>
      <c r="G169" s="33"/>
      <c r="H169" s="33"/>
    </row>
    <row r="170" spans="1:8" ht="19.5">
      <c r="A170" s="459"/>
      <c r="B170" s="33"/>
      <c r="C170" s="33"/>
      <c r="D170" s="33"/>
      <c r="E170" s="33"/>
      <c r="F170" s="33"/>
      <c r="G170" s="33"/>
      <c r="H170" s="33"/>
    </row>
    <row r="171" spans="1:8" ht="19.5">
      <c r="A171" s="459"/>
      <c r="B171" s="33"/>
      <c r="C171" s="33"/>
      <c r="D171" s="33"/>
      <c r="E171" s="33"/>
      <c r="F171" s="33"/>
      <c r="G171" s="33"/>
      <c r="H171" s="33"/>
    </row>
    <row r="172" spans="1:8" ht="19.5">
      <c r="A172" s="459"/>
      <c r="B172" s="33"/>
      <c r="C172" s="33"/>
      <c r="D172" s="33"/>
      <c r="E172" s="33"/>
      <c r="F172" s="33"/>
      <c r="G172" s="33"/>
      <c r="H172" s="33"/>
    </row>
    <row r="173" spans="1:8" ht="19.5">
      <c r="A173" s="459"/>
      <c r="B173" s="33"/>
      <c r="C173" s="33"/>
      <c r="D173" s="33"/>
      <c r="E173" s="33"/>
      <c r="F173" s="33"/>
      <c r="G173" s="33"/>
      <c r="H173" s="33"/>
    </row>
    <row r="174" spans="1:8" ht="19.5">
      <c r="A174" s="459"/>
      <c r="B174" s="33"/>
      <c r="C174" s="33"/>
      <c r="D174" s="33"/>
      <c r="E174" s="33"/>
      <c r="F174" s="33"/>
      <c r="G174" s="33"/>
      <c r="H174" s="33"/>
    </row>
    <row r="175" spans="1:8" ht="19.5">
      <c r="A175" s="460"/>
      <c r="B175" s="33"/>
      <c r="C175" s="33"/>
      <c r="D175" s="33"/>
      <c r="E175" s="33"/>
      <c r="F175" s="33"/>
      <c r="G175" s="33"/>
      <c r="H175" s="33"/>
    </row>
    <row r="176" spans="1:8" ht="19.5">
      <c r="A176" s="459"/>
      <c r="B176" s="33"/>
      <c r="C176" s="33"/>
      <c r="D176" s="33"/>
      <c r="E176" s="33"/>
      <c r="F176" s="33"/>
      <c r="G176" s="33"/>
      <c r="H176" s="33"/>
    </row>
    <row r="177" spans="1:8" ht="19.5">
      <c r="A177" s="459"/>
      <c r="B177" s="33"/>
      <c r="C177" s="33"/>
      <c r="D177" s="33"/>
      <c r="E177" s="33"/>
      <c r="F177" s="33"/>
      <c r="G177" s="33"/>
      <c r="H177" s="33"/>
    </row>
    <row r="178" spans="1:8" ht="19.5">
      <c r="A178" s="459"/>
      <c r="B178" s="33"/>
      <c r="C178" s="33"/>
      <c r="D178" s="33"/>
      <c r="E178" s="33"/>
      <c r="F178" s="33"/>
      <c r="G178" s="33"/>
      <c r="H178" s="33"/>
    </row>
    <row r="179" spans="1:8" ht="19.5">
      <c r="A179" s="459"/>
      <c r="B179" s="33"/>
      <c r="C179" s="33"/>
      <c r="D179" s="33"/>
      <c r="E179" s="33"/>
      <c r="F179" s="33"/>
      <c r="G179" s="33"/>
      <c r="H179" s="33"/>
    </row>
    <row r="180" spans="1:8" ht="19.5">
      <c r="A180" s="460"/>
      <c r="B180" s="33"/>
      <c r="C180" s="33"/>
      <c r="D180" s="33"/>
      <c r="E180" s="33"/>
      <c r="F180" s="33"/>
      <c r="G180" s="33"/>
      <c r="H180" s="33"/>
    </row>
    <row r="181" spans="1:8" ht="19.5">
      <c r="A181" s="460"/>
      <c r="B181" s="33"/>
      <c r="C181" s="33"/>
      <c r="D181" s="33"/>
      <c r="E181" s="33"/>
      <c r="F181" s="33"/>
      <c r="G181" s="33"/>
      <c r="H181" s="33"/>
    </row>
    <row r="182" spans="1:8" ht="19.5">
      <c r="A182" s="459"/>
      <c r="B182" s="33"/>
      <c r="C182" s="33"/>
      <c r="D182" s="33"/>
      <c r="E182" s="33"/>
      <c r="F182" s="33"/>
      <c r="G182" s="33"/>
      <c r="H182" s="33"/>
    </row>
    <row r="183" spans="1:8" ht="19.5">
      <c r="A183" s="459"/>
      <c r="B183" s="33"/>
      <c r="C183" s="33"/>
      <c r="D183" s="33"/>
      <c r="E183" s="33"/>
      <c r="F183" s="33"/>
      <c r="G183" s="33"/>
      <c r="H183" s="33"/>
    </row>
    <row r="184" spans="1:8" ht="19.5">
      <c r="A184" s="459"/>
      <c r="B184" s="33"/>
      <c r="C184" s="33"/>
      <c r="D184" s="33"/>
      <c r="E184" s="33"/>
      <c r="F184" s="33"/>
      <c r="G184" s="33"/>
      <c r="H184" s="33"/>
    </row>
    <row r="185" spans="1:8" ht="19.5">
      <c r="A185" s="460"/>
      <c r="B185" s="33"/>
      <c r="C185" s="33"/>
      <c r="D185" s="33"/>
      <c r="E185" s="33"/>
      <c r="F185" s="33"/>
      <c r="G185" s="33"/>
      <c r="H185" s="33"/>
    </row>
    <row r="186" spans="1:8" ht="19.5">
      <c r="A186" s="460"/>
      <c r="B186" s="33"/>
      <c r="C186" s="33"/>
      <c r="D186" s="33"/>
      <c r="E186" s="33"/>
      <c r="F186" s="33"/>
      <c r="G186" s="33"/>
      <c r="H186" s="33"/>
    </row>
    <row r="187" spans="1:8" ht="19.5">
      <c r="A187" s="460"/>
      <c r="B187" s="33"/>
      <c r="C187" s="33"/>
      <c r="D187" s="33"/>
      <c r="E187" s="33"/>
      <c r="F187" s="33"/>
      <c r="G187" s="33"/>
      <c r="H187" s="33"/>
    </row>
    <row r="188" spans="1:8" ht="19.5">
      <c r="A188" s="460"/>
      <c r="B188" s="33"/>
      <c r="C188" s="33"/>
      <c r="D188" s="33"/>
      <c r="E188" s="33"/>
      <c r="F188" s="33"/>
      <c r="G188" s="33"/>
      <c r="H188" s="33"/>
    </row>
    <row r="189" spans="1:8" ht="19.5">
      <c r="A189" s="460"/>
      <c r="B189" s="33"/>
      <c r="C189" s="33"/>
      <c r="D189" s="33"/>
      <c r="E189" s="33"/>
      <c r="F189" s="33"/>
      <c r="G189" s="33"/>
      <c r="H189" s="33"/>
    </row>
    <row r="190" spans="1:8" ht="19.5">
      <c r="A190" s="460"/>
      <c r="B190" s="33"/>
      <c r="C190" s="33"/>
      <c r="D190" s="33"/>
      <c r="E190" s="33"/>
      <c r="F190" s="33"/>
      <c r="G190" s="33"/>
      <c r="H190" s="33"/>
    </row>
    <row r="191" spans="1:8" ht="19.5">
      <c r="A191" s="459"/>
      <c r="B191" s="33"/>
      <c r="C191" s="33"/>
      <c r="D191" s="33"/>
      <c r="E191" s="33"/>
      <c r="F191" s="33"/>
      <c r="G191" s="33"/>
      <c r="H191" s="33"/>
    </row>
    <row r="192" spans="1:8" ht="19.5">
      <c r="A192" s="459"/>
      <c r="B192" s="33"/>
      <c r="C192" s="33"/>
      <c r="D192" s="33"/>
      <c r="E192" s="33"/>
      <c r="F192" s="33"/>
      <c r="G192" s="33"/>
      <c r="H192" s="33"/>
    </row>
    <row r="193" spans="1:8" ht="19.5">
      <c r="A193" s="459"/>
      <c r="B193" s="33"/>
      <c r="C193" s="33"/>
      <c r="D193" s="33"/>
      <c r="E193" s="33"/>
      <c r="F193" s="33"/>
      <c r="G193" s="33"/>
      <c r="H193" s="33"/>
    </row>
    <row r="194" spans="1:8" ht="19.5">
      <c r="A194" s="460"/>
      <c r="B194" s="33"/>
      <c r="C194" s="33"/>
      <c r="D194" s="33"/>
      <c r="E194" s="33"/>
      <c r="F194" s="33"/>
      <c r="G194" s="33"/>
      <c r="H194" s="33"/>
    </row>
    <row r="195" spans="1:8" ht="19.5">
      <c r="A195" s="459"/>
      <c r="B195" s="33"/>
      <c r="C195" s="33"/>
      <c r="D195" s="33"/>
      <c r="E195" s="33"/>
      <c r="F195" s="33"/>
      <c r="G195" s="33"/>
      <c r="H195" s="33"/>
    </row>
    <row r="196" spans="1:8" ht="19.5">
      <c r="A196" s="459"/>
      <c r="B196" s="33"/>
      <c r="C196" s="33"/>
      <c r="D196" s="33"/>
      <c r="E196" s="33"/>
      <c r="F196" s="33"/>
      <c r="G196" s="33"/>
      <c r="H196" s="33"/>
    </row>
    <row r="197" spans="1:8" ht="19.5">
      <c r="A197" s="84"/>
      <c r="B197" s="33"/>
      <c r="C197" s="33"/>
      <c r="D197" s="33"/>
      <c r="E197" s="33"/>
      <c r="F197" s="33"/>
      <c r="G197" s="33"/>
      <c r="H197" s="33"/>
    </row>
    <row r="198" spans="1:8" ht="19.5">
      <c r="A198" s="459"/>
      <c r="B198" s="33"/>
      <c r="C198" s="33"/>
      <c r="D198" s="33"/>
      <c r="E198" s="33"/>
      <c r="F198" s="33"/>
      <c r="G198" s="33"/>
      <c r="H198" s="33"/>
    </row>
    <row r="199" spans="1:8" ht="19.5">
      <c r="A199" s="460"/>
      <c r="B199" s="33"/>
      <c r="C199" s="33"/>
      <c r="D199" s="33"/>
      <c r="E199" s="33"/>
      <c r="F199" s="33"/>
      <c r="G199" s="33"/>
      <c r="H199" s="33"/>
    </row>
    <row r="200" spans="1:8" ht="19.5">
      <c r="A200" s="459"/>
      <c r="B200" s="33"/>
      <c r="C200" s="33"/>
      <c r="D200" s="33"/>
      <c r="E200" s="33"/>
      <c r="F200" s="33"/>
      <c r="G200" s="33"/>
      <c r="H200" s="33"/>
    </row>
    <row r="201" spans="1:8" ht="19.5">
      <c r="A201" s="459"/>
      <c r="B201" s="33"/>
      <c r="C201" s="33"/>
      <c r="D201" s="33"/>
      <c r="E201" s="33"/>
      <c r="F201" s="33"/>
      <c r="G201" s="33"/>
      <c r="H201" s="33"/>
    </row>
    <row r="202" spans="1:8" ht="19.5">
      <c r="A202" s="460"/>
      <c r="B202" s="33"/>
      <c r="C202" s="33"/>
      <c r="D202" s="33"/>
      <c r="E202" s="33"/>
      <c r="F202" s="33"/>
      <c r="G202" s="33"/>
      <c r="H202" s="33"/>
    </row>
    <row r="203" spans="1:8" ht="19.5">
      <c r="A203" s="459"/>
      <c r="B203" s="33"/>
      <c r="C203" s="33"/>
      <c r="D203" s="33"/>
      <c r="E203" s="33"/>
      <c r="F203" s="33"/>
      <c r="G203" s="33"/>
      <c r="H203" s="33"/>
    </row>
    <row r="204" spans="1:8" ht="19.5">
      <c r="A204" s="459"/>
      <c r="B204" s="33"/>
      <c r="C204" s="33"/>
      <c r="D204" s="33"/>
      <c r="E204" s="33"/>
      <c r="F204" s="33"/>
      <c r="G204" s="33"/>
      <c r="H204" s="33"/>
    </row>
    <row r="205" spans="1:8" ht="19.5">
      <c r="A205" s="460"/>
      <c r="B205" s="33"/>
      <c r="C205" s="33"/>
      <c r="D205" s="33"/>
      <c r="E205" s="33"/>
      <c r="F205" s="33"/>
      <c r="G205" s="33"/>
      <c r="H205" s="33"/>
    </row>
    <row r="206" spans="1:8" ht="19.5">
      <c r="A206" s="459"/>
      <c r="B206" s="33"/>
      <c r="C206" s="33"/>
      <c r="D206" s="33"/>
      <c r="E206" s="33"/>
      <c r="F206" s="33"/>
      <c r="G206" s="33"/>
      <c r="H206" s="33"/>
    </row>
    <row r="207" spans="1:8" ht="19.5">
      <c r="A207" s="459"/>
      <c r="B207" s="33"/>
      <c r="C207" s="33"/>
      <c r="D207" s="33"/>
      <c r="E207" s="33"/>
      <c r="F207" s="33"/>
      <c r="G207" s="33"/>
      <c r="H207" s="33"/>
    </row>
    <row r="208" spans="1:8" ht="19.5">
      <c r="A208" s="459"/>
      <c r="B208" s="33"/>
      <c r="C208" s="33"/>
      <c r="D208" s="33"/>
      <c r="E208" s="33"/>
      <c r="F208" s="33"/>
      <c r="G208" s="33"/>
      <c r="H208" s="33"/>
    </row>
    <row r="209" spans="1:8" ht="19.5">
      <c r="A209" s="459"/>
      <c r="B209" s="33"/>
      <c r="C209" s="33"/>
      <c r="D209" s="33"/>
      <c r="E209" s="33"/>
      <c r="F209" s="33"/>
      <c r="G209" s="33"/>
      <c r="H209" s="33"/>
    </row>
    <row r="210" spans="1:8" ht="19.5">
      <c r="A210" s="459"/>
      <c r="B210" s="33"/>
      <c r="C210" s="33"/>
      <c r="D210" s="33"/>
      <c r="E210" s="33"/>
      <c r="F210" s="33"/>
      <c r="G210" s="33"/>
      <c r="H210" s="33"/>
    </row>
    <row r="211" spans="1:8" ht="19.5">
      <c r="A211" s="459"/>
      <c r="B211" s="33"/>
      <c r="C211" s="33"/>
      <c r="D211" s="33"/>
      <c r="E211" s="33"/>
      <c r="F211" s="33"/>
      <c r="G211" s="33"/>
      <c r="H211" s="33"/>
    </row>
    <row r="212" spans="1:8" ht="19.5">
      <c r="A212" s="459"/>
      <c r="B212" s="33"/>
      <c r="C212" s="33"/>
      <c r="D212" s="33"/>
      <c r="E212" s="33"/>
      <c r="F212" s="33"/>
      <c r="G212" s="33"/>
      <c r="H212" s="33"/>
    </row>
    <row r="213" spans="1:8" ht="19.5">
      <c r="A213" s="459"/>
      <c r="B213" s="33"/>
      <c r="C213" s="33"/>
      <c r="D213" s="33"/>
      <c r="E213" s="33"/>
      <c r="F213" s="33"/>
      <c r="G213" s="33"/>
      <c r="H213" s="33"/>
    </row>
    <row r="214" spans="1:8" ht="19.5">
      <c r="A214" s="460"/>
      <c r="B214" s="33"/>
      <c r="C214" s="33"/>
      <c r="D214" s="33"/>
      <c r="E214" s="33"/>
      <c r="F214" s="33"/>
      <c r="G214" s="33"/>
      <c r="H214" s="33"/>
    </row>
    <row r="215" spans="1:8" ht="19.5">
      <c r="A215" s="459"/>
      <c r="B215" s="33"/>
      <c r="C215" s="33"/>
      <c r="D215" s="33"/>
      <c r="E215" s="33"/>
      <c r="F215" s="33"/>
      <c r="G215" s="33"/>
      <c r="H215" s="33"/>
    </row>
    <row r="216" spans="1:8" ht="19.5">
      <c r="A216" s="459"/>
      <c r="B216" s="33"/>
      <c r="C216" s="33"/>
      <c r="D216" s="33"/>
      <c r="E216" s="33"/>
      <c r="F216" s="33"/>
      <c r="G216" s="33"/>
      <c r="H216" s="33"/>
    </row>
    <row r="217" spans="1:8" ht="19.5">
      <c r="A217" s="459"/>
      <c r="B217" s="33"/>
      <c r="C217" s="33"/>
      <c r="D217" s="33"/>
      <c r="E217" s="33"/>
      <c r="F217" s="33"/>
      <c r="G217" s="33"/>
      <c r="H217" s="33"/>
    </row>
    <row r="218" spans="1:8" ht="19.5">
      <c r="A218" s="459"/>
      <c r="B218" s="33"/>
      <c r="C218" s="33"/>
      <c r="D218" s="33"/>
      <c r="E218" s="33"/>
      <c r="F218" s="33"/>
      <c r="G218" s="33"/>
      <c r="H218" s="33"/>
    </row>
    <row r="219" spans="1:8" ht="19.5">
      <c r="A219" s="459"/>
      <c r="B219" s="33"/>
      <c r="C219" s="33"/>
      <c r="D219" s="33"/>
      <c r="E219" s="33"/>
      <c r="F219" s="33"/>
      <c r="G219" s="33"/>
      <c r="H219" s="33"/>
    </row>
    <row r="220" spans="1:8" ht="19.5">
      <c r="A220" s="460"/>
      <c r="B220" s="33"/>
      <c r="C220" s="33"/>
      <c r="D220" s="33"/>
      <c r="E220" s="33"/>
      <c r="F220" s="33"/>
      <c r="G220" s="33"/>
      <c r="H220" s="33"/>
    </row>
    <row r="221" spans="1:8" ht="19.5">
      <c r="A221" s="459"/>
      <c r="B221" s="33"/>
      <c r="C221" s="33"/>
      <c r="D221" s="33"/>
      <c r="E221" s="33"/>
      <c r="F221" s="33"/>
      <c r="G221" s="33"/>
      <c r="H221" s="33"/>
    </row>
    <row r="222" spans="1:8" ht="19.5">
      <c r="A222" s="459"/>
      <c r="B222" s="33"/>
      <c r="C222" s="33"/>
      <c r="D222" s="33"/>
      <c r="E222" s="33"/>
      <c r="F222" s="33"/>
      <c r="G222" s="33"/>
      <c r="H222" s="33"/>
    </row>
    <row r="223" spans="1:8" ht="19.5">
      <c r="A223" s="460"/>
      <c r="B223" s="33"/>
      <c r="C223" s="33"/>
      <c r="D223" s="33"/>
      <c r="E223" s="33"/>
      <c r="F223" s="33"/>
      <c r="G223" s="33"/>
      <c r="H223" s="33"/>
    </row>
    <row r="224" spans="1:8" ht="19.5">
      <c r="A224" s="459"/>
      <c r="B224" s="33"/>
      <c r="C224" s="33"/>
      <c r="D224" s="33"/>
      <c r="E224" s="33"/>
      <c r="F224" s="33"/>
      <c r="G224" s="33"/>
      <c r="H224" s="33"/>
    </row>
    <row r="225" spans="1:8" ht="19.5">
      <c r="A225" s="459"/>
      <c r="B225" s="33"/>
      <c r="C225" s="33"/>
      <c r="D225" s="33"/>
      <c r="E225" s="33"/>
      <c r="F225" s="33"/>
      <c r="G225" s="33"/>
      <c r="H225" s="33"/>
    </row>
    <row r="226" spans="1:8" ht="19.5">
      <c r="A226" s="459"/>
      <c r="B226" s="33"/>
      <c r="C226" s="33"/>
      <c r="D226" s="33"/>
      <c r="E226" s="33"/>
      <c r="F226" s="33"/>
      <c r="G226" s="33"/>
      <c r="H226" s="33"/>
    </row>
    <row r="227" spans="1:8" ht="19.5">
      <c r="A227" s="461"/>
      <c r="B227" s="33"/>
      <c r="C227" s="33"/>
      <c r="D227" s="33"/>
      <c r="E227" s="33"/>
      <c r="F227" s="33"/>
      <c r="G227" s="33"/>
      <c r="H227" s="3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7"/>
  <sheetViews>
    <sheetView showGridLines="0" zoomScale="50" workbookViewId="0">
      <selection activeCell="M13" sqref="M13"/>
    </sheetView>
  </sheetViews>
  <sheetFormatPr baseColWidth="10" defaultColWidth="9.140625" defaultRowHeight="18"/>
  <cols>
    <col min="1" max="1" width="132.28515625" style="462" customWidth="1"/>
    <col min="2" max="8" width="16" style="25" customWidth="1"/>
    <col min="9" max="9" width="16" style="33"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91" t="s">
        <v>1073</v>
      </c>
      <c r="B1" s="1091"/>
      <c r="C1" s="1091"/>
      <c r="D1" s="1091"/>
      <c r="E1" s="1091"/>
      <c r="F1" s="1091"/>
      <c r="G1" s="1091"/>
      <c r="H1" s="1091"/>
      <c r="I1" s="1091"/>
    </row>
    <row r="2" spans="1:9" ht="43.5" customHeight="1">
      <c r="A2" s="1091" t="s">
        <v>423</v>
      </c>
      <c r="B2" s="1091"/>
      <c r="C2" s="1091"/>
      <c r="D2" s="1091"/>
      <c r="E2" s="1091"/>
      <c r="F2" s="1091"/>
      <c r="G2" s="1091"/>
      <c r="H2" s="1091"/>
      <c r="I2" s="1091"/>
    </row>
    <row r="3" spans="1:9" ht="43.5" customHeight="1">
      <c r="A3" s="1091" t="s">
        <v>1290</v>
      </c>
      <c r="B3" s="1091"/>
      <c r="C3" s="1091"/>
      <c r="D3" s="1091"/>
      <c r="E3" s="1091"/>
      <c r="F3" s="1091"/>
      <c r="G3" s="1091"/>
      <c r="H3" s="1091"/>
      <c r="I3" s="1091"/>
    </row>
    <row r="4" spans="1:9" ht="43.5" customHeight="1">
      <c r="A4" s="1092" t="s">
        <v>1277</v>
      </c>
      <c r="B4" s="1092"/>
      <c r="C4" s="1092"/>
      <c r="D4" s="1092"/>
      <c r="E4" s="1092"/>
      <c r="F4" s="1092"/>
      <c r="G4" s="1092"/>
      <c r="H4" s="1092"/>
      <c r="I4" s="1092"/>
    </row>
    <row r="5" spans="1:9" ht="19.5" customHeight="1" thickBot="1">
      <c r="A5" s="1091"/>
      <c r="B5" s="1091"/>
      <c r="C5" s="1091"/>
      <c r="D5" s="1091"/>
      <c r="E5" s="1091"/>
      <c r="F5" s="1091"/>
      <c r="G5" s="1091"/>
      <c r="H5" s="1091"/>
      <c r="I5" s="1091"/>
    </row>
    <row r="6" spans="1:9" s="26" customFormat="1" ht="31.5" customHeight="1" thickTop="1" thickBot="1">
      <c r="A6" s="450" t="s">
        <v>296</v>
      </c>
      <c r="B6" s="76" t="s">
        <v>424</v>
      </c>
      <c r="C6" s="76" t="s">
        <v>425</v>
      </c>
      <c r="D6" s="76" t="s">
        <v>1152</v>
      </c>
      <c r="E6" s="76" t="s">
        <v>1264</v>
      </c>
      <c r="F6" s="76" t="s">
        <v>1319</v>
      </c>
      <c r="G6" s="76" t="s">
        <v>1447</v>
      </c>
      <c r="H6" s="76" t="s">
        <v>1394</v>
      </c>
      <c r="I6" s="76" t="s">
        <v>1448</v>
      </c>
    </row>
    <row r="7" spans="1:9" ht="15" customHeight="1" thickTop="1" thickBot="1">
      <c r="A7" s="451"/>
      <c r="B7" s="592"/>
      <c r="C7" s="592"/>
      <c r="D7" s="592"/>
      <c r="E7" s="592"/>
      <c r="F7" s="592"/>
      <c r="G7" s="592"/>
      <c r="H7" s="592"/>
      <c r="I7" s="592"/>
    </row>
    <row r="8" spans="1:9" ht="24" customHeight="1" thickTop="1" thickBot="1">
      <c r="A8" s="27" t="s">
        <v>426</v>
      </c>
      <c r="B8" s="815">
        <v>707761.53622303205</v>
      </c>
      <c r="C8" s="815">
        <v>889454.36677988339</v>
      </c>
      <c r="D8" s="815">
        <v>1052960.3961180758</v>
      </c>
      <c r="E8" s="815">
        <v>1143255.3015102041</v>
      </c>
      <c r="F8" s="815">
        <v>1346249.3316093294</v>
      </c>
      <c r="G8" s="815">
        <v>1348462.7646195337</v>
      </c>
      <c r="H8" s="815">
        <v>1494683.9147871721</v>
      </c>
      <c r="I8" s="815">
        <v>1512276.9698819241</v>
      </c>
    </row>
    <row r="9" spans="1:9" s="79" customFormat="1" ht="21" customHeight="1" thickTop="1">
      <c r="A9" s="77" t="s">
        <v>8</v>
      </c>
      <c r="B9" s="816">
        <v>137047.84412099124</v>
      </c>
      <c r="C9" s="816">
        <v>104863.87007142858</v>
      </c>
      <c r="D9" s="816">
        <v>130896.48305247813</v>
      </c>
      <c r="E9" s="816">
        <v>142222.13376822157</v>
      </c>
      <c r="F9" s="816">
        <v>128458.81413411078</v>
      </c>
      <c r="G9" s="816">
        <v>88738.815164723026</v>
      </c>
      <c r="H9" s="816">
        <v>159094.95288483964</v>
      </c>
      <c r="I9" s="816">
        <v>158131.77547230321</v>
      </c>
    </row>
    <row r="10" spans="1:9" s="79" customFormat="1" ht="21" customHeight="1">
      <c r="A10" s="77" t="s">
        <v>17</v>
      </c>
      <c r="B10" s="816">
        <v>45680.482201166182</v>
      </c>
      <c r="C10" s="816">
        <v>149354.21785714285</v>
      </c>
      <c r="D10" s="816">
        <v>195044.07738629737</v>
      </c>
      <c r="E10" s="816">
        <v>156681.40350583091</v>
      </c>
      <c r="F10" s="816">
        <v>233343.10271137024</v>
      </c>
      <c r="G10" s="816">
        <v>248574.06089504375</v>
      </c>
      <c r="H10" s="816">
        <v>245199.67404664724</v>
      </c>
      <c r="I10" s="816">
        <v>243171.56192274054</v>
      </c>
    </row>
    <row r="11" spans="1:9" s="79" customFormat="1" ht="21" customHeight="1">
      <c r="A11" s="77" t="s">
        <v>26</v>
      </c>
      <c r="B11" s="816">
        <v>497801.29830612248</v>
      </c>
      <c r="C11" s="816">
        <v>608934.5821953353</v>
      </c>
      <c r="D11" s="816">
        <v>702729.74446938781</v>
      </c>
      <c r="E11" s="816">
        <v>814420.4516049563</v>
      </c>
      <c r="F11" s="816">
        <v>950952.92552332371</v>
      </c>
      <c r="G11" s="816">
        <v>977358.05072594748</v>
      </c>
      <c r="H11" s="816">
        <v>1032748.6381530612</v>
      </c>
      <c r="I11" s="816">
        <v>1070186.7173221575</v>
      </c>
    </row>
    <row r="12" spans="1:9" s="79" customFormat="1" ht="21" customHeight="1">
      <c r="A12" s="452" t="s">
        <v>427</v>
      </c>
      <c r="B12" s="816">
        <v>501107.21496938774</v>
      </c>
      <c r="C12" s="816">
        <v>612959.19170553924</v>
      </c>
      <c r="D12" s="816">
        <v>707045.42935276963</v>
      </c>
      <c r="E12" s="816">
        <v>818887.46089795919</v>
      </c>
      <c r="F12" s="816">
        <v>955897.17960058316</v>
      </c>
      <c r="G12" s="816">
        <v>979922.5912084548</v>
      </c>
      <c r="H12" s="816">
        <v>1037106.8071399416</v>
      </c>
      <c r="I12" s="816">
        <v>1071602.5868877552</v>
      </c>
    </row>
    <row r="13" spans="1:9" s="79" customFormat="1" ht="21" customHeight="1">
      <c r="A13" s="452" t="s">
        <v>428</v>
      </c>
      <c r="B13" s="816">
        <v>496481.33741690964</v>
      </c>
      <c r="C13" s="816">
        <v>610187.87010349846</v>
      </c>
      <c r="D13" s="816">
        <v>694542.45435860055</v>
      </c>
      <c r="E13" s="816">
        <v>793476.48737755092</v>
      </c>
      <c r="F13" s="816">
        <v>930464.90216618066</v>
      </c>
      <c r="G13" s="816">
        <v>952303.90487026225</v>
      </c>
      <c r="H13" s="816">
        <v>1009324.7882113702</v>
      </c>
      <c r="I13" s="816">
        <v>1045484.2382113703</v>
      </c>
    </row>
    <row r="14" spans="1:9" s="79" customFormat="1" ht="21" customHeight="1">
      <c r="A14" s="452" t="s">
        <v>429</v>
      </c>
      <c r="B14" s="816">
        <v>4625.877552478134</v>
      </c>
      <c r="C14" s="816">
        <v>2771.3216020408167</v>
      </c>
      <c r="D14" s="816">
        <v>12502.974994169095</v>
      </c>
      <c r="E14" s="816">
        <v>25410.973520408163</v>
      </c>
      <c r="F14" s="816">
        <v>25432.277434402331</v>
      </c>
      <c r="G14" s="816">
        <v>27618.686338192419</v>
      </c>
      <c r="H14" s="816">
        <v>27782.018928571426</v>
      </c>
      <c r="I14" s="816">
        <v>26118.348676384838</v>
      </c>
    </row>
    <row r="15" spans="1:9" s="79" customFormat="1" ht="21" customHeight="1">
      <c r="A15" s="452" t="s">
        <v>430</v>
      </c>
      <c r="B15" s="816">
        <v>1172.2876559766764</v>
      </c>
      <c r="C15" s="816">
        <v>1158.2969620991253</v>
      </c>
      <c r="D15" s="816">
        <v>1846.7488104956269</v>
      </c>
      <c r="E15" s="816">
        <v>3496.9513061224488</v>
      </c>
      <c r="F15" s="816">
        <v>2846.1448177842567</v>
      </c>
      <c r="G15" s="816">
        <v>4830.7019169096211</v>
      </c>
      <c r="H15" s="816">
        <v>4573.1367536443149</v>
      </c>
      <c r="I15" s="816">
        <v>5772.8242507288624</v>
      </c>
    </row>
    <row r="16" spans="1:9" s="79" customFormat="1" ht="21" customHeight="1">
      <c r="A16" s="452" t="s">
        <v>431</v>
      </c>
      <c r="B16" s="816">
        <v>1030.2464241982507</v>
      </c>
      <c r="C16" s="816">
        <v>1134.6925116618077</v>
      </c>
      <c r="D16" s="816">
        <v>1728.0537303206997</v>
      </c>
      <c r="E16" s="816">
        <v>3095.2095655976677</v>
      </c>
      <c r="F16" s="816">
        <v>2419.41271574344</v>
      </c>
      <c r="G16" s="816">
        <v>3968.9907507288635</v>
      </c>
      <c r="H16" s="816">
        <v>3573.7946530612244</v>
      </c>
      <c r="I16" s="816">
        <v>4318.736179300292</v>
      </c>
    </row>
    <row r="17" spans="1:9" s="79" customFormat="1" ht="21" customHeight="1">
      <c r="A17" s="452" t="s">
        <v>432</v>
      </c>
      <c r="B17" s="816">
        <v>142.04123177842564</v>
      </c>
      <c r="C17" s="816">
        <v>23.604450437317784</v>
      </c>
      <c r="D17" s="816">
        <v>118.69508017492711</v>
      </c>
      <c r="E17" s="816">
        <v>401.74174052478133</v>
      </c>
      <c r="F17" s="816">
        <v>426.73210204081641</v>
      </c>
      <c r="G17" s="816">
        <v>861.71116618075803</v>
      </c>
      <c r="H17" s="816">
        <v>999.34210058309031</v>
      </c>
      <c r="I17" s="816">
        <v>1454.0880714285713</v>
      </c>
    </row>
    <row r="18" spans="1:9" s="79" customFormat="1" ht="21" customHeight="1">
      <c r="A18" s="452" t="s">
        <v>433</v>
      </c>
      <c r="B18" s="816">
        <v>4318.6660160349857</v>
      </c>
      <c r="C18" s="816">
        <v>5609.4543862973769</v>
      </c>
      <c r="D18" s="816">
        <v>7654.3955131195335</v>
      </c>
      <c r="E18" s="816">
        <v>8489.1204198250725</v>
      </c>
      <c r="F18" s="816">
        <v>11098.452319241982</v>
      </c>
      <c r="G18" s="816">
        <v>12392.36169387755</v>
      </c>
      <c r="H18" s="816">
        <v>12149.942648688046</v>
      </c>
      <c r="I18" s="816">
        <v>14192.631087463558</v>
      </c>
    </row>
    <row r="19" spans="1:9" s="79" customFormat="1" ht="21" customHeight="1">
      <c r="A19" s="452" t="s">
        <v>434</v>
      </c>
      <c r="B19" s="816">
        <v>3047.0139693877545</v>
      </c>
      <c r="C19" s="816">
        <v>4155.287571428571</v>
      </c>
      <c r="D19" s="816">
        <v>7056.458409620991</v>
      </c>
      <c r="E19" s="816">
        <v>8032.0618177842562</v>
      </c>
      <c r="F19" s="816">
        <v>9009.6246865889225</v>
      </c>
      <c r="G19" s="816">
        <v>9825.408516034986</v>
      </c>
      <c r="H19" s="816">
        <v>9327.9643279883385</v>
      </c>
      <c r="I19" s="816">
        <v>10209.777336734694</v>
      </c>
    </row>
    <row r="20" spans="1:9" s="79" customFormat="1" ht="21" customHeight="1">
      <c r="A20" s="452" t="s">
        <v>435</v>
      </c>
      <c r="B20" s="816">
        <v>1271.65204664723</v>
      </c>
      <c r="C20" s="816">
        <v>1454.1668148688045</v>
      </c>
      <c r="D20" s="816">
        <v>597.93710349854234</v>
      </c>
      <c r="E20" s="816">
        <v>457.05860204081631</v>
      </c>
      <c r="F20" s="816">
        <v>2088.8276326530613</v>
      </c>
      <c r="G20" s="816">
        <v>2566.9531778425658</v>
      </c>
      <c r="H20" s="816">
        <v>2821.9783206997085</v>
      </c>
      <c r="I20" s="816">
        <v>3982.8537507288629</v>
      </c>
    </row>
    <row r="21" spans="1:9" s="79" customFormat="1" ht="21" customHeight="1">
      <c r="A21" s="452" t="s">
        <v>39</v>
      </c>
      <c r="B21" s="816">
        <v>4863.6573600583088</v>
      </c>
      <c r="C21" s="816">
        <v>6106.2480131195334</v>
      </c>
      <c r="D21" s="816">
        <v>7256.3554271137018</v>
      </c>
      <c r="E21" s="816">
        <v>8040.2559868804665</v>
      </c>
      <c r="F21" s="816">
        <v>9265.4111705539362</v>
      </c>
      <c r="G21" s="816">
        <v>9265.2366137026238</v>
      </c>
      <c r="H21" s="816">
        <v>9764.369597667639</v>
      </c>
      <c r="I21" s="816">
        <v>10359.599919825074</v>
      </c>
    </row>
    <row r="22" spans="1:9" s="79" customFormat="1" ht="21" customHeight="1">
      <c r="A22" s="452" t="s">
        <v>436</v>
      </c>
      <c r="B22" s="816">
        <v>-13660.527695335277</v>
      </c>
      <c r="C22" s="816">
        <v>-16898.608871720116</v>
      </c>
      <c r="D22" s="816">
        <v>-21073.184634110788</v>
      </c>
      <c r="E22" s="816">
        <v>-24493.337005830908</v>
      </c>
      <c r="F22" s="816">
        <v>-28154.262384839651</v>
      </c>
      <c r="G22" s="816">
        <v>-29052.840706997085</v>
      </c>
      <c r="H22" s="816">
        <v>-30845.617986880465</v>
      </c>
      <c r="I22" s="816">
        <v>-31740.924823615162</v>
      </c>
    </row>
    <row r="23" spans="1:9" s="79" customFormat="1" ht="21" customHeight="1">
      <c r="A23" s="77" t="s">
        <v>57</v>
      </c>
      <c r="B23" s="816">
        <v>4410.6501953352772</v>
      </c>
      <c r="C23" s="816">
        <v>6166.686982507289</v>
      </c>
      <c r="D23" s="816">
        <v>7318.0585174927119</v>
      </c>
      <c r="E23" s="816">
        <v>9944.3136720116618</v>
      </c>
      <c r="F23" s="816">
        <v>10371.913960641399</v>
      </c>
      <c r="G23" s="816">
        <v>11797.224379008745</v>
      </c>
      <c r="H23" s="816">
        <v>14079.632223032071</v>
      </c>
      <c r="I23" s="816">
        <v>15259.040749271138</v>
      </c>
    </row>
    <row r="24" spans="1:9" s="79" customFormat="1" ht="21" customHeight="1">
      <c r="A24" s="77" t="s">
        <v>63</v>
      </c>
      <c r="B24" s="816">
        <v>210.84109037900873</v>
      </c>
      <c r="C24" s="816">
        <v>14.700874635568512</v>
      </c>
      <c r="D24" s="816">
        <v>15.652741982507289</v>
      </c>
      <c r="E24" s="816">
        <v>117.0372055393586</v>
      </c>
      <c r="F24" s="816">
        <v>112.90451020408162</v>
      </c>
      <c r="G24" s="816">
        <v>93.948625364431493</v>
      </c>
      <c r="H24" s="816">
        <v>31.699613702623907</v>
      </c>
      <c r="I24" s="816">
        <v>115.95310787172011</v>
      </c>
    </row>
    <row r="25" spans="1:9" s="79" customFormat="1" ht="21" customHeight="1">
      <c r="A25" s="77" t="s">
        <v>437</v>
      </c>
      <c r="B25" s="816">
        <v>7948.0980320699709</v>
      </c>
      <c r="C25" s="816">
        <v>4839.6305029154519</v>
      </c>
      <c r="D25" s="816">
        <v>810.72062390670555</v>
      </c>
      <c r="E25" s="816">
        <v>895.91829154518962</v>
      </c>
      <c r="F25" s="816">
        <v>1079.6743381924198</v>
      </c>
      <c r="G25" s="816">
        <v>1079.6743381924198</v>
      </c>
      <c r="H25" s="816">
        <v>15955.218358600583</v>
      </c>
      <c r="I25" s="816">
        <v>1102.3143586005831</v>
      </c>
    </row>
    <row r="26" spans="1:9" s="79" customFormat="1" ht="21" customHeight="1">
      <c r="A26" s="77" t="s">
        <v>74</v>
      </c>
      <c r="B26" s="816">
        <v>12119.125001457725</v>
      </c>
      <c r="C26" s="816">
        <v>12496.003520408165</v>
      </c>
      <c r="D26" s="816">
        <v>13852.20271282799</v>
      </c>
      <c r="E26" s="816">
        <v>15920.160182215743</v>
      </c>
      <c r="F26" s="816">
        <v>17483.548169096211</v>
      </c>
      <c r="G26" s="816">
        <v>17297.050959183671</v>
      </c>
      <c r="H26" s="816">
        <v>18286.361384839649</v>
      </c>
      <c r="I26" s="816">
        <v>18083.244182215745</v>
      </c>
    </row>
    <row r="27" spans="1:9" s="79" customFormat="1" ht="21" customHeight="1">
      <c r="A27" s="77" t="s">
        <v>438</v>
      </c>
      <c r="B27" s="816">
        <v>2543.1972755102038</v>
      </c>
      <c r="C27" s="816">
        <v>2784.6747755102042</v>
      </c>
      <c r="D27" s="816">
        <v>2293.4566137026236</v>
      </c>
      <c r="E27" s="816">
        <v>3053.8832798833823</v>
      </c>
      <c r="F27" s="816">
        <v>4446.4482623906706</v>
      </c>
      <c r="G27" s="816">
        <v>3523.9395320699709</v>
      </c>
      <c r="H27" s="816">
        <v>9287.73812244898</v>
      </c>
      <c r="I27" s="816">
        <v>6226.3627667638484</v>
      </c>
    </row>
    <row r="28" spans="1:9" s="80" customFormat="1" ht="43.5" customHeight="1" thickBot="1">
      <c r="A28" s="453" t="s">
        <v>1386</v>
      </c>
      <c r="B28" s="817">
        <v>0</v>
      </c>
      <c r="C28" s="817">
        <v>0</v>
      </c>
      <c r="D28" s="817">
        <v>0</v>
      </c>
      <c r="E28" s="817">
        <v>0</v>
      </c>
      <c r="F28" s="817">
        <v>0</v>
      </c>
      <c r="G28" s="817">
        <v>0</v>
      </c>
      <c r="H28" s="817">
        <v>0</v>
      </c>
      <c r="I28" s="817">
        <v>0</v>
      </c>
    </row>
    <row r="29" spans="1:9" ht="24" customHeight="1" thickTop="1" thickBot="1">
      <c r="A29" s="27" t="s">
        <v>439</v>
      </c>
      <c r="B29" s="815">
        <v>658041.8572274053</v>
      </c>
      <c r="C29" s="815">
        <v>831678.03354081628</v>
      </c>
      <c r="D29" s="815">
        <v>986811.68002332363</v>
      </c>
      <c r="E29" s="815">
        <v>1070526.4257696792</v>
      </c>
      <c r="F29" s="815">
        <v>1265412.820845481</v>
      </c>
      <c r="G29" s="815">
        <v>1267750.830983965</v>
      </c>
      <c r="H29" s="815">
        <v>1403377.1390014575</v>
      </c>
      <c r="I29" s="815">
        <v>1422910.4654941692</v>
      </c>
    </row>
    <row r="30" spans="1:9" s="79" customFormat="1" ht="21" customHeight="1" thickTop="1">
      <c r="A30" s="77" t="s">
        <v>440</v>
      </c>
      <c r="B30" s="816">
        <v>601309.67742565589</v>
      </c>
      <c r="C30" s="816">
        <v>741071.09253207012</v>
      </c>
      <c r="D30" s="816">
        <v>870718.08683819254</v>
      </c>
      <c r="E30" s="816">
        <v>940768.34318804671</v>
      </c>
      <c r="F30" s="816">
        <v>1083338.3375816327</v>
      </c>
      <c r="G30" s="816">
        <v>1070779.0529650147</v>
      </c>
      <c r="H30" s="816">
        <v>1195778.2218279883</v>
      </c>
      <c r="I30" s="816">
        <v>1266637.8873177841</v>
      </c>
    </row>
    <row r="31" spans="1:9" s="79" customFormat="1" ht="21" customHeight="1">
      <c r="A31" s="452" t="s">
        <v>441</v>
      </c>
      <c r="B31" s="816">
        <v>109669.07350291546</v>
      </c>
      <c r="C31" s="816">
        <v>125977.29584548106</v>
      </c>
      <c r="D31" s="816">
        <v>149855.71763119535</v>
      </c>
      <c r="E31" s="816">
        <v>191759.32041107872</v>
      </c>
      <c r="F31" s="816">
        <v>209309.40119970846</v>
      </c>
      <c r="G31" s="816">
        <v>180894.22550291545</v>
      </c>
      <c r="H31" s="816">
        <v>187335.76258746354</v>
      </c>
      <c r="I31" s="816">
        <v>223011.16622740525</v>
      </c>
    </row>
    <row r="32" spans="1:9" s="79" customFormat="1" ht="21" customHeight="1">
      <c r="A32" s="452" t="s">
        <v>442</v>
      </c>
      <c r="B32" s="816">
        <v>135361.15152186589</v>
      </c>
      <c r="C32" s="816">
        <v>178819.29445043733</v>
      </c>
      <c r="D32" s="816">
        <v>198610.9403309038</v>
      </c>
      <c r="E32" s="816">
        <v>231099.15140816325</v>
      </c>
      <c r="F32" s="816">
        <v>252420.78906851311</v>
      </c>
      <c r="G32" s="816">
        <v>259250.48240816325</v>
      </c>
      <c r="H32" s="816">
        <v>257132.38786005831</v>
      </c>
      <c r="I32" s="816">
        <v>261790.33568658892</v>
      </c>
    </row>
    <row r="33" spans="1:9" s="79" customFormat="1" ht="21" customHeight="1">
      <c r="A33" s="452" t="s">
        <v>443</v>
      </c>
      <c r="B33" s="816">
        <v>93274.27948979591</v>
      </c>
      <c r="C33" s="816">
        <v>105938.2341122449</v>
      </c>
      <c r="D33" s="816">
        <v>17610.828218658891</v>
      </c>
      <c r="E33" s="816">
        <v>6795.9840306122451</v>
      </c>
      <c r="F33" s="816">
        <v>3666.8663527696795</v>
      </c>
      <c r="G33" s="816">
        <v>4176.9704285714288</v>
      </c>
      <c r="H33" s="816">
        <v>3226.7949300291543</v>
      </c>
      <c r="I33" s="816">
        <v>3070.985008746356</v>
      </c>
    </row>
    <row r="34" spans="1:9" s="79" customFormat="1" ht="21" customHeight="1">
      <c r="A34" s="452" t="s">
        <v>444</v>
      </c>
      <c r="B34" s="816">
        <v>14053.524392128278</v>
      </c>
      <c r="C34" s="816">
        <v>13637.794310495627</v>
      </c>
      <c r="D34" s="816">
        <v>10853.731763848396</v>
      </c>
      <c r="E34" s="816">
        <v>12890.303571428571</v>
      </c>
      <c r="F34" s="816">
        <v>11891.8241516035</v>
      </c>
      <c r="G34" s="816">
        <v>22708.33333819242</v>
      </c>
      <c r="H34" s="816">
        <v>18610.539874635571</v>
      </c>
      <c r="I34" s="816">
        <v>22416.28142857143</v>
      </c>
    </row>
    <row r="35" spans="1:9" s="79" customFormat="1" ht="21" customHeight="1">
      <c r="A35" s="452" t="s">
        <v>445</v>
      </c>
      <c r="B35" s="816">
        <v>235497.52096793</v>
      </c>
      <c r="C35" s="816">
        <v>301295.32555393584</v>
      </c>
      <c r="D35" s="816">
        <v>467673.86434256559</v>
      </c>
      <c r="E35" s="816">
        <v>463425.9922959184</v>
      </c>
      <c r="F35" s="816">
        <v>560890.51906268217</v>
      </c>
      <c r="G35" s="816">
        <v>553368.11168658896</v>
      </c>
      <c r="H35" s="816">
        <v>670193.75194460643</v>
      </c>
      <c r="I35" s="816">
        <v>690304.23897521861</v>
      </c>
    </row>
    <row r="36" spans="1:9" s="79" customFormat="1" ht="21" customHeight="1">
      <c r="A36" s="452" t="s">
        <v>446</v>
      </c>
      <c r="B36" s="816">
        <v>13454.127551020409</v>
      </c>
      <c r="C36" s="816">
        <v>15403.148259475218</v>
      </c>
      <c r="D36" s="816">
        <v>26113.004551020407</v>
      </c>
      <c r="E36" s="816">
        <v>34797.591470845487</v>
      </c>
      <c r="F36" s="816">
        <v>45158.937746355681</v>
      </c>
      <c r="G36" s="816">
        <v>50380.929600583091</v>
      </c>
      <c r="H36" s="816">
        <v>59278.984631195337</v>
      </c>
      <c r="I36" s="816">
        <v>66044.879991253649</v>
      </c>
    </row>
    <row r="37" spans="1:9" s="79" customFormat="1" ht="21" customHeight="1">
      <c r="A37" s="77" t="s">
        <v>447</v>
      </c>
      <c r="B37" s="816">
        <v>62.549569970845475</v>
      </c>
      <c r="C37" s="816">
        <v>55.664182215743438</v>
      </c>
      <c r="D37" s="816">
        <v>43.700400874635562</v>
      </c>
      <c r="E37" s="816">
        <v>146.70580903790088</v>
      </c>
      <c r="F37" s="816">
        <v>205.11192711370262</v>
      </c>
      <c r="G37" s="816">
        <v>88.001276967930025</v>
      </c>
      <c r="H37" s="816">
        <v>114.951583090379</v>
      </c>
      <c r="I37" s="816">
        <v>100.79742857142857</v>
      </c>
    </row>
    <row r="38" spans="1:9" s="79" customFormat="1" ht="21" customHeight="1">
      <c r="A38" s="77" t="s">
        <v>448</v>
      </c>
      <c r="B38" s="816">
        <v>30005.257832361516</v>
      </c>
      <c r="C38" s="816">
        <v>40838.897877551019</v>
      </c>
      <c r="D38" s="816">
        <v>55756.508784256555</v>
      </c>
      <c r="E38" s="816">
        <v>59987.407609329442</v>
      </c>
      <c r="F38" s="816">
        <v>98721.83432361517</v>
      </c>
      <c r="G38" s="816">
        <v>117935.59632944607</v>
      </c>
      <c r="H38" s="816">
        <v>127982.07058454811</v>
      </c>
      <c r="I38" s="816">
        <v>87927.176548104952</v>
      </c>
    </row>
    <row r="39" spans="1:9" s="79" customFormat="1" ht="21" customHeight="1">
      <c r="A39" s="77" t="s">
        <v>449</v>
      </c>
      <c r="B39" s="816">
        <v>11869.275619533528</v>
      </c>
      <c r="C39" s="816">
        <v>20310.577188046645</v>
      </c>
      <c r="D39" s="816">
        <v>23228.376600583088</v>
      </c>
      <c r="E39" s="816">
        <v>24847.32294169096</v>
      </c>
      <c r="F39" s="816">
        <v>28765.668412536441</v>
      </c>
      <c r="G39" s="816">
        <v>24479.672823615161</v>
      </c>
      <c r="H39" s="816">
        <v>31383.983304664722</v>
      </c>
      <c r="I39" s="816">
        <v>25869.955046647232</v>
      </c>
    </row>
    <row r="40" spans="1:9" s="79" customFormat="1" ht="21" customHeight="1">
      <c r="A40" s="77" t="s">
        <v>127</v>
      </c>
      <c r="B40" s="816">
        <v>8948.7506020408164</v>
      </c>
      <c r="C40" s="816">
        <v>9845.7411632653057</v>
      </c>
      <c r="D40" s="816">
        <v>10759.60570845481</v>
      </c>
      <c r="E40" s="816">
        <v>11757.7834606414</v>
      </c>
      <c r="F40" s="816">
        <v>12909.81526676385</v>
      </c>
      <c r="G40" s="816">
        <v>13354.353424198249</v>
      </c>
      <c r="H40" s="816">
        <v>12558.654918367345</v>
      </c>
      <c r="I40" s="816">
        <v>13005.311709912537</v>
      </c>
    </row>
    <row r="41" spans="1:9" s="79" customFormat="1" ht="21" customHeight="1">
      <c r="A41" s="77" t="s">
        <v>133</v>
      </c>
      <c r="B41" s="816">
        <v>0</v>
      </c>
      <c r="C41" s="816">
        <v>0</v>
      </c>
      <c r="D41" s="816">
        <v>0</v>
      </c>
      <c r="E41" s="816">
        <v>0</v>
      </c>
      <c r="F41" s="816">
        <v>0</v>
      </c>
      <c r="G41" s="816">
        <v>0</v>
      </c>
      <c r="H41" s="816">
        <v>0</v>
      </c>
      <c r="I41" s="816">
        <v>0</v>
      </c>
    </row>
    <row r="42" spans="1:9" s="79" customFormat="1" ht="21" customHeight="1">
      <c r="A42" s="77" t="s">
        <v>450</v>
      </c>
      <c r="B42" s="816">
        <v>5129.8160510204079</v>
      </c>
      <c r="C42" s="816">
        <v>18356.70636005831</v>
      </c>
      <c r="D42" s="816">
        <v>25243.421405247816</v>
      </c>
      <c r="E42" s="816">
        <v>27735.860266763848</v>
      </c>
      <c r="F42" s="816">
        <v>34316.626997084546</v>
      </c>
      <c r="G42" s="816">
        <v>33344.309355685131</v>
      </c>
      <c r="H42" s="816">
        <v>30100.787809037902</v>
      </c>
      <c r="I42" s="816">
        <v>29167.088771137027</v>
      </c>
    </row>
    <row r="43" spans="1:9" s="80" customFormat="1" ht="43.5" customHeight="1" thickBot="1">
      <c r="A43" s="453" t="s">
        <v>109</v>
      </c>
      <c r="B43" s="817">
        <v>716.5301268221574</v>
      </c>
      <c r="C43" s="817">
        <v>1199.3542376093294</v>
      </c>
      <c r="D43" s="817">
        <v>1061.9802857142856</v>
      </c>
      <c r="E43" s="817">
        <v>5283.0024941690963</v>
      </c>
      <c r="F43" s="817">
        <v>7155.4263367346939</v>
      </c>
      <c r="G43" s="817">
        <v>7769.8448090379015</v>
      </c>
      <c r="H43" s="817">
        <v>5458.4689737609324</v>
      </c>
      <c r="I43" s="817">
        <v>202.2486720116618</v>
      </c>
    </row>
    <row r="44" spans="1:9" ht="24" customHeight="1" thickTop="1" thickBot="1">
      <c r="A44" s="27" t="s">
        <v>451</v>
      </c>
      <c r="B44" s="815">
        <v>49719.678900874635</v>
      </c>
      <c r="C44" s="815">
        <v>57776.333141399416</v>
      </c>
      <c r="D44" s="815">
        <v>66148.716013119527</v>
      </c>
      <c r="E44" s="815">
        <v>72728.87573469388</v>
      </c>
      <c r="F44" s="815">
        <v>80836.510651603501</v>
      </c>
      <c r="G44" s="815">
        <v>80711.93353790087</v>
      </c>
      <c r="H44" s="815">
        <v>91306.775756559771</v>
      </c>
      <c r="I44" s="815">
        <v>89366.504352769683</v>
      </c>
    </row>
    <row r="45" spans="1:9" s="79" customFormat="1" ht="21" customHeight="1" thickTop="1">
      <c r="A45" s="77" t="s">
        <v>148</v>
      </c>
      <c r="B45" s="816">
        <v>38109.037900874639</v>
      </c>
      <c r="C45" s="816">
        <v>41017.201166180756</v>
      </c>
      <c r="D45" s="816">
        <v>45417.34693877551</v>
      </c>
      <c r="E45" s="816">
        <v>50873.615160349851</v>
      </c>
      <c r="F45" s="816">
        <v>57481.486880466473</v>
      </c>
      <c r="G45" s="816">
        <v>61738.046647230323</v>
      </c>
      <c r="H45" s="816">
        <v>65914.431486880465</v>
      </c>
      <c r="I45" s="816">
        <v>68278.86297376093</v>
      </c>
    </row>
    <row r="46" spans="1:9" s="79" customFormat="1" ht="21" customHeight="1">
      <c r="A46" s="77" t="s">
        <v>152</v>
      </c>
      <c r="B46" s="816">
        <v>0</v>
      </c>
      <c r="C46" s="816">
        <v>0</v>
      </c>
      <c r="D46" s="816">
        <v>0</v>
      </c>
      <c r="E46" s="816">
        <v>0</v>
      </c>
      <c r="F46" s="816">
        <v>0.7288629737609329</v>
      </c>
      <c r="G46" s="816">
        <v>750</v>
      </c>
      <c r="H46" s="816">
        <v>0</v>
      </c>
      <c r="I46" s="816">
        <v>750</v>
      </c>
    </row>
    <row r="47" spans="1:9" s="79" customFormat="1" ht="21" customHeight="1">
      <c r="A47" s="77" t="s">
        <v>156</v>
      </c>
      <c r="B47" s="816">
        <v>0</v>
      </c>
      <c r="C47" s="816">
        <v>0</v>
      </c>
      <c r="D47" s="816">
        <v>0</v>
      </c>
      <c r="E47" s="816">
        <v>0</v>
      </c>
      <c r="F47" s="816">
        <v>0</v>
      </c>
      <c r="G47" s="816">
        <v>0</v>
      </c>
      <c r="H47" s="816">
        <v>0</v>
      </c>
      <c r="I47" s="816">
        <v>0</v>
      </c>
    </row>
    <row r="48" spans="1:9" s="79" customFormat="1" ht="21" customHeight="1">
      <c r="A48" s="77" t="s">
        <v>452</v>
      </c>
      <c r="B48" s="816">
        <v>7268.1763629737616</v>
      </c>
      <c r="C48" s="816">
        <v>7702.4118979591831</v>
      </c>
      <c r="D48" s="816">
        <v>8608.0773221574345</v>
      </c>
      <c r="E48" s="816">
        <v>9820.3156093294474</v>
      </c>
      <c r="F48" s="816">
        <v>11023.792448979593</v>
      </c>
      <c r="G48" s="816">
        <v>10680.962801749271</v>
      </c>
      <c r="H48" s="816">
        <v>10680.962801749271</v>
      </c>
      <c r="I48" s="816">
        <v>12151.967638483966</v>
      </c>
    </row>
    <row r="49" spans="1:9" s="79" customFormat="1" ht="21" customHeight="1">
      <c r="A49" s="77" t="s">
        <v>164</v>
      </c>
      <c r="B49" s="816">
        <v>4342.464637026239</v>
      </c>
      <c r="C49" s="816">
        <v>9056.7200772594751</v>
      </c>
      <c r="D49" s="816">
        <v>12123.291752186589</v>
      </c>
      <c r="E49" s="816">
        <v>12034.944965014576</v>
      </c>
      <c r="F49" s="816">
        <v>12330.502459183674</v>
      </c>
      <c r="G49" s="816">
        <v>7542.9240889212824</v>
      </c>
      <c r="H49" s="816">
        <v>14711.38146793003</v>
      </c>
      <c r="I49" s="816">
        <v>8185.6737405247814</v>
      </c>
    </row>
    <row r="50" spans="1:9" s="79" customFormat="1" ht="21" customHeight="1">
      <c r="A50" s="452" t="s">
        <v>453</v>
      </c>
      <c r="B50" s="816">
        <v>0.1092930029154519</v>
      </c>
      <c r="C50" s="816">
        <v>6.5836734693877547E-2</v>
      </c>
      <c r="D50" s="816">
        <v>0.90888046647230314</v>
      </c>
      <c r="E50" s="816">
        <v>0.17656851311953353</v>
      </c>
      <c r="F50" s="816">
        <v>0.78143877551020402</v>
      </c>
      <c r="G50" s="816">
        <v>3427.7179416909617</v>
      </c>
      <c r="H50" s="816">
        <v>1.3331020408163266</v>
      </c>
      <c r="I50" s="816">
        <v>4743.3422419825074</v>
      </c>
    </row>
    <row r="51" spans="1:9" s="80" customFormat="1" ht="40.5" customHeight="1" thickBot="1">
      <c r="A51" s="454" t="s">
        <v>454</v>
      </c>
      <c r="B51" s="817">
        <v>4342.3553440233236</v>
      </c>
      <c r="C51" s="817">
        <v>9056.6542405247819</v>
      </c>
      <c r="D51" s="817">
        <v>12122.382871720116</v>
      </c>
      <c r="E51" s="817">
        <v>12034.768396501458</v>
      </c>
      <c r="F51" s="817">
        <v>12329.721020408164</v>
      </c>
      <c r="G51" s="817">
        <v>4115.2061472303212</v>
      </c>
      <c r="H51" s="817">
        <v>14710.048365889214</v>
      </c>
      <c r="I51" s="817">
        <v>3442.3314985422739</v>
      </c>
    </row>
    <row r="52" spans="1:9" ht="24" customHeight="1" thickTop="1" thickBot="1">
      <c r="A52" s="27" t="s">
        <v>455</v>
      </c>
      <c r="B52" s="815">
        <v>707761.53612827987</v>
      </c>
      <c r="C52" s="815">
        <v>889454.36668221571</v>
      </c>
      <c r="D52" s="815">
        <v>1052960.3960364433</v>
      </c>
      <c r="E52" s="815">
        <v>1143255.3015043731</v>
      </c>
      <c r="F52" s="815">
        <v>1346249.3314970843</v>
      </c>
      <c r="G52" s="815">
        <v>1348462.7645218661</v>
      </c>
      <c r="H52" s="815">
        <v>1494683.9147580173</v>
      </c>
      <c r="I52" s="815">
        <v>1512276.9698469387</v>
      </c>
    </row>
    <row r="53" spans="1:9" s="79" customFormat="1" ht="24" customHeight="1" thickTop="1">
      <c r="A53" s="77" t="s">
        <v>456</v>
      </c>
      <c r="B53" s="816">
        <v>51435.400182215744</v>
      </c>
      <c r="C53" s="816">
        <v>53424.052956268213</v>
      </c>
      <c r="D53" s="816">
        <v>40644.255260932943</v>
      </c>
      <c r="E53" s="816">
        <v>36215.166902332356</v>
      </c>
      <c r="F53" s="816">
        <v>44122.155065597668</v>
      </c>
      <c r="G53" s="816">
        <v>53031.609772594755</v>
      </c>
      <c r="H53" s="816">
        <v>56137.86272157434</v>
      </c>
      <c r="I53" s="816">
        <v>57106.534568513118</v>
      </c>
    </row>
    <row r="54" spans="1:9" s="80" customFormat="1" ht="21" customHeight="1">
      <c r="A54" s="454" t="s">
        <v>457</v>
      </c>
      <c r="B54" s="817">
        <v>11513.353551020409</v>
      </c>
      <c r="C54" s="817">
        <v>5605.8896297376095</v>
      </c>
      <c r="D54" s="817">
        <v>3094.0932900874636</v>
      </c>
      <c r="E54" s="817">
        <v>2248.2801093294461</v>
      </c>
      <c r="F54" s="817">
        <v>784.39024052478135</v>
      </c>
      <c r="G54" s="817">
        <v>3733.0710801749274</v>
      </c>
      <c r="H54" s="817">
        <v>1607.5941895043734</v>
      </c>
      <c r="I54" s="817">
        <v>776.17489941690962</v>
      </c>
    </row>
    <row r="55" spans="1:9" s="80" customFormat="1" ht="21" customHeight="1">
      <c r="A55" s="454" t="s">
        <v>458</v>
      </c>
      <c r="B55" s="817">
        <v>35864.734258017488</v>
      </c>
      <c r="C55" s="817">
        <v>43706.95704810496</v>
      </c>
      <c r="D55" s="817">
        <v>30954.328469387758</v>
      </c>
      <c r="E55" s="817">
        <v>22572.85230174927</v>
      </c>
      <c r="F55" s="817">
        <v>27146.668858600584</v>
      </c>
      <c r="G55" s="817">
        <v>32414.206944606412</v>
      </c>
      <c r="H55" s="817">
        <v>33706.564457725952</v>
      </c>
      <c r="I55" s="817">
        <v>34497.642962099126</v>
      </c>
    </row>
    <row r="56" spans="1:9" s="80" customFormat="1" ht="21" customHeight="1">
      <c r="A56" s="454" t="s">
        <v>459</v>
      </c>
      <c r="B56" s="817">
        <v>0</v>
      </c>
      <c r="C56" s="817">
        <v>0</v>
      </c>
      <c r="D56" s="817">
        <v>0</v>
      </c>
      <c r="E56" s="817">
        <v>0</v>
      </c>
      <c r="F56" s="817">
        <v>0</v>
      </c>
      <c r="G56" s="817">
        <v>0</v>
      </c>
      <c r="H56" s="817">
        <v>0</v>
      </c>
      <c r="I56" s="817">
        <v>0</v>
      </c>
    </row>
    <row r="57" spans="1:9" s="80" customFormat="1" ht="21" customHeight="1">
      <c r="A57" s="454" t="s">
        <v>460</v>
      </c>
      <c r="B57" s="817">
        <v>4057.3123731778423</v>
      </c>
      <c r="C57" s="817">
        <v>4111.2062784256559</v>
      </c>
      <c r="D57" s="817">
        <v>6595.833501457726</v>
      </c>
      <c r="E57" s="817">
        <v>11394.034491253646</v>
      </c>
      <c r="F57" s="817">
        <v>16191.095966472303</v>
      </c>
      <c r="G57" s="817">
        <v>16884.331747813412</v>
      </c>
      <c r="H57" s="817">
        <v>20173.704074344019</v>
      </c>
      <c r="I57" s="817">
        <v>21182.716706997086</v>
      </c>
    </row>
    <row r="58" spans="1:9" s="80" customFormat="1" ht="21" customHeight="1">
      <c r="A58" s="454" t="s">
        <v>461</v>
      </c>
      <c r="B58" s="817">
        <v>0</v>
      </c>
      <c r="C58" s="817">
        <v>0</v>
      </c>
      <c r="D58" s="817">
        <v>0</v>
      </c>
      <c r="E58" s="817">
        <v>0</v>
      </c>
      <c r="F58" s="817">
        <v>0</v>
      </c>
      <c r="G58" s="817">
        <v>0</v>
      </c>
      <c r="H58" s="817">
        <v>650</v>
      </c>
      <c r="I58" s="817">
        <v>650</v>
      </c>
    </row>
    <row r="59" spans="1:9" s="80" customFormat="1" ht="61.5" customHeight="1" thickBot="1">
      <c r="A59" s="453" t="s">
        <v>462</v>
      </c>
      <c r="B59" s="817">
        <v>1242086.5847725947</v>
      </c>
      <c r="C59" s="817">
        <v>1481072.0821034985</v>
      </c>
      <c r="D59" s="817">
        <v>1775694.1260670554</v>
      </c>
      <c r="E59" s="817">
        <v>2135451.4331967928</v>
      </c>
      <c r="F59" s="817">
        <v>2307551.0352128278</v>
      </c>
      <c r="G59" s="817">
        <v>2400454.1726618074</v>
      </c>
      <c r="H59" s="817">
        <v>2527744.5425787177</v>
      </c>
      <c r="I59" s="817">
        <v>2620899.6754723033</v>
      </c>
    </row>
    <row r="60" spans="1:9" ht="31.5" customHeight="1" thickTop="1" thickBot="1">
      <c r="A60" s="455" t="s">
        <v>463</v>
      </c>
      <c r="B60" s="815"/>
      <c r="C60" s="815"/>
      <c r="D60" s="815"/>
      <c r="E60" s="815"/>
      <c r="F60" s="815"/>
      <c r="G60" s="815"/>
      <c r="H60" s="815"/>
      <c r="I60" s="815"/>
    </row>
    <row r="61" spans="1:9" ht="30" customHeight="1" thickTop="1">
      <c r="A61" s="30" t="s">
        <v>464</v>
      </c>
      <c r="B61" s="818">
        <v>41584.816086005834</v>
      </c>
      <c r="C61" s="818">
        <v>57341.190160349848</v>
      </c>
      <c r="D61" s="818">
        <v>76849.38900583089</v>
      </c>
      <c r="E61" s="818">
        <v>83485.873953352784</v>
      </c>
      <c r="F61" s="818">
        <v>89269.426290087475</v>
      </c>
      <c r="G61" s="818">
        <v>31161.015196793003</v>
      </c>
      <c r="H61" s="818">
        <v>97719.504332361525</v>
      </c>
      <c r="I61" s="818">
        <v>33760.26186588921</v>
      </c>
    </row>
    <row r="62" spans="1:9" ht="21" customHeight="1">
      <c r="A62" s="32" t="s">
        <v>465</v>
      </c>
      <c r="B62" s="818">
        <v>-8287.5535772594758</v>
      </c>
      <c r="C62" s="818">
        <v>-11393.078241982506</v>
      </c>
      <c r="D62" s="818">
        <v>-16743.870876093293</v>
      </c>
      <c r="E62" s="818">
        <v>-20355.990674927118</v>
      </c>
      <c r="F62" s="818">
        <v>-21467.31334985423</v>
      </c>
      <c r="G62" s="818">
        <v>-7733.5823046647229</v>
      </c>
      <c r="H62" s="818">
        <v>-26571.653498542273</v>
      </c>
      <c r="I62" s="818">
        <v>-10599.172045189503</v>
      </c>
    </row>
    <row r="63" spans="1:9" ht="21.75" customHeight="1">
      <c r="A63" s="456" t="s">
        <v>466</v>
      </c>
      <c r="B63" s="818">
        <v>33297.262508746353</v>
      </c>
      <c r="C63" s="818">
        <v>45948.111918367344</v>
      </c>
      <c r="D63" s="818">
        <v>60105.518129737611</v>
      </c>
      <c r="E63" s="818">
        <v>63129.883278425659</v>
      </c>
      <c r="F63" s="818">
        <v>67802.11294023323</v>
      </c>
      <c r="G63" s="818">
        <v>23427.432892128279</v>
      </c>
      <c r="H63" s="818">
        <v>71147.850833819248</v>
      </c>
      <c r="I63" s="818">
        <v>23161.089820699708</v>
      </c>
    </row>
    <row r="64" spans="1:9">
      <c r="A64" s="30" t="s">
        <v>467</v>
      </c>
      <c r="B64" s="818">
        <v>10797.805574344022</v>
      </c>
      <c r="C64" s="818">
        <v>14766.179599125364</v>
      </c>
      <c r="D64" s="818">
        <v>15590.73521574344</v>
      </c>
      <c r="E64" s="818">
        <v>17154.688771137025</v>
      </c>
      <c r="F64" s="818">
        <v>22758.721033527698</v>
      </c>
      <c r="G64" s="818">
        <v>6651.2869883381927</v>
      </c>
      <c r="H64" s="818">
        <v>22703.670033527698</v>
      </c>
      <c r="I64" s="818">
        <v>10968.957991253643</v>
      </c>
    </row>
    <row r="65" spans="1:9">
      <c r="A65" s="32" t="s">
        <v>468</v>
      </c>
      <c r="B65" s="818">
        <v>-3669.8540816326531</v>
      </c>
      <c r="C65" s="818">
        <v>-3859.2202594752189</v>
      </c>
      <c r="D65" s="818">
        <v>-3774.7132259475216</v>
      </c>
      <c r="E65" s="818">
        <v>-5373.1591326530615</v>
      </c>
      <c r="F65" s="818">
        <v>-11605.15174781341</v>
      </c>
      <c r="G65" s="818">
        <v>-3341.8429285714287</v>
      </c>
      <c r="H65" s="818">
        <v>-12617.606322157435</v>
      </c>
      <c r="I65" s="818">
        <v>-7820.1398760932943</v>
      </c>
    </row>
    <row r="66" spans="1:9">
      <c r="A66" s="31" t="s">
        <v>469</v>
      </c>
      <c r="B66" s="818">
        <v>40425.214001457731</v>
      </c>
      <c r="C66" s="818">
        <v>56855.071258017488</v>
      </c>
      <c r="D66" s="818">
        <v>71921.540119533529</v>
      </c>
      <c r="E66" s="818">
        <v>74911.412916909627</v>
      </c>
      <c r="F66" s="818">
        <v>78955.68222594753</v>
      </c>
      <c r="G66" s="818">
        <v>26736.876951895039</v>
      </c>
      <c r="H66" s="818">
        <v>81233.914545189502</v>
      </c>
      <c r="I66" s="818">
        <v>26309.907935860057</v>
      </c>
    </row>
    <row r="67" spans="1:9">
      <c r="A67" s="30" t="s">
        <v>470</v>
      </c>
      <c r="B67" s="818">
        <v>33309.7923877551</v>
      </c>
      <c r="C67" s="818">
        <v>6546.5384110787172</v>
      </c>
      <c r="D67" s="818">
        <v>9406.3969868804652</v>
      </c>
      <c r="E67" s="818">
        <v>9052.5425349854231</v>
      </c>
      <c r="F67" s="818">
        <v>8216.3208950437329</v>
      </c>
      <c r="G67" s="818">
        <v>2699.391301749271</v>
      </c>
      <c r="H67" s="818">
        <v>10586.475119533527</v>
      </c>
      <c r="I67" s="818">
        <v>2630.9224679300287</v>
      </c>
    </row>
    <row r="68" spans="1:9">
      <c r="A68" s="30" t="s">
        <v>471</v>
      </c>
      <c r="B68" s="818">
        <v>-38818.979091836729</v>
      </c>
      <c r="C68" s="818">
        <v>-11171.480263848396</v>
      </c>
      <c r="D68" s="818">
        <v>-16710.284574344027</v>
      </c>
      <c r="E68" s="818">
        <v>-15349.85248542274</v>
      </c>
      <c r="F68" s="818">
        <v>-16060.573351311954</v>
      </c>
      <c r="G68" s="818">
        <v>-4682.6654679300291</v>
      </c>
      <c r="H68" s="818">
        <v>-16156.638862973761</v>
      </c>
      <c r="I68" s="818">
        <v>-4881.0753746355686</v>
      </c>
    </row>
    <row r="69" spans="1:9">
      <c r="A69" s="456" t="s">
        <v>472</v>
      </c>
      <c r="B69" s="818">
        <v>34916.027297376095</v>
      </c>
      <c r="C69" s="818">
        <v>52230.129405247819</v>
      </c>
      <c r="D69" s="818">
        <v>64617.652532069966</v>
      </c>
      <c r="E69" s="818">
        <v>68614.102966472303</v>
      </c>
      <c r="F69" s="818">
        <v>71111.429769679307</v>
      </c>
      <c r="G69" s="818">
        <v>24753.602785714287</v>
      </c>
      <c r="H69" s="818">
        <v>75663.750801749266</v>
      </c>
      <c r="I69" s="818">
        <v>24059.755029154516</v>
      </c>
    </row>
    <row r="70" spans="1:9">
      <c r="A70" s="32" t="s">
        <v>473</v>
      </c>
      <c r="B70" s="818">
        <v>-29247.414620991254</v>
      </c>
      <c r="C70" s="818">
        <v>-39149.374972303202</v>
      </c>
      <c r="D70" s="818">
        <v>-45369.177272594745</v>
      </c>
      <c r="E70" s="818">
        <v>-50102.305164723031</v>
      </c>
      <c r="F70" s="818">
        <v>-49920.511801749271</v>
      </c>
      <c r="G70" s="818">
        <v>-17135.276087463557</v>
      </c>
      <c r="H70" s="818">
        <v>-50221.389918367342</v>
      </c>
      <c r="I70" s="818">
        <v>-17685.698953352767</v>
      </c>
    </row>
    <row r="71" spans="1:9">
      <c r="A71" s="31" t="s">
        <v>474</v>
      </c>
      <c r="B71" s="818">
        <v>5668.6126763848397</v>
      </c>
      <c r="C71" s="818">
        <v>13080.754432944606</v>
      </c>
      <c r="D71" s="818">
        <v>19248.475259475221</v>
      </c>
      <c r="E71" s="818">
        <v>18511.797801749271</v>
      </c>
      <c r="F71" s="818">
        <v>21190.917967930029</v>
      </c>
      <c r="G71" s="818">
        <v>7618.3266982507284</v>
      </c>
      <c r="H71" s="818">
        <v>25442.360883381923</v>
      </c>
      <c r="I71" s="818">
        <v>6374.05607580175</v>
      </c>
    </row>
    <row r="72" spans="1:9">
      <c r="A72" s="31" t="s">
        <v>475</v>
      </c>
      <c r="B72" s="818">
        <v>10.192</v>
      </c>
      <c r="C72" s="818">
        <v>9.8608586005830912</v>
      </c>
      <c r="D72" s="818">
        <v>-0.40059183673469384</v>
      </c>
      <c r="E72" s="818">
        <v>-8.9621078717201161</v>
      </c>
      <c r="F72" s="818">
        <v>18.747903790087459</v>
      </c>
      <c r="G72" s="818">
        <v>-4.9246647230320688</v>
      </c>
      <c r="H72" s="818">
        <v>101.11150583090379</v>
      </c>
      <c r="I72" s="818">
        <v>14.848555393586004</v>
      </c>
    </row>
    <row r="73" spans="1:9">
      <c r="A73" s="32" t="s">
        <v>476</v>
      </c>
      <c r="B73" s="818">
        <v>-89.463569970845469</v>
      </c>
      <c r="C73" s="818">
        <v>-3.1591559766763848</v>
      </c>
      <c r="D73" s="818">
        <v>-10.54068950437318</v>
      </c>
      <c r="E73" s="818">
        <v>-14.204586005830905</v>
      </c>
      <c r="F73" s="818">
        <v>14.79845335276968</v>
      </c>
      <c r="G73" s="818">
        <v>-9.4127565597667644</v>
      </c>
      <c r="H73" s="818">
        <v>20.784189504373177</v>
      </c>
      <c r="I73" s="818">
        <v>13.898430029154518</v>
      </c>
    </row>
    <row r="74" spans="1:9">
      <c r="A74" s="32" t="s">
        <v>477</v>
      </c>
      <c r="B74" s="818">
        <v>99.655559766763858</v>
      </c>
      <c r="C74" s="818">
        <v>13.020014577259476</v>
      </c>
      <c r="D74" s="818">
        <v>10.140097667638484</v>
      </c>
      <c r="E74" s="818">
        <v>5.2424781341107876</v>
      </c>
      <c r="F74" s="818">
        <v>3.9494504373177839</v>
      </c>
      <c r="G74" s="818">
        <v>4.4880918367346947</v>
      </c>
      <c r="H74" s="818">
        <v>80.327316326530607</v>
      </c>
      <c r="I74" s="818">
        <v>0.95012536443148687</v>
      </c>
    </row>
    <row r="75" spans="1:9">
      <c r="A75" s="456" t="s">
        <v>478</v>
      </c>
      <c r="B75" s="818">
        <v>-10.281510204081632</v>
      </c>
      <c r="C75" s="818">
        <v>-8.8759402332361503</v>
      </c>
      <c r="D75" s="818">
        <v>-6.6324329446064132</v>
      </c>
      <c r="E75" s="818">
        <v>-4.1912376093294457</v>
      </c>
      <c r="F75" s="818">
        <v>-3.0003498542274052</v>
      </c>
      <c r="G75" s="818">
        <v>-1.0033571428571428</v>
      </c>
      <c r="H75" s="818">
        <v>-2.397962099125365</v>
      </c>
      <c r="I75" s="818">
        <v>-0.70644606413994182</v>
      </c>
    </row>
    <row r="76" spans="1:9">
      <c r="A76" s="456" t="s">
        <v>1380</v>
      </c>
      <c r="B76" s="818">
        <v>-3.9228862973760936E-2</v>
      </c>
      <c r="C76" s="818">
        <v>4.995481049562682E-2</v>
      </c>
      <c r="D76" s="818">
        <v>-2.362536443148688E-2</v>
      </c>
      <c r="E76" s="818">
        <v>-2.0715743440233237E-2</v>
      </c>
      <c r="F76" s="818">
        <v>-2.237609329446064E-3</v>
      </c>
      <c r="G76" s="818">
        <v>-1.0921282798833819E-2</v>
      </c>
      <c r="H76" s="818">
        <v>-2.9819241982507287E-2</v>
      </c>
      <c r="I76" s="818">
        <v>-2.9154518950437317E-3</v>
      </c>
    </row>
    <row r="77" spans="1:9">
      <c r="A77" s="32" t="s">
        <v>479</v>
      </c>
      <c r="B77" s="818">
        <v>-10.242281341107873</v>
      </c>
      <c r="C77" s="818">
        <v>-8.9258950437317779</v>
      </c>
      <c r="D77" s="818">
        <v>-6.6088075801749264</v>
      </c>
      <c r="E77" s="818">
        <v>-4.1705218658892127</v>
      </c>
      <c r="F77" s="818">
        <v>-2.9981122448979591</v>
      </c>
      <c r="G77" s="818">
        <v>-0.99243586005830908</v>
      </c>
      <c r="H77" s="818">
        <v>-2.3681428571428569</v>
      </c>
      <c r="I77" s="818">
        <v>-0.70353061224489799</v>
      </c>
    </row>
    <row r="78" spans="1:9">
      <c r="A78" s="456" t="s">
        <v>480</v>
      </c>
      <c r="B78" s="818">
        <v>5668.5231661807584</v>
      </c>
      <c r="C78" s="818">
        <v>13081.739351311953</v>
      </c>
      <c r="D78" s="818">
        <v>19241.442234693877</v>
      </c>
      <c r="E78" s="818">
        <v>18498.644456268223</v>
      </c>
      <c r="F78" s="818">
        <v>21206.665521865889</v>
      </c>
      <c r="G78" s="818">
        <v>7612.3986763848397</v>
      </c>
      <c r="H78" s="818">
        <v>25541.074427113701</v>
      </c>
      <c r="I78" s="818">
        <v>6388.1981851311948</v>
      </c>
    </row>
    <row r="79" spans="1:9">
      <c r="A79" s="30" t="s">
        <v>481</v>
      </c>
      <c r="B79" s="818">
        <v>51.502536443148692</v>
      </c>
      <c r="C79" s="818">
        <v>2097.2441676384838</v>
      </c>
      <c r="D79" s="818">
        <v>151.30535568513119</v>
      </c>
      <c r="E79" s="818">
        <v>83.928467930029171</v>
      </c>
      <c r="F79" s="818">
        <v>91.214032069970841</v>
      </c>
      <c r="G79" s="818">
        <v>17.672335276967928</v>
      </c>
      <c r="H79" s="818">
        <v>205.7135699708455</v>
      </c>
      <c r="I79" s="818">
        <v>2.5798381924198246</v>
      </c>
    </row>
    <row r="80" spans="1:9">
      <c r="A80" s="31" t="s">
        <v>482</v>
      </c>
      <c r="B80" s="818">
        <v>5720.0257026239069</v>
      </c>
      <c r="C80" s="818">
        <v>15178.983518950437</v>
      </c>
      <c r="D80" s="818">
        <v>19392.747590379007</v>
      </c>
      <c r="E80" s="818">
        <v>18582.572924198252</v>
      </c>
      <c r="F80" s="818">
        <v>21297.879553935858</v>
      </c>
      <c r="G80" s="818">
        <v>7630.0710116618075</v>
      </c>
      <c r="H80" s="818">
        <v>25746.787997084546</v>
      </c>
      <c r="I80" s="818">
        <v>6390.7780233236153</v>
      </c>
    </row>
    <row r="81" spans="1:9">
      <c r="A81" s="30" t="s">
        <v>483</v>
      </c>
      <c r="B81" s="818">
        <v>171.15915306122452</v>
      </c>
      <c r="C81" s="818">
        <v>7.2624591836734691</v>
      </c>
      <c r="D81" s="818">
        <v>445.99749416909617</v>
      </c>
      <c r="E81" s="818">
        <v>277.0704110787172</v>
      </c>
      <c r="F81" s="818">
        <v>564.18061516034982</v>
      </c>
      <c r="G81" s="818">
        <v>-6.8114139941690963</v>
      </c>
      <c r="H81" s="818">
        <v>186.0798498542274</v>
      </c>
      <c r="I81" s="818">
        <v>5.244647230320699</v>
      </c>
    </row>
    <row r="82" spans="1:9" ht="21" customHeight="1">
      <c r="A82" s="456" t="s">
        <v>484</v>
      </c>
      <c r="B82" s="818">
        <v>5891.184855685131</v>
      </c>
      <c r="C82" s="818">
        <v>15186.245978134109</v>
      </c>
      <c r="D82" s="818">
        <v>19838.745084548107</v>
      </c>
      <c r="E82" s="818">
        <v>18859.643335276967</v>
      </c>
      <c r="F82" s="818">
        <v>21862.060169096207</v>
      </c>
      <c r="G82" s="818">
        <v>7623.2595976676394</v>
      </c>
      <c r="H82" s="818">
        <v>25932.867846938778</v>
      </c>
      <c r="I82" s="818">
        <v>6396.0226705539362</v>
      </c>
    </row>
    <row r="83" spans="1:9" ht="21" customHeight="1">
      <c r="A83" s="30" t="s">
        <v>485</v>
      </c>
      <c r="B83" s="818">
        <v>0</v>
      </c>
      <c r="C83" s="818">
        <v>0</v>
      </c>
      <c r="D83" s="818">
        <v>0</v>
      </c>
      <c r="E83" s="818">
        <v>0</v>
      </c>
      <c r="F83" s="818">
        <v>0</v>
      </c>
      <c r="G83" s="818">
        <v>0</v>
      </c>
      <c r="H83" s="818">
        <v>0</v>
      </c>
      <c r="I83" s="818">
        <v>0</v>
      </c>
    </row>
    <row r="84" spans="1:9" ht="21" customHeight="1">
      <c r="A84" s="456" t="s">
        <v>486</v>
      </c>
      <c r="B84" s="818">
        <v>5891.184855685131</v>
      </c>
      <c r="C84" s="818">
        <v>15186.245978134109</v>
      </c>
      <c r="D84" s="818">
        <v>19838.745084548107</v>
      </c>
      <c r="E84" s="818">
        <v>18859.643335276967</v>
      </c>
      <c r="F84" s="818">
        <v>21862.060169096207</v>
      </c>
      <c r="G84" s="818">
        <v>7623.2595976676394</v>
      </c>
      <c r="H84" s="818">
        <v>25932.867846938778</v>
      </c>
      <c r="I84" s="818">
        <v>6396.0226705539362</v>
      </c>
    </row>
    <row r="85" spans="1:9" ht="18" customHeight="1" thickBot="1">
      <c r="A85" s="30" t="s">
        <v>487</v>
      </c>
      <c r="B85" s="818">
        <v>-1548.8295145772595</v>
      </c>
      <c r="C85" s="818">
        <v>-6129.5917376093303</v>
      </c>
      <c r="D85" s="818">
        <v>-7716.3622215743453</v>
      </c>
      <c r="E85" s="818">
        <v>-6824.8749387755097</v>
      </c>
      <c r="F85" s="818">
        <v>-9532.3391472303192</v>
      </c>
      <c r="G85" s="818">
        <v>-3508.0534489795918</v>
      </c>
      <c r="H85" s="818">
        <v>-11222.819479591835</v>
      </c>
      <c r="I85" s="818">
        <v>-2953.6911720116618</v>
      </c>
    </row>
    <row r="86" spans="1:9" ht="24" customHeight="1" thickTop="1" thickBot="1">
      <c r="A86" s="27" t="s">
        <v>488</v>
      </c>
      <c r="B86" s="815">
        <v>4342.3553411078719</v>
      </c>
      <c r="C86" s="815">
        <v>9056.6542405247819</v>
      </c>
      <c r="D86" s="815">
        <v>12122.38286297376</v>
      </c>
      <c r="E86" s="815">
        <v>12034.768396501458</v>
      </c>
      <c r="F86" s="815">
        <v>12329.721021865889</v>
      </c>
      <c r="G86" s="815">
        <v>4115.2061486880466</v>
      </c>
      <c r="H86" s="815">
        <v>14710.048367346937</v>
      </c>
      <c r="I86" s="815">
        <v>3442.3314985422739</v>
      </c>
    </row>
    <row r="87" spans="1:9" ht="15" customHeight="1" thickTop="1" thickBot="1">
      <c r="A87" s="457"/>
      <c r="B87" s="819"/>
      <c r="C87" s="819"/>
      <c r="D87" s="819"/>
      <c r="E87" s="819"/>
      <c r="F87" s="819"/>
      <c r="G87" s="819"/>
      <c r="H87" s="819"/>
      <c r="I87" s="819"/>
    </row>
    <row r="88" spans="1:9" ht="28.5" customHeight="1" thickTop="1">
      <c r="A88" s="458"/>
      <c r="B88" s="33"/>
      <c r="C88" s="33"/>
      <c r="D88" s="33"/>
      <c r="E88" s="33"/>
      <c r="F88" s="33"/>
      <c r="G88" s="33"/>
      <c r="H88" s="33"/>
    </row>
    <row r="89" spans="1:9">
      <c r="A89" s="458"/>
      <c r="B89" s="33"/>
      <c r="C89" s="33"/>
      <c r="D89" s="33"/>
      <c r="E89" s="33"/>
      <c r="F89" s="33"/>
      <c r="G89" s="33"/>
      <c r="H89" s="33"/>
    </row>
    <row r="90" spans="1:9" ht="19.5">
      <c r="A90" s="459"/>
      <c r="B90" s="33"/>
      <c r="C90" s="33"/>
      <c r="D90" s="33"/>
      <c r="E90" s="33"/>
      <c r="F90" s="33"/>
      <c r="G90" s="33"/>
      <c r="H90" s="33"/>
    </row>
    <row r="91" spans="1:9" ht="19.5">
      <c r="A91" s="459"/>
      <c r="B91" s="33"/>
      <c r="C91" s="33"/>
      <c r="D91" s="33"/>
      <c r="E91" s="33"/>
      <c r="F91" s="33"/>
      <c r="G91" s="33"/>
      <c r="H91" s="33"/>
    </row>
    <row r="92" spans="1:9" ht="19.5">
      <c r="A92" s="459"/>
      <c r="B92" s="33"/>
      <c r="C92" s="33"/>
      <c r="D92" s="33"/>
      <c r="E92" s="33"/>
      <c r="F92" s="33"/>
      <c r="G92" s="33"/>
      <c r="H92" s="33"/>
    </row>
    <row r="93" spans="1:9" ht="19.5">
      <c r="A93" s="460"/>
      <c r="B93" s="33"/>
      <c r="C93" s="33"/>
      <c r="D93" s="33"/>
      <c r="E93" s="33"/>
      <c r="F93" s="33"/>
      <c r="G93" s="33"/>
      <c r="H93" s="33"/>
    </row>
    <row r="94" spans="1:9" ht="19.5">
      <c r="A94" s="460"/>
      <c r="B94" s="33"/>
      <c r="C94" s="33"/>
      <c r="D94" s="33"/>
      <c r="E94" s="33"/>
      <c r="F94" s="33"/>
      <c r="G94" s="33"/>
      <c r="H94" s="33"/>
    </row>
    <row r="95" spans="1:9" ht="19.5">
      <c r="A95" s="460"/>
      <c r="B95" s="33"/>
      <c r="C95" s="33"/>
      <c r="D95" s="33"/>
      <c r="E95" s="33"/>
      <c r="F95" s="33"/>
      <c r="G95" s="33"/>
      <c r="H95" s="33"/>
    </row>
    <row r="96" spans="1:9" ht="19.5">
      <c r="A96" s="459"/>
      <c r="B96" s="33"/>
      <c r="C96" s="33"/>
      <c r="D96" s="33"/>
      <c r="E96" s="33"/>
      <c r="F96" s="33"/>
      <c r="G96" s="33"/>
      <c r="H96" s="33"/>
    </row>
    <row r="97" spans="1:8" ht="19.5">
      <c r="A97" s="459"/>
      <c r="B97" s="33"/>
      <c r="C97" s="33"/>
      <c r="D97" s="33"/>
      <c r="E97" s="33"/>
      <c r="F97" s="33"/>
      <c r="G97" s="33"/>
      <c r="H97" s="33"/>
    </row>
    <row r="98" spans="1:8" ht="19.5">
      <c r="A98" s="459"/>
      <c r="B98" s="33"/>
      <c r="C98" s="33"/>
      <c r="D98" s="33"/>
      <c r="E98" s="33"/>
      <c r="F98" s="33"/>
      <c r="G98" s="33"/>
      <c r="H98" s="33"/>
    </row>
    <row r="99" spans="1:8" ht="19.5">
      <c r="A99" s="459"/>
      <c r="B99" s="33"/>
      <c r="C99" s="33"/>
      <c r="D99" s="33"/>
      <c r="E99" s="33"/>
      <c r="F99" s="33"/>
      <c r="G99" s="33"/>
      <c r="H99" s="33"/>
    </row>
    <row r="100" spans="1:8" ht="19.5">
      <c r="A100" s="459"/>
      <c r="B100" s="33"/>
      <c r="C100" s="33"/>
      <c r="D100" s="33"/>
      <c r="E100" s="33"/>
      <c r="F100" s="33"/>
      <c r="G100" s="33"/>
      <c r="H100" s="33"/>
    </row>
    <row r="101" spans="1:8" ht="19.5">
      <c r="A101" s="81"/>
      <c r="B101" s="33"/>
      <c r="C101" s="33"/>
      <c r="D101" s="33"/>
      <c r="E101" s="33"/>
      <c r="F101" s="33"/>
      <c r="G101" s="33"/>
      <c r="H101" s="33"/>
    </row>
    <row r="102" spans="1:8">
      <c r="A102" s="82"/>
      <c r="B102" s="33"/>
      <c r="C102" s="33"/>
      <c r="D102" s="33"/>
      <c r="E102" s="33"/>
      <c r="F102" s="33"/>
      <c r="G102" s="33"/>
      <c r="H102" s="33"/>
    </row>
    <row r="103" spans="1:8">
      <c r="A103" s="82"/>
      <c r="B103" s="33"/>
      <c r="C103" s="33"/>
      <c r="D103" s="33"/>
      <c r="E103" s="33"/>
      <c r="F103" s="33"/>
      <c r="G103" s="33"/>
      <c r="H103" s="33"/>
    </row>
    <row r="104" spans="1:8">
      <c r="A104" s="82"/>
      <c r="B104" s="33"/>
      <c r="C104" s="33"/>
      <c r="D104" s="33"/>
      <c r="E104" s="33"/>
      <c r="F104" s="33"/>
      <c r="G104" s="33"/>
      <c r="H104" s="33"/>
    </row>
    <row r="105" spans="1:8">
      <c r="A105" s="82"/>
      <c r="B105" s="33"/>
      <c r="C105" s="33"/>
      <c r="D105" s="33"/>
      <c r="E105" s="33"/>
      <c r="F105" s="33"/>
      <c r="G105" s="33"/>
      <c r="H105" s="33"/>
    </row>
    <row r="106" spans="1:8">
      <c r="A106" s="82"/>
      <c r="B106" s="33"/>
      <c r="C106" s="33"/>
      <c r="D106" s="33"/>
      <c r="E106" s="33"/>
      <c r="F106" s="33"/>
      <c r="G106" s="33"/>
      <c r="H106" s="33"/>
    </row>
    <row r="107" spans="1:8">
      <c r="A107" s="82"/>
      <c r="B107" s="33"/>
      <c r="C107" s="33"/>
      <c r="D107" s="33"/>
      <c r="E107" s="33"/>
      <c r="F107" s="33"/>
      <c r="G107" s="33"/>
      <c r="H107" s="33"/>
    </row>
    <row r="108" spans="1:8">
      <c r="A108" s="82"/>
      <c r="B108" s="33"/>
      <c r="C108" s="33"/>
      <c r="D108" s="33"/>
      <c r="E108" s="33"/>
      <c r="F108" s="33"/>
      <c r="G108" s="33"/>
      <c r="H108" s="33"/>
    </row>
    <row r="109" spans="1:8">
      <c r="A109" s="82"/>
      <c r="B109" s="33"/>
      <c r="C109" s="33"/>
      <c r="D109" s="33"/>
      <c r="E109" s="33"/>
      <c r="F109" s="33"/>
      <c r="G109" s="33"/>
      <c r="H109" s="33"/>
    </row>
    <row r="110" spans="1:8" ht="19.5">
      <c r="A110" s="459"/>
      <c r="B110" s="33"/>
      <c r="C110" s="33"/>
      <c r="D110" s="33"/>
      <c r="E110" s="33"/>
      <c r="F110" s="33"/>
      <c r="G110" s="33"/>
      <c r="H110" s="33"/>
    </row>
    <row r="111" spans="1:8" ht="19.5">
      <c r="A111" s="459"/>
      <c r="B111" s="33"/>
      <c r="C111" s="33"/>
      <c r="D111" s="33"/>
      <c r="E111" s="33"/>
      <c r="F111" s="33"/>
      <c r="G111" s="33"/>
      <c r="H111" s="33"/>
    </row>
    <row r="112" spans="1:8" ht="19.5">
      <c r="A112" s="460"/>
      <c r="B112" s="33"/>
      <c r="C112" s="33"/>
      <c r="D112" s="33"/>
      <c r="E112" s="33"/>
      <c r="F112" s="33"/>
      <c r="G112" s="33"/>
      <c r="H112" s="33"/>
    </row>
    <row r="113" spans="1:8" ht="19.5">
      <c r="A113" s="460"/>
      <c r="B113" s="33"/>
      <c r="C113" s="33"/>
      <c r="D113" s="33"/>
      <c r="E113" s="33"/>
      <c r="F113" s="33"/>
      <c r="G113" s="33"/>
      <c r="H113" s="33"/>
    </row>
    <row r="114" spans="1:8" ht="19.5">
      <c r="A114" s="460"/>
      <c r="B114" s="33"/>
      <c r="C114" s="33"/>
      <c r="D114" s="33"/>
      <c r="E114" s="33"/>
      <c r="F114" s="33"/>
      <c r="G114" s="33"/>
      <c r="H114" s="33"/>
    </row>
    <row r="115" spans="1:8" ht="19.5">
      <c r="A115" s="459"/>
      <c r="B115" s="33"/>
      <c r="C115" s="33"/>
      <c r="D115" s="33"/>
      <c r="E115" s="33"/>
      <c r="F115" s="33"/>
      <c r="G115" s="33"/>
      <c r="H115" s="33"/>
    </row>
    <row r="116" spans="1:8" ht="19.5">
      <c r="A116" s="459"/>
      <c r="B116" s="33"/>
      <c r="C116" s="33"/>
      <c r="D116" s="33"/>
      <c r="E116" s="33"/>
      <c r="F116" s="33"/>
      <c r="G116" s="33"/>
      <c r="H116" s="33"/>
    </row>
    <row r="117" spans="1:8" ht="19.5">
      <c r="A117" s="459"/>
      <c r="B117" s="33"/>
      <c r="C117" s="33"/>
      <c r="D117" s="33"/>
      <c r="E117" s="33"/>
      <c r="F117" s="33"/>
      <c r="G117" s="33"/>
      <c r="H117" s="33"/>
    </row>
    <row r="118" spans="1:8" ht="19.5">
      <c r="A118" s="459"/>
      <c r="B118" s="33"/>
      <c r="C118" s="33"/>
      <c r="D118" s="33"/>
      <c r="E118" s="33"/>
      <c r="F118" s="33"/>
      <c r="G118" s="33"/>
      <c r="H118" s="33"/>
    </row>
    <row r="119" spans="1:8" ht="19.5">
      <c r="A119" s="459"/>
      <c r="B119" s="33"/>
      <c r="C119" s="33"/>
      <c r="D119" s="33"/>
      <c r="E119" s="33"/>
      <c r="F119" s="33"/>
      <c r="G119" s="33"/>
      <c r="H119" s="33"/>
    </row>
    <row r="120" spans="1:8" ht="19.5">
      <c r="A120" s="459"/>
      <c r="B120" s="33"/>
      <c r="C120" s="33"/>
      <c r="D120" s="33"/>
      <c r="E120" s="33"/>
      <c r="F120" s="33"/>
      <c r="G120" s="33"/>
      <c r="H120" s="33"/>
    </row>
    <row r="121" spans="1:8" ht="19.5">
      <c r="A121" s="459"/>
      <c r="B121" s="33"/>
      <c r="C121" s="33"/>
      <c r="D121" s="33"/>
      <c r="E121" s="33"/>
      <c r="F121" s="33"/>
      <c r="G121" s="33"/>
      <c r="H121" s="33"/>
    </row>
    <row r="122" spans="1:8" ht="19.5">
      <c r="A122" s="460"/>
      <c r="B122" s="33"/>
      <c r="C122" s="33"/>
      <c r="D122" s="33"/>
      <c r="E122" s="33"/>
      <c r="F122" s="33"/>
      <c r="G122" s="33"/>
      <c r="H122" s="33"/>
    </row>
    <row r="123" spans="1:8" ht="19.5">
      <c r="A123" s="459"/>
      <c r="B123" s="33"/>
      <c r="C123" s="33"/>
      <c r="D123" s="33"/>
      <c r="E123" s="33"/>
      <c r="F123" s="33"/>
      <c r="G123" s="33"/>
      <c r="H123" s="33"/>
    </row>
    <row r="124" spans="1:8" ht="19.5">
      <c r="A124" s="459"/>
      <c r="B124" s="33"/>
      <c r="C124" s="33"/>
      <c r="D124" s="33"/>
      <c r="E124" s="33"/>
      <c r="F124" s="33"/>
      <c r="G124" s="33"/>
      <c r="H124" s="33"/>
    </row>
    <row r="125" spans="1:8" ht="19.5">
      <c r="A125" s="459"/>
      <c r="B125" s="33"/>
      <c r="C125" s="33"/>
      <c r="D125" s="33"/>
      <c r="E125" s="33"/>
      <c r="F125" s="33"/>
      <c r="G125" s="33"/>
      <c r="H125" s="33"/>
    </row>
    <row r="126" spans="1:8" ht="19.5">
      <c r="A126" s="459"/>
      <c r="B126" s="33"/>
      <c r="C126" s="33"/>
      <c r="D126" s="33"/>
      <c r="E126" s="33"/>
      <c r="F126" s="33"/>
      <c r="G126" s="33"/>
      <c r="H126" s="33"/>
    </row>
    <row r="127" spans="1:8" ht="19.5">
      <c r="A127" s="459"/>
      <c r="B127" s="33"/>
      <c r="C127" s="33"/>
      <c r="D127" s="33"/>
      <c r="E127" s="33"/>
      <c r="F127" s="33"/>
      <c r="G127" s="33"/>
      <c r="H127" s="33"/>
    </row>
    <row r="128" spans="1:8" ht="19.5">
      <c r="A128" s="460"/>
      <c r="B128" s="33"/>
      <c r="C128" s="33"/>
      <c r="D128" s="33"/>
      <c r="E128" s="33"/>
      <c r="F128" s="33"/>
      <c r="G128" s="33"/>
      <c r="H128" s="33"/>
    </row>
    <row r="129" spans="1:8" ht="19.5">
      <c r="A129" s="459"/>
      <c r="B129" s="33"/>
      <c r="C129" s="33"/>
      <c r="D129" s="33"/>
      <c r="E129" s="33"/>
      <c r="F129" s="33"/>
      <c r="G129" s="33"/>
      <c r="H129" s="33"/>
    </row>
    <row r="130" spans="1:8" ht="19.5">
      <c r="A130" s="459"/>
      <c r="B130" s="33"/>
      <c r="C130" s="33"/>
      <c r="D130" s="33"/>
      <c r="E130" s="33"/>
      <c r="F130" s="33"/>
      <c r="G130" s="33"/>
      <c r="H130" s="33"/>
    </row>
    <row r="131" spans="1:8" ht="19.5">
      <c r="A131" s="459"/>
      <c r="B131" s="33"/>
      <c r="C131" s="33"/>
      <c r="D131" s="33"/>
      <c r="E131" s="33"/>
      <c r="F131" s="33"/>
      <c r="G131" s="33"/>
      <c r="H131" s="33"/>
    </row>
    <row r="132" spans="1:8" ht="19.5">
      <c r="A132" s="460"/>
      <c r="B132" s="33"/>
      <c r="C132" s="33"/>
      <c r="D132" s="33"/>
      <c r="E132" s="33"/>
      <c r="F132" s="33"/>
      <c r="G132" s="33"/>
      <c r="H132" s="33"/>
    </row>
    <row r="133" spans="1:8" ht="19.5">
      <c r="A133" s="459"/>
      <c r="B133" s="33"/>
      <c r="C133" s="33"/>
      <c r="D133" s="33"/>
      <c r="E133" s="33"/>
      <c r="F133" s="33"/>
      <c r="G133" s="33"/>
      <c r="H133" s="33"/>
    </row>
    <row r="134" spans="1:8" ht="19.5">
      <c r="A134" s="459"/>
      <c r="B134" s="33"/>
      <c r="C134" s="33"/>
      <c r="D134" s="33"/>
      <c r="E134" s="33"/>
      <c r="F134" s="33"/>
      <c r="G134" s="33"/>
      <c r="H134" s="33"/>
    </row>
    <row r="135" spans="1:8" ht="19.5">
      <c r="A135" s="459"/>
      <c r="B135" s="33"/>
      <c r="C135" s="33"/>
      <c r="D135" s="33"/>
      <c r="E135" s="33"/>
      <c r="F135" s="33"/>
      <c r="G135" s="33"/>
      <c r="H135" s="33"/>
    </row>
    <row r="136" spans="1:8" ht="19.5">
      <c r="A136" s="459"/>
      <c r="B136" s="33"/>
      <c r="C136" s="33"/>
      <c r="D136" s="33"/>
      <c r="E136" s="33"/>
      <c r="F136" s="33"/>
      <c r="G136" s="33"/>
      <c r="H136" s="33"/>
    </row>
    <row r="137" spans="1:8" ht="19.5">
      <c r="A137" s="460"/>
      <c r="B137" s="33"/>
      <c r="C137" s="33"/>
      <c r="D137" s="33"/>
      <c r="E137" s="33"/>
      <c r="F137" s="33"/>
      <c r="G137" s="33"/>
      <c r="H137" s="33"/>
    </row>
    <row r="138" spans="1:8" ht="19.5">
      <c r="A138" s="459"/>
      <c r="B138" s="33"/>
      <c r="C138" s="33"/>
      <c r="D138" s="33"/>
      <c r="E138" s="33"/>
      <c r="F138" s="33"/>
      <c r="G138" s="33"/>
      <c r="H138" s="33"/>
    </row>
    <row r="139" spans="1:8" ht="19.5">
      <c r="A139" s="459"/>
      <c r="B139" s="33"/>
      <c r="C139" s="33"/>
      <c r="D139" s="33"/>
      <c r="E139" s="33"/>
      <c r="F139" s="33"/>
      <c r="G139" s="33"/>
      <c r="H139" s="33"/>
    </row>
    <row r="140" spans="1:8" ht="19.5">
      <c r="A140" s="459"/>
      <c r="B140" s="33"/>
      <c r="C140" s="33"/>
      <c r="D140" s="33"/>
      <c r="E140" s="33"/>
      <c r="F140" s="33"/>
      <c r="G140" s="33"/>
      <c r="H140" s="33"/>
    </row>
    <row r="141" spans="1:8" ht="19.5">
      <c r="A141" s="459"/>
      <c r="B141" s="33"/>
      <c r="C141" s="33"/>
      <c r="D141" s="33"/>
      <c r="E141" s="33"/>
      <c r="F141" s="33"/>
      <c r="G141" s="33"/>
      <c r="H141" s="33"/>
    </row>
    <row r="142" spans="1:8" ht="19.5">
      <c r="A142" s="460"/>
      <c r="B142" s="33"/>
      <c r="C142" s="33"/>
      <c r="D142" s="33"/>
      <c r="E142" s="33"/>
      <c r="F142" s="33"/>
      <c r="G142" s="33"/>
      <c r="H142" s="33"/>
    </row>
    <row r="143" spans="1:8" ht="19.5">
      <c r="A143" s="460"/>
      <c r="B143" s="33"/>
      <c r="C143" s="33"/>
      <c r="D143" s="33"/>
      <c r="E143" s="33"/>
      <c r="F143" s="33"/>
      <c r="G143" s="33"/>
      <c r="H143" s="33"/>
    </row>
    <row r="144" spans="1:8" ht="19.5">
      <c r="A144" s="460"/>
      <c r="B144" s="33"/>
      <c r="C144" s="33"/>
      <c r="D144" s="33"/>
      <c r="E144" s="33"/>
      <c r="F144" s="33"/>
      <c r="G144" s="33"/>
      <c r="H144" s="33"/>
    </row>
    <row r="145" spans="1:8" ht="19.5">
      <c r="A145" s="459"/>
      <c r="B145" s="33"/>
      <c r="C145" s="33"/>
      <c r="D145" s="33"/>
      <c r="E145" s="33"/>
      <c r="F145" s="33"/>
      <c r="G145" s="33"/>
      <c r="H145" s="33"/>
    </row>
    <row r="146" spans="1:8" ht="19.5">
      <c r="A146" s="459"/>
      <c r="B146" s="33"/>
      <c r="C146" s="33"/>
      <c r="D146" s="33"/>
      <c r="E146" s="33"/>
      <c r="F146" s="33"/>
      <c r="G146" s="33"/>
      <c r="H146" s="33"/>
    </row>
    <row r="147" spans="1:8" ht="19.5">
      <c r="A147" s="84"/>
      <c r="B147" s="33"/>
      <c r="C147" s="33"/>
      <c r="D147" s="33"/>
      <c r="E147" s="33"/>
      <c r="F147" s="33"/>
      <c r="G147" s="33"/>
      <c r="H147" s="33"/>
    </row>
    <row r="148" spans="1:8" ht="19.5">
      <c r="A148" s="460"/>
      <c r="B148" s="33"/>
      <c r="C148" s="33"/>
      <c r="D148" s="33"/>
      <c r="E148" s="33"/>
      <c r="F148" s="33"/>
      <c r="G148" s="33"/>
      <c r="H148" s="33"/>
    </row>
    <row r="149" spans="1:8" ht="19.5">
      <c r="A149" s="459"/>
      <c r="B149" s="33"/>
      <c r="C149" s="33"/>
      <c r="D149" s="33"/>
      <c r="E149" s="33"/>
      <c r="F149" s="33"/>
      <c r="G149" s="33"/>
      <c r="H149" s="33"/>
    </row>
    <row r="150" spans="1:8" ht="19.5">
      <c r="A150" s="459"/>
      <c r="B150" s="33"/>
      <c r="C150" s="33"/>
      <c r="D150" s="33"/>
      <c r="E150" s="33"/>
      <c r="F150" s="33"/>
      <c r="G150" s="33"/>
      <c r="H150" s="33"/>
    </row>
    <row r="151" spans="1:8" ht="19.5">
      <c r="A151" s="459"/>
      <c r="B151" s="33"/>
      <c r="C151" s="33"/>
      <c r="D151" s="33"/>
      <c r="E151" s="33"/>
      <c r="F151" s="33"/>
      <c r="G151" s="33"/>
      <c r="H151" s="33"/>
    </row>
    <row r="152" spans="1:8" ht="19.5">
      <c r="A152" s="460"/>
      <c r="B152" s="33"/>
      <c r="C152" s="33"/>
      <c r="D152" s="33"/>
      <c r="E152" s="33"/>
      <c r="F152" s="33"/>
      <c r="G152" s="33"/>
      <c r="H152" s="33"/>
    </row>
    <row r="153" spans="1:8" ht="19.5">
      <c r="A153" s="459"/>
      <c r="B153" s="33"/>
      <c r="C153" s="33"/>
      <c r="D153" s="33"/>
      <c r="E153" s="33"/>
      <c r="F153" s="33"/>
      <c r="G153" s="33"/>
      <c r="H153" s="33"/>
    </row>
    <row r="154" spans="1:8" ht="19.5">
      <c r="A154" s="459"/>
      <c r="B154" s="33"/>
      <c r="C154" s="33"/>
      <c r="D154" s="33"/>
      <c r="E154" s="33"/>
      <c r="F154" s="33"/>
      <c r="G154" s="33"/>
      <c r="H154" s="33"/>
    </row>
    <row r="155" spans="1:8" ht="19.5">
      <c r="A155" s="459"/>
      <c r="B155" s="33"/>
      <c r="C155" s="33"/>
      <c r="D155" s="33"/>
      <c r="E155" s="33"/>
      <c r="F155" s="33"/>
      <c r="G155" s="33"/>
      <c r="H155" s="33"/>
    </row>
    <row r="156" spans="1:8" ht="19.5">
      <c r="A156" s="460"/>
      <c r="B156" s="33"/>
      <c r="C156" s="33"/>
      <c r="D156" s="33"/>
      <c r="E156" s="33"/>
      <c r="F156" s="33"/>
      <c r="G156" s="33"/>
      <c r="H156" s="33"/>
    </row>
    <row r="157" spans="1:8" ht="19.5">
      <c r="A157" s="459"/>
      <c r="B157" s="33"/>
      <c r="C157" s="33"/>
      <c r="D157" s="33"/>
      <c r="E157" s="33"/>
      <c r="F157" s="33"/>
      <c r="G157" s="33"/>
      <c r="H157" s="33"/>
    </row>
    <row r="158" spans="1:8" ht="19.5">
      <c r="A158" s="459"/>
      <c r="B158" s="33"/>
      <c r="C158" s="33"/>
      <c r="D158" s="33"/>
      <c r="E158" s="33"/>
      <c r="F158" s="33"/>
      <c r="G158" s="33"/>
      <c r="H158" s="33"/>
    </row>
    <row r="159" spans="1:8" ht="19.5">
      <c r="A159" s="459"/>
      <c r="B159" s="33"/>
      <c r="C159" s="33"/>
      <c r="D159" s="33"/>
      <c r="E159" s="33"/>
      <c r="F159" s="33"/>
      <c r="G159" s="33"/>
      <c r="H159" s="33"/>
    </row>
    <row r="160" spans="1:8" ht="19.5">
      <c r="A160" s="460"/>
      <c r="B160" s="33"/>
      <c r="C160" s="33"/>
      <c r="D160" s="33"/>
      <c r="E160" s="33"/>
      <c r="F160" s="33"/>
      <c r="G160" s="33"/>
      <c r="H160" s="33"/>
    </row>
    <row r="161" spans="1:8" ht="19.5">
      <c r="A161" s="459"/>
      <c r="B161" s="33"/>
      <c r="C161" s="33"/>
      <c r="D161" s="33"/>
      <c r="E161" s="33"/>
      <c r="F161" s="33"/>
      <c r="G161" s="33"/>
      <c r="H161" s="33"/>
    </row>
    <row r="162" spans="1:8" ht="19.5">
      <c r="A162" s="459"/>
      <c r="B162" s="33"/>
      <c r="C162" s="33"/>
      <c r="D162" s="33"/>
      <c r="E162" s="33"/>
      <c r="F162" s="33"/>
      <c r="G162" s="33"/>
      <c r="H162" s="33"/>
    </row>
    <row r="163" spans="1:8" ht="19.5">
      <c r="A163" s="459"/>
      <c r="B163" s="33"/>
      <c r="C163" s="33"/>
      <c r="D163" s="33"/>
      <c r="E163" s="33"/>
      <c r="F163" s="33"/>
      <c r="G163" s="33"/>
      <c r="H163" s="33"/>
    </row>
    <row r="164" spans="1:8" ht="19.5">
      <c r="A164" s="83"/>
      <c r="B164" s="33"/>
      <c r="C164" s="33"/>
      <c r="D164" s="33"/>
      <c r="E164" s="33"/>
      <c r="F164" s="33"/>
      <c r="G164" s="33"/>
      <c r="H164" s="33"/>
    </row>
    <row r="165" spans="1:8" ht="19.5">
      <c r="A165" s="83"/>
      <c r="B165" s="33"/>
      <c r="C165" s="33"/>
      <c r="D165" s="33"/>
      <c r="E165" s="33"/>
      <c r="F165" s="33"/>
      <c r="G165" s="33"/>
      <c r="H165" s="33"/>
    </row>
    <row r="166" spans="1:8" ht="19.5">
      <c r="A166" s="83"/>
      <c r="B166" s="33"/>
      <c r="C166" s="33"/>
      <c r="D166" s="33"/>
      <c r="E166" s="33"/>
      <c r="F166" s="33"/>
      <c r="G166" s="33"/>
      <c r="H166" s="33"/>
    </row>
    <row r="167" spans="1:8" ht="19.5">
      <c r="A167" s="81"/>
      <c r="B167" s="33"/>
      <c r="C167" s="33"/>
      <c r="D167" s="33"/>
      <c r="E167" s="33"/>
      <c r="F167" s="33"/>
      <c r="G167" s="33"/>
      <c r="H167" s="33"/>
    </row>
    <row r="168" spans="1:8" ht="19.5">
      <c r="A168" s="81"/>
      <c r="B168" s="33"/>
      <c r="C168" s="33"/>
      <c r="D168" s="33"/>
      <c r="E168" s="33"/>
      <c r="F168" s="33"/>
      <c r="G168" s="33"/>
      <c r="H168" s="33"/>
    </row>
    <row r="169" spans="1:8" ht="19.5">
      <c r="A169" s="460"/>
      <c r="B169" s="33"/>
      <c r="C169" s="33"/>
      <c r="D169" s="33"/>
      <c r="E169" s="33"/>
      <c r="F169" s="33"/>
      <c r="G169" s="33"/>
      <c r="H169" s="33"/>
    </row>
    <row r="170" spans="1:8" ht="19.5">
      <c r="A170" s="459"/>
      <c r="B170" s="33"/>
      <c r="C170" s="33"/>
      <c r="D170" s="33"/>
      <c r="E170" s="33"/>
      <c r="F170" s="33"/>
      <c r="G170" s="33"/>
      <c r="H170" s="33"/>
    </row>
    <row r="171" spans="1:8" ht="19.5">
      <c r="A171" s="459"/>
      <c r="B171" s="33"/>
      <c r="C171" s="33"/>
      <c r="D171" s="33"/>
      <c r="E171" s="33"/>
      <c r="F171" s="33"/>
      <c r="G171" s="33"/>
      <c r="H171" s="33"/>
    </row>
    <row r="172" spans="1:8" ht="19.5">
      <c r="A172" s="459"/>
      <c r="B172" s="33"/>
      <c r="C172" s="33"/>
      <c r="D172" s="33"/>
      <c r="E172" s="33"/>
      <c r="F172" s="33"/>
      <c r="G172" s="33"/>
      <c r="H172" s="33"/>
    </row>
    <row r="173" spans="1:8" ht="19.5">
      <c r="A173" s="459"/>
      <c r="B173" s="33"/>
      <c r="C173" s="33"/>
      <c r="D173" s="33"/>
      <c r="E173" s="33"/>
      <c r="F173" s="33"/>
      <c r="G173" s="33"/>
      <c r="H173" s="33"/>
    </row>
    <row r="174" spans="1:8" ht="19.5">
      <c r="A174" s="459"/>
      <c r="B174" s="33"/>
      <c r="C174" s="33"/>
      <c r="D174" s="33"/>
      <c r="E174" s="33"/>
      <c r="F174" s="33"/>
      <c r="G174" s="33"/>
      <c r="H174" s="33"/>
    </row>
    <row r="175" spans="1:8" ht="19.5">
      <c r="A175" s="460"/>
      <c r="B175" s="33"/>
      <c r="C175" s="33"/>
      <c r="D175" s="33"/>
      <c r="E175" s="33"/>
      <c r="F175" s="33"/>
      <c r="G175" s="33"/>
      <c r="H175" s="33"/>
    </row>
    <row r="176" spans="1:8" ht="19.5">
      <c r="A176" s="459"/>
      <c r="B176" s="33"/>
      <c r="C176" s="33"/>
      <c r="D176" s="33"/>
      <c r="E176" s="33"/>
      <c r="F176" s="33"/>
      <c r="G176" s="33"/>
      <c r="H176" s="33"/>
    </row>
    <row r="177" spans="1:8" ht="19.5">
      <c r="A177" s="459"/>
      <c r="B177" s="33"/>
      <c r="C177" s="33"/>
      <c r="D177" s="33"/>
      <c r="E177" s="33"/>
      <c r="F177" s="33"/>
      <c r="G177" s="33"/>
      <c r="H177" s="33"/>
    </row>
    <row r="178" spans="1:8" ht="19.5">
      <c r="A178" s="459"/>
      <c r="B178" s="33"/>
      <c r="C178" s="33"/>
      <c r="D178" s="33"/>
      <c r="E178" s="33"/>
      <c r="F178" s="33"/>
      <c r="G178" s="33"/>
      <c r="H178" s="33"/>
    </row>
    <row r="179" spans="1:8" ht="19.5">
      <c r="A179" s="459"/>
      <c r="B179" s="33"/>
      <c r="C179" s="33"/>
      <c r="D179" s="33"/>
      <c r="E179" s="33"/>
      <c r="F179" s="33"/>
      <c r="G179" s="33"/>
      <c r="H179" s="33"/>
    </row>
    <row r="180" spans="1:8" ht="19.5">
      <c r="A180" s="460"/>
      <c r="B180" s="33"/>
      <c r="C180" s="33"/>
      <c r="D180" s="33"/>
      <c r="E180" s="33"/>
      <c r="F180" s="33"/>
      <c r="G180" s="33"/>
      <c r="H180" s="33"/>
    </row>
    <row r="181" spans="1:8" ht="19.5">
      <c r="A181" s="460"/>
      <c r="B181" s="33"/>
      <c r="C181" s="33"/>
      <c r="D181" s="33"/>
      <c r="E181" s="33"/>
      <c r="F181" s="33"/>
      <c r="G181" s="33"/>
      <c r="H181" s="33"/>
    </row>
    <row r="182" spans="1:8" ht="19.5">
      <c r="A182" s="459"/>
      <c r="B182" s="33"/>
      <c r="C182" s="33"/>
      <c r="D182" s="33"/>
      <c r="E182" s="33"/>
      <c r="F182" s="33"/>
      <c r="G182" s="33"/>
      <c r="H182" s="33"/>
    </row>
    <row r="183" spans="1:8" ht="19.5">
      <c r="A183" s="459"/>
      <c r="B183" s="33"/>
      <c r="C183" s="33"/>
      <c r="D183" s="33"/>
      <c r="E183" s="33"/>
      <c r="F183" s="33"/>
      <c r="G183" s="33"/>
      <c r="H183" s="33"/>
    </row>
    <row r="184" spans="1:8" ht="19.5">
      <c r="A184" s="459"/>
      <c r="B184" s="33"/>
      <c r="C184" s="33"/>
      <c r="D184" s="33"/>
      <c r="E184" s="33"/>
      <c r="F184" s="33"/>
      <c r="G184" s="33"/>
      <c r="H184" s="33"/>
    </row>
    <row r="185" spans="1:8" ht="19.5">
      <c r="A185" s="460"/>
      <c r="B185" s="33"/>
      <c r="C185" s="33"/>
      <c r="D185" s="33"/>
      <c r="E185" s="33"/>
      <c r="F185" s="33"/>
      <c r="G185" s="33"/>
      <c r="H185" s="33"/>
    </row>
    <row r="186" spans="1:8" ht="19.5">
      <c r="A186" s="460"/>
      <c r="B186" s="33"/>
      <c r="C186" s="33"/>
      <c r="D186" s="33"/>
      <c r="E186" s="33"/>
      <c r="F186" s="33"/>
      <c r="G186" s="33"/>
      <c r="H186" s="33"/>
    </row>
    <row r="187" spans="1:8" ht="19.5">
      <c r="A187" s="460"/>
      <c r="B187" s="33"/>
      <c r="C187" s="33"/>
      <c r="D187" s="33"/>
      <c r="E187" s="33"/>
      <c r="F187" s="33"/>
      <c r="G187" s="33"/>
      <c r="H187" s="33"/>
    </row>
    <row r="188" spans="1:8" ht="19.5">
      <c r="A188" s="460"/>
      <c r="B188" s="33"/>
      <c r="C188" s="33"/>
      <c r="D188" s="33"/>
      <c r="E188" s="33"/>
      <c r="F188" s="33"/>
      <c r="G188" s="33"/>
      <c r="H188" s="33"/>
    </row>
    <row r="189" spans="1:8" ht="19.5">
      <c r="A189" s="460"/>
      <c r="B189" s="33"/>
      <c r="C189" s="33"/>
      <c r="D189" s="33"/>
      <c r="E189" s="33"/>
      <c r="F189" s="33"/>
      <c r="G189" s="33"/>
      <c r="H189" s="33"/>
    </row>
    <row r="190" spans="1:8" ht="19.5">
      <c r="A190" s="460"/>
      <c r="B190" s="33"/>
      <c r="C190" s="33"/>
      <c r="D190" s="33"/>
      <c r="E190" s="33"/>
      <c r="F190" s="33"/>
      <c r="G190" s="33"/>
      <c r="H190" s="33"/>
    </row>
    <row r="191" spans="1:8" ht="19.5">
      <c r="A191" s="459"/>
      <c r="B191" s="33"/>
      <c r="C191" s="33"/>
      <c r="D191" s="33"/>
      <c r="E191" s="33"/>
      <c r="F191" s="33"/>
      <c r="G191" s="33"/>
      <c r="H191" s="33"/>
    </row>
    <row r="192" spans="1:8" ht="19.5">
      <c r="A192" s="459"/>
      <c r="B192" s="33"/>
      <c r="C192" s="33"/>
      <c r="D192" s="33"/>
      <c r="E192" s="33"/>
      <c r="F192" s="33"/>
      <c r="G192" s="33"/>
      <c r="H192" s="33"/>
    </row>
    <row r="193" spans="1:8" ht="19.5">
      <c r="A193" s="459"/>
      <c r="B193" s="33"/>
      <c r="C193" s="33"/>
      <c r="D193" s="33"/>
      <c r="E193" s="33"/>
      <c r="F193" s="33"/>
      <c r="G193" s="33"/>
      <c r="H193" s="33"/>
    </row>
    <row r="194" spans="1:8" ht="19.5">
      <c r="A194" s="460"/>
      <c r="B194" s="33"/>
      <c r="C194" s="33"/>
      <c r="D194" s="33"/>
      <c r="E194" s="33"/>
      <c r="F194" s="33"/>
      <c r="G194" s="33"/>
      <c r="H194" s="33"/>
    </row>
    <row r="195" spans="1:8" ht="19.5">
      <c r="A195" s="459"/>
      <c r="B195" s="33"/>
      <c r="C195" s="33"/>
      <c r="D195" s="33"/>
      <c r="E195" s="33"/>
      <c r="F195" s="33"/>
      <c r="G195" s="33"/>
      <c r="H195" s="33"/>
    </row>
    <row r="196" spans="1:8" ht="19.5">
      <c r="A196" s="459"/>
      <c r="B196" s="33"/>
      <c r="C196" s="33"/>
      <c r="D196" s="33"/>
      <c r="E196" s="33"/>
      <c r="F196" s="33"/>
      <c r="G196" s="33"/>
      <c r="H196" s="33"/>
    </row>
    <row r="197" spans="1:8" ht="19.5">
      <c r="A197" s="84"/>
      <c r="B197" s="33"/>
      <c r="C197" s="33"/>
      <c r="D197" s="33"/>
      <c r="E197" s="33"/>
      <c r="F197" s="33"/>
      <c r="G197" s="33"/>
      <c r="H197" s="33"/>
    </row>
    <row r="198" spans="1:8" ht="19.5">
      <c r="A198" s="459"/>
      <c r="B198" s="33"/>
      <c r="C198" s="33"/>
      <c r="D198" s="33"/>
      <c r="E198" s="33"/>
      <c r="F198" s="33"/>
      <c r="G198" s="33"/>
      <c r="H198" s="33"/>
    </row>
    <row r="199" spans="1:8" ht="19.5">
      <c r="A199" s="460"/>
      <c r="B199" s="33"/>
      <c r="C199" s="33"/>
      <c r="D199" s="33"/>
      <c r="E199" s="33"/>
      <c r="F199" s="33"/>
      <c r="G199" s="33"/>
      <c r="H199" s="33"/>
    </row>
    <row r="200" spans="1:8" ht="19.5">
      <c r="A200" s="459"/>
      <c r="B200" s="33"/>
      <c r="C200" s="33"/>
      <c r="D200" s="33"/>
      <c r="E200" s="33"/>
      <c r="F200" s="33"/>
      <c r="G200" s="33"/>
      <c r="H200" s="33"/>
    </row>
    <row r="201" spans="1:8" ht="19.5">
      <c r="A201" s="459"/>
      <c r="B201" s="33"/>
      <c r="C201" s="33"/>
      <c r="D201" s="33"/>
      <c r="E201" s="33"/>
      <c r="F201" s="33"/>
      <c r="G201" s="33"/>
      <c r="H201" s="33"/>
    </row>
    <row r="202" spans="1:8" ht="19.5">
      <c r="A202" s="460"/>
      <c r="B202" s="33"/>
      <c r="C202" s="33"/>
      <c r="D202" s="33"/>
      <c r="E202" s="33"/>
      <c r="F202" s="33"/>
      <c r="G202" s="33"/>
      <c r="H202" s="33"/>
    </row>
    <row r="203" spans="1:8" ht="19.5">
      <c r="A203" s="459"/>
      <c r="B203" s="33"/>
      <c r="C203" s="33"/>
      <c r="D203" s="33"/>
      <c r="E203" s="33"/>
      <c r="F203" s="33"/>
      <c r="G203" s="33"/>
      <c r="H203" s="33"/>
    </row>
    <row r="204" spans="1:8" ht="19.5">
      <c r="A204" s="459"/>
      <c r="B204" s="33"/>
      <c r="C204" s="33"/>
      <c r="D204" s="33"/>
      <c r="E204" s="33"/>
      <c r="F204" s="33"/>
      <c r="G204" s="33"/>
      <c r="H204" s="33"/>
    </row>
    <row r="205" spans="1:8" ht="19.5">
      <c r="A205" s="460"/>
      <c r="B205" s="33"/>
      <c r="C205" s="33"/>
      <c r="D205" s="33"/>
      <c r="E205" s="33"/>
      <c r="F205" s="33"/>
      <c r="G205" s="33"/>
      <c r="H205" s="33"/>
    </row>
    <row r="206" spans="1:8" ht="19.5">
      <c r="A206" s="459"/>
      <c r="B206" s="33"/>
      <c r="C206" s="33"/>
      <c r="D206" s="33"/>
      <c r="E206" s="33"/>
      <c r="F206" s="33"/>
      <c r="G206" s="33"/>
      <c r="H206" s="33"/>
    </row>
    <row r="207" spans="1:8" ht="19.5">
      <c r="A207" s="459"/>
      <c r="B207" s="33"/>
      <c r="C207" s="33"/>
      <c r="D207" s="33"/>
      <c r="E207" s="33"/>
      <c r="F207" s="33"/>
      <c r="G207" s="33"/>
      <c r="H207" s="33"/>
    </row>
    <row r="208" spans="1:8" ht="19.5">
      <c r="A208" s="459"/>
      <c r="B208" s="33"/>
      <c r="C208" s="33"/>
      <c r="D208" s="33"/>
      <c r="E208" s="33"/>
      <c r="F208" s="33"/>
      <c r="G208" s="33"/>
      <c r="H208" s="33"/>
    </row>
    <row r="209" spans="1:8" ht="19.5">
      <c r="A209" s="459"/>
      <c r="B209" s="33"/>
      <c r="C209" s="33"/>
      <c r="D209" s="33"/>
      <c r="E209" s="33"/>
      <c r="F209" s="33"/>
      <c r="G209" s="33"/>
      <c r="H209" s="33"/>
    </row>
    <row r="210" spans="1:8" ht="19.5">
      <c r="A210" s="459"/>
      <c r="B210" s="33"/>
      <c r="C210" s="33"/>
      <c r="D210" s="33"/>
      <c r="E210" s="33"/>
      <c r="F210" s="33"/>
      <c r="G210" s="33"/>
      <c r="H210" s="33"/>
    </row>
    <row r="211" spans="1:8" ht="19.5">
      <c r="A211" s="459"/>
      <c r="B211" s="33"/>
      <c r="C211" s="33"/>
      <c r="D211" s="33"/>
      <c r="E211" s="33"/>
      <c r="F211" s="33"/>
      <c r="G211" s="33"/>
      <c r="H211" s="33"/>
    </row>
    <row r="212" spans="1:8" ht="19.5">
      <c r="A212" s="459"/>
      <c r="B212" s="33"/>
      <c r="C212" s="33"/>
      <c r="D212" s="33"/>
      <c r="E212" s="33"/>
      <c r="F212" s="33"/>
      <c r="G212" s="33"/>
      <c r="H212" s="33"/>
    </row>
    <row r="213" spans="1:8" ht="19.5">
      <c r="A213" s="459"/>
      <c r="B213" s="33"/>
      <c r="C213" s="33"/>
      <c r="D213" s="33"/>
      <c r="E213" s="33"/>
      <c r="F213" s="33"/>
      <c r="G213" s="33"/>
      <c r="H213" s="33"/>
    </row>
    <row r="214" spans="1:8" ht="19.5">
      <c r="A214" s="460"/>
      <c r="B214" s="33"/>
      <c r="C214" s="33"/>
      <c r="D214" s="33"/>
      <c r="E214" s="33"/>
      <c r="F214" s="33"/>
      <c r="G214" s="33"/>
      <c r="H214" s="33"/>
    </row>
    <row r="215" spans="1:8" ht="19.5">
      <c r="A215" s="459"/>
      <c r="B215" s="33"/>
      <c r="C215" s="33"/>
      <c r="D215" s="33"/>
      <c r="E215" s="33"/>
      <c r="F215" s="33"/>
      <c r="G215" s="33"/>
      <c r="H215" s="33"/>
    </row>
    <row r="216" spans="1:8" ht="19.5">
      <c r="A216" s="459"/>
      <c r="B216" s="33"/>
      <c r="C216" s="33"/>
      <c r="D216" s="33"/>
      <c r="E216" s="33"/>
      <c r="F216" s="33"/>
      <c r="G216" s="33"/>
      <c r="H216" s="33"/>
    </row>
    <row r="217" spans="1:8" ht="19.5">
      <c r="A217" s="459"/>
      <c r="B217" s="33"/>
      <c r="C217" s="33"/>
      <c r="D217" s="33"/>
      <c r="E217" s="33"/>
      <c r="F217" s="33"/>
      <c r="G217" s="33"/>
      <c r="H217" s="33"/>
    </row>
    <row r="218" spans="1:8" ht="19.5">
      <c r="A218" s="459"/>
      <c r="B218" s="33"/>
      <c r="C218" s="33"/>
      <c r="D218" s="33"/>
      <c r="E218" s="33"/>
      <c r="F218" s="33"/>
      <c r="G218" s="33"/>
      <c r="H218" s="33"/>
    </row>
    <row r="219" spans="1:8" ht="19.5">
      <c r="A219" s="459"/>
      <c r="B219" s="33"/>
      <c r="C219" s="33"/>
      <c r="D219" s="33"/>
      <c r="E219" s="33"/>
      <c r="F219" s="33"/>
      <c r="G219" s="33"/>
      <c r="H219" s="33"/>
    </row>
    <row r="220" spans="1:8" ht="19.5">
      <c r="A220" s="460"/>
      <c r="B220" s="33"/>
      <c r="C220" s="33"/>
      <c r="D220" s="33"/>
      <c r="E220" s="33"/>
      <c r="F220" s="33"/>
      <c r="G220" s="33"/>
      <c r="H220" s="33"/>
    </row>
    <row r="221" spans="1:8" ht="19.5">
      <c r="A221" s="459"/>
      <c r="B221" s="33"/>
      <c r="C221" s="33"/>
      <c r="D221" s="33"/>
      <c r="E221" s="33"/>
      <c r="F221" s="33"/>
      <c r="G221" s="33"/>
      <c r="H221" s="33"/>
    </row>
    <row r="222" spans="1:8" ht="19.5">
      <c r="A222" s="459"/>
      <c r="B222" s="33"/>
      <c r="C222" s="33"/>
      <c r="D222" s="33"/>
      <c r="E222" s="33"/>
      <c r="F222" s="33"/>
      <c r="G222" s="33"/>
      <c r="H222" s="33"/>
    </row>
    <row r="223" spans="1:8" ht="19.5">
      <c r="A223" s="460"/>
      <c r="B223" s="33"/>
      <c r="C223" s="33"/>
      <c r="D223" s="33"/>
      <c r="E223" s="33"/>
      <c r="F223" s="33"/>
      <c r="G223" s="33"/>
      <c r="H223" s="33"/>
    </row>
    <row r="224" spans="1:8" ht="19.5">
      <c r="A224" s="459"/>
      <c r="B224" s="33"/>
      <c r="C224" s="33"/>
      <c r="D224" s="33"/>
      <c r="E224" s="33"/>
      <c r="F224" s="33"/>
      <c r="G224" s="33"/>
      <c r="H224" s="33"/>
    </row>
    <row r="225" spans="1:8" ht="19.5">
      <c r="A225" s="459"/>
      <c r="B225" s="33"/>
      <c r="C225" s="33"/>
      <c r="D225" s="33"/>
      <c r="E225" s="33"/>
      <c r="F225" s="33"/>
      <c r="G225" s="33"/>
      <c r="H225" s="33"/>
    </row>
    <row r="226" spans="1:8" ht="19.5">
      <c r="A226" s="459"/>
      <c r="B226" s="33"/>
      <c r="C226" s="33"/>
      <c r="D226" s="33"/>
      <c r="E226" s="33"/>
      <c r="F226" s="33"/>
      <c r="G226" s="33"/>
      <c r="H226" s="33"/>
    </row>
    <row r="227" spans="1:8" ht="19.5">
      <c r="A227" s="461"/>
      <c r="B227" s="33"/>
      <c r="C227" s="33"/>
      <c r="D227" s="33"/>
      <c r="E227" s="33"/>
      <c r="F227" s="33"/>
      <c r="G227" s="33"/>
      <c r="H227" s="3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7"/>
  <sheetViews>
    <sheetView showGridLines="0" zoomScale="50" workbookViewId="0">
      <selection activeCell="N10" sqref="N10"/>
    </sheetView>
  </sheetViews>
  <sheetFormatPr baseColWidth="10" defaultColWidth="9.140625" defaultRowHeight="18"/>
  <cols>
    <col min="1" max="1" width="132.28515625" style="462" customWidth="1"/>
    <col min="2" max="8" width="16" style="25" customWidth="1"/>
    <col min="9" max="9" width="16" style="33"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91" t="s">
        <v>1073</v>
      </c>
      <c r="B1" s="1091"/>
      <c r="C1" s="1091"/>
      <c r="D1" s="1091"/>
      <c r="E1" s="1091"/>
      <c r="F1" s="1091"/>
      <c r="G1" s="1091"/>
      <c r="H1" s="1091"/>
      <c r="I1" s="1091"/>
    </row>
    <row r="2" spans="1:9" ht="43.5" customHeight="1">
      <c r="A2" s="1091" t="s">
        <v>423</v>
      </c>
      <c r="B2" s="1091"/>
      <c r="C2" s="1091"/>
      <c r="D2" s="1091"/>
      <c r="E2" s="1091"/>
      <c r="F2" s="1091"/>
      <c r="G2" s="1091"/>
      <c r="H2" s="1091"/>
      <c r="I2" s="1091"/>
    </row>
    <row r="3" spans="1:9" ht="43.5" customHeight="1">
      <c r="A3" s="1091" t="s">
        <v>493</v>
      </c>
      <c r="B3" s="1091"/>
      <c r="C3" s="1091"/>
      <c r="D3" s="1091"/>
      <c r="E3" s="1091"/>
      <c r="F3" s="1091"/>
      <c r="G3" s="1091"/>
      <c r="H3" s="1091"/>
      <c r="I3" s="1091"/>
    </row>
    <row r="4" spans="1:9" ht="43.5" customHeight="1">
      <c r="A4" s="1092" t="s">
        <v>1277</v>
      </c>
      <c r="B4" s="1092"/>
      <c r="C4" s="1092"/>
      <c r="D4" s="1092"/>
      <c r="E4" s="1092"/>
      <c r="F4" s="1092"/>
      <c r="G4" s="1092"/>
      <c r="H4" s="1092"/>
      <c r="I4" s="1092"/>
    </row>
    <row r="5" spans="1:9" ht="19.5" customHeight="1" thickBot="1">
      <c r="A5" s="1091"/>
      <c r="B5" s="1091"/>
      <c r="C5" s="1091"/>
      <c r="D5" s="1091"/>
      <c r="E5" s="1091"/>
      <c r="F5" s="1091"/>
      <c r="G5" s="1091"/>
      <c r="H5" s="1091"/>
      <c r="I5" s="1091"/>
    </row>
    <row r="6" spans="1:9" s="26" customFormat="1" ht="36" customHeight="1" thickTop="1" thickBot="1">
      <c r="A6" s="450" t="s">
        <v>296</v>
      </c>
      <c r="B6" s="76" t="s">
        <v>424</v>
      </c>
      <c r="C6" s="76" t="s">
        <v>425</v>
      </c>
      <c r="D6" s="76" t="s">
        <v>1152</v>
      </c>
      <c r="E6" s="76" t="s">
        <v>1264</v>
      </c>
      <c r="F6" s="76" t="s">
        <v>1319</v>
      </c>
      <c r="G6" s="76" t="s">
        <v>1447</v>
      </c>
      <c r="H6" s="76" t="s">
        <v>1394</v>
      </c>
      <c r="I6" s="76" t="s">
        <v>1448</v>
      </c>
    </row>
    <row r="7" spans="1:9" ht="15" customHeight="1" thickTop="1" thickBot="1">
      <c r="A7" s="451"/>
      <c r="B7" s="592"/>
      <c r="C7" s="592"/>
      <c r="D7" s="592"/>
      <c r="E7" s="592"/>
      <c r="F7" s="592"/>
      <c r="G7" s="592"/>
      <c r="H7" s="592"/>
      <c r="I7" s="592"/>
    </row>
    <row r="8" spans="1:9" ht="24" customHeight="1" thickTop="1" thickBot="1">
      <c r="A8" s="27" t="s">
        <v>426</v>
      </c>
      <c r="B8" s="815">
        <v>925036.3040626822</v>
      </c>
      <c r="C8" s="815">
        <v>1114155.7163965013</v>
      </c>
      <c r="D8" s="815">
        <v>1290435.2428498543</v>
      </c>
      <c r="E8" s="815">
        <v>1436691.2934271139</v>
      </c>
      <c r="F8" s="815">
        <v>1593653.943712828</v>
      </c>
      <c r="G8" s="815">
        <v>1648556.7578498542</v>
      </c>
      <c r="H8" s="815">
        <v>1771961.3153367348</v>
      </c>
      <c r="I8" s="815">
        <v>1814597.6972040816</v>
      </c>
    </row>
    <row r="9" spans="1:9" s="79" customFormat="1" ht="21" customHeight="1" thickTop="1">
      <c r="A9" s="77" t="s">
        <v>8</v>
      </c>
      <c r="B9" s="816">
        <v>133698.72762682216</v>
      </c>
      <c r="C9" s="816">
        <v>33533.274591836729</v>
      </c>
      <c r="D9" s="816">
        <v>67685.977650145767</v>
      </c>
      <c r="E9" s="816">
        <v>40002.313572886298</v>
      </c>
      <c r="F9" s="816">
        <v>44770.299091836729</v>
      </c>
      <c r="G9" s="816">
        <v>67456.884402332362</v>
      </c>
      <c r="H9" s="816">
        <v>64731.968588921285</v>
      </c>
      <c r="I9" s="816">
        <v>66429.476189504378</v>
      </c>
    </row>
    <row r="10" spans="1:9" s="79" customFormat="1" ht="21" customHeight="1">
      <c r="A10" s="77" t="s">
        <v>17</v>
      </c>
      <c r="B10" s="816">
        <v>28667.802183673466</v>
      </c>
      <c r="C10" s="816">
        <v>101196.77944314868</v>
      </c>
      <c r="D10" s="816">
        <v>136922.38649562682</v>
      </c>
      <c r="E10" s="816">
        <v>178086.13479737611</v>
      </c>
      <c r="F10" s="816">
        <v>187930.89776967932</v>
      </c>
      <c r="G10" s="816">
        <v>181794.02192274056</v>
      </c>
      <c r="H10" s="816">
        <v>202049.05022594752</v>
      </c>
      <c r="I10" s="816">
        <v>208885.24727259474</v>
      </c>
    </row>
    <row r="11" spans="1:9" s="79" customFormat="1" ht="21" customHeight="1">
      <c r="A11" s="77" t="s">
        <v>26</v>
      </c>
      <c r="B11" s="816">
        <v>730028.51199999999</v>
      </c>
      <c r="C11" s="816">
        <v>924676.58766909619</v>
      </c>
      <c r="D11" s="816">
        <v>1040015.4908790088</v>
      </c>
      <c r="E11" s="816">
        <v>1150317.7757638483</v>
      </c>
      <c r="F11" s="816">
        <v>1284015.1837798832</v>
      </c>
      <c r="G11" s="816">
        <v>1324513.2400655977</v>
      </c>
      <c r="H11" s="816">
        <v>1432703.2065670551</v>
      </c>
      <c r="I11" s="816">
        <v>1473391.09477551</v>
      </c>
    </row>
    <row r="12" spans="1:9" s="79" customFormat="1" ht="21" customHeight="1">
      <c r="A12" s="452" t="s">
        <v>427</v>
      </c>
      <c r="B12" s="816">
        <v>733774.46866034984</v>
      </c>
      <c r="C12" s="816">
        <v>928068.53046501451</v>
      </c>
      <c r="D12" s="816">
        <v>1049837.7887492711</v>
      </c>
      <c r="E12" s="816">
        <v>1160789.5098542275</v>
      </c>
      <c r="F12" s="816">
        <v>1293547.3259825073</v>
      </c>
      <c r="G12" s="816">
        <v>1334054.0214241983</v>
      </c>
      <c r="H12" s="816">
        <v>1445475.3067055393</v>
      </c>
      <c r="I12" s="816">
        <v>1485983.3412128277</v>
      </c>
    </row>
    <row r="13" spans="1:9" s="79" customFormat="1" ht="21" customHeight="1">
      <c r="A13" s="452" t="s">
        <v>428</v>
      </c>
      <c r="B13" s="816">
        <v>733517.70201895048</v>
      </c>
      <c r="C13" s="816">
        <v>927830.52416326536</v>
      </c>
      <c r="D13" s="816">
        <v>1048479.0894227405</v>
      </c>
      <c r="E13" s="816">
        <v>1156173.3620612244</v>
      </c>
      <c r="F13" s="816">
        <v>1284871.6357448976</v>
      </c>
      <c r="G13" s="816">
        <v>1324273.1077857141</v>
      </c>
      <c r="H13" s="816">
        <v>1433697.4977536444</v>
      </c>
      <c r="I13" s="816">
        <v>1473457.4439271137</v>
      </c>
    </row>
    <row r="14" spans="1:9" s="79" customFormat="1" ht="21" customHeight="1">
      <c r="A14" s="452" t="s">
        <v>429</v>
      </c>
      <c r="B14" s="816">
        <v>256.76664139941693</v>
      </c>
      <c r="C14" s="816">
        <v>238.00630174927116</v>
      </c>
      <c r="D14" s="816">
        <v>1358.6993265306123</v>
      </c>
      <c r="E14" s="816">
        <v>4616.1477930029159</v>
      </c>
      <c r="F14" s="816">
        <v>8675.6902376093294</v>
      </c>
      <c r="G14" s="816">
        <v>9780.913638483964</v>
      </c>
      <c r="H14" s="816">
        <v>11777.808951895042</v>
      </c>
      <c r="I14" s="816">
        <v>12525.897285714285</v>
      </c>
    </row>
    <row r="15" spans="1:9" s="79" customFormat="1" ht="21" customHeight="1">
      <c r="A15" s="452" t="s">
        <v>430</v>
      </c>
      <c r="B15" s="816">
        <v>2787.5239985422741</v>
      </c>
      <c r="C15" s="816">
        <v>3424.4938381924198</v>
      </c>
      <c r="D15" s="816">
        <v>5665.057170553936</v>
      </c>
      <c r="E15" s="816">
        <v>5937.6209169096219</v>
      </c>
      <c r="F15" s="816">
        <v>5349.0017857142857</v>
      </c>
      <c r="G15" s="816">
        <v>5630.8063600583091</v>
      </c>
      <c r="H15" s="816">
        <v>4685.583240524782</v>
      </c>
      <c r="I15" s="816">
        <v>5218.1296632653066</v>
      </c>
    </row>
    <row r="16" spans="1:9" s="79" customFormat="1" ht="21" customHeight="1">
      <c r="A16" s="452" t="s">
        <v>431</v>
      </c>
      <c r="B16" s="816">
        <v>2767.9320976676386</v>
      </c>
      <c r="C16" s="816">
        <v>3403.4753746355682</v>
      </c>
      <c r="D16" s="816">
        <v>5650.1819329446071</v>
      </c>
      <c r="E16" s="816">
        <v>5862.6593804664726</v>
      </c>
      <c r="F16" s="816">
        <v>5221.7442740524775</v>
      </c>
      <c r="G16" s="816">
        <v>5475.8929475218656</v>
      </c>
      <c r="H16" s="816">
        <v>4452.0421967930024</v>
      </c>
      <c r="I16" s="816">
        <v>4975.8946282798825</v>
      </c>
    </row>
    <row r="17" spans="1:9" s="79" customFormat="1" ht="21" customHeight="1">
      <c r="A17" s="452" t="s">
        <v>432</v>
      </c>
      <c r="B17" s="816">
        <v>19.59190087463557</v>
      </c>
      <c r="C17" s="816">
        <v>21.018463556851316</v>
      </c>
      <c r="D17" s="816">
        <v>14.875237609329448</v>
      </c>
      <c r="E17" s="816">
        <v>74.961536443148688</v>
      </c>
      <c r="F17" s="816">
        <v>127.25751166180758</v>
      </c>
      <c r="G17" s="816">
        <v>154.91341253644316</v>
      </c>
      <c r="H17" s="816">
        <v>233.54104373177844</v>
      </c>
      <c r="I17" s="816">
        <v>242.23503498542274</v>
      </c>
    </row>
    <row r="18" spans="1:9" s="79" customFormat="1" ht="21" customHeight="1">
      <c r="A18" s="452" t="s">
        <v>433</v>
      </c>
      <c r="B18" s="816">
        <v>1742.3783833819243</v>
      </c>
      <c r="C18" s="816">
        <v>2750.9032419825071</v>
      </c>
      <c r="D18" s="816">
        <v>4534.8791107871721</v>
      </c>
      <c r="E18" s="816">
        <v>5769.4459985422736</v>
      </c>
      <c r="F18" s="816">
        <v>5884.64338483965</v>
      </c>
      <c r="G18" s="816">
        <v>5957.8261137026238</v>
      </c>
      <c r="H18" s="816">
        <v>6271.5920320699715</v>
      </c>
      <c r="I18" s="816">
        <v>6362.952443148688</v>
      </c>
    </row>
    <row r="19" spans="1:9" s="79" customFormat="1" ht="21" customHeight="1">
      <c r="A19" s="452" t="s">
        <v>434</v>
      </c>
      <c r="B19" s="816">
        <v>1727.7567755102041</v>
      </c>
      <c r="C19" s="816">
        <v>2730.8987755102044</v>
      </c>
      <c r="D19" s="816">
        <v>4489.9331253644314</v>
      </c>
      <c r="E19" s="816">
        <v>5686.258811953353</v>
      </c>
      <c r="F19" s="816">
        <v>5725.0813819241994</v>
      </c>
      <c r="G19" s="816">
        <v>5779.8381355685133</v>
      </c>
      <c r="H19" s="816">
        <v>5980.7417842565592</v>
      </c>
      <c r="I19" s="816">
        <v>6030.4879781341115</v>
      </c>
    </row>
    <row r="20" spans="1:9" s="79" customFormat="1" ht="21" customHeight="1">
      <c r="A20" s="452" t="s">
        <v>435</v>
      </c>
      <c r="B20" s="816">
        <v>14.621607871720116</v>
      </c>
      <c r="C20" s="816">
        <v>20.004466472303211</v>
      </c>
      <c r="D20" s="816">
        <v>44.945985422740527</v>
      </c>
      <c r="E20" s="816">
        <v>83.187186588921278</v>
      </c>
      <c r="F20" s="816">
        <v>159.5620029154519</v>
      </c>
      <c r="G20" s="816">
        <v>177.98797813411079</v>
      </c>
      <c r="H20" s="816">
        <v>290.8502478134111</v>
      </c>
      <c r="I20" s="816">
        <v>332.46446501457723</v>
      </c>
    </row>
    <row r="21" spans="1:9" s="79" customFormat="1" ht="21" customHeight="1">
      <c r="A21" s="452" t="s">
        <v>39</v>
      </c>
      <c r="B21" s="816">
        <v>9424.6841428571424</v>
      </c>
      <c r="C21" s="816">
        <v>11893.982695335277</v>
      </c>
      <c r="D21" s="816">
        <v>13165.269408163265</v>
      </c>
      <c r="E21" s="816">
        <v>13407.739233236152</v>
      </c>
      <c r="F21" s="816">
        <v>14356.116862973762</v>
      </c>
      <c r="G21" s="816">
        <v>14120.099921282797</v>
      </c>
      <c r="H21" s="816">
        <v>15729.078208454812</v>
      </c>
      <c r="I21" s="816">
        <v>15520.365278425656</v>
      </c>
    </row>
    <row r="22" spans="1:9" s="79" customFormat="1" ht="21" customHeight="1">
      <c r="A22" s="452" t="s">
        <v>436</v>
      </c>
      <c r="B22" s="816">
        <v>-17700.543185131195</v>
      </c>
      <c r="C22" s="816">
        <v>-21461.322571428573</v>
      </c>
      <c r="D22" s="816">
        <v>-33187.503559766759</v>
      </c>
      <c r="E22" s="816">
        <v>-35586.54023906705</v>
      </c>
      <c r="F22" s="816">
        <v>-35121.904236151604</v>
      </c>
      <c r="G22" s="816">
        <v>-35249.513753644314</v>
      </c>
      <c r="H22" s="816">
        <v>-39458.353619533525</v>
      </c>
      <c r="I22" s="816">
        <v>-39693.693822157438</v>
      </c>
    </row>
    <row r="23" spans="1:9" s="79" customFormat="1" ht="21" customHeight="1">
      <c r="A23" s="77" t="s">
        <v>57</v>
      </c>
      <c r="B23" s="816">
        <v>6293.1750102040814</v>
      </c>
      <c r="C23" s="816">
        <v>8636.9039271137026</v>
      </c>
      <c r="D23" s="816">
        <v>8703.1130043731773</v>
      </c>
      <c r="E23" s="816">
        <v>9610.2906268221577</v>
      </c>
      <c r="F23" s="816">
        <v>10618.295209912536</v>
      </c>
      <c r="G23" s="816">
        <v>9671.1786253644314</v>
      </c>
      <c r="H23" s="816">
        <v>11460.486746355684</v>
      </c>
      <c r="I23" s="816">
        <v>10633.493615160349</v>
      </c>
    </row>
    <row r="24" spans="1:9" s="79" customFormat="1" ht="21" customHeight="1">
      <c r="A24" s="77" t="s">
        <v>63</v>
      </c>
      <c r="B24" s="816">
        <v>9.7667638483965018E-3</v>
      </c>
      <c r="C24" s="816">
        <v>8.6005830903790083E-3</v>
      </c>
      <c r="D24" s="816">
        <v>0.41502478134110787</v>
      </c>
      <c r="E24" s="816">
        <v>0.64764139941690957</v>
      </c>
      <c r="F24" s="816">
        <v>7.5801749271137021E-3</v>
      </c>
      <c r="G24" s="816">
        <v>5.7105160349854227</v>
      </c>
      <c r="H24" s="816">
        <v>5.9966851311953357</v>
      </c>
      <c r="I24" s="816">
        <v>4.0958513119533535</v>
      </c>
    </row>
    <row r="25" spans="1:9" s="79" customFormat="1" ht="21" customHeight="1">
      <c r="A25" s="77" t="s">
        <v>437</v>
      </c>
      <c r="B25" s="816">
        <v>5395.45243877551</v>
      </c>
      <c r="C25" s="816">
        <v>23391.936548104954</v>
      </c>
      <c r="D25" s="816">
        <v>13775.770810495627</v>
      </c>
      <c r="E25" s="816">
        <v>36127.290167638486</v>
      </c>
      <c r="F25" s="816">
        <v>43758.203886297379</v>
      </c>
      <c r="G25" s="816">
        <v>41817.48480174927</v>
      </c>
      <c r="H25" s="816">
        <v>36464.455132653064</v>
      </c>
      <c r="I25" s="816">
        <v>29484.675237609328</v>
      </c>
    </row>
    <row r="26" spans="1:9" s="79" customFormat="1" ht="21" customHeight="1">
      <c r="A26" s="77" t="s">
        <v>74</v>
      </c>
      <c r="B26" s="816">
        <v>17016.096790087464</v>
      </c>
      <c r="C26" s="816">
        <v>18829.593661807579</v>
      </c>
      <c r="D26" s="816">
        <v>19812.419233236153</v>
      </c>
      <c r="E26" s="816">
        <v>19728.966276967931</v>
      </c>
      <c r="F26" s="816">
        <v>19477.809523323616</v>
      </c>
      <c r="G26" s="816">
        <v>19475.161730320699</v>
      </c>
      <c r="H26" s="816">
        <v>22769.022454810492</v>
      </c>
      <c r="I26" s="816">
        <v>24054.352278425657</v>
      </c>
    </row>
    <row r="27" spans="1:9" s="79" customFormat="1" ht="21" customHeight="1">
      <c r="A27" s="77" t="s">
        <v>438</v>
      </c>
      <c r="B27" s="816">
        <v>3936.5282463556855</v>
      </c>
      <c r="C27" s="816">
        <v>3890.6319548104962</v>
      </c>
      <c r="D27" s="816">
        <v>3519.669752186589</v>
      </c>
      <c r="E27" s="816">
        <v>2817.8745801749274</v>
      </c>
      <c r="F27" s="816">
        <v>3083.2468717201164</v>
      </c>
      <c r="G27" s="816">
        <v>3823.0757857142862</v>
      </c>
      <c r="H27" s="816">
        <v>1777.1289358600582</v>
      </c>
      <c r="I27" s="816">
        <v>1715.2619839650147</v>
      </c>
    </row>
    <row r="28" spans="1:9" s="80" customFormat="1" ht="43.5" customHeight="1" thickBot="1">
      <c r="A28" s="453" t="s">
        <v>1386</v>
      </c>
      <c r="B28" s="817">
        <v>0</v>
      </c>
      <c r="C28" s="817">
        <v>0</v>
      </c>
      <c r="D28" s="817">
        <v>0</v>
      </c>
      <c r="E28" s="817">
        <v>0</v>
      </c>
      <c r="F28" s="817">
        <v>0</v>
      </c>
      <c r="G28" s="817">
        <v>0</v>
      </c>
      <c r="H28" s="817">
        <v>0</v>
      </c>
      <c r="I28" s="817">
        <v>0</v>
      </c>
    </row>
    <row r="29" spans="1:9" ht="24" customHeight="1" thickTop="1" thickBot="1">
      <c r="A29" s="27" t="s">
        <v>439</v>
      </c>
      <c r="B29" s="815">
        <v>853975.71348396502</v>
      </c>
      <c r="C29" s="815">
        <v>1020627.8126559766</v>
      </c>
      <c r="D29" s="815">
        <v>1174049.5920276968</v>
      </c>
      <c r="E29" s="815">
        <v>1296670.7259023322</v>
      </c>
      <c r="F29" s="815">
        <v>1430275.218520408</v>
      </c>
      <c r="G29" s="815">
        <v>1484799.599905248</v>
      </c>
      <c r="H29" s="815">
        <v>1578437.5504737608</v>
      </c>
      <c r="I29" s="815">
        <v>1626117.223618076</v>
      </c>
    </row>
    <row r="30" spans="1:9" s="79" customFormat="1" ht="21" customHeight="1" thickTop="1">
      <c r="A30" s="77" t="s">
        <v>440</v>
      </c>
      <c r="B30" s="816">
        <v>659181.04199416901</v>
      </c>
      <c r="C30" s="816">
        <v>780551.46316326526</v>
      </c>
      <c r="D30" s="816">
        <v>881895.25550874625</v>
      </c>
      <c r="E30" s="816">
        <v>995559.83452769672</v>
      </c>
      <c r="F30" s="816">
        <v>1081257.1432055393</v>
      </c>
      <c r="G30" s="816">
        <v>1093960.3789839651</v>
      </c>
      <c r="H30" s="816">
        <v>1135298.6748731779</v>
      </c>
      <c r="I30" s="816">
        <v>1193649.6521020408</v>
      </c>
    </row>
    <row r="31" spans="1:9" s="79" customFormat="1" ht="21" customHeight="1">
      <c r="A31" s="452" t="s">
        <v>441</v>
      </c>
      <c r="B31" s="816">
        <v>594.08270553935859</v>
      </c>
      <c r="C31" s="816">
        <v>447.73577551020406</v>
      </c>
      <c r="D31" s="816">
        <v>361.43803790087463</v>
      </c>
      <c r="E31" s="816">
        <v>571.43780758017488</v>
      </c>
      <c r="F31" s="816">
        <v>1215.5964285714285</v>
      </c>
      <c r="G31" s="816">
        <v>1277.8892186588919</v>
      </c>
      <c r="H31" s="816">
        <v>1719.7362361516034</v>
      </c>
      <c r="I31" s="816">
        <v>1090.2993440233236</v>
      </c>
    </row>
    <row r="32" spans="1:9" s="79" customFormat="1" ht="21" customHeight="1">
      <c r="A32" s="452" t="s">
        <v>442</v>
      </c>
      <c r="B32" s="816">
        <v>202151.75440233236</v>
      </c>
      <c r="C32" s="816">
        <v>236922.15331341111</v>
      </c>
      <c r="D32" s="816">
        <v>286092.38834839646</v>
      </c>
      <c r="E32" s="816">
        <v>315800.60988483962</v>
      </c>
      <c r="F32" s="816">
        <v>336839.9175408163</v>
      </c>
      <c r="G32" s="816">
        <v>341512.38407580176</v>
      </c>
      <c r="H32" s="816">
        <v>380587.59254081629</v>
      </c>
      <c r="I32" s="816">
        <v>395015.26516180759</v>
      </c>
    </row>
    <row r="33" spans="1:9" s="79" customFormat="1" ht="21" customHeight="1">
      <c r="A33" s="452" t="s">
        <v>443</v>
      </c>
      <c r="B33" s="816">
        <v>88461.543053935864</v>
      </c>
      <c r="C33" s="816">
        <v>97930.542612244913</v>
      </c>
      <c r="D33" s="816">
        <v>29389.23751166181</v>
      </c>
      <c r="E33" s="816">
        <v>5483.8708819241974</v>
      </c>
      <c r="F33" s="816">
        <v>1780.3249052478131</v>
      </c>
      <c r="G33" s="816">
        <v>1241.8199285714286</v>
      </c>
      <c r="H33" s="816">
        <v>852.39965160349857</v>
      </c>
      <c r="I33" s="816">
        <v>728.18224635568515</v>
      </c>
    </row>
    <row r="34" spans="1:9" s="79" customFormat="1" ht="21" customHeight="1">
      <c r="A34" s="452" t="s">
        <v>444</v>
      </c>
      <c r="B34" s="816">
        <v>3010.6288644314868</v>
      </c>
      <c r="C34" s="816">
        <v>3784.9989329446062</v>
      </c>
      <c r="D34" s="816">
        <v>3098.4558134110785</v>
      </c>
      <c r="E34" s="816">
        <v>2893.1125204081632</v>
      </c>
      <c r="F34" s="816">
        <v>3329.5740655976674</v>
      </c>
      <c r="G34" s="816">
        <v>3543.7211967930029</v>
      </c>
      <c r="H34" s="816">
        <v>4008.732644314869</v>
      </c>
      <c r="I34" s="816">
        <v>3938.7771399416911</v>
      </c>
    </row>
    <row r="35" spans="1:9" s="79" customFormat="1" ht="21" customHeight="1">
      <c r="A35" s="452" t="s">
        <v>445</v>
      </c>
      <c r="B35" s="816">
        <v>343901.16957434407</v>
      </c>
      <c r="C35" s="816">
        <v>416295.02853061224</v>
      </c>
      <c r="D35" s="816">
        <v>525134.47116472304</v>
      </c>
      <c r="E35" s="816">
        <v>620131.05182215734</v>
      </c>
      <c r="F35" s="816">
        <v>676776.96868075791</v>
      </c>
      <c r="G35" s="816">
        <v>681613.48894023336</v>
      </c>
      <c r="H35" s="816">
        <v>672398.7881268221</v>
      </c>
      <c r="I35" s="816">
        <v>716218.02877259476</v>
      </c>
    </row>
    <row r="36" spans="1:9" s="79" customFormat="1" ht="21" customHeight="1">
      <c r="A36" s="452" t="s">
        <v>446</v>
      </c>
      <c r="B36" s="816">
        <v>21061.863393586005</v>
      </c>
      <c r="C36" s="816">
        <v>25171.003998542277</v>
      </c>
      <c r="D36" s="816">
        <v>37819.264632653059</v>
      </c>
      <c r="E36" s="816">
        <v>50679.751610787171</v>
      </c>
      <c r="F36" s="816">
        <v>61314.761584548112</v>
      </c>
      <c r="G36" s="816">
        <v>64771.075623906705</v>
      </c>
      <c r="H36" s="816">
        <v>75731.425673469392</v>
      </c>
      <c r="I36" s="816">
        <v>76659.099437317796</v>
      </c>
    </row>
    <row r="37" spans="1:9" s="79" customFormat="1" ht="21" customHeight="1">
      <c r="A37" s="77" t="s">
        <v>447</v>
      </c>
      <c r="B37" s="816">
        <v>628.06554664723035</v>
      </c>
      <c r="C37" s="816">
        <v>806.59944023323624</v>
      </c>
      <c r="D37" s="816">
        <v>357.2019154518951</v>
      </c>
      <c r="E37" s="816">
        <v>0.92160787172011649</v>
      </c>
      <c r="F37" s="816">
        <v>1054.8347784256559</v>
      </c>
      <c r="G37" s="816">
        <v>914.90233965014579</v>
      </c>
      <c r="H37" s="816">
        <v>1573.9566311953354</v>
      </c>
      <c r="I37" s="816">
        <v>513.09989795918364</v>
      </c>
    </row>
    <row r="38" spans="1:9" s="79" customFormat="1" ht="21" customHeight="1">
      <c r="A38" s="77" t="s">
        <v>448</v>
      </c>
      <c r="B38" s="816">
        <v>74265.106344023312</v>
      </c>
      <c r="C38" s="816">
        <v>73007.79747667638</v>
      </c>
      <c r="D38" s="816">
        <v>98779.518591836735</v>
      </c>
      <c r="E38" s="816">
        <v>108162.98074927116</v>
      </c>
      <c r="F38" s="816">
        <v>150323.32687317784</v>
      </c>
      <c r="G38" s="816">
        <v>180359.52725510206</v>
      </c>
      <c r="H38" s="816">
        <v>236163.98784693881</v>
      </c>
      <c r="I38" s="816">
        <v>232366.88415597667</v>
      </c>
    </row>
    <row r="39" spans="1:9" s="79" customFormat="1" ht="21" customHeight="1">
      <c r="A39" s="77" t="s">
        <v>449</v>
      </c>
      <c r="B39" s="816">
        <v>26578.17572594752</v>
      </c>
      <c r="C39" s="816">
        <v>36228.493486880463</v>
      </c>
      <c r="D39" s="816">
        <v>37908.724631195335</v>
      </c>
      <c r="E39" s="816">
        <v>38699.650274052474</v>
      </c>
      <c r="F39" s="816">
        <v>47025.519943148684</v>
      </c>
      <c r="G39" s="816">
        <v>60279.697588921284</v>
      </c>
      <c r="H39" s="816">
        <v>49750.070998542273</v>
      </c>
      <c r="I39" s="816">
        <v>48095.094453352765</v>
      </c>
    </row>
    <row r="40" spans="1:9" s="79" customFormat="1" ht="21" customHeight="1">
      <c r="A40" s="77" t="s">
        <v>127</v>
      </c>
      <c r="B40" s="816">
        <v>26681.924992711371</v>
      </c>
      <c r="C40" s="816">
        <v>23722.152571428571</v>
      </c>
      <c r="D40" s="816">
        <v>24920.306425655981</v>
      </c>
      <c r="E40" s="816">
        <v>25997.306349854225</v>
      </c>
      <c r="F40" s="816">
        <v>27278.881906705537</v>
      </c>
      <c r="G40" s="816">
        <v>27694.990097667636</v>
      </c>
      <c r="H40" s="816">
        <v>23863.750043731783</v>
      </c>
      <c r="I40" s="816">
        <v>24313.719137026237</v>
      </c>
    </row>
    <row r="41" spans="1:9" s="79" customFormat="1" ht="21" customHeight="1">
      <c r="A41" s="77" t="s">
        <v>133</v>
      </c>
      <c r="B41" s="816">
        <v>50411.443148688049</v>
      </c>
      <c r="C41" s="816">
        <v>74104.429861516037</v>
      </c>
      <c r="D41" s="816">
        <v>98977.000313411074</v>
      </c>
      <c r="E41" s="816">
        <v>99051.708778425658</v>
      </c>
      <c r="F41" s="816">
        <v>99141.358908163267</v>
      </c>
      <c r="G41" s="816">
        <v>98988.297699708448</v>
      </c>
      <c r="H41" s="816">
        <v>99216.067397959196</v>
      </c>
      <c r="I41" s="816">
        <v>99063.006141399412</v>
      </c>
    </row>
    <row r="42" spans="1:9" s="79" customFormat="1" ht="21" customHeight="1">
      <c r="A42" s="77" t="s">
        <v>450</v>
      </c>
      <c r="B42" s="816">
        <v>15463.227947521866</v>
      </c>
      <c r="C42" s="816">
        <v>32206.876655976677</v>
      </c>
      <c r="D42" s="816">
        <v>31211.584641399415</v>
      </c>
      <c r="E42" s="816">
        <v>29198.323615160349</v>
      </c>
      <c r="F42" s="816">
        <v>19799.271139941691</v>
      </c>
      <c r="G42" s="816">
        <v>17639.21282798834</v>
      </c>
      <c r="H42" s="816">
        <v>28079.324584548103</v>
      </c>
      <c r="I42" s="816">
        <v>28115.767730320698</v>
      </c>
    </row>
    <row r="43" spans="1:9" s="80" customFormat="1" ht="43.5" customHeight="1" thickBot="1">
      <c r="A43" s="453" t="s">
        <v>109</v>
      </c>
      <c r="B43" s="817">
        <v>766.72778425655974</v>
      </c>
      <c r="C43" s="817">
        <v>0</v>
      </c>
      <c r="D43" s="817">
        <v>0</v>
      </c>
      <c r="E43" s="817">
        <v>0</v>
      </c>
      <c r="F43" s="817">
        <v>4394.8817653061224</v>
      </c>
      <c r="G43" s="817">
        <v>4962.5931122448974</v>
      </c>
      <c r="H43" s="817">
        <v>4491.7180976676382</v>
      </c>
      <c r="I43" s="817">
        <v>0</v>
      </c>
    </row>
    <row r="44" spans="1:9" ht="24" customHeight="1" thickTop="1" thickBot="1">
      <c r="A44" s="27" t="s">
        <v>451</v>
      </c>
      <c r="B44" s="815">
        <v>71060.590583090379</v>
      </c>
      <c r="C44" s="815">
        <v>93527.903720116621</v>
      </c>
      <c r="D44" s="815">
        <v>116385.65081049562</v>
      </c>
      <c r="E44" s="815">
        <v>140020.56752478133</v>
      </c>
      <c r="F44" s="815">
        <v>163378.72517784257</v>
      </c>
      <c r="G44" s="815">
        <v>163757.15793877552</v>
      </c>
      <c r="H44" s="815">
        <v>193523.76488046645</v>
      </c>
      <c r="I44" s="815">
        <v>188480.47359766765</v>
      </c>
    </row>
    <row r="45" spans="1:9" s="79" customFormat="1" ht="21" customHeight="1" thickTop="1">
      <c r="A45" s="77" t="s">
        <v>148</v>
      </c>
      <c r="B45" s="816">
        <v>39422.463556851311</v>
      </c>
      <c r="C45" s="816">
        <v>50434.373177842564</v>
      </c>
      <c r="D45" s="816">
        <v>71461.15160349854</v>
      </c>
      <c r="E45" s="816">
        <v>91273.148688046655</v>
      </c>
      <c r="F45" s="816">
        <v>111269.67930029155</v>
      </c>
      <c r="G45" s="816">
        <v>111269.67930029155</v>
      </c>
      <c r="H45" s="816">
        <v>131299.95626822158</v>
      </c>
      <c r="I45" s="816">
        <v>131299.95626822158</v>
      </c>
    </row>
    <row r="46" spans="1:9" s="79" customFormat="1" ht="21" customHeight="1">
      <c r="A46" s="77" t="s">
        <v>152</v>
      </c>
      <c r="B46" s="816">
        <v>5187.4977478134106</v>
      </c>
      <c r="C46" s="816">
        <v>7870.252849854227</v>
      </c>
      <c r="D46" s="816">
        <v>5246.2878352769676</v>
      </c>
      <c r="E46" s="816">
        <v>246.28783527696794</v>
      </c>
      <c r="F46" s="816">
        <v>246.28783527696794</v>
      </c>
      <c r="G46" s="816">
        <v>2214.2178644314868</v>
      </c>
      <c r="H46" s="816">
        <v>246.28783527696794</v>
      </c>
      <c r="I46" s="816">
        <v>246.28783527696794</v>
      </c>
    </row>
    <row r="47" spans="1:9" s="79" customFormat="1" ht="21" customHeight="1">
      <c r="A47" s="77" t="s">
        <v>156</v>
      </c>
      <c r="B47" s="816">
        <v>0</v>
      </c>
      <c r="C47" s="816">
        <v>0</v>
      </c>
      <c r="D47" s="816">
        <v>0</v>
      </c>
      <c r="E47" s="816">
        <v>0</v>
      </c>
      <c r="F47" s="816">
        <v>0</v>
      </c>
      <c r="G47" s="816">
        <v>0</v>
      </c>
      <c r="H47" s="816">
        <v>0</v>
      </c>
      <c r="I47" s="816">
        <v>0</v>
      </c>
    </row>
    <row r="48" spans="1:9" s="79" customFormat="1" ht="21" customHeight="1">
      <c r="A48" s="77" t="s">
        <v>452</v>
      </c>
      <c r="B48" s="816">
        <v>8971.3845889212826</v>
      </c>
      <c r="C48" s="816">
        <v>10719.314618075801</v>
      </c>
      <c r="D48" s="816">
        <v>13169.710973760932</v>
      </c>
      <c r="E48" s="816">
        <v>15820.560973760934</v>
      </c>
      <c r="F48" s="816">
        <v>19088.61797084548</v>
      </c>
      <c r="G48" s="816">
        <v>40428.379623906716</v>
      </c>
      <c r="H48" s="816">
        <v>22366.032685131198</v>
      </c>
      <c r="I48" s="816">
        <v>46132.925590379011</v>
      </c>
    </row>
    <row r="49" spans="1:9" s="79" customFormat="1" ht="21" customHeight="1">
      <c r="A49" s="77" t="s">
        <v>164</v>
      </c>
      <c r="B49" s="816">
        <v>17479.244689504372</v>
      </c>
      <c r="C49" s="816">
        <v>24503.963074344025</v>
      </c>
      <c r="D49" s="816">
        <v>26508.500397959178</v>
      </c>
      <c r="E49" s="816">
        <v>32680.570027696791</v>
      </c>
      <c r="F49" s="816">
        <v>32774.14007142857</v>
      </c>
      <c r="G49" s="816">
        <v>9844.8811501457712</v>
      </c>
      <c r="H49" s="816">
        <v>39611.488091836734</v>
      </c>
      <c r="I49" s="816">
        <v>10801.303903790089</v>
      </c>
    </row>
    <row r="50" spans="1:9" s="79" customFormat="1" ht="21" customHeight="1">
      <c r="A50" s="452" t="s">
        <v>453</v>
      </c>
      <c r="B50" s="816">
        <v>0</v>
      </c>
      <c r="C50" s="816">
        <v>0</v>
      </c>
      <c r="D50" s="816">
        <v>0</v>
      </c>
      <c r="E50" s="816">
        <v>0</v>
      </c>
      <c r="F50" s="816">
        <v>0</v>
      </c>
      <c r="G50" s="816">
        <v>0</v>
      </c>
      <c r="H50" s="816">
        <v>0</v>
      </c>
      <c r="I50" s="816">
        <v>0</v>
      </c>
    </row>
    <row r="51" spans="1:9" s="80" customFormat="1" ht="40.5" customHeight="1" thickBot="1">
      <c r="A51" s="454" t="s">
        <v>454</v>
      </c>
      <c r="B51" s="817">
        <v>17479.244689504372</v>
      </c>
      <c r="C51" s="817">
        <v>24503.963074344025</v>
      </c>
      <c r="D51" s="817">
        <v>26508.500397959178</v>
      </c>
      <c r="E51" s="817">
        <v>32680.570027696791</v>
      </c>
      <c r="F51" s="817">
        <v>32774.14007142857</v>
      </c>
      <c r="G51" s="817">
        <v>9844.8811501457712</v>
      </c>
      <c r="H51" s="817">
        <v>39611.488091836734</v>
      </c>
      <c r="I51" s="817">
        <v>10801.303903790089</v>
      </c>
    </row>
    <row r="52" spans="1:9" ht="24" customHeight="1" thickTop="1" thickBot="1">
      <c r="A52" s="27" t="s">
        <v>455</v>
      </c>
      <c r="B52" s="815">
        <v>925036.30406705535</v>
      </c>
      <c r="C52" s="815">
        <v>1114155.7163760934</v>
      </c>
      <c r="D52" s="815">
        <v>1290435.2428381925</v>
      </c>
      <c r="E52" s="815">
        <v>1436691.2934271139</v>
      </c>
      <c r="F52" s="815">
        <v>1593653.9436982507</v>
      </c>
      <c r="G52" s="815">
        <v>1648556.7578440234</v>
      </c>
      <c r="H52" s="815">
        <v>1771961.3153542276</v>
      </c>
      <c r="I52" s="815">
        <v>1814597.6972157434</v>
      </c>
    </row>
    <row r="53" spans="1:9" s="79" customFormat="1" ht="24" customHeight="1" thickTop="1">
      <c r="A53" s="77" t="s">
        <v>456</v>
      </c>
      <c r="B53" s="816">
        <v>235.39876239067058</v>
      </c>
      <c r="C53" s="816">
        <v>400.57261370262387</v>
      </c>
      <c r="D53" s="816">
        <v>147.994055393586</v>
      </c>
      <c r="E53" s="816">
        <v>76.904588921282794</v>
      </c>
      <c r="F53" s="816">
        <v>117.3398250728863</v>
      </c>
      <c r="G53" s="816">
        <v>42.285415451895041</v>
      </c>
      <c r="H53" s="816">
        <v>131.19084985422739</v>
      </c>
      <c r="I53" s="816">
        <v>128.34462827988338</v>
      </c>
    </row>
    <row r="54" spans="1:9" s="80" customFormat="1" ht="21" customHeight="1">
      <c r="A54" s="454" t="s">
        <v>457</v>
      </c>
      <c r="B54" s="817">
        <v>0</v>
      </c>
      <c r="C54" s="817">
        <v>0</v>
      </c>
      <c r="D54" s="817">
        <v>0</v>
      </c>
      <c r="E54" s="817">
        <v>0</v>
      </c>
      <c r="F54" s="817">
        <v>0</v>
      </c>
      <c r="G54" s="817">
        <v>0</v>
      </c>
      <c r="H54" s="817">
        <v>0</v>
      </c>
      <c r="I54" s="817">
        <v>0</v>
      </c>
    </row>
    <row r="55" spans="1:9" s="80" customFormat="1" ht="21" customHeight="1">
      <c r="A55" s="454" t="s">
        <v>458</v>
      </c>
      <c r="B55" s="817">
        <v>235.39876239067058</v>
      </c>
      <c r="C55" s="817">
        <v>400.57261370262387</v>
      </c>
      <c r="D55" s="817">
        <v>147.994055393586</v>
      </c>
      <c r="E55" s="817">
        <v>76.904588921282794</v>
      </c>
      <c r="F55" s="817">
        <v>117.3398250728863</v>
      </c>
      <c r="G55" s="817">
        <v>42.285415451895041</v>
      </c>
      <c r="H55" s="817">
        <v>131.19084985422739</v>
      </c>
      <c r="I55" s="817">
        <v>128.34462827988338</v>
      </c>
    </row>
    <row r="56" spans="1:9" s="80" customFormat="1" ht="21" customHeight="1">
      <c r="A56" s="454" t="s">
        <v>459</v>
      </c>
      <c r="B56" s="817">
        <v>0</v>
      </c>
      <c r="C56" s="817">
        <v>0</v>
      </c>
      <c r="D56" s="817">
        <v>0</v>
      </c>
      <c r="E56" s="817">
        <v>0</v>
      </c>
      <c r="F56" s="817">
        <v>0</v>
      </c>
      <c r="G56" s="817">
        <v>0</v>
      </c>
      <c r="H56" s="817">
        <v>0</v>
      </c>
      <c r="I56" s="817">
        <v>0</v>
      </c>
    </row>
    <row r="57" spans="1:9" s="80" customFormat="1" ht="21" customHeight="1">
      <c r="A57" s="454" t="s">
        <v>460</v>
      </c>
      <c r="B57" s="817">
        <v>0</v>
      </c>
      <c r="C57" s="817">
        <v>0</v>
      </c>
      <c r="D57" s="817">
        <v>0</v>
      </c>
      <c r="E57" s="817">
        <v>0</v>
      </c>
      <c r="F57" s="817">
        <v>0</v>
      </c>
      <c r="G57" s="817">
        <v>0</v>
      </c>
      <c r="H57" s="817">
        <v>0</v>
      </c>
      <c r="I57" s="817">
        <v>0</v>
      </c>
    </row>
    <row r="58" spans="1:9" s="80" customFormat="1" ht="21" customHeight="1">
      <c r="A58" s="454" t="s">
        <v>461</v>
      </c>
      <c r="B58" s="817">
        <v>0</v>
      </c>
      <c r="C58" s="817">
        <v>0</v>
      </c>
      <c r="D58" s="817">
        <v>0</v>
      </c>
      <c r="E58" s="817">
        <v>0</v>
      </c>
      <c r="F58" s="817">
        <v>0</v>
      </c>
      <c r="G58" s="817">
        <v>0</v>
      </c>
      <c r="H58" s="817">
        <v>0</v>
      </c>
      <c r="I58" s="817">
        <v>0</v>
      </c>
    </row>
    <row r="59" spans="1:9" s="80" customFormat="1" ht="61.5" customHeight="1" thickBot="1">
      <c r="A59" s="453" t="s">
        <v>462</v>
      </c>
      <c r="B59" s="817">
        <v>864900.57931778417</v>
      </c>
      <c r="C59" s="817">
        <v>973061.90003498539</v>
      </c>
      <c r="D59" s="817">
        <v>1014674.1544008745</v>
      </c>
      <c r="E59" s="817">
        <v>1366410.0703921283</v>
      </c>
      <c r="F59" s="817">
        <v>1415149.7214475218</v>
      </c>
      <c r="G59" s="817">
        <v>1424637.5518177843</v>
      </c>
      <c r="H59" s="817">
        <v>1458525.2511107873</v>
      </c>
      <c r="I59" s="817">
        <v>1512447.2558702624</v>
      </c>
    </row>
    <row r="60" spans="1:9" ht="31.5" customHeight="1" thickTop="1" thickBot="1">
      <c r="A60" s="455" t="s">
        <v>463</v>
      </c>
      <c r="B60" s="815"/>
      <c r="C60" s="815"/>
      <c r="D60" s="815"/>
      <c r="E60" s="815"/>
      <c r="F60" s="815"/>
      <c r="G60" s="815"/>
      <c r="H60" s="815"/>
      <c r="I60" s="815"/>
    </row>
    <row r="61" spans="1:9" ht="30" customHeight="1" thickTop="1">
      <c r="A61" s="30" t="s">
        <v>464</v>
      </c>
      <c r="B61" s="818">
        <v>124507.14376384839</v>
      </c>
      <c r="C61" s="818">
        <v>152799.4236399417</v>
      </c>
      <c r="D61" s="818">
        <v>184684.30668513119</v>
      </c>
      <c r="E61" s="818">
        <v>192877.85931486884</v>
      </c>
      <c r="F61" s="818">
        <v>200341.28718075802</v>
      </c>
      <c r="G61" s="818">
        <v>68707.775497084556</v>
      </c>
      <c r="H61" s="818">
        <v>215824.95060932945</v>
      </c>
      <c r="I61" s="818">
        <v>75274.30174635569</v>
      </c>
    </row>
    <row r="62" spans="1:9" ht="21" customHeight="1">
      <c r="A62" s="32" t="s">
        <v>465</v>
      </c>
      <c r="B62" s="818">
        <v>-21313.07134548105</v>
      </c>
      <c r="C62" s="818">
        <v>-25614.526775510207</v>
      </c>
      <c r="D62" s="818">
        <v>-32310.731221574344</v>
      </c>
      <c r="E62" s="818">
        <v>-39146.570836734689</v>
      </c>
      <c r="F62" s="818">
        <v>-40723.233623906708</v>
      </c>
      <c r="G62" s="818">
        <v>-13802.736221574345</v>
      </c>
      <c r="H62" s="818">
        <v>-42931.608313411074</v>
      </c>
      <c r="I62" s="818">
        <v>-15592.675504373175</v>
      </c>
    </row>
    <row r="63" spans="1:9" ht="21.75" customHeight="1">
      <c r="A63" s="456" t="s">
        <v>466</v>
      </c>
      <c r="B63" s="818">
        <v>103194.07241836734</v>
      </c>
      <c r="C63" s="818">
        <v>127184.89686443149</v>
      </c>
      <c r="D63" s="818">
        <v>152373.57546355683</v>
      </c>
      <c r="E63" s="818">
        <v>153731.28847813414</v>
      </c>
      <c r="F63" s="818">
        <v>159618.05355685132</v>
      </c>
      <c r="G63" s="818">
        <v>54905.039275510208</v>
      </c>
      <c r="H63" s="818">
        <v>172893.34229591838</v>
      </c>
      <c r="I63" s="818">
        <v>59681.626241982507</v>
      </c>
    </row>
    <row r="64" spans="1:9">
      <c r="A64" s="30" t="s">
        <v>467</v>
      </c>
      <c r="B64" s="818">
        <v>4119.8431443148693</v>
      </c>
      <c r="C64" s="818">
        <v>4069.6284081632648</v>
      </c>
      <c r="D64" s="818">
        <v>4652.5630962099121</v>
      </c>
      <c r="E64" s="818">
        <v>5425.6596909620985</v>
      </c>
      <c r="F64" s="818">
        <v>6350.8530510204073</v>
      </c>
      <c r="G64" s="818">
        <v>2006.0037988338192</v>
      </c>
      <c r="H64" s="818">
        <v>7394.0070976676388</v>
      </c>
      <c r="I64" s="818">
        <v>2236.359023323615</v>
      </c>
    </row>
    <row r="65" spans="1:9">
      <c r="A65" s="32" t="s">
        <v>468</v>
      </c>
      <c r="B65" s="818">
        <v>-2960.7030976676383</v>
      </c>
      <c r="C65" s="818">
        <v>-2499.7223556851309</v>
      </c>
      <c r="D65" s="818">
        <v>-2374.2417478134112</v>
      </c>
      <c r="E65" s="818">
        <v>-3077.9889810495629</v>
      </c>
      <c r="F65" s="818">
        <v>-2805.2156355685133</v>
      </c>
      <c r="G65" s="818">
        <v>-925.1406195335278</v>
      </c>
      <c r="H65" s="818">
        <v>-2412.3179446064141</v>
      </c>
      <c r="I65" s="818">
        <v>-1007.1615481049562</v>
      </c>
    </row>
    <row r="66" spans="1:9">
      <c r="A66" s="31" t="s">
        <v>469</v>
      </c>
      <c r="B66" s="818">
        <v>104353.21246501457</v>
      </c>
      <c r="C66" s="818">
        <v>128754.80291690961</v>
      </c>
      <c r="D66" s="818">
        <v>154651.89681195334</v>
      </c>
      <c r="E66" s="818">
        <v>156078.95918804663</v>
      </c>
      <c r="F66" s="818">
        <v>163163.69097230321</v>
      </c>
      <c r="G66" s="818">
        <v>55985.902454810494</v>
      </c>
      <c r="H66" s="818">
        <v>177875.03144897957</v>
      </c>
      <c r="I66" s="818">
        <v>60910.823717201165</v>
      </c>
    </row>
    <row r="67" spans="1:9">
      <c r="A67" s="30" t="s">
        <v>470</v>
      </c>
      <c r="B67" s="818">
        <v>6103.510218658892</v>
      </c>
      <c r="C67" s="818">
        <v>9399.9852944606409</v>
      </c>
      <c r="D67" s="818">
        <v>4088.8975437317781</v>
      </c>
      <c r="E67" s="818">
        <v>4780.9425889212825</v>
      </c>
      <c r="F67" s="818">
        <v>5484.3066953352773</v>
      </c>
      <c r="G67" s="818">
        <v>1695.9289548104957</v>
      </c>
      <c r="H67" s="818">
        <v>10944.498868804663</v>
      </c>
      <c r="I67" s="818">
        <v>1512.0046676384841</v>
      </c>
    </row>
    <row r="68" spans="1:9">
      <c r="A68" s="30" t="s">
        <v>471</v>
      </c>
      <c r="B68" s="818">
        <v>-13664.407900874636</v>
      </c>
      <c r="C68" s="818">
        <v>-11844.509325072886</v>
      </c>
      <c r="D68" s="818">
        <v>-19753.514673469388</v>
      </c>
      <c r="E68" s="818">
        <v>-13331.723772594753</v>
      </c>
      <c r="F68" s="818">
        <v>-12619.023110787171</v>
      </c>
      <c r="G68" s="818">
        <v>-3858.7624518950438</v>
      </c>
      <c r="H68" s="818">
        <v>-18010.77577696793</v>
      </c>
      <c r="I68" s="818">
        <v>-4005.983599125364</v>
      </c>
    </row>
    <row r="69" spans="1:9">
      <c r="A69" s="456" t="s">
        <v>472</v>
      </c>
      <c r="B69" s="818">
        <v>96792.314782798829</v>
      </c>
      <c r="C69" s="818">
        <v>126310.27888629737</v>
      </c>
      <c r="D69" s="818">
        <v>138987.27968221574</v>
      </c>
      <c r="E69" s="818">
        <v>147528.17800437319</v>
      </c>
      <c r="F69" s="818">
        <v>156028.97455685135</v>
      </c>
      <c r="G69" s="818">
        <v>53823.068957725947</v>
      </c>
      <c r="H69" s="818">
        <v>170808.75454081633</v>
      </c>
      <c r="I69" s="818">
        <v>58416.844785714282</v>
      </c>
    </row>
    <row r="70" spans="1:9">
      <c r="A70" s="32" t="s">
        <v>473</v>
      </c>
      <c r="B70" s="818">
        <v>-69545.950072886306</v>
      </c>
      <c r="C70" s="818">
        <v>-88551.333045189516</v>
      </c>
      <c r="D70" s="818">
        <v>-91370.849784256556</v>
      </c>
      <c r="E70" s="818">
        <v>-99010.684562682218</v>
      </c>
      <c r="F70" s="818">
        <v>-98970.158269679305</v>
      </c>
      <c r="G70" s="818">
        <v>-37053.614533527696</v>
      </c>
      <c r="H70" s="818">
        <v>-102846.98361370261</v>
      </c>
      <c r="I70" s="818">
        <v>-40185.762925655981</v>
      </c>
    </row>
    <row r="71" spans="1:9">
      <c r="A71" s="31" t="s">
        <v>474</v>
      </c>
      <c r="B71" s="818">
        <v>27246.364709912534</v>
      </c>
      <c r="C71" s="818">
        <v>37758.945841107867</v>
      </c>
      <c r="D71" s="818">
        <v>47616.429897959191</v>
      </c>
      <c r="E71" s="818">
        <v>48517.49344169096</v>
      </c>
      <c r="F71" s="818">
        <v>57058.816287172012</v>
      </c>
      <c r="G71" s="818">
        <v>16769.454424198251</v>
      </c>
      <c r="H71" s="818">
        <v>67961.770927113699</v>
      </c>
      <c r="I71" s="818">
        <v>18231.081860058312</v>
      </c>
    </row>
    <row r="72" spans="1:9">
      <c r="A72" s="31" t="s">
        <v>475</v>
      </c>
      <c r="B72" s="818">
        <v>3.2592638483965017</v>
      </c>
      <c r="C72" s="818">
        <v>2.6458571428571429</v>
      </c>
      <c r="D72" s="818">
        <v>1.8440510204081633</v>
      </c>
      <c r="E72" s="818">
        <v>1.0857930029154519</v>
      </c>
      <c r="F72" s="818">
        <v>0.68447667638483978</v>
      </c>
      <c r="G72" s="818">
        <v>0.16657434402332363</v>
      </c>
      <c r="H72" s="818">
        <v>0.40039067055393585</v>
      </c>
      <c r="I72" s="818">
        <v>0.11655539358600583</v>
      </c>
    </row>
    <row r="73" spans="1:9">
      <c r="A73" s="32" t="s">
        <v>476</v>
      </c>
      <c r="B73" s="818">
        <v>0</v>
      </c>
      <c r="C73" s="818">
        <v>0</v>
      </c>
      <c r="D73" s="818">
        <v>0</v>
      </c>
      <c r="E73" s="818">
        <v>0</v>
      </c>
      <c r="F73" s="818">
        <v>0</v>
      </c>
      <c r="G73" s="818">
        <v>0</v>
      </c>
      <c r="H73" s="818">
        <v>0</v>
      </c>
      <c r="I73" s="818">
        <v>0</v>
      </c>
    </row>
    <row r="74" spans="1:9">
      <c r="A74" s="32" t="s">
        <v>477</v>
      </c>
      <c r="B74" s="818">
        <v>3.2592638483965017</v>
      </c>
      <c r="C74" s="818">
        <v>2.6458571428571429</v>
      </c>
      <c r="D74" s="818">
        <v>1.8440510204081633</v>
      </c>
      <c r="E74" s="818">
        <v>1.0857930029154519</v>
      </c>
      <c r="F74" s="818">
        <v>0.68447667638483978</v>
      </c>
      <c r="G74" s="818">
        <v>0.16657434402332363</v>
      </c>
      <c r="H74" s="818">
        <v>0.40039067055393585</v>
      </c>
      <c r="I74" s="818">
        <v>0.11655539358600583</v>
      </c>
    </row>
    <row r="75" spans="1:9">
      <c r="A75" s="456" t="s">
        <v>478</v>
      </c>
      <c r="B75" s="818">
        <v>-15.031466472303206</v>
      </c>
      <c r="C75" s="818">
        <v>-11.590596209912539</v>
      </c>
      <c r="D75" s="818">
        <v>-10.306819241982508</v>
      </c>
      <c r="E75" s="818">
        <v>-6.0141588921282798</v>
      </c>
      <c r="F75" s="818">
        <v>-3.4942011661807584</v>
      </c>
      <c r="G75" s="818">
        <v>-0.94611953352769684</v>
      </c>
      <c r="H75" s="818">
        <v>-2.1069956268221572</v>
      </c>
      <c r="I75" s="818">
        <v>-0.54338921282798835</v>
      </c>
    </row>
    <row r="76" spans="1:9">
      <c r="A76" s="456" t="s">
        <v>1380</v>
      </c>
      <c r="B76" s="818">
        <v>0</v>
      </c>
      <c r="C76" s="818">
        <v>0</v>
      </c>
      <c r="D76" s="818">
        <v>0</v>
      </c>
      <c r="E76" s="818">
        <v>0</v>
      </c>
      <c r="F76" s="818">
        <v>0</v>
      </c>
      <c r="G76" s="818">
        <v>0</v>
      </c>
      <c r="H76" s="818">
        <v>0</v>
      </c>
      <c r="I76" s="818">
        <v>0</v>
      </c>
    </row>
    <row r="77" spans="1:9">
      <c r="A77" s="32" t="s">
        <v>479</v>
      </c>
      <c r="B77" s="818">
        <v>-15.031466472303206</v>
      </c>
      <c r="C77" s="818">
        <v>-11.590596209912539</v>
      </c>
      <c r="D77" s="818">
        <v>-10.306819241982508</v>
      </c>
      <c r="E77" s="818">
        <v>-6.0141588921282798</v>
      </c>
      <c r="F77" s="818">
        <v>-3.4942011661807584</v>
      </c>
      <c r="G77" s="818">
        <v>-0.94611953352769684</v>
      </c>
      <c r="H77" s="818">
        <v>-2.1069956268221572</v>
      </c>
      <c r="I77" s="818">
        <v>-0.54338921282798835</v>
      </c>
    </row>
    <row r="78" spans="1:9">
      <c r="A78" s="456" t="s">
        <v>480</v>
      </c>
      <c r="B78" s="818">
        <v>27234.592507288631</v>
      </c>
      <c r="C78" s="818">
        <v>37750.001102040813</v>
      </c>
      <c r="D78" s="818">
        <v>47607.967129737604</v>
      </c>
      <c r="E78" s="818">
        <v>48512.565075801751</v>
      </c>
      <c r="F78" s="818">
        <v>57056.006562682218</v>
      </c>
      <c r="G78" s="818">
        <v>16768.674879008748</v>
      </c>
      <c r="H78" s="818">
        <v>67960.064322157443</v>
      </c>
      <c r="I78" s="818">
        <v>18230.655026239067</v>
      </c>
    </row>
    <row r="79" spans="1:9">
      <c r="A79" s="30" t="s">
        <v>481</v>
      </c>
      <c r="B79" s="818">
        <v>0</v>
      </c>
      <c r="C79" s="818">
        <v>0</v>
      </c>
      <c r="D79" s="818">
        <v>0</v>
      </c>
      <c r="E79" s="818">
        <v>1090.9909256559768</v>
      </c>
      <c r="F79" s="818">
        <v>1034.4708279883382</v>
      </c>
      <c r="G79" s="818">
        <v>276.20626822157436</v>
      </c>
      <c r="H79" s="818">
        <v>826.71603498542277</v>
      </c>
      <c r="I79" s="818">
        <v>270.64887609329446</v>
      </c>
    </row>
    <row r="80" spans="1:9">
      <c r="A80" s="31" t="s">
        <v>482</v>
      </c>
      <c r="B80" s="818">
        <v>27234.592507288631</v>
      </c>
      <c r="C80" s="818">
        <v>37750.001102040813</v>
      </c>
      <c r="D80" s="818">
        <v>47607.967129737604</v>
      </c>
      <c r="E80" s="818">
        <v>49603.556001457735</v>
      </c>
      <c r="F80" s="818">
        <v>58090.477390670552</v>
      </c>
      <c r="G80" s="818">
        <v>17044.88114723032</v>
      </c>
      <c r="H80" s="818">
        <v>68786.780357142852</v>
      </c>
      <c r="I80" s="818">
        <v>18501.303902332362</v>
      </c>
    </row>
    <row r="81" spans="1:9">
      <c r="A81" s="30" t="s">
        <v>483</v>
      </c>
      <c r="B81" s="818">
        <v>-88.371720116618079</v>
      </c>
      <c r="C81" s="818">
        <v>-50.968513119533526</v>
      </c>
      <c r="D81" s="818">
        <v>-3707.9785714285713</v>
      </c>
      <c r="E81" s="818">
        <v>-8.8438775510204071</v>
      </c>
      <c r="F81" s="818">
        <v>-187.05612244897958</v>
      </c>
      <c r="G81" s="818">
        <v>0</v>
      </c>
      <c r="H81" s="818">
        <v>-31.792274052478135</v>
      </c>
      <c r="I81" s="818">
        <v>0</v>
      </c>
    </row>
    <row r="82" spans="1:9" ht="21" customHeight="1">
      <c r="A82" s="456" t="s">
        <v>484</v>
      </c>
      <c r="B82" s="818">
        <v>27146.220787172009</v>
      </c>
      <c r="C82" s="818">
        <v>37699.032588921284</v>
      </c>
      <c r="D82" s="818">
        <v>43899.988558309044</v>
      </c>
      <c r="E82" s="818">
        <v>49594.712123906706</v>
      </c>
      <c r="F82" s="818">
        <v>57903.421268221573</v>
      </c>
      <c r="G82" s="818">
        <v>17044.88114723032</v>
      </c>
      <c r="H82" s="818">
        <v>68754.988083090371</v>
      </c>
      <c r="I82" s="818">
        <v>18501.303902332362</v>
      </c>
    </row>
    <row r="83" spans="1:9" ht="21" customHeight="1">
      <c r="A83" s="30" t="s">
        <v>485</v>
      </c>
      <c r="B83" s="818">
        <v>0</v>
      </c>
      <c r="C83" s="818">
        <v>0</v>
      </c>
      <c r="D83" s="818">
        <v>0</v>
      </c>
      <c r="E83" s="818">
        <v>0</v>
      </c>
      <c r="F83" s="818">
        <v>0</v>
      </c>
      <c r="G83" s="818">
        <v>0</v>
      </c>
      <c r="H83" s="818">
        <v>0</v>
      </c>
      <c r="I83" s="818">
        <v>0</v>
      </c>
    </row>
    <row r="84" spans="1:9" ht="21" customHeight="1">
      <c r="A84" s="456" t="s">
        <v>486</v>
      </c>
      <c r="B84" s="818">
        <v>27146.220787172009</v>
      </c>
      <c r="C84" s="818">
        <v>37699.032588921284</v>
      </c>
      <c r="D84" s="818">
        <v>43899.988558309044</v>
      </c>
      <c r="E84" s="818">
        <v>49594.712123906706</v>
      </c>
      <c r="F84" s="818">
        <v>57903.421268221573</v>
      </c>
      <c r="G84" s="818">
        <v>17044.88114723032</v>
      </c>
      <c r="H84" s="818">
        <v>68754.988083090371</v>
      </c>
      <c r="I84" s="818">
        <v>18501.303902332362</v>
      </c>
    </row>
    <row r="85" spans="1:9" ht="18" customHeight="1" thickBot="1">
      <c r="A85" s="30" t="s">
        <v>487</v>
      </c>
      <c r="B85" s="818">
        <v>-9666.976093294461</v>
      </c>
      <c r="C85" s="818">
        <v>-13195.069533527696</v>
      </c>
      <c r="D85" s="818">
        <v>-17391.488192419823</v>
      </c>
      <c r="E85" s="818">
        <v>-16914.142128279884</v>
      </c>
      <c r="F85" s="818">
        <v>-25129.281196793003</v>
      </c>
      <c r="G85" s="818">
        <v>-7200</v>
      </c>
      <c r="H85" s="818">
        <v>-29143.5</v>
      </c>
      <c r="I85" s="818">
        <v>-7700</v>
      </c>
    </row>
    <row r="86" spans="1:9" ht="24" customHeight="1" thickTop="1" thickBot="1">
      <c r="A86" s="27" t="s">
        <v>488</v>
      </c>
      <c r="B86" s="815">
        <v>17479.24469387755</v>
      </c>
      <c r="C86" s="815">
        <v>24503.963055393586</v>
      </c>
      <c r="D86" s="815">
        <v>26508.500365889213</v>
      </c>
      <c r="E86" s="815">
        <v>32680.569995626818</v>
      </c>
      <c r="F86" s="815">
        <v>32774.14007142857</v>
      </c>
      <c r="G86" s="815">
        <v>9844.8811472303205</v>
      </c>
      <c r="H86" s="815">
        <v>39611.488083090378</v>
      </c>
      <c r="I86" s="815">
        <v>10801.303902332362</v>
      </c>
    </row>
    <row r="87" spans="1:9" ht="15" customHeight="1" thickTop="1" thickBot="1">
      <c r="A87" s="457"/>
      <c r="B87" s="819"/>
      <c r="C87" s="819"/>
      <c r="D87" s="819"/>
      <c r="E87" s="819"/>
      <c r="F87" s="819"/>
      <c r="G87" s="819"/>
      <c r="H87" s="819"/>
      <c r="I87" s="819"/>
    </row>
    <row r="88" spans="1:9" ht="28.5" customHeight="1" thickTop="1">
      <c r="A88" s="458"/>
      <c r="B88" s="33"/>
      <c r="C88" s="33"/>
      <c r="D88" s="33"/>
      <c r="E88" s="33"/>
      <c r="F88" s="33"/>
      <c r="G88" s="33"/>
      <c r="H88" s="33"/>
    </row>
    <row r="89" spans="1:9">
      <c r="A89" s="458"/>
      <c r="B89" s="33"/>
      <c r="C89" s="33"/>
      <c r="D89" s="33"/>
      <c r="E89" s="33"/>
      <c r="F89" s="33"/>
      <c r="G89" s="33"/>
      <c r="H89" s="33"/>
    </row>
    <row r="90" spans="1:9" ht="19.5">
      <c r="A90" s="459"/>
      <c r="B90" s="33"/>
      <c r="C90" s="33"/>
      <c r="D90" s="33"/>
      <c r="E90" s="33"/>
      <c r="F90" s="33"/>
      <c r="G90" s="33"/>
      <c r="H90" s="33"/>
    </row>
    <row r="91" spans="1:9" ht="19.5">
      <c r="A91" s="459"/>
      <c r="B91" s="33"/>
      <c r="C91" s="33"/>
      <c r="D91" s="33"/>
      <c r="E91" s="33"/>
      <c r="F91" s="33"/>
      <c r="G91" s="33"/>
      <c r="H91" s="33"/>
    </row>
    <row r="92" spans="1:9" ht="19.5">
      <c r="A92" s="459"/>
      <c r="B92" s="33"/>
      <c r="C92" s="33"/>
      <c r="D92" s="33"/>
      <c r="E92" s="33"/>
      <c r="F92" s="33"/>
      <c r="G92" s="33"/>
      <c r="H92" s="33"/>
    </row>
    <row r="93" spans="1:9" ht="19.5">
      <c r="A93" s="460"/>
      <c r="B93" s="33"/>
      <c r="C93" s="33"/>
      <c r="D93" s="33"/>
      <c r="E93" s="33"/>
      <c r="F93" s="33"/>
      <c r="G93" s="33"/>
      <c r="H93" s="33"/>
    </row>
    <row r="94" spans="1:9" ht="19.5">
      <c r="A94" s="460"/>
      <c r="B94" s="33"/>
      <c r="C94" s="33"/>
      <c r="D94" s="33"/>
      <c r="E94" s="33"/>
      <c r="F94" s="33"/>
      <c r="G94" s="33"/>
      <c r="H94" s="33"/>
    </row>
    <row r="95" spans="1:9" ht="19.5">
      <c r="A95" s="460"/>
      <c r="B95" s="33"/>
      <c r="C95" s="33"/>
      <c r="D95" s="33"/>
      <c r="E95" s="33"/>
      <c r="F95" s="33"/>
      <c r="G95" s="33"/>
      <c r="H95" s="33"/>
    </row>
    <row r="96" spans="1:9" ht="19.5">
      <c r="A96" s="459"/>
      <c r="B96" s="33"/>
      <c r="C96" s="33"/>
      <c r="D96" s="33"/>
      <c r="E96" s="33"/>
      <c r="F96" s="33"/>
      <c r="G96" s="33"/>
      <c r="H96" s="33"/>
    </row>
    <row r="97" spans="1:8" ht="19.5">
      <c r="A97" s="459"/>
      <c r="B97" s="33"/>
      <c r="C97" s="33"/>
      <c r="D97" s="33"/>
      <c r="E97" s="33"/>
      <c r="F97" s="33"/>
      <c r="G97" s="33"/>
      <c r="H97" s="33"/>
    </row>
    <row r="98" spans="1:8" ht="19.5">
      <c r="A98" s="459"/>
      <c r="B98" s="33"/>
      <c r="C98" s="33"/>
      <c r="D98" s="33"/>
      <c r="E98" s="33"/>
      <c r="F98" s="33"/>
      <c r="G98" s="33"/>
      <c r="H98" s="33"/>
    </row>
    <row r="99" spans="1:8" ht="19.5">
      <c r="A99" s="459"/>
      <c r="B99" s="33"/>
      <c r="C99" s="33"/>
      <c r="D99" s="33"/>
      <c r="E99" s="33"/>
      <c r="F99" s="33"/>
      <c r="G99" s="33"/>
      <c r="H99" s="33"/>
    </row>
    <row r="100" spans="1:8" ht="19.5">
      <c r="A100" s="459"/>
      <c r="B100" s="33"/>
      <c r="C100" s="33"/>
      <c r="D100" s="33"/>
      <c r="E100" s="33"/>
      <c r="F100" s="33"/>
      <c r="G100" s="33"/>
      <c r="H100" s="33"/>
    </row>
    <row r="101" spans="1:8" ht="19.5">
      <c r="A101" s="81"/>
      <c r="B101" s="33"/>
      <c r="C101" s="33"/>
      <c r="D101" s="33"/>
      <c r="E101" s="33"/>
      <c r="F101" s="33"/>
      <c r="G101" s="33"/>
      <c r="H101" s="33"/>
    </row>
    <row r="102" spans="1:8">
      <c r="A102" s="82"/>
      <c r="B102" s="33"/>
      <c r="C102" s="33"/>
      <c r="D102" s="33"/>
      <c r="E102" s="33"/>
      <c r="F102" s="33"/>
      <c r="G102" s="33"/>
      <c r="H102" s="33"/>
    </row>
    <row r="103" spans="1:8">
      <c r="A103" s="82"/>
      <c r="B103" s="33"/>
      <c r="C103" s="33"/>
      <c r="D103" s="33"/>
      <c r="E103" s="33"/>
      <c r="F103" s="33"/>
      <c r="G103" s="33"/>
      <c r="H103" s="33"/>
    </row>
    <row r="104" spans="1:8">
      <c r="A104" s="82"/>
      <c r="B104" s="33"/>
      <c r="C104" s="33"/>
      <c r="D104" s="33"/>
      <c r="E104" s="33"/>
      <c r="F104" s="33"/>
      <c r="G104" s="33"/>
      <c r="H104" s="33"/>
    </row>
    <row r="105" spans="1:8">
      <c r="A105" s="82"/>
      <c r="B105" s="33"/>
      <c r="C105" s="33"/>
      <c r="D105" s="33"/>
      <c r="E105" s="33"/>
      <c r="F105" s="33"/>
      <c r="G105" s="33"/>
      <c r="H105" s="33"/>
    </row>
    <row r="106" spans="1:8">
      <c r="A106" s="82"/>
      <c r="B106" s="33"/>
      <c r="C106" s="33"/>
      <c r="D106" s="33"/>
      <c r="E106" s="33"/>
      <c r="F106" s="33"/>
      <c r="G106" s="33"/>
      <c r="H106" s="33"/>
    </row>
    <row r="107" spans="1:8">
      <c r="A107" s="82"/>
      <c r="B107" s="33"/>
      <c r="C107" s="33"/>
      <c r="D107" s="33"/>
      <c r="E107" s="33"/>
      <c r="F107" s="33"/>
      <c r="G107" s="33"/>
      <c r="H107" s="33"/>
    </row>
    <row r="108" spans="1:8">
      <c r="A108" s="82"/>
      <c r="B108" s="33"/>
      <c r="C108" s="33"/>
      <c r="D108" s="33"/>
      <c r="E108" s="33"/>
      <c r="F108" s="33"/>
      <c r="G108" s="33"/>
      <c r="H108" s="33"/>
    </row>
    <row r="109" spans="1:8">
      <c r="A109" s="82"/>
      <c r="B109" s="33"/>
      <c r="C109" s="33"/>
      <c r="D109" s="33"/>
      <c r="E109" s="33"/>
      <c r="F109" s="33"/>
      <c r="G109" s="33"/>
      <c r="H109" s="33"/>
    </row>
    <row r="110" spans="1:8" ht="19.5">
      <c r="A110" s="459"/>
      <c r="B110" s="33"/>
      <c r="C110" s="33"/>
      <c r="D110" s="33"/>
      <c r="E110" s="33"/>
      <c r="F110" s="33"/>
      <c r="G110" s="33"/>
      <c r="H110" s="33"/>
    </row>
    <row r="111" spans="1:8" ht="19.5">
      <c r="A111" s="459"/>
      <c r="B111" s="33"/>
      <c r="C111" s="33"/>
      <c r="D111" s="33"/>
      <c r="E111" s="33"/>
      <c r="F111" s="33"/>
      <c r="G111" s="33"/>
      <c r="H111" s="33"/>
    </row>
    <row r="112" spans="1:8" ht="19.5">
      <c r="A112" s="460"/>
      <c r="B112" s="33"/>
      <c r="C112" s="33"/>
      <c r="D112" s="33"/>
      <c r="E112" s="33"/>
      <c r="F112" s="33"/>
      <c r="G112" s="33"/>
      <c r="H112" s="33"/>
    </row>
    <row r="113" spans="1:8" ht="19.5">
      <c r="A113" s="460"/>
      <c r="B113" s="33"/>
      <c r="C113" s="33"/>
      <c r="D113" s="33"/>
      <c r="E113" s="33"/>
      <c r="F113" s="33"/>
      <c r="G113" s="33"/>
      <c r="H113" s="33"/>
    </row>
    <row r="114" spans="1:8" ht="19.5">
      <c r="A114" s="460"/>
      <c r="B114" s="33"/>
      <c r="C114" s="33"/>
      <c r="D114" s="33"/>
      <c r="E114" s="33"/>
      <c r="F114" s="33"/>
      <c r="G114" s="33"/>
      <c r="H114" s="33"/>
    </row>
    <row r="115" spans="1:8" ht="19.5">
      <c r="A115" s="459"/>
      <c r="B115" s="33"/>
      <c r="C115" s="33"/>
      <c r="D115" s="33"/>
      <c r="E115" s="33"/>
      <c r="F115" s="33"/>
      <c r="G115" s="33"/>
      <c r="H115" s="33"/>
    </row>
    <row r="116" spans="1:8" ht="19.5">
      <c r="A116" s="459"/>
      <c r="B116" s="33"/>
      <c r="C116" s="33"/>
      <c r="D116" s="33"/>
      <c r="E116" s="33"/>
      <c r="F116" s="33"/>
      <c r="G116" s="33"/>
      <c r="H116" s="33"/>
    </row>
    <row r="117" spans="1:8" ht="19.5">
      <c r="A117" s="459"/>
      <c r="B117" s="33"/>
      <c r="C117" s="33"/>
      <c r="D117" s="33"/>
      <c r="E117" s="33"/>
      <c r="F117" s="33"/>
      <c r="G117" s="33"/>
      <c r="H117" s="33"/>
    </row>
    <row r="118" spans="1:8" ht="19.5">
      <c r="A118" s="459"/>
      <c r="B118" s="33"/>
      <c r="C118" s="33"/>
      <c r="D118" s="33"/>
      <c r="E118" s="33"/>
      <c r="F118" s="33"/>
      <c r="G118" s="33"/>
      <c r="H118" s="33"/>
    </row>
    <row r="119" spans="1:8" ht="19.5">
      <c r="A119" s="459"/>
      <c r="B119" s="33"/>
      <c r="C119" s="33"/>
      <c r="D119" s="33"/>
      <c r="E119" s="33"/>
      <c r="F119" s="33"/>
      <c r="G119" s="33"/>
      <c r="H119" s="33"/>
    </row>
    <row r="120" spans="1:8" ht="19.5">
      <c r="A120" s="459"/>
      <c r="B120" s="33"/>
      <c r="C120" s="33"/>
      <c r="D120" s="33"/>
      <c r="E120" s="33"/>
      <c r="F120" s="33"/>
      <c r="G120" s="33"/>
      <c r="H120" s="33"/>
    </row>
    <row r="121" spans="1:8" ht="19.5">
      <c r="A121" s="459"/>
      <c r="B121" s="33"/>
      <c r="C121" s="33"/>
      <c r="D121" s="33"/>
      <c r="E121" s="33"/>
      <c r="F121" s="33"/>
      <c r="G121" s="33"/>
      <c r="H121" s="33"/>
    </row>
    <row r="122" spans="1:8" ht="19.5">
      <c r="A122" s="460"/>
      <c r="B122" s="33"/>
      <c r="C122" s="33"/>
      <c r="D122" s="33"/>
      <c r="E122" s="33"/>
      <c r="F122" s="33"/>
      <c r="G122" s="33"/>
      <c r="H122" s="33"/>
    </row>
    <row r="123" spans="1:8" ht="19.5">
      <c r="A123" s="459"/>
      <c r="B123" s="33"/>
      <c r="C123" s="33"/>
      <c r="D123" s="33"/>
      <c r="E123" s="33"/>
      <c r="F123" s="33"/>
      <c r="G123" s="33"/>
      <c r="H123" s="33"/>
    </row>
    <row r="124" spans="1:8" ht="19.5">
      <c r="A124" s="459"/>
      <c r="B124" s="33"/>
      <c r="C124" s="33"/>
      <c r="D124" s="33"/>
      <c r="E124" s="33"/>
      <c r="F124" s="33"/>
      <c r="G124" s="33"/>
      <c r="H124" s="33"/>
    </row>
    <row r="125" spans="1:8" ht="19.5">
      <c r="A125" s="459"/>
      <c r="B125" s="33"/>
      <c r="C125" s="33"/>
      <c r="D125" s="33"/>
      <c r="E125" s="33"/>
      <c r="F125" s="33"/>
      <c r="G125" s="33"/>
      <c r="H125" s="33"/>
    </row>
    <row r="126" spans="1:8" ht="19.5">
      <c r="A126" s="459"/>
      <c r="B126" s="33"/>
      <c r="C126" s="33"/>
      <c r="D126" s="33"/>
      <c r="E126" s="33"/>
      <c r="F126" s="33"/>
      <c r="G126" s="33"/>
      <c r="H126" s="33"/>
    </row>
    <row r="127" spans="1:8" ht="19.5">
      <c r="A127" s="459"/>
      <c r="B127" s="33"/>
      <c r="C127" s="33"/>
      <c r="D127" s="33"/>
      <c r="E127" s="33"/>
      <c r="F127" s="33"/>
      <c r="G127" s="33"/>
      <c r="H127" s="33"/>
    </row>
    <row r="128" spans="1:8" ht="19.5">
      <c r="A128" s="460"/>
      <c r="B128" s="33"/>
      <c r="C128" s="33"/>
      <c r="D128" s="33"/>
      <c r="E128" s="33"/>
      <c r="F128" s="33"/>
      <c r="G128" s="33"/>
      <c r="H128" s="33"/>
    </row>
    <row r="129" spans="1:8" ht="19.5">
      <c r="A129" s="459"/>
      <c r="B129" s="33"/>
      <c r="C129" s="33"/>
      <c r="D129" s="33"/>
      <c r="E129" s="33"/>
      <c r="F129" s="33"/>
      <c r="G129" s="33"/>
      <c r="H129" s="33"/>
    </row>
    <row r="130" spans="1:8" ht="19.5">
      <c r="A130" s="459"/>
      <c r="B130" s="33"/>
      <c r="C130" s="33"/>
      <c r="D130" s="33"/>
      <c r="E130" s="33"/>
      <c r="F130" s="33"/>
      <c r="G130" s="33"/>
      <c r="H130" s="33"/>
    </row>
    <row r="131" spans="1:8" ht="19.5">
      <c r="A131" s="459"/>
      <c r="B131" s="33"/>
      <c r="C131" s="33"/>
      <c r="D131" s="33"/>
      <c r="E131" s="33"/>
      <c r="F131" s="33"/>
      <c r="G131" s="33"/>
      <c r="H131" s="33"/>
    </row>
    <row r="132" spans="1:8" ht="19.5">
      <c r="A132" s="460"/>
      <c r="B132" s="33"/>
      <c r="C132" s="33"/>
      <c r="D132" s="33"/>
      <c r="E132" s="33"/>
      <c r="F132" s="33"/>
      <c r="G132" s="33"/>
      <c r="H132" s="33"/>
    </row>
    <row r="133" spans="1:8" ht="19.5">
      <c r="A133" s="459"/>
      <c r="B133" s="33"/>
      <c r="C133" s="33"/>
      <c r="D133" s="33"/>
      <c r="E133" s="33"/>
      <c r="F133" s="33"/>
      <c r="G133" s="33"/>
      <c r="H133" s="33"/>
    </row>
    <row r="134" spans="1:8" ht="19.5">
      <c r="A134" s="459"/>
      <c r="B134" s="33"/>
      <c r="C134" s="33"/>
      <c r="D134" s="33"/>
      <c r="E134" s="33"/>
      <c r="F134" s="33"/>
      <c r="G134" s="33"/>
      <c r="H134" s="33"/>
    </row>
    <row r="135" spans="1:8" ht="19.5">
      <c r="A135" s="459"/>
      <c r="B135" s="33"/>
      <c r="C135" s="33"/>
      <c r="D135" s="33"/>
      <c r="E135" s="33"/>
      <c r="F135" s="33"/>
      <c r="G135" s="33"/>
      <c r="H135" s="33"/>
    </row>
    <row r="136" spans="1:8" ht="19.5">
      <c r="A136" s="459"/>
      <c r="B136" s="33"/>
      <c r="C136" s="33"/>
      <c r="D136" s="33"/>
      <c r="E136" s="33"/>
      <c r="F136" s="33"/>
      <c r="G136" s="33"/>
      <c r="H136" s="33"/>
    </row>
    <row r="137" spans="1:8" ht="19.5">
      <c r="A137" s="460"/>
      <c r="B137" s="33"/>
      <c r="C137" s="33"/>
      <c r="D137" s="33"/>
      <c r="E137" s="33"/>
      <c r="F137" s="33"/>
      <c r="G137" s="33"/>
      <c r="H137" s="33"/>
    </row>
    <row r="138" spans="1:8" ht="19.5">
      <c r="A138" s="459"/>
      <c r="B138" s="33"/>
      <c r="C138" s="33"/>
      <c r="D138" s="33"/>
      <c r="E138" s="33"/>
      <c r="F138" s="33"/>
      <c r="G138" s="33"/>
      <c r="H138" s="33"/>
    </row>
    <row r="139" spans="1:8" ht="19.5">
      <c r="A139" s="459"/>
      <c r="B139" s="33"/>
      <c r="C139" s="33"/>
      <c r="D139" s="33"/>
      <c r="E139" s="33"/>
      <c r="F139" s="33"/>
      <c r="G139" s="33"/>
      <c r="H139" s="33"/>
    </row>
    <row r="140" spans="1:8" ht="19.5">
      <c r="A140" s="459"/>
      <c r="B140" s="33"/>
      <c r="C140" s="33"/>
      <c r="D140" s="33"/>
      <c r="E140" s="33"/>
      <c r="F140" s="33"/>
      <c r="G140" s="33"/>
      <c r="H140" s="33"/>
    </row>
    <row r="141" spans="1:8" ht="19.5">
      <c r="A141" s="459"/>
      <c r="B141" s="33"/>
      <c r="C141" s="33"/>
      <c r="D141" s="33"/>
      <c r="E141" s="33"/>
      <c r="F141" s="33"/>
      <c r="G141" s="33"/>
      <c r="H141" s="33"/>
    </row>
    <row r="142" spans="1:8" ht="19.5">
      <c r="A142" s="460"/>
      <c r="B142" s="33"/>
      <c r="C142" s="33"/>
      <c r="D142" s="33"/>
      <c r="E142" s="33"/>
      <c r="F142" s="33"/>
      <c r="G142" s="33"/>
      <c r="H142" s="33"/>
    </row>
    <row r="143" spans="1:8" ht="19.5">
      <c r="A143" s="460"/>
      <c r="B143" s="33"/>
      <c r="C143" s="33"/>
      <c r="D143" s="33"/>
      <c r="E143" s="33"/>
      <c r="F143" s="33"/>
      <c r="G143" s="33"/>
      <c r="H143" s="33"/>
    </row>
    <row r="144" spans="1:8" ht="19.5">
      <c r="A144" s="460"/>
      <c r="B144" s="33"/>
      <c r="C144" s="33"/>
      <c r="D144" s="33"/>
      <c r="E144" s="33"/>
      <c r="F144" s="33"/>
      <c r="G144" s="33"/>
      <c r="H144" s="33"/>
    </row>
    <row r="145" spans="1:8" ht="19.5">
      <c r="A145" s="459"/>
      <c r="B145" s="33"/>
      <c r="C145" s="33"/>
      <c r="D145" s="33"/>
      <c r="E145" s="33"/>
      <c r="F145" s="33"/>
      <c r="G145" s="33"/>
      <c r="H145" s="33"/>
    </row>
    <row r="146" spans="1:8" ht="19.5">
      <c r="A146" s="459"/>
      <c r="B146" s="33"/>
      <c r="C146" s="33"/>
      <c r="D146" s="33"/>
      <c r="E146" s="33"/>
      <c r="F146" s="33"/>
      <c r="G146" s="33"/>
      <c r="H146" s="33"/>
    </row>
    <row r="147" spans="1:8" ht="19.5">
      <c r="A147" s="84"/>
      <c r="B147" s="33"/>
      <c r="C147" s="33"/>
      <c r="D147" s="33"/>
      <c r="E147" s="33"/>
      <c r="F147" s="33"/>
      <c r="G147" s="33"/>
      <c r="H147" s="33"/>
    </row>
    <row r="148" spans="1:8" ht="19.5">
      <c r="A148" s="460"/>
      <c r="B148" s="33"/>
      <c r="C148" s="33"/>
      <c r="D148" s="33"/>
      <c r="E148" s="33"/>
      <c r="F148" s="33"/>
      <c r="G148" s="33"/>
      <c r="H148" s="33"/>
    </row>
    <row r="149" spans="1:8" ht="19.5">
      <c r="A149" s="459"/>
      <c r="B149" s="33"/>
      <c r="C149" s="33"/>
      <c r="D149" s="33"/>
      <c r="E149" s="33"/>
      <c r="F149" s="33"/>
      <c r="G149" s="33"/>
      <c r="H149" s="33"/>
    </row>
    <row r="150" spans="1:8" ht="19.5">
      <c r="A150" s="459"/>
      <c r="B150" s="33"/>
      <c r="C150" s="33"/>
      <c r="D150" s="33"/>
      <c r="E150" s="33"/>
      <c r="F150" s="33"/>
      <c r="G150" s="33"/>
      <c r="H150" s="33"/>
    </row>
    <row r="151" spans="1:8" ht="19.5">
      <c r="A151" s="459"/>
      <c r="B151" s="33"/>
      <c r="C151" s="33"/>
      <c r="D151" s="33"/>
      <c r="E151" s="33"/>
      <c r="F151" s="33"/>
      <c r="G151" s="33"/>
      <c r="H151" s="33"/>
    </row>
    <row r="152" spans="1:8" ht="19.5">
      <c r="A152" s="460"/>
      <c r="B152" s="33"/>
      <c r="C152" s="33"/>
      <c r="D152" s="33"/>
      <c r="E152" s="33"/>
      <c r="F152" s="33"/>
      <c r="G152" s="33"/>
      <c r="H152" s="33"/>
    </row>
    <row r="153" spans="1:8" ht="19.5">
      <c r="A153" s="459"/>
      <c r="B153" s="33"/>
      <c r="C153" s="33"/>
      <c r="D153" s="33"/>
      <c r="E153" s="33"/>
      <c r="F153" s="33"/>
      <c r="G153" s="33"/>
      <c r="H153" s="33"/>
    </row>
    <row r="154" spans="1:8" ht="19.5">
      <c r="A154" s="459"/>
      <c r="B154" s="33"/>
      <c r="C154" s="33"/>
      <c r="D154" s="33"/>
      <c r="E154" s="33"/>
      <c r="F154" s="33"/>
      <c r="G154" s="33"/>
      <c r="H154" s="33"/>
    </row>
    <row r="155" spans="1:8" ht="19.5">
      <c r="A155" s="459"/>
      <c r="B155" s="33"/>
      <c r="C155" s="33"/>
      <c r="D155" s="33"/>
      <c r="E155" s="33"/>
      <c r="F155" s="33"/>
      <c r="G155" s="33"/>
      <c r="H155" s="33"/>
    </row>
    <row r="156" spans="1:8" ht="19.5">
      <c r="A156" s="460"/>
      <c r="B156" s="33"/>
      <c r="C156" s="33"/>
      <c r="D156" s="33"/>
      <c r="E156" s="33"/>
      <c r="F156" s="33"/>
      <c r="G156" s="33"/>
      <c r="H156" s="33"/>
    </row>
    <row r="157" spans="1:8" ht="19.5">
      <c r="A157" s="459"/>
      <c r="B157" s="33"/>
      <c r="C157" s="33"/>
      <c r="D157" s="33"/>
      <c r="E157" s="33"/>
      <c r="F157" s="33"/>
      <c r="G157" s="33"/>
      <c r="H157" s="33"/>
    </row>
    <row r="158" spans="1:8" ht="19.5">
      <c r="A158" s="459"/>
      <c r="B158" s="33"/>
      <c r="C158" s="33"/>
      <c r="D158" s="33"/>
      <c r="E158" s="33"/>
      <c r="F158" s="33"/>
      <c r="G158" s="33"/>
      <c r="H158" s="33"/>
    </row>
    <row r="159" spans="1:8" ht="19.5">
      <c r="A159" s="459"/>
      <c r="B159" s="33"/>
      <c r="C159" s="33"/>
      <c r="D159" s="33"/>
      <c r="E159" s="33"/>
      <c r="F159" s="33"/>
      <c r="G159" s="33"/>
      <c r="H159" s="33"/>
    </row>
    <row r="160" spans="1:8" ht="19.5">
      <c r="A160" s="460"/>
      <c r="B160" s="33"/>
      <c r="C160" s="33"/>
      <c r="D160" s="33"/>
      <c r="E160" s="33"/>
      <c r="F160" s="33"/>
      <c r="G160" s="33"/>
      <c r="H160" s="33"/>
    </row>
    <row r="161" spans="1:8" ht="19.5">
      <c r="A161" s="459"/>
      <c r="B161" s="33"/>
      <c r="C161" s="33"/>
      <c r="D161" s="33"/>
      <c r="E161" s="33"/>
      <c r="F161" s="33"/>
      <c r="G161" s="33"/>
      <c r="H161" s="33"/>
    </row>
    <row r="162" spans="1:8" ht="19.5">
      <c r="A162" s="459"/>
      <c r="B162" s="33"/>
      <c r="C162" s="33"/>
      <c r="D162" s="33"/>
      <c r="E162" s="33"/>
      <c r="F162" s="33"/>
      <c r="G162" s="33"/>
      <c r="H162" s="33"/>
    </row>
    <row r="163" spans="1:8" ht="19.5">
      <c r="A163" s="459"/>
      <c r="B163" s="33"/>
      <c r="C163" s="33"/>
      <c r="D163" s="33"/>
      <c r="E163" s="33"/>
      <c r="F163" s="33"/>
      <c r="G163" s="33"/>
      <c r="H163" s="33"/>
    </row>
    <row r="164" spans="1:8" ht="19.5">
      <c r="A164" s="83"/>
      <c r="B164" s="33"/>
      <c r="C164" s="33"/>
      <c r="D164" s="33"/>
      <c r="E164" s="33"/>
      <c r="F164" s="33"/>
      <c r="G164" s="33"/>
      <c r="H164" s="33"/>
    </row>
    <row r="165" spans="1:8" ht="19.5">
      <c r="A165" s="83"/>
      <c r="B165" s="33"/>
      <c r="C165" s="33"/>
      <c r="D165" s="33"/>
      <c r="E165" s="33"/>
      <c r="F165" s="33"/>
      <c r="G165" s="33"/>
      <c r="H165" s="33"/>
    </row>
    <row r="166" spans="1:8" ht="19.5">
      <c r="A166" s="83"/>
      <c r="B166" s="33"/>
      <c r="C166" s="33"/>
      <c r="D166" s="33"/>
      <c r="E166" s="33"/>
      <c r="F166" s="33"/>
      <c r="G166" s="33"/>
      <c r="H166" s="33"/>
    </row>
    <row r="167" spans="1:8" ht="19.5">
      <c r="A167" s="81"/>
      <c r="B167" s="33"/>
      <c r="C167" s="33"/>
      <c r="D167" s="33"/>
      <c r="E167" s="33"/>
      <c r="F167" s="33"/>
      <c r="G167" s="33"/>
      <c r="H167" s="33"/>
    </row>
    <row r="168" spans="1:8" ht="19.5">
      <c r="A168" s="81"/>
      <c r="B168" s="33"/>
      <c r="C168" s="33"/>
      <c r="D168" s="33"/>
      <c r="E168" s="33"/>
      <c r="F168" s="33"/>
      <c r="G168" s="33"/>
      <c r="H168" s="33"/>
    </row>
    <row r="169" spans="1:8" ht="19.5">
      <c r="A169" s="460"/>
      <c r="B169" s="33"/>
      <c r="C169" s="33"/>
      <c r="D169" s="33"/>
      <c r="E169" s="33"/>
      <c r="F169" s="33"/>
      <c r="G169" s="33"/>
      <c r="H169" s="33"/>
    </row>
    <row r="170" spans="1:8" ht="19.5">
      <c r="A170" s="459"/>
      <c r="B170" s="33"/>
      <c r="C170" s="33"/>
      <c r="D170" s="33"/>
      <c r="E170" s="33"/>
      <c r="F170" s="33"/>
      <c r="G170" s="33"/>
      <c r="H170" s="33"/>
    </row>
    <row r="171" spans="1:8" ht="19.5">
      <c r="A171" s="459"/>
      <c r="B171" s="33"/>
      <c r="C171" s="33"/>
      <c r="D171" s="33"/>
      <c r="E171" s="33"/>
      <c r="F171" s="33"/>
      <c r="G171" s="33"/>
      <c r="H171" s="33"/>
    </row>
    <row r="172" spans="1:8" ht="19.5">
      <c r="A172" s="459"/>
      <c r="B172" s="33"/>
      <c r="C172" s="33"/>
      <c r="D172" s="33"/>
      <c r="E172" s="33"/>
      <c r="F172" s="33"/>
      <c r="G172" s="33"/>
      <c r="H172" s="33"/>
    </row>
    <row r="173" spans="1:8" ht="19.5">
      <c r="A173" s="459"/>
      <c r="B173" s="33"/>
      <c r="C173" s="33"/>
      <c r="D173" s="33"/>
      <c r="E173" s="33"/>
      <c r="F173" s="33"/>
      <c r="G173" s="33"/>
      <c r="H173" s="33"/>
    </row>
    <row r="174" spans="1:8" ht="19.5">
      <c r="A174" s="459"/>
      <c r="B174" s="33"/>
      <c r="C174" s="33"/>
      <c r="D174" s="33"/>
      <c r="E174" s="33"/>
      <c r="F174" s="33"/>
      <c r="G174" s="33"/>
      <c r="H174" s="33"/>
    </row>
    <row r="175" spans="1:8" ht="19.5">
      <c r="A175" s="460"/>
      <c r="B175" s="33"/>
      <c r="C175" s="33"/>
      <c r="D175" s="33"/>
      <c r="E175" s="33"/>
      <c r="F175" s="33"/>
      <c r="G175" s="33"/>
      <c r="H175" s="33"/>
    </row>
    <row r="176" spans="1:8" ht="19.5">
      <c r="A176" s="459"/>
      <c r="B176" s="33"/>
      <c r="C176" s="33"/>
      <c r="D176" s="33"/>
      <c r="E176" s="33"/>
      <c r="F176" s="33"/>
      <c r="G176" s="33"/>
      <c r="H176" s="33"/>
    </row>
    <row r="177" spans="1:8" ht="19.5">
      <c r="A177" s="459"/>
      <c r="B177" s="33"/>
      <c r="C177" s="33"/>
      <c r="D177" s="33"/>
      <c r="E177" s="33"/>
      <c r="F177" s="33"/>
      <c r="G177" s="33"/>
      <c r="H177" s="33"/>
    </row>
    <row r="178" spans="1:8" ht="19.5">
      <c r="A178" s="459"/>
      <c r="B178" s="33"/>
      <c r="C178" s="33"/>
      <c r="D178" s="33"/>
      <c r="E178" s="33"/>
      <c r="F178" s="33"/>
      <c r="G178" s="33"/>
      <c r="H178" s="33"/>
    </row>
    <row r="179" spans="1:8" ht="19.5">
      <c r="A179" s="459"/>
      <c r="B179" s="33"/>
      <c r="C179" s="33"/>
      <c r="D179" s="33"/>
      <c r="E179" s="33"/>
      <c r="F179" s="33"/>
      <c r="G179" s="33"/>
      <c r="H179" s="33"/>
    </row>
    <row r="180" spans="1:8" ht="19.5">
      <c r="A180" s="460"/>
      <c r="B180" s="33"/>
      <c r="C180" s="33"/>
      <c r="D180" s="33"/>
      <c r="E180" s="33"/>
      <c r="F180" s="33"/>
      <c r="G180" s="33"/>
      <c r="H180" s="33"/>
    </row>
    <row r="181" spans="1:8" ht="19.5">
      <c r="A181" s="460"/>
      <c r="B181" s="33"/>
      <c r="C181" s="33"/>
      <c r="D181" s="33"/>
      <c r="E181" s="33"/>
      <c r="F181" s="33"/>
      <c r="G181" s="33"/>
      <c r="H181" s="33"/>
    </row>
    <row r="182" spans="1:8" ht="19.5">
      <c r="A182" s="459"/>
      <c r="B182" s="33"/>
      <c r="C182" s="33"/>
      <c r="D182" s="33"/>
      <c r="E182" s="33"/>
      <c r="F182" s="33"/>
      <c r="G182" s="33"/>
      <c r="H182" s="33"/>
    </row>
    <row r="183" spans="1:8" ht="19.5">
      <c r="A183" s="459"/>
      <c r="B183" s="33"/>
      <c r="C183" s="33"/>
      <c r="D183" s="33"/>
      <c r="E183" s="33"/>
      <c r="F183" s="33"/>
      <c r="G183" s="33"/>
      <c r="H183" s="33"/>
    </row>
    <row r="184" spans="1:8" ht="19.5">
      <c r="A184" s="459"/>
      <c r="B184" s="33"/>
      <c r="C184" s="33"/>
      <c r="D184" s="33"/>
      <c r="E184" s="33"/>
      <c r="F184" s="33"/>
      <c r="G184" s="33"/>
      <c r="H184" s="33"/>
    </row>
    <row r="185" spans="1:8" ht="19.5">
      <c r="A185" s="460"/>
      <c r="B185" s="33"/>
      <c r="C185" s="33"/>
      <c r="D185" s="33"/>
      <c r="E185" s="33"/>
      <c r="F185" s="33"/>
      <c r="G185" s="33"/>
      <c r="H185" s="33"/>
    </row>
    <row r="186" spans="1:8" ht="19.5">
      <c r="A186" s="460"/>
      <c r="B186" s="33"/>
      <c r="C186" s="33"/>
      <c r="D186" s="33"/>
      <c r="E186" s="33"/>
      <c r="F186" s="33"/>
      <c r="G186" s="33"/>
      <c r="H186" s="33"/>
    </row>
    <row r="187" spans="1:8" ht="19.5">
      <c r="A187" s="460"/>
      <c r="B187" s="33"/>
      <c r="C187" s="33"/>
      <c r="D187" s="33"/>
      <c r="E187" s="33"/>
      <c r="F187" s="33"/>
      <c r="G187" s="33"/>
      <c r="H187" s="33"/>
    </row>
    <row r="188" spans="1:8" ht="19.5">
      <c r="A188" s="460"/>
      <c r="B188" s="33"/>
      <c r="C188" s="33"/>
      <c r="D188" s="33"/>
      <c r="E188" s="33"/>
      <c r="F188" s="33"/>
      <c r="G188" s="33"/>
      <c r="H188" s="33"/>
    </row>
    <row r="189" spans="1:8" ht="19.5">
      <c r="A189" s="460"/>
      <c r="B189" s="33"/>
      <c r="C189" s="33"/>
      <c r="D189" s="33"/>
      <c r="E189" s="33"/>
      <c r="F189" s="33"/>
      <c r="G189" s="33"/>
      <c r="H189" s="33"/>
    </row>
    <row r="190" spans="1:8" ht="19.5">
      <c r="A190" s="460"/>
      <c r="B190" s="33"/>
      <c r="C190" s="33"/>
      <c r="D190" s="33"/>
      <c r="E190" s="33"/>
      <c r="F190" s="33"/>
      <c r="G190" s="33"/>
      <c r="H190" s="33"/>
    </row>
    <row r="191" spans="1:8" ht="19.5">
      <c r="A191" s="459"/>
      <c r="B191" s="33"/>
      <c r="C191" s="33"/>
      <c r="D191" s="33"/>
      <c r="E191" s="33"/>
      <c r="F191" s="33"/>
      <c r="G191" s="33"/>
      <c r="H191" s="33"/>
    </row>
    <row r="192" spans="1:8" ht="19.5">
      <c r="A192" s="459"/>
      <c r="B192" s="33"/>
      <c r="C192" s="33"/>
      <c r="D192" s="33"/>
      <c r="E192" s="33"/>
      <c r="F192" s="33"/>
      <c r="G192" s="33"/>
      <c r="H192" s="33"/>
    </row>
    <row r="193" spans="1:8" ht="19.5">
      <c r="A193" s="459"/>
      <c r="B193" s="33"/>
      <c r="C193" s="33"/>
      <c r="D193" s="33"/>
      <c r="E193" s="33"/>
      <c r="F193" s="33"/>
      <c r="G193" s="33"/>
      <c r="H193" s="33"/>
    </row>
    <row r="194" spans="1:8" ht="19.5">
      <c r="A194" s="460"/>
      <c r="B194" s="33"/>
      <c r="C194" s="33"/>
      <c r="D194" s="33"/>
      <c r="E194" s="33"/>
      <c r="F194" s="33"/>
      <c r="G194" s="33"/>
      <c r="H194" s="33"/>
    </row>
    <row r="195" spans="1:8" ht="19.5">
      <c r="A195" s="459"/>
      <c r="B195" s="33"/>
      <c r="C195" s="33"/>
      <c r="D195" s="33"/>
      <c r="E195" s="33"/>
      <c r="F195" s="33"/>
      <c r="G195" s="33"/>
      <c r="H195" s="33"/>
    </row>
    <row r="196" spans="1:8" ht="19.5">
      <c r="A196" s="459"/>
      <c r="B196" s="33"/>
      <c r="C196" s="33"/>
      <c r="D196" s="33"/>
      <c r="E196" s="33"/>
      <c r="F196" s="33"/>
      <c r="G196" s="33"/>
      <c r="H196" s="33"/>
    </row>
    <row r="197" spans="1:8" ht="19.5">
      <c r="A197" s="84"/>
      <c r="B197" s="33"/>
      <c r="C197" s="33"/>
      <c r="D197" s="33"/>
      <c r="E197" s="33"/>
      <c r="F197" s="33"/>
      <c r="G197" s="33"/>
      <c r="H197" s="33"/>
    </row>
    <row r="198" spans="1:8" ht="19.5">
      <c r="A198" s="459"/>
      <c r="B198" s="33"/>
      <c r="C198" s="33"/>
      <c r="D198" s="33"/>
      <c r="E198" s="33"/>
      <c r="F198" s="33"/>
      <c r="G198" s="33"/>
      <c r="H198" s="33"/>
    </row>
    <row r="199" spans="1:8" ht="19.5">
      <c r="A199" s="460"/>
      <c r="B199" s="33"/>
      <c r="C199" s="33"/>
      <c r="D199" s="33"/>
      <c r="E199" s="33"/>
      <c r="F199" s="33"/>
      <c r="G199" s="33"/>
      <c r="H199" s="33"/>
    </row>
    <row r="200" spans="1:8" ht="19.5">
      <c r="A200" s="459"/>
      <c r="B200" s="33"/>
      <c r="C200" s="33"/>
      <c r="D200" s="33"/>
      <c r="E200" s="33"/>
      <c r="F200" s="33"/>
      <c r="G200" s="33"/>
      <c r="H200" s="33"/>
    </row>
    <row r="201" spans="1:8" ht="19.5">
      <c r="A201" s="459"/>
      <c r="B201" s="33"/>
      <c r="C201" s="33"/>
      <c r="D201" s="33"/>
      <c r="E201" s="33"/>
      <c r="F201" s="33"/>
      <c r="G201" s="33"/>
      <c r="H201" s="33"/>
    </row>
    <row r="202" spans="1:8" ht="19.5">
      <c r="A202" s="460"/>
      <c r="B202" s="33"/>
      <c r="C202" s="33"/>
      <c r="D202" s="33"/>
      <c r="E202" s="33"/>
      <c r="F202" s="33"/>
      <c r="G202" s="33"/>
      <c r="H202" s="33"/>
    </row>
    <row r="203" spans="1:8" ht="19.5">
      <c r="A203" s="459"/>
      <c r="B203" s="33"/>
      <c r="C203" s="33"/>
      <c r="D203" s="33"/>
      <c r="E203" s="33"/>
      <c r="F203" s="33"/>
      <c r="G203" s="33"/>
      <c r="H203" s="33"/>
    </row>
    <row r="204" spans="1:8" ht="19.5">
      <c r="A204" s="459"/>
      <c r="B204" s="33"/>
      <c r="C204" s="33"/>
      <c r="D204" s="33"/>
      <c r="E204" s="33"/>
      <c r="F204" s="33"/>
      <c r="G204" s="33"/>
      <c r="H204" s="33"/>
    </row>
    <row r="205" spans="1:8" ht="19.5">
      <c r="A205" s="460"/>
      <c r="B205" s="33"/>
      <c r="C205" s="33"/>
      <c r="D205" s="33"/>
      <c r="E205" s="33"/>
      <c r="F205" s="33"/>
      <c r="G205" s="33"/>
      <c r="H205" s="33"/>
    </row>
    <row r="206" spans="1:8" ht="19.5">
      <c r="A206" s="459"/>
      <c r="B206" s="33"/>
      <c r="C206" s="33"/>
      <c r="D206" s="33"/>
      <c r="E206" s="33"/>
      <c r="F206" s="33"/>
      <c r="G206" s="33"/>
      <c r="H206" s="33"/>
    </row>
    <row r="207" spans="1:8" ht="19.5">
      <c r="A207" s="459"/>
      <c r="B207" s="33"/>
      <c r="C207" s="33"/>
      <c r="D207" s="33"/>
      <c r="E207" s="33"/>
      <c r="F207" s="33"/>
      <c r="G207" s="33"/>
      <c r="H207" s="33"/>
    </row>
    <row r="208" spans="1:8" ht="19.5">
      <c r="A208" s="459"/>
      <c r="B208" s="33"/>
      <c r="C208" s="33"/>
      <c r="D208" s="33"/>
      <c r="E208" s="33"/>
      <c r="F208" s="33"/>
      <c r="G208" s="33"/>
      <c r="H208" s="33"/>
    </row>
    <row r="209" spans="1:8" ht="19.5">
      <c r="A209" s="459"/>
      <c r="B209" s="33"/>
      <c r="C209" s="33"/>
      <c r="D209" s="33"/>
      <c r="E209" s="33"/>
      <c r="F209" s="33"/>
      <c r="G209" s="33"/>
      <c r="H209" s="33"/>
    </row>
    <row r="210" spans="1:8" ht="19.5">
      <c r="A210" s="459"/>
      <c r="B210" s="33"/>
      <c r="C210" s="33"/>
      <c r="D210" s="33"/>
      <c r="E210" s="33"/>
      <c r="F210" s="33"/>
      <c r="G210" s="33"/>
      <c r="H210" s="33"/>
    </row>
    <row r="211" spans="1:8" ht="19.5">
      <c r="A211" s="459"/>
      <c r="B211" s="33"/>
      <c r="C211" s="33"/>
      <c r="D211" s="33"/>
      <c r="E211" s="33"/>
      <c r="F211" s="33"/>
      <c r="G211" s="33"/>
      <c r="H211" s="33"/>
    </row>
    <row r="212" spans="1:8" ht="19.5">
      <c r="A212" s="459"/>
      <c r="B212" s="33"/>
      <c r="C212" s="33"/>
      <c r="D212" s="33"/>
      <c r="E212" s="33"/>
      <c r="F212" s="33"/>
      <c r="G212" s="33"/>
      <c r="H212" s="33"/>
    </row>
    <row r="213" spans="1:8" ht="19.5">
      <c r="A213" s="459"/>
      <c r="B213" s="33"/>
      <c r="C213" s="33"/>
      <c r="D213" s="33"/>
      <c r="E213" s="33"/>
      <c r="F213" s="33"/>
      <c r="G213" s="33"/>
      <c r="H213" s="33"/>
    </row>
    <row r="214" spans="1:8" ht="19.5">
      <c r="A214" s="460"/>
      <c r="B214" s="33"/>
      <c r="C214" s="33"/>
      <c r="D214" s="33"/>
      <c r="E214" s="33"/>
      <c r="F214" s="33"/>
      <c r="G214" s="33"/>
      <c r="H214" s="33"/>
    </row>
    <row r="215" spans="1:8" ht="19.5">
      <c r="A215" s="459"/>
      <c r="B215" s="33"/>
      <c r="C215" s="33"/>
      <c r="D215" s="33"/>
      <c r="E215" s="33"/>
      <c r="F215" s="33"/>
      <c r="G215" s="33"/>
      <c r="H215" s="33"/>
    </row>
    <row r="216" spans="1:8" ht="19.5">
      <c r="A216" s="459"/>
      <c r="B216" s="33"/>
      <c r="C216" s="33"/>
      <c r="D216" s="33"/>
      <c r="E216" s="33"/>
      <c r="F216" s="33"/>
      <c r="G216" s="33"/>
      <c r="H216" s="33"/>
    </row>
    <row r="217" spans="1:8" ht="19.5">
      <c r="A217" s="459"/>
      <c r="B217" s="33"/>
      <c r="C217" s="33"/>
      <c r="D217" s="33"/>
      <c r="E217" s="33"/>
      <c r="F217" s="33"/>
      <c r="G217" s="33"/>
      <c r="H217" s="33"/>
    </row>
    <row r="218" spans="1:8" ht="19.5">
      <c r="A218" s="459"/>
      <c r="B218" s="33"/>
      <c r="C218" s="33"/>
      <c r="D218" s="33"/>
      <c r="E218" s="33"/>
      <c r="F218" s="33"/>
      <c r="G218" s="33"/>
      <c r="H218" s="33"/>
    </row>
    <row r="219" spans="1:8" ht="19.5">
      <c r="A219" s="459"/>
      <c r="B219" s="33"/>
      <c r="C219" s="33"/>
      <c r="D219" s="33"/>
      <c r="E219" s="33"/>
      <c r="F219" s="33"/>
      <c r="G219" s="33"/>
      <c r="H219" s="33"/>
    </row>
    <row r="220" spans="1:8" ht="19.5">
      <c r="A220" s="460"/>
      <c r="B220" s="33"/>
      <c r="C220" s="33"/>
      <c r="D220" s="33"/>
      <c r="E220" s="33"/>
      <c r="F220" s="33"/>
      <c r="G220" s="33"/>
      <c r="H220" s="33"/>
    </row>
    <row r="221" spans="1:8" ht="19.5">
      <c r="A221" s="459"/>
      <c r="B221" s="33"/>
      <c r="C221" s="33"/>
      <c r="D221" s="33"/>
      <c r="E221" s="33"/>
      <c r="F221" s="33"/>
      <c r="G221" s="33"/>
      <c r="H221" s="33"/>
    </row>
    <row r="222" spans="1:8" ht="19.5">
      <c r="A222" s="459"/>
      <c r="B222" s="33"/>
      <c r="C222" s="33"/>
      <c r="D222" s="33"/>
      <c r="E222" s="33"/>
      <c r="F222" s="33"/>
      <c r="G222" s="33"/>
      <c r="H222" s="33"/>
    </row>
    <row r="223" spans="1:8" ht="19.5">
      <c r="A223" s="460"/>
      <c r="B223" s="33"/>
      <c r="C223" s="33"/>
      <c r="D223" s="33"/>
      <c r="E223" s="33"/>
      <c r="F223" s="33"/>
      <c r="G223" s="33"/>
      <c r="H223" s="33"/>
    </row>
    <row r="224" spans="1:8" ht="19.5">
      <c r="A224" s="459"/>
      <c r="B224" s="33"/>
      <c r="C224" s="33"/>
      <c r="D224" s="33"/>
      <c r="E224" s="33"/>
      <c r="F224" s="33"/>
      <c r="G224" s="33"/>
      <c r="H224" s="33"/>
    </row>
    <row r="225" spans="1:8" ht="19.5">
      <c r="A225" s="459"/>
      <c r="B225" s="33"/>
      <c r="C225" s="33"/>
      <c r="D225" s="33"/>
      <c r="E225" s="33"/>
      <c r="F225" s="33"/>
      <c r="G225" s="33"/>
      <c r="H225" s="33"/>
    </row>
    <row r="226" spans="1:8" ht="19.5">
      <c r="A226" s="459"/>
      <c r="B226" s="33"/>
      <c r="C226" s="33"/>
      <c r="D226" s="33"/>
      <c r="E226" s="33"/>
      <c r="F226" s="33"/>
      <c r="G226" s="33"/>
      <c r="H226" s="33"/>
    </row>
    <row r="227" spans="1:8" ht="19.5">
      <c r="A227" s="461"/>
      <c r="B227" s="33"/>
      <c r="C227" s="33"/>
      <c r="D227" s="33"/>
      <c r="E227" s="33"/>
      <c r="F227" s="33"/>
      <c r="G227" s="33"/>
      <c r="H227" s="3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7"/>
  <sheetViews>
    <sheetView showGridLines="0" zoomScale="50" workbookViewId="0">
      <selection activeCell="O30" sqref="O30"/>
    </sheetView>
  </sheetViews>
  <sheetFormatPr baseColWidth="10" defaultColWidth="9.140625" defaultRowHeight="18"/>
  <cols>
    <col min="1" max="1" width="132.28515625" style="462" customWidth="1"/>
    <col min="2" max="8" width="16" style="25" customWidth="1"/>
    <col min="9" max="9" width="16" style="33"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91" t="s">
        <v>1073</v>
      </c>
      <c r="B1" s="1091"/>
      <c r="C1" s="1091"/>
      <c r="D1" s="1091"/>
      <c r="E1" s="1091"/>
      <c r="F1" s="1091"/>
      <c r="G1" s="1091"/>
      <c r="H1" s="1091"/>
      <c r="I1" s="1091"/>
    </row>
    <row r="2" spans="1:9" ht="43.5" customHeight="1">
      <c r="A2" s="1091" t="s">
        <v>423</v>
      </c>
      <c r="B2" s="1091"/>
      <c r="C2" s="1091"/>
      <c r="D2" s="1091"/>
      <c r="E2" s="1091"/>
      <c r="F2" s="1091"/>
      <c r="G2" s="1091"/>
      <c r="H2" s="1091"/>
      <c r="I2" s="1091"/>
    </row>
    <row r="3" spans="1:9" ht="43.5" customHeight="1">
      <c r="A3" s="1091" t="s">
        <v>1265</v>
      </c>
      <c r="B3" s="1091"/>
      <c r="C3" s="1091"/>
      <c r="D3" s="1091"/>
      <c r="E3" s="1091"/>
      <c r="F3" s="1091"/>
      <c r="G3" s="1091"/>
      <c r="H3" s="1091"/>
      <c r="I3" s="1091"/>
    </row>
    <row r="4" spans="1:9" ht="43.5" customHeight="1">
      <c r="A4" s="1092" t="s">
        <v>1277</v>
      </c>
      <c r="B4" s="1092"/>
      <c r="C4" s="1092"/>
      <c r="D4" s="1092"/>
      <c r="E4" s="1092"/>
      <c r="F4" s="1092"/>
      <c r="G4" s="1092"/>
      <c r="H4" s="1092"/>
      <c r="I4" s="1092"/>
    </row>
    <row r="5" spans="1:9" ht="19.5" customHeight="1" thickBot="1">
      <c r="A5" s="1091"/>
      <c r="B5" s="1091"/>
      <c r="C5" s="1091"/>
      <c r="D5" s="1091"/>
      <c r="E5" s="1091"/>
      <c r="F5" s="1091"/>
      <c r="G5" s="1091"/>
      <c r="H5" s="1091"/>
      <c r="I5" s="1091"/>
    </row>
    <row r="6" spans="1:9" s="26" customFormat="1" ht="30" customHeight="1" thickTop="1" thickBot="1">
      <c r="A6" s="450" t="s">
        <v>296</v>
      </c>
      <c r="B6" s="76" t="s">
        <v>424</v>
      </c>
      <c r="C6" s="76" t="s">
        <v>425</v>
      </c>
      <c r="D6" s="76" t="s">
        <v>1152</v>
      </c>
      <c r="E6" s="76" t="s">
        <v>1264</v>
      </c>
      <c r="F6" s="76" t="s">
        <v>1319</v>
      </c>
      <c r="G6" s="76" t="s">
        <v>1447</v>
      </c>
      <c r="H6" s="76" t="s">
        <v>1394</v>
      </c>
      <c r="I6" s="76" t="s">
        <v>1448</v>
      </c>
    </row>
    <row r="7" spans="1:9" ht="15" customHeight="1" thickTop="1" thickBot="1">
      <c r="A7" s="451"/>
      <c r="B7" s="592"/>
      <c r="C7" s="592"/>
      <c r="D7" s="592"/>
      <c r="E7" s="592"/>
      <c r="F7" s="592"/>
      <c r="G7" s="592"/>
      <c r="H7" s="592"/>
      <c r="I7" s="592"/>
    </row>
    <row r="8" spans="1:9" ht="24" customHeight="1" thickTop="1" thickBot="1">
      <c r="A8" s="27" t="s">
        <v>426</v>
      </c>
      <c r="B8" s="815">
        <v>27120.748443148688</v>
      </c>
      <c r="C8" s="815">
        <v>27729.269307580173</v>
      </c>
      <c r="D8" s="815">
        <v>25775.026658892129</v>
      </c>
      <c r="E8" s="815">
        <v>31072.116518950439</v>
      </c>
      <c r="F8" s="815">
        <v>32074.706986880468</v>
      </c>
      <c r="G8" s="815">
        <v>30779.382284256561</v>
      </c>
      <c r="H8" s="815">
        <v>33013.372062682218</v>
      </c>
      <c r="I8" s="815">
        <v>31464.549698250728</v>
      </c>
    </row>
    <row r="9" spans="1:9" s="79" customFormat="1" ht="21" customHeight="1" thickTop="1">
      <c r="A9" s="77" t="s">
        <v>8</v>
      </c>
      <c r="B9" s="816">
        <v>7868.4660597667644</v>
      </c>
      <c r="C9" s="816">
        <v>10274.846670553936</v>
      </c>
      <c r="D9" s="816">
        <v>7821.1680160349861</v>
      </c>
      <c r="E9" s="816">
        <v>10131.133562682215</v>
      </c>
      <c r="F9" s="816">
        <v>11070.934198250729</v>
      </c>
      <c r="G9" s="816">
        <v>5211.6759358600584</v>
      </c>
      <c r="H9" s="816">
        <v>7799.9771778425647</v>
      </c>
      <c r="I9" s="816">
        <v>9728.1752886297363</v>
      </c>
    </row>
    <row r="10" spans="1:9" s="79" customFormat="1" ht="21" customHeight="1">
      <c r="A10" s="77" t="s">
        <v>17</v>
      </c>
      <c r="B10" s="816">
        <v>4166.6632915451892</v>
      </c>
      <c r="C10" s="816">
        <v>3273.8517930029152</v>
      </c>
      <c r="D10" s="816">
        <v>2406.3963760932947</v>
      </c>
      <c r="E10" s="816">
        <v>3911.2666793002918</v>
      </c>
      <c r="F10" s="816">
        <v>4217.411137026239</v>
      </c>
      <c r="G10" s="816">
        <v>8045.7712113702619</v>
      </c>
      <c r="H10" s="816">
        <v>4604.1889591836734</v>
      </c>
      <c r="I10" s="816">
        <v>5834.7548250728869</v>
      </c>
    </row>
    <row r="11" spans="1:9" s="79" customFormat="1" ht="21" customHeight="1">
      <c r="A11" s="77" t="s">
        <v>26</v>
      </c>
      <c r="B11" s="816">
        <v>14459.493495626823</v>
      </c>
      <c r="C11" s="816">
        <v>13548.98025510204</v>
      </c>
      <c r="D11" s="816">
        <v>14972.956125364432</v>
      </c>
      <c r="E11" s="816">
        <v>16492.589158892129</v>
      </c>
      <c r="F11" s="816">
        <v>16303.711959183674</v>
      </c>
      <c r="G11" s="816">
        <v>17003.709354227405</v>
      </c>
      <c r="H11" s="816">
        <v>19518.691733236152</v>
      </c>
      <c r="I11" s="816">
        <v>15399.868511661807</v>
      </c>
    </row>
    <row r="12" spans="1:9" s="79" customFormat="1" ht="21" customHeight="1">
      <c r="A12" s="452" t="s">
        <v>427</v>
      </c>
      <c r="B12" s="816">
        <v>14558.448317784256</v>
      </c>
      <c r="C12" s="816">
        <v>13666.903246355685</v>
      </c>
      <c r="D12" s="816">
        <v>14949.815327988339</v>
      </c>
      <c r="E12" s="816">
        <v>16513.988807580175</v>
      </c>
      <c r="F12" s="816">
        <v>16229.519934402333</v>
      </c>
      <c r="G12" s="816">
        <v>16854.712906705539</v>
      </c>
      <c r="H12" s="816">
        <v>19460.123790087466</v>
      </c>
      <c r="I12" s="816">
        <v>15287.335134110786</v>
      </c>
    </row>
    <row r="13" spans="1:9" s="79" customFormat="1" ht="21" customHeight="1">
      <c r="A13" s="452" t="s">
        <v>428</v>
      </c>
      <c r="B13" s="816">
        <v>14513.948317784256</v>
      </c>
      <c r="C13" s="816">
        <v>13626.903246355685</v>
      </c>
      <c r="D13" s="816">
        <v>14949.815327988339</v>
      </c>
      <c r="E13" s="816">
        <v>16513.988807580175</v>
      </c>
      <c r="F13" s="816">
        <v>16180.189030612244</v>
      </c>
      <c r="G13" s="816">
        <v>16805.382002915452</v>
      </c>
      <c r="H13" s="816">
        <v>19421.755309037901</v>
      </c>
      <c r="I13" s="816">
        <v>15248.966653061225</v>
      </c>
    </row>
    <row r="14" spans="1:9" s="79" customFormat="1" ht="21" customHeight="1">
      <c r="A14" s="452" t="s">
        <v>429</v>
      </c>
      <c r="B14" s="816">
        <v>44.5</v>
      </c>
      <c r="C14" s="816">
        <v>40</v>
      </c>
      <c r="D14" s="816">
        <v>0</v>
      </c>
      <c r="E14" s="816">
        <v>0</v>
      </c>
      <c r="F14" s="816">
        <v>49.330903790087469</v>
      </c>
      <c r="G14" s="816">
        <v>49.330903790087469</v>
      </c>
      <c r="H14" s="816">
        <v>38.368481049562682</v>
      </c>
      <c r="I14" s="816">
        <v>38.368481049562682</v>
      </c>
    </row>
    <row r="15" spans="1:9" s="79" customFormat="1" ht="21" customHeight="1">
      <c r="A15" s="452" t="s">
        <v>430</v>
      </c>
      <c r="B15" s="816">
        <v>17</v>
      </c>
      <c r="C15" s="816">
        <v>18.171858600583089</v>
      </c>
      <c r="D15" s="816">
        <v>1.6645670553935858</v>
      </c>
      <c r="E15" s="816">
        <v>0</v>
      </c>
      <c r="F15" s="816">
        <v>3.2398323615160347</v>
      </c>
      <c r="G15" s="816">
        <v>5.2573119533527706</v>
      </c>
      <c r="H15" s="816">
        <v>4.3978760932944612</v>
      </c>
      <c r="I15" s="816">
        <v>0</v>
      </c>
    </row>
    <row r="16" spans="1:9" s="79" customFormat="1" ht="21" customHeight="1">
      <c r="A16" s="452" t="s">
        <v>431</v>
      </c>
      <c r="B16" s="816">
        <v>17</v>
      </c>
      <c r="C16" s="816">
        <v>18.171858600583089</v>
      </c>
      <c r="D16" s="816">
        <v>1.6645670553935858</v>
      </c>
      <c r="E16" s="816">
        <v>0</v>
      </c>
      <c r="F16" s="816">
        <v>3.2398323615160347</v>
      </c>
      <c r="G16" s="816">
        <v>5.2573119533527706</v>
      </c>
      <c r="H16" s="816">
        <v>4.3978760932944612</v>
      </c>
      <c r="I16" s="816">
        <v>0</v>
      </c>
    </row>
    <row r="17" spans="1:9" s="79" customFormat="1" ht="21" customHeight="1">
      <c r="A17" s="452" t="s">
        <v>432</v>
      </c>
      <c r="B17" s="816">
        <v>0</v>
      </c>
      <c r="C17" s="816">
        <v>0</v>
      </c>
      <c r="D17" s="816">
        <v>0</v>
      </c>
      <c r="E17" s="816">
        <v>0</v>
      </c>
      <c r="F17" s="816">
        <v>0</v>
      </c>
      <c r="G17" s="816">
        <v>0</v>
      </c>
      <c r="H17" s="816">
        <v>0</v>
      </c>
      <c r="I17" s="816">
        <v>0</v>
      </c>
    </row>
    <row r="18" spans="1:9" s="79" customFormat="1" ht="21" customHeight="1">
      <c r="A18" s="452" t="s">
        <v>433</v>
      </c>
      <c r="B18" s="816">
        <v>16.649999999999999</v>
      </c>
      <c r="C18" s="816">
        <v>1.5901574344023321</v>
      </c>
      <c r="D18" s="816">
        <v>40.937185131195335</v>
      </c>
      <c r="E18" s="816">
        <v>40</v>
      </c>
      <c r="F18" s="816">
        <v>40</v>
      </c>
      <c r="G18" s="816">
        <v>43.052969387755098</v>
      </c>
      <c r="H18" s="816">
        <v>42.789494169096209</v>
      </c>
      <c r="I18" s="816">
        <v>48.240846938775512</v>
      </c>
    </row>
    <row r="19" spans="1:9" s="79" customFormat="1" ht="21" customHeight="1">
      <c r="A19" s="452" t="s">
        <v>434</v>
      </c>
      <c r="B19" s="816">
        <v>0</v>
      </c>
      <c r="C19" s="816">
        <v>1.5901574344023321</v>
      </c>
      <c r="D19" s="816">
        <v>0.93718513119533531</v>
      </c>
      <c r="E19" s="816">
        <v>0</v>
      </c>
      <c r="F19" s="816">
        <v>0</v>
      </c>
      <c r="G19" s="816">
        <v>3.0529693877551018</v>
      </c>
      <c r="H19" s="816">
        <v>2.7894941690962103</v>
      </c>
      <c r="I19" s="816">
        <v>8.2408469387755101</v>
      </c>
    </row>
    <row r="20" spans="1:9" s="79" customFormat="1" ht="21" customHeight="1">
      <c r="A20" s="452" t="s">
        <v>435</v>
      </c>
      <c r="B20" s="816">
        <v>16.649999999999999</v>
      </c>
      <c r="C20" s="816">
        <v>0</v>
      </c>
      <c r="D20" s="816">
        <v>40</v>
      </c>
      <c r="E20" s="816">
        <v>40</v>
      </c>
      <c r="F20" s="816">
        <v>40</v>
      </c>
      <c r="G20" s="816">
        <v>40</v>
      </c>
      <c r="H20" s="816">
        <v>40</v>
      </c>
      <c r="I20" s="816">
        <v>40</v>
      </c>
    </row>
    <row r="21" spans="1:9" s="79" customFormat="1" ht="21" customHeight="1">
      <c r="A21" s="452" t="s">
        <v>39</v>
      </c>
      <c r="B21" s="816">
        <v>161.43802623906706</v>
      </c>
      <c r="C21" s="816">
        <v>145.05181486880466</v>
      </c>
      <c r="D21" s="816">
        <v>144.45472157434403</v>
      </c>
      <c r="E21" s="816">
        <v>133.17950145772596</v>
      </c>
      <c r="F21" s="816">
        <v>101.73938775510203</v>
      </c>
      <c r="G21" s="816">
        <v>198.50199271137024</v>
      </c>
      <c r="H21" s="816">
        <v>132.01553206997085</v>
      </c>
      <c r="I21" s="816">
        <v>173.56354227405248</v>
      </c>
    </row>
    <row r="22" spans="1:9" s="79" customFormat="1" ht="21" customHeight="1">
      <c r="A22" s="452" t="s">
        <v>436</v>
      </c>
      <c r="B22" s="816">
        <v>-294.04284839650143</v>
      </c>
      <c r="C22" s="816">
        <v>-282.7368221574344</v>
      </c>
      <c r="D22" s="816">
        <v>-163.91567638483966</v>
      </c>
      <c r="E22" s="816">
        <v>-194.57915014577259</v>
      </c>
      <c r="F22" s="816">
        <v>-70.787195335276962</v>
      </c>
      <c r="G22" s="816">
        <v>-97.815826530612242</v>
      </c>
      <c r="H22" s="816">
        <v>-120.63495918367346</v>
      </c>
      <c r="I22" s="816">
        <v>-109.27101166180759</v>
      </c>
    </row>
    <row r="23" spans="1:9" s="79" customFormat="1" ht="21" customHeight="1">
      <c r="A23" s="77" t="s">
        <v>57</v>
      </c>
      <c r="B23" s="816">
        <v>35.112166180758017</v>
      </c>
      <c r="C23" s="816">
        <v>40.548381924198253</v>
      </c>
      <c r="D23" s="816">
        <v>38.1019416909621</v>
      </c>
      <c r="E23" s="816">
        <v>62.067841107871722</v>
      </c>
      <c r="F23" s="816">
        <v>36.763225947521867</v>
      </c>
      <c r="G23" s="816">
        <v>93.032367346938784</v>
      </c>
      <c r="H23" s="816">
        <v>105.28448979591836</v>
      </c>
      <c r="I23" s="816">
        <v>79.612132653061224</v>
      </c>
    </row>
    <row r="24" spans="1:9" s="79" customFormat="1" ht="21" customHeight="1">
      <c r="A24" s="77" t="s">
        <v>63</v>
      </c>
      <c r="B24" s="816">
        <v>1.4577259475218659E-3</v>
      </c>
      <c r="C24" s="816">
        <v>1.3119533527696792E-3</v>
      </c>
      <c r="D24" s="816">
        <v>5.8309037900874635E-4</v>
      </c>
      <c r="E24" s="816">
        <v>5.8309037900874635E-4</v>
      </c>
      <c r="F24" s="816">
        <v>5.8309037900874635E-4</v>
      </c>
      <c r="G24" s="816">
        <v>5.8309037900874635E-4</v>
      </c>
      <c r="H24" s="816">
        <v>4.3731778425655976E-4</v>
      </c>
      <c r="I24" s="816">
        <v>2.9154518950437317E-4</v>
      </c>
    </row>
    <row r="25" spans="1:9" s="79" customFormat="1" ht="21" customHeight="1">
      <c r="A25" s="77" t="s">
        <v>437</v>
      </c>
      <c r="B25" s="816">
        <v>39.910909620991262</v>
      </c>
      <c r="C25" s="816">
        <v>39.918349854227401</v>
      </c>
      <c r="D25" s="816">
        <v>39.925800291545187</v>
      </c>
      <c r="E25" s="816">
        <v>39.933249271137029</v>
      </c>
      <c r="F25" s="816">
        <v>15.860000000000001</v>
      </c>
      <c r="G25" s="816">
        <v>15.860000000000001</v>
      </c>
      <c r="H25" s="816">
        <v>598.57999999999993</v>
      </c>
      <c r="I25" s="816">
        <v>20.34</v>
      </c>
    </row>
    <row r="26" spans="1:9" s="79" customFormat="1" ht="21" customHeight="1">
      <c r="A26" s="77" t="s">
        <v>74</v>
      </c>
      <c r="B26" s="816">
        <v>337.99833236151602</v>
      </c>
      <c r="C26" s="816">
        <v>292.63467784256562</v>
      </c>
      <c r="D26" s="816">
        <v>288.36783381924198</v>
      </c>
      <c r="E26" s="816">
        <v>261.85402040816331</v>
      </c>
      <c r="F26" s="816">
        <v>252.09141107871721</v>
      </c>
      <c r="G26" s="816">
        <v>240.25944752186589</v>
      </c>
      <c r="H26" s="816">
        <v>219.5837390670554</v>
      </c>
      <c r="I26" s="816">
        <v>227.97012682215745</v>
      </c>
    </row>
    <row r="27" spans="1:9" s="79" customFormat="1" ht="21" customHeight="1">
      <c r="A27" s="77" t="s">
        <v>438</v>
      </c>
      <c r="B27" s="816">
        <v>213.10273032069972</v>
      </c>
      <c r="C27" s="816">
        <v>258.4878673469388</v>
      </c>
      <c r="D27" s="816">
        <v>208.10998250728863</v>
      </c>
      <c r="E27" s="816">
        <v>173.27142419825071</v>
      </c>
      <c r="F27" s="816">
        <v>177.934472303207</v>
      </c>
      <c r="G27" s="816">
        <v>169.07338483965015</v>
      </c>
      <c r="H27" s="816">
        <v>167.06552623906705</v>
      </c>
      <c r="I27" s="816">
        <v>173.8285218658892</v>
      </c>
    </row>
    <row r="28" spans="1:9" s="80" customFormat="1" ht="37.5" customHeight="1" thickBot="1">
      <c r="A28" s="453" t="s">
        <v>1386</v>
      </c>
      <c r="B28" s="817">
        <v>0</v>
      </c>
      <c r="C28" s="817">
        <v>0</v>
      </c>
      <c r="D28" s="817">
        <v>0</v>
      </c>
      <c r="E28" s="817">
        <v>0</v>
      </c>
      <c r="F28" s="817">
        <v>0</v>
      </c>
      <c r="G28" s="817">
        <v>0</v>
      </c>
      <c r="H28" s="817">
        <v>0</v>
      </c>
      <c r="I28" s="817">
        <v>0</v>
      </c>
    </row>
    <row r="29" spans="1:9" ht="24" customHeight="1" thickTop="1" thickBot="1">
      <c r="A29" s="27" t="s">
        <v>439</v>
      </c>
      <c r="B29" s="815">
        <v>13437.873441690963</v>
      </c>
      <c r="C29" s="815">
        <v>13854.077599125365</v>
      </c>
      <c r="D29" s="815">
        <v>11699.723836734693</v>
      </c>
      <c r="E29" s="815">
        <v>16832.879129737608</v>
      </c>
      <c r="F29" s="815">
        <v>17812.058186588922</v>
      </c>
      <c r="G29" s="815">
        <v>16505.642056851313</v>
      </c>
      <c r="H29" s="815">
        <v>18683.466188046648</v>
      </c>
      <c r="I29" s="815">
        <v>17108.947246355685</v>
      </c>
    </row>
    <row r="30" spans="1:9" s="79" customFormat="1" ht="21" customHeight="1" thickTop="1">
      <c r="A30" s="77" t="s">
        <v>440</v>
      </c>
      <c r="B30" s="816">
        <v>8648.6216895043726</v>
      </c>
      <c r="C30" s="816">
        <v>8695.9294752186597</v>
      </c>
      <c r="D30" s="816">
        <v>9087.8203250728857</v>
      </c>
      <c r="E30" s="816">
        <v>11615.95882069971</v>
      </c>
      <c r="F30" s="816">
        <v>9848.8375743440247</v>
      </c>
      <c r="G30" s="816">
        <v>8895.343243440233</v>
      </c>
      <c r="H30" s="816">
        <v>9883.8731938775509</v>
      </c>
      <c r="I30" s="816">
        <v>8476.9738221574353</v>
      </c>
    </row>
    <row r="31" spans="1:9" s="79" customFormat="1" ht="21" customHeight="1">
      <c r="A31" s="452" t="s">
        <v>441</v>
      </c>
      <c r="B31" s="816">
        <v>4804.367498542274</v>
      </c>
      <c r="C31" s="816">
        <v>4587.5419941690961</v>
      </c>
      <c r="D31" s="816">
        <v>3993.8234620991252</v>
      </c>
      <c r="E31" s="816">
        <v>7040.5375524781348</v>
      </c>
      <c r="F31" s="816">
        <v>5613.4865889212824</v>
      </c>
      <c r="G31" s="816">
        <v>5287.6906093294465</v>
      </c>
      <c r="H31" s="816">
        <v>5790.1726180758014</v>
      </c>
      <c r="I31" s="816">
        <v>4284.0667026239071</v>
      </c>
    </row>
    <row r="32" spans="1:9" s="79" customFormat="1" ht="21" customHeight="1">
      <c r="A32" s="452" t="s">
        <v>442</v>
      </c>
      <c r="B32" s="816">
        <v>2460.1248862973757</v>
      </c>
      <c r="C32" s="816">
        <v>2680.6442376093296</v>
      </c>
      <c r="D32" s="816">
        <v>3299.6243279883383</v>
      </c>
      <c r="E32" s="816">
        <v>3313.9724402332363</v>
      </c>
      <c r="F32" s="816">
        <v>3114.7504533527695</v>
      </c>
      <c r="G32" s="816">
        <v>2682.7070276967929</v>
      </c>
      <c r="H32" s="816">
        <v>2885.9167172011662</v>
      </c>
      <c r="I32" s="816">
        <v>2680.1615204081636</v>
      </c>
    </row>
    <row r="33" spans="1:9" s="79" customFormat="1" ht="21" customHeight="1">
      <c r="A33" s="452" t="s">
        <v>443</v>
      </c>
      <c r="B33" s="816">
        <v>874.24445772594754</v>
      </c>
      <c r="C33" s="816">
        <v>906.21599271137029</v>
      </c>
      <c r="D33" s="816">
        <v>921.71675655976685</v>
      </c>
      <c r="E33" s="816">
        <v>413.74901166180757</v>
      </c>
      <c r="F33" s="816">
        <v>552.48586880466473</v>
      </c>
      <c r="G33" s="816">
        <v>308.98070262390672</v>
      </c>
      <c r="H33" s="816">
        <v>575.72343294460643</v>
      </c>
      <c r="I33" s="816">
        <v>913.61929591836747</v>
      </c>
    </row>
    <row r="34" spans="1:9" s="79" customFormat="1" ht="21" customHeight="1">
      <c r="A34" s="452" t="s">
        <v>444</v>
      </c>
      <c r="B34" s="816">
        <v>504.03890962099126</v>
      </c>
      <c r="C34" s="816">
        <v>514.43728279883373</v>
      </c>
      <c r="D34" s="816">
        <v>866.81534693877552</v>
      </c>
      <c r="E34" s="816">
        <v>843.97840962099121</v>
      </c>
      <c r="F34" s="816">
        <v>565.21506997084543</v>
      </c>
      <c r="G34" s="816">
        <v>614.36637172011649</v>
      </c>
      <c r="H34" s="816">
        <v>630.5154868804666</v>
      </c>
      <c r="I34" s="816">
        <v>597.00160495626824</v>
      </c>
    </row>
    <row r="35" spans="1:9" s="79" customFormat="1" ht="21" customHeight="1">
      <c r="A35" s="452" t="s">
        <v>445</v>
      </c>
      <c r="B35" s="816">
        <v>0</v>
      </c>
      <c r="C35" s="816">
        <v>0</v>
      </c>
      <c r="D35" s="816">
        <v>0</v>
      </c>
      <c r="E35" s="816">
        <v>0</v>
      </c>
      <c r="F35" s="816">
        <v>0</v>
      </c>
      <c r="G35" s="816">
        <v>0</v>
      </c>
      <c r="H35" s="816">
        <v>0</v>
      </c>
      <c r="I35" s="816">
        <v>0</v>
      </c>
    </row>
    <row r="36" spans="1:9" s="79" customFormat="1" ht="21" customHeight="1">
      <c r="A36" s="452" t="s">
        <v>446</v>
      </c>
      <c r="B36" s="816">
        <v>5.8459373177842568</v>
      </c>
      <c r="C36" s="816">
        <v>7.0899679300291547</v>
      </c>
      <c r="D36" s="816">
        <v>5.8404314868804663</v>
      </c>
      <c r="E36" s="816">
        <v>3.7214067055393585</v>
      </c>
      <c r="F36" s="816">
        <v>2.8995932944606411</v>
      </c>
      <c r="G36" s="816">
        <v>1.5985320699708454</v>
      </c>
      <c r="H36" s="816">
        <v>1.5449387755102042</v>
      </c>
      <c r="I36" s="816">
        <v>2.124698250728863</v>
      </c>
    </row>
    <row r="37" spans="1:9" s="79" customFormat="1" ht="21" customHeight="1">
      <c r="A37" s="77" t="s">
        <v>447</v>
      </c>
      <c r="B37" s="816">
        <v>0</v>
      </c>
      <c r="C37" s="816">
        <v>0</v>
      </c>
      <c r="D37" s="816">
        <v>0</v>
      </c>
      <c r="E37" s="816">
        <v>0.41781195335276966</v>
      </c>
      <c r="F37" s="816">
        <v>0</v>
      </c>
      <c r="G37" s="816">
        <v>0</v>
      </c>
      <c r="H37" s="816">
        <v>0</v>
      </c>
      <c r="I37" s="816">
        <v>0</v>
      </c>
    </row>
    <row r="38" spans="1:9" s="79" customFormat="1" ht="21" customHeight="1">
      <c r="A38" s="77" t="s">
        <v>448</v>
      </c>
      <c r="B38" s="816">
        <v>4000.6933294460641</v>
      </c>
      <c r="C38" s="816">
        <v>4159.9189489795917</v>
      </c>
      <c r="D38" s="816">
        <v>1570.3158892128281</v>
      </c>
      <c r="E38" s="816">
        <v>4209.2077405247819</v>
      </c>
      <c r="F38" s="816">
        <v>6937.0186005830901</v>
      </c>
      <c r="G38" s="816">
        <v>6618.8975714285716</v>
      </c>
      <c r="H38" s="816">
        <v>7840.1572303207004</v>
      </c>
      <c r="I38" s="816">
        <v>7775.0998790087469</v>
      </c>
    </row>
    <row r="39" spans="1:9" s="79" customFormat="1" ht="21" customHeight="1">
      <c r="A39" s="77" t="s">
        <v>449</v>
      </c>
      <c r="B39" s="816">
        <v>399.52170262390666</v>
      </c>
      <c r="C39" s="816">
        <v>465.89410641399417</v>
      </c>
      <c r="D39" s="816">
        <v>506.93705393586004</v>
      </c>
      <c r="E39" s="816">
        <v>483.27844023323615</v>
      </c>
      <c r="F39" s="816">
        <v>471.94659037900874</v>
      </c>
      <c r="G39" s="816">
        <v>437.94944169096209</v>
      </c>
      <c r="H39" s="816">
        <v>454.90841253644317</v>
      </c>
      <c r="I39" s="816">
        <v>443.5710291545189</v>
      </c>
    </row>
    <row r="40" spans="1:9" s="79" customFormat="1" ht="21" customHeight="1">
      <c r="A40" s="77" t="s">
        <v>127</v>
      </c>
      <c r="B40" s="816">
        <v>389.03672011661803</v>
      </c>
      <c r="C40" s="816">
        <v>532.3350685131195</v>
      </c>
      <c r="D40" s="816">
        <v>534.65056851311954</v>
      </c>
      <c r="E40" s="816">
        <v>524.01631632653061</v>
      </c>
      <c r="F40" s="816">
        <v>554.25542128279881</v>
      </c>
      <c r="G40" s="816">
        <v>553.45180029154517</v>
      </c>
      <c r="H40" s="816">
        <v>504.52735131195334</v>
      </c>
      <c r="I40" s="816">
        <v>413.30251603498539</v>
      </c>
    </row>
    <row r="41" spans="1:9" s="79" customFormat="1" ht="21" customHeight="1">
      <c r="A41" s="77" t="s">
        <v>133</v>
      </c>
      <c r="B41" s="816">
        <v>0</v>
      </c>
      <c r="C41" s="816">
        <v>0</v>
      </c>
      <c r="D41" s="816">
        <v>0</v>
      </c>
      <c r="E41" s="816">
        <v>0</v>
      </c>
      <c r="F41" s="816">
        <v>0</v>
      </c>
      <c r="G41" s="816">
        <v>0</v>
      </c>
      <c r="H41" s="816">
        <v>0</v>
      </c>
      <c r="I41" s="816">
        <v>0</v>
      </c>
    </row>
    <row r="42" spans="1:9" s="79" customFormat="1" ht="21" customHeight="1">
      <c r="A42" s="77" t="s">
        <v>450</v>
      </c>
      <c r="B42" s="816">
        <v>0</v>
      </c>
      <c r="C42" s="816">
        <v>0</v>
      </c>
      <c r="D42" s="816">
        <v>0</v>
      </c>
      <c r="E42" s="816">
        <v>0</v>
      </c>
      <c r="F42" s="816">
        <v>0</v>
      </c>
      <c r="G42" s="816">
        <v>0</v>
      </c>
      <c r="H42" s="816">
        <v>0</v>
      </c>
      <c r="I42" s="816">
        <v>0</v>
      </c>
    </row>
    <row r="43" spans="1:9" s="80" customFormat="1" ht="43.5" customHeight="1" thickBot="1">
      <c r="A43" s="453" t="s">
        <v>109</v>
      </c>
      <c r="B43" s="817">
        <v>0</v>
      </c>
      <c r="C43" s="817">
        <v>0</v>
      </c>
      <c r="D43" s="817">
        <v>0</v>
      </c>
      <c r="E43" s="817">
        <v>0</v>
      </c>
      <c r="F43" s="817">
        <v>0</v>
      </c>
      <c r="G43" s="817">
        <v>0</v>
      </c>
      <c r="H43" s="817">
        <v>0</v>
      </c>
      <c r="I43" s="817">
        <v>0</v>
      </c>
    </row>
    <row r="44" spans="1:9" ht="24" customHeight="1" thickTop="1" thickBot="1">
      <c r="A44" s="27" t="s">
        <v>451</v>
      </c>
      <c r="B44" s="815">
        <v>13682.875001457727</v>
      </c>
      <c r="C44" s="815">
        <v>13875.191708454809</v>
      </c>
      <c r="D44" s="815">
        <v>14075.302822157433</v>
      </c>
      <c r="E44" s="815">
        <v>14239.237469387755</v>
      </c>
      <c r="F44" s="815">
        <v>14262.648798833819</v>
      </c>
      <c r="G44" s="815">
        <v>14273.740227405247</v>
      </c>
      <c r="H44" s="815">
        <v>14329.905874635568</v>
      </c>
      <c r="I44" s="815">
        <v>14355.602451895042</v>
      </c>
    </row>
    <row r="45" spans="1:9" s="79" customFormat="1" ht="21" customHeight="1" thickTop="1">
      <c r="A45" s="77" t="s">
        <v>148</v>
      </c>
      <c r="B45" s="816">
        <v>13919.82748542274</v>
      </c>
      <c r="C45" s="816">
        <v>13919.82748542274</v>
      </c>
      <c r="D45" s="816">
        <v>13919.82748542274</v>
      </c>
      <c r="E45" s="816">
        <v>13919.82748542274</v>
      </c>
      <c r="F45" s="816">
        <v>13919.82748542274</v>
      </c>
      <c r="G45" s="816">
        <v>13919.82748542274</v>
      </c>
      <c r="H45" s="816">
        <v>13919.82748542274</v>
      </c>
      <c r="I45" s="816">
        <v>13919.82748542274</v>
      </c>
    </row>
    <row r="46" spans="1:9" s="79" customFormat="1" ht="21" customHeight="1">
      <c r="A46" s="77" t="s">
        <v>152</v>
      </c>
      <c r="B46" s="816">
        <v>0</v>
      </c>
      <c r="C46" s="816">
        <v>0</v>
      </c>
      <c r="D46" s="816">
        <v>0</v>
      </c>
      <c r="E46" s="816">
        <v>0</v>
      </c>
      <c r="F46" s="816">
        <v>0</v>
      </c>
      <c r="G46" s="816">
        <v>0</v>
      </c>
      <c r="H46" s="816">
        <v>0</v>
      </c>
      <c r="I46" s="816">
        <v>0</v>
      </c>
    </row>
    <row r="47" spans="1:9" s="79" customFormat="1" ht="21" customHeight="1">
      <c r="A47" s="77" t="s">
        <v>156</v>
      </c>
      <c r="B47" s="816">
        <v>0</v>
      </c>
      <c r="C47" s="816">
        <v>0</v>
      </c>
      <c r="D47" s="816">
        <v>0</v>
      </c>
      <c r="E47" s="816">
        <v>0</v>
      </c>
      <c r="F47" s="816">
        <v>0</v>
      </c>
      <c r="G47" s="816">
        <v>0</v>
      </c>
      <c r="H47" s="816">
        <v>0</v>
      </c>
      <c r="I47" s="816">
        <v>0</v>
      </c>
    </row>
    <row r="48" spans="1:9" s="79" customFormat="1" ht="21" customHeight="1">
      <c r="A48" s="77" t="s">
        <v>452</v>
      </c>
      <c r="B48" s="816">
        <v>1664.1740641399417</v>
      </c>
      <c r="C48" s="816">
        <v>1693.0408877551022</v>
      </c>
      <c r="D48" s="816">
        <v>1712.2725583090378</v>
      </c>
      <c r="E48" s="816">
        <v>1732.283670553936</v>
      </c>
      <c r="F48" s="816">
        <v>1748.6771341107874</v>
      </c>
      <c r="G48" s="816">
        <v>1751.0182667638485</v>
      </c>
      <c r="H48" s="816">
        <v>1751.0182667638485</v>
      </c>
      <c r="I48" s="816">
        <v>1757.7439752186588</v>
      </c>
    </row>
    <row r="49" spans="1:9" s="79" customFormat="1" ht="21" customHeight="1">
      <c r="A49" s="77" t="s">
        <v>164</v>
      </c>
      <c r="B49" s="816">
        <v>-1901.1265481049563</v>
      </c>
      <c r="C49" s="816">
        <v>-1737.676664723032</v>
      </c>
      <c r="D49" s="816">
        <v>-1556.7972215743439</v>
      </c>
      <c r="E49" s="816">
        <v>-1412.8736865889214</v>
      </c>
      <c r="F49" s="816">
        <v>-1405.8558206997084</v>
      </c>
      <c r="G49" s="816">
        <v>-1397.1055247813413</v>
      </c>
      <c r="H49" s="816">
        <v>-1340.9398775510203</v>
      </c>
      <c r="I49" s="816">
        <v>-1321.9690087463559</v>
      </c>
    </row>
    <row r="50" spans="1:9" s="79" customFormat="1" ht="21" customHeight="1">
      <c r="A50" s="452" t="s">
        <v>453</v>
      </c>
      <c r="B50" s="816">
        <v>-2189.7947886297375</v>
      </c>
      <c r="C50" s="816">
        <v>-1929.9933717201166</v>
      </c>
      <c r="D50" s="816">
        <v>-1756.908335276968</v>
      </c>
      <c r="E50" s="816">
        <v>-1576.8083279883383</v>
      </c>
      <c r="F50" s="816">
        <v>-1429.2671501457728</v>
      </c>
      <c r="G50" s="816">
        <v>-1408.1969533527695</v>
      </c>
      <c r="H50" s="816">
        <v>-1408.1969533527695</v>
      </c>
      <c r="I50" s="816">
        <v>-1347.665583090379</v>
      </c>
    </row>
    <row r="51" spans="1:9" s="80" customFormat="1" ht="40.5" customHeight="1" thickBot="1">
      <c r="A51" s="454" t="s">
        <v>454</v>
      </c>
      <c r="B51" s="817">
        <v>288.66824052478131</v>
      </c>
      <c r="C51" s="817">
        <v>192.31670699708457</v>
      </c>
      <c r="D51" s="817">
        <v>200.1111137026239</v>
      </c>
      <c r="E51" s="817">
        <v>163.9346413994169</v>
      </c>
      <c r="F51" s="817">
        <v>23.411329446064141</v>
      </c>
      <c r="G51" s="817">
        <v>11.091428571428571</v>
      </c>
      <c r="H51" s="817">
        <v>67.257075801749266</v>
      </c>
      <c r="I51" s="817">
        <v>25.696574344023325</v>
      </c>
    </row>
    <row r="52" spans="1:9" ht="24" customHeight="1" thickTop="1" thickBot="1">
      <c r="A52" s="27" t="s">
        <v>455</v>
      </c>
      <c r="B52" s="815">
        <v>27120.748443148688</v>
      </c>
      <c r="C52" s="815">
        <v>27729.269307580173</v>
      </c>
      <c r="D52" s="815">
        <v>25775.026658892129</v>
      </c>
      <c r="E52" s="815">
        <v>31072.116599125366</v>
      </c>
      <c r="F52" s="815">
        <v>32074.706985422741</v>
      </c>
      <c r="G52" s="815">
        <v>30779.382284256561</v>
      </c>
      <c r="H52" s="815">
        <v>33013.372062682218</v>
      </c>
      <c r="I52" s="815">
        <v>31464.549698250728</v>
      </c>
    </row>
    <row r="53" spans="1:9" s="79" customFormat="1" ht="24" customHeight="1" thickTop="1">
      <c r="A53" s="77" t="s">
        <v>456</v>
      </c>
      <c r="B53" s="816">
        <v>3045.274976676385</v>
      </c>
      <c r="C53" s="816">
        <v>5521.5648833819241</v>
      </c>
      <c r="D53" s="816">
        <v>9116.4271953352782</v>
      </c>
      <c r="E53" s="816">
        <v>13102.854435860059</v>
      </c>
      <c r="F53" s="816">
        <v>13075.084602040817</v>
      </c>
      <c r="G53" s="816">
        <v>10702.465635568515</v>
      </c>
      <c r="H53" s="816">
        <v>7695.4607317784257</v>
      </c>
      <c r="I53" s="816">
        <v>4931.1864737609339</v>
      </c>
    </row>
    <row r="54" spans="1:9" s="80" customFormat="1" ht="21" customHeight="1">
      <c r="A54" s="454" t="s">
        <v>457</v>
      </c>
      <c r="B54" s="817">
        <v>0</v>
      </c>
      <c r="C54" s="817">
        <v>0</v>
      </c>
      <c r="D54" s="817">
        <v>177.21454956268221</v>
      </c>
      <c r="E54" s="817">
        <v>0</v>
      </c>
      <c r="F54" s="817">
        <v>146.48986005830903</v>
      </c>
      <c r="G54" s="817">
        <v>0</v>
      </c>
      <c r="H54" s="817">
        <v>51.107960641399409</v>
      </c>
      <c r="I54" s="817">
        <v>0</v>
      </c>
    </row>
    <row r="55" spans="1:9" s="80" customFormat="1" ht="21" customHeight="1">
      <c r="A55" s="454" t="s">
        <v>458</v>
      </c>
      <c r="B55" s="817">
        <v>3045.274976676385</v>
      </c>
      <c r="C55" s="817">
        <v>5521.5648833819241</v>
      </c>
      <c r="D55" s="817">
        <v>8939.2126457725954</v>
      </c>
      <c r="E55" s="817">
        <v>13102.854435860059</v>
      </c>
      <c r="F55" s="817">
        <v>12928.594741982508</v>
      </c>
      <c r="G55" s="817">
        <v>10702.465635568515</v>
      </c>
      <c r="H55" s="817">
        <v>7644.3527711370261</v>
      </c>
      <c r="I55" s="817">
        <v>4931.1864737609339</v>
      </c>
    </row>
    <row r="56" spans="1:9" s="80" customFormat="1" ht="21" customHeight="1">
      <c r="A56" s="454" t="s">
        <v>459</v>
      </c>
      <c r="B56" s="817">
        <v>0</v>
      </c>
      <c r="C56" s="817">
        <v>0</v>
      </c>
      <c r="D56" s="817">
        <v>0</v>
      </c>
      <c r="E56" s="817">
        <v>0</v>
      </c>
      <c r="F56" s="817">
        <v>0</v>
      </c>
      <c r="G56" s="817">
        <v>0</v>
      </c>
      <c r="H56" s="817">
        <v>0</v>
      </c>
      <c r="I56" s="817">
        <v>0</v>
      </c>
    </row>
    <row r="57" spans="1:9" s="80" customFormat="1" ht="21" customHeight="1">
      <c r="A57" s="454" t="s">
        <v>460</v>
      </c>
      <c r="B57" s="817">
        <v>0</v>
      </c>
      <c r="C57" s="817">
        <v>0</v>
      </c>
      <c r="D57" s="817">
        <v>0</v>
      </c>
      <c r="E57" s="817">
        <v>0</v>
      </c>
      <c r="F57" s="817">
        <v>0</v>
      </c>
      <c r="G57" s="817">
        <v>0</v>
      </c>
      <c r="H57" s="817">
        <v>0</v>
      </c>
      <c r="I57" s="817">
        <v>0</v>
      </c>
    </row>
    <row r="58" spans="1:9" s="80" customFormat="1" ht="21" customHeight="1">
      <c r="A58" s="454" t="s">
        <v>461</v>
      </c>
      <c r="B58" s="817">
        <v>0</v>
      </c>
      <c r="C58" s="817">
        <v>0</v>
      </c>
      <c r="D58" s="817">
        <v>0</v>
      </c>
      <c r="E58" s="817">
        <v>0</v>
      </c>
      <c r="F58" s="817">
        <v>0</v>
      </c>
      <c r="G58" s="817">
        <v>0</v>
      </c>
      <c r="H58" s="817">
        <v>0</v>
      </c>
      <c r="I58" s="817">
        <v>0</v>
      </c>
    </row>
    <row r="59" spans="1:9" s="80" customFormat="1" ht="61.5" customHeight="1" thickBot="1">
      <c r="A59" s="453" t="s">
        <v>462</v>
      </c>
      <c r="B59" s="817">
        <v>154474.44374635568</v>
      </c>
      <c r="C59" s="817">
        <v>153188.30656851313</v>
      </c>
      <c r="D59" s="817">
        <v>146316.4476122449</v>
      </c>
      <c r="E59" s="817">
        <v>143483.15467930029</v>
      </c>
      <c r="F59" s="817">
        <v>155286.18986734695</v>
      </c>
      <c r="G59" s="817">
        <v>155333.98248979589</v>
      </c>
      <c r="H59" s="817">
        <v>146341.85150291544</v>
      </c>
      <c r="I59" s="817">
        <v>138282.32880903792</v>
      </c>
    </row>
    <row r="60" spans="1:9" ht="31.5" customHeight="1" thickTop="1" thickBot="1">
      <c r="A60" s="455" t="s">
        <v>463</v>
      </c>
      <c r="B60" s="815"/>
      <c r="C60" s="815"/>
      <c r="D60" s="815"/>
      <c r="E60" s="815"/>
      <c r="F60" s="815"/>
      <c r="G60" s="815"/>
      <c r="H60" s="815"/>
      <c r="I60" s="815"/>
    </row>
    <row r="61" spans="1:9" ht="30" customHeight="1" thickTop="1">
      <c r="A61" s="30" t="s">
        <v>464</v>
      </c>
      <c r="B61" s="818">
        <v>1133.3622186588923</v>
      </c>
      <c r="C61" s="818">
        <v>1291.0184067055393</v>
      </c>
      <c r="D61" s="818">
        <v>1257.5262653061225</v>
      </c>
      <c r="E61" s="818">
        <v>1331.6050670553936</v>
      </c>
      <c r="F61" s="818">
        <v>1204.5862944606415</v>
      </c>
      <c r="G61" s="818">
        <v>415.76131632653056</v>
      </c>
      <c r="H61" s="818">
        <v>1306.097252186589</v>
      </c>
      <c r="I61" s="818">
        <v>382.35937172011666</v>
      </c>
    </row>
    <row r="62" spans="1:9" ht="21" customHeight="1">
      <c r="A62" s="32" t="s">
        <v>465</v>
      </c>
      <c r="B62" s="818">
        <v>-27.393205539358604</v>
      </c>
      <c r="C62" s="818">
        <v>-81.972951895043721</v>
      </c>
      <c r="D62" s="818">
        <v>-51.925295918367347</v>
      </c>
      <c r="E62" s="818">
        <v>-77.920944606413997</v>
      </c>
      <c r="F62" s="818">
        <v>-82.17188192419826</v>
      </c>
      <c r="G62" s="818">
        <v>-17.811867346938776</v>
      </c>
      <c r="H62" s="818">
        <v>-81.226870262390662</v>
      </c>
      <c r="I62" s="818">
        <v>-55.580549562682222</v>
      </c>
    </row>
    <row r="63" spans="1:9" ht="21.75" customHeight="1">
      <c r="A63" s="456" t="s">
        <v>466</v>
      </c>
      <c r="B63" s="818">
        <v>1105.9690131195334</v>
      </c>
      <c r="C63" s="818">
        <v>1209.0454548104958</v>
      </c>
      <c r="D63" s="818">
        <v>1205.6009693877552</v>
      </c>
      <c r="E63" s="818">
        <v>1253.6841224489797</v>
      </c>
      <c r="F63" s="818">
        <v>1122.4144125364433</v>
      </c>
      <c r="G63" s="818">
        <v>397.94944897959186</v>
      </c>
      <c r="H63" s="818">
        <v>1224.8703819241982</v>
      </c>
      <c r="I63" s="818">
        <v>326.77882215743443</v>
      </c>
    </row>
    <row r="64" spans="1:9">
      <c r="A64" s="30" t="s">
        <v>467</v>
      </c>
      <c r="B64" s="818">
        <v>861.9403760932945</v>
      </c>
      <c r="C64" s="818">
        <v>1133.3390860058309</v>
      </c>
      <c r="D64" s="818">
        <v>865.46482215743436</v>
      </c>
      <c r="E64" s="818">
        <v>818.93632798833823</v>
      </c>
      <c r="F64" s="818">
        <v>1001.8686516034985</v>
      </c>
      <c r="G64" s="818">
        <v>326.85444314868806</v>
      </c>
      <c r="H64" s="818">
        <v>1089.4476501457725</v>
      </c>
      <c r="I64" s="818">
        <v>425.32219970845483</v>
      </c>
    </row>
    <row r="65" spans="1:9">
      <c r="A65" s="32" t="s">
        <v>468</v>
      </c>
      <c r="B65" s="818">
        <v>-87.032164723032068</v>
      </c>
      <c r="C65" s="818">
        <v>-200.72611078717205</v>
      </c>
      <c r="D65" s="818">
        <v>-117.80217638483965</v>
      </c>
      <c r="E65" s="818">
        <v>-120.34162244897959</v>
      </c>
      <c r="F65" s="818">
        <v>-455.49084548104963</v>
      </c>
      <c r="G65" s="818">
        <v>-164.42390087463556</v>
      </c>
      <c r="H65" s="818">
        <v>-474.40149854227406</v>
      </c>
      <c r="I65" s="818">
        <v>-213.36190233236152</v>
      </c>
    </row>
    <row r="66" spans="1:9">
      <c r="A66" s="31" t="s">
        <v>469</v>
      </c>
      <c r="B66" s="818">
        <v>1880.8772244897959</v>
      </c>
      <c r="C66" s="818">
        <v>2141.6584300291547</v>
      </c>
      <c r="D66" s="818">
        <v>1953.2636151603499</v>
      </c>
      <c r="E66" s="818">
        <v>1952.2788279883382</v>
      </c>
      <c r="F66" s="818">
        <v>1668.7922186588921</v>
      </c>
      <c r="G66" s="818">
        <v>560.37999125364433</v>
      </c>
      <c r="H66" s="818">
        <v>1839.9165335276966</v>
      </c>
      <c r="I66" s="818">
        <v>538.73911953352774</v>
      </c>
    </row>
    <row r="67" spans="1:9">
      <c r="A67" s="30" t="s">
        <v>470</v>
      </c>
      <c r="B67" s="818">
        <v>106.95136297376092</v>
      </c>
      <c r="C67" s="818">
        <v>68.249810495626832</v>
      </c>
      <c r="D67" s="818">
        <v>214.60968658892128</v>
      </c>
      <c r="E67" s="818">
        <v>234.01960787172013</v>
      </c>
      <c r="F67" s="818">
        <v>187.84402040816326</v>
      </c>
      <c r="G67" s="818">
        <v>78.827622448979582</v>
      </c>
      <c r="H67" s="818">
        <v>310.24438775510203</v>
      </c>
      <c r="I67" s="818">
        <v>145.81408746355686</v>
      </c>
    </row>
    <row r="68" spans="1:9">
      <c r="A68" s="30" t="s">
        <v>471</v>
      </c>
      <c r="B68" s="818">
        <v>-196.98597521865892</v>
      </c>
      <c r="C68" s="818">
        <v>-149.92470262390668</v>
      </c>
      <c r="D68" s="818">
        <v>-91.634037900874645</v>
      </c>
      <c r="E68" s="818">
        <v>-223.59533965014577</v>
      </c>
      <c r="F68" s="818">
        <v>-85.173502915451891</v>
      </c>
      <c r="G68" s="818">
        <v>-60.39636443148688</v>
      </c>
      <c r="H68" s="818">
        <v>-249.8482026239067</v>
      </c>
      <c r="I68" s="818">
        <v>-54.992241982507288</v>
      </c>
    </row>
    <row r="69" spans="1:9">
      <c r="A69" s="456" t="s">
        <v>472</v>
      </c>
      <c r="B69" s="818">
        <v>1790.842612244898</v>
      </c>
      <c r="C69" s="818">
        <v>2059.9835379008746</v>
      </c>
      <c r="D69" s="818">
        <v>2076.2392638483966</v>
      </c>
      <c r="E69" s="818">
        <v>1962.7030962099125</v>
      </c>
      <c r="F69" s="818">
        <v>1771.4627361516032</v>
      </c>
      <c r="G69" s="818">
        <v>578.81124927113694</v>
      </c>
      <c r="H69" s="818">
        <v>1900.312718658892</v>
      </c>
      <c r="I69" s="818">
        <v>629.56096501457716</v>
      </c>
    </row>
    <row r="70" spans="1:9">
      <c r="A70" s="32" t="s">
        <v>473</v>
      </c>
      <c r="B70" s="818">
        <v>-1541.8849373177841</v>
      </c>
      <c r="C70" s="818">
        <v>-2054.7879781341107</v>
      </c>
      <c r="D70" s="818">
        <v>-1876.6660218658892</v>
      </c>
      <c r="E70" s="818">
        <v>-1979.89733819242</v>
      </c>
      <c r="F70" s="818">
        <v>-1749.3029198250729</v>
      </c>
      <c r="G70" s="818">
        <v>-569.12929591836735</v>
      </c>
      <c r="H70" s="818">
        <v>-1840.8790903790089</v>
      </c>
      <c r="I70" s="818">
        <v>-604.31120845481053</v>
      </c>
    </row>
    <row r="71" spans="1:9">
      <c r="A71" s="31" t="s">
        <v>474</v>
      </c>
      <c r="B71" s="818">
        <v>248.95767492711369</v>
      </c>
      <c r="C71" s="818">
        <v>5.1955597667638482</v>
      </c>
      <c r="D71" s="818">
        <v>199.57324198250728</v>
      </c>
      <c r="E71" s="818">
        <v>-17.19424198250729</v>
      </c>
      <c r="F71" s="818">
        <v>22.15981632653061</v>
      </c>
      <c r="G71" s="818">
        <v>9.6819533527696784</v>
      </c>
      <c r="H71" s="818">
        <v>59.433628279883386</v>
      </c>
      <c r="I71" s="818">
        <v>25.249756559766762</v>
      </c>
    </row>
    <row r="72" spans="1:9">
      <c r="A72" s="31" t="s">
        <v>475</v>
      </c>
      <c r="B72" s="818">
        <v>45.57742857142857</v>
      </c>
      <c r="C72" s="818">
        <v>-1.9106137026239067</v>
      </c>
      <c r="D72" s="818">
        <v>-0.77327551020408158</v>
      </c>
      <c r="E72" s="818">
        <v>1.0012725947521866</v>
      </c>
      <c r="F72" s="818">
        <v>-5.2527696793002912E-2</v>
      </c>
      <c r="G72" s="818">
        <v>-0.24605830903790088</v>
      </c>
      <c r="H72" s="818">
        <v>4.1119241982507289</v>
      </c>
      <c r="I72" s="818">
        <v>-0.49732798833819242</v>
      </c>
    </row>
    <row r="73" spans="1:9">
      <c r="A73" s="32" t="s">
        <v>476</v>
      </c>
      <c r="B73" s="818">
        <v>45.57742857142857</v>
      </c>
      <c r="C73" s="818">
        <v>-1.9106137026239067</v>
      </c>
      <c r="D73" s="818">
        <v>-0.77327551020408158</v>
      </c>
      <c r="E73" s="818">
        <v>1.0012725947521866</v>
      </c>
      <c r="F73" s="818">
        <v>-5.2527696793002912E-2</v>
      </c>
      <c r="G73" s="818">
        <v>-0.24605830903790088</v>
      </c>
      <c r="H73" s="818">
        <v>4.1119241982507289</v>
      </c>
      <c r="I73" s="818">
        <v>-0.49732798833819242</v>
      </c>
    </row>
    <row r="74" spans="1:9">
      <c r="A74" s="32" t="s">
        <v>477</v>
      </c>
      <c r="B74" s="818">
        <v>0</v>
      </c>
      <c r="C74" s="818">
        <v>0</v>
      </c>
      <c r="D74" s="818">
        <v>0</v>
      </c>
      <c r="E74" s="818">
        <v>0</v>
      </c>
      <c r="F74" s="818">
        <v>0</v>
      </c>
      <c r="G74" s="818">
        <v>0</v>
      </c>
      <c r="H74" s="818">
        <v>0</v>
      </c>
      <c r="I74" s="818">
        <v>0</v>
      </c>
    </row>
    <row r="75" spans="1:9">
      <c r="A75" s="456" t="s">
        <v>478</v>
      </c>
      <c r="B75" s="818">
        <v>-21.782329446064143</v>
      </c>
      <c r="C75" s="818">
        <v>-7.4488790087463554</v>
      </c>
      <c r="D75" s="818">
        <v>-0.27491399416909623</v>
      </c>
      <c r="E75" s="818">
        <v>-2.5091428571428573</v>
      </c>
      <c r="F75" s="818">
        <v>0</v>
      </c>
      <c r="G75" s="818">
        <v>0</v>
      </c>
      <c r="H75" s="818">
        <v>0</v>
      </c>
      <c r="I75" s="818">
        <v>-0.20716472303206998</v>
      </c>
    </row>
    <row r="76" spans="1:9">
      <c r="A76" s="456" t="s">
        <v>1380</v>
      </c>
      <c r="B76" s="818">
        <v>-21.782329446064143</v>
      </c>
      <c r="C76" s="818">
        <v>-7.4488790087463554</v>
      </c>
      <c r="D76" s="818">
        <v>-0.27491399416909623</v>
      </c>
      <c r="E76" s="818">
        <v>-2.5091428571428573</v>
      </c>
      <c r="F76" s="818">
        <v>0</v>
      </c>
      <c r="G76" s="818">
        <v>0</v>
      </c>
      <c r="H76" s="818">
        <v>0</v>
      </c>
      <c r="I76" s="818">
        <v>-0.20716472303206998</v>
      </c>
    </row>
    <row r="77" spans="1:9">
      <c r="A77" s="32" t="s">
        <v>479</v>
      </c>
      <c r="B77" s="818">
        <v>0</v>
      </c>
      <c r="C77" s="818">
        <v>0</v>
      </c>
      <c r="D77" s="818">
        <v>0</v>
      </c>
      <c r="E77" s="818">
        <v>0</v>
      </c>
      <c r="F77" s="818">
        <v>0</v>
      </c>
      <c r="G77" s="818">
        <v>0</v>
      </c>
      <c r="H77" s="818">
        <v>0</v>
      </c>
      <c r="I77" s="818">
        <v>0</v>
      </c>
    </row>
    <row r="78" spans="1:9">
      <c r="A78" s="456" t="s">
        <v>480</v>
      </c>
      <c r="B78" s="818">
        <v>272.75277405247812</v>
      </c>
      <c r="C78" s="818">
        <v>-4.1639329446064144</v>
      </c>
      <c r="D78" s="818">
        <v>198.52505247813414</v>
      </c>
      <c r="E78" s="818">
        <v>-18.702112244897961</v>
      </c>
      <c r="F78" s="818">
        <v>22.10728862973761</v>
      </c>
      <c r="G78" s="818">
        <v>9.4358950437317777</v>
      </c>
      <c r="H78" s="818">
        <v>63.545552478134105</v>
      </c>
      <c r="I78" s="818">
        <v>24.545263848396505</v>
      </c>
    </row>
    <row r="79" spans="1:9">
      <c r="A79" s="30" t="s">
        <v>481</v>
      </c>
      <c r="B79" s="818">
        <v>0.47132507288629732</v>
      </c>
      <c r="C79" s="818">
        <v>0</v>
      </c>
      <c r="D79" s="818">
        <v>0</v>
      </c>
      <c r="E79" s="818">
        <v>0</v>
      </c>
      <c r="F79" s="818">
        <v>0</v>
      </c>
      <c r="G79" s="818">
        <v>0</v>
      </c>
      <c r="H79" s="818">
        <v>0</v>
      </c>
      <c r="I79" s="818">
        <v>0</v>
      </c>
    </row>
    <row r="80" spans="1:9">
      <c r="A80" s="31" t="s">
        <v>482</v>
      </c>
      <c r="B80" s="818">
        <v>273.22409912536443</v>
      </c>
      <c r="C80" s="818">
        <v>-4.1639329446064144</v>
      </c>
      <c r="D80" s="818">
        <v>198.52505247813414</v>
      </c>
      <c r="E80" s="818">
        <v>-18.702112244897961</v>
      </c>
      <c r="F80" s="818">
        <v>22.10728862973761</v>
      </c>
      <c r="G80" s="818">
        <v>9.4358950437317777</v>
      </c>
      <c r="H80" s="818">
        <v>63.545552478134105</v>
      </c>
      <c r="I80" s="818">
        <v>24.545263848396505</v>
      </c>
    </row>
    <row r="81" spans="1:9">
      <c r="A81" s="30" t="s">
        <v>483</v>
      </c>
      <c r="B81" s="818">
        <v>15.44414139941691</v>
      </c>
      <c r="C81" s="818">
        <v>196.48063994169095</v>
      </c>
      <c r="D81" s="818">
        <v>1.5860612244897958</v>
      </c>
      <c r="E81" s="818">
        <v>182.63675364431484</v>
      </c>
      <c r="F81" s="818">
        <v>1.3040408163265305</v>
      </c>
      <c r="G81" s="818">
        <v>1.6555335276967929</v>
      </c>
      <c r="H81" s="818">
        <v>3.7115233236151606</v>
      </c>
      <c r="I81" s="818">
        <v>1.1513104956268221</v>
      </c>
    </row>
    <row r="82" spans="1:9" ht="21" customHeight="1">
      <c r="A82" s="456" t="s">
        <v>484</v>
      </c>
      <c r="B82" s="818">
        <v>288.66824052478131</v>
      </c>
      <c r="C82" s="818">
        <v>192.31670699708457</v>
      </c>
      <c r="D82" s="818">
        <v>200.1111137026239</v>
      </c>
      <c r="E82" s="818">
        <v>163.9346413994169</v>
      </c>
      <c r="F82" s="818">
        <v>23.411329446064141</v>
      </c>
      <c r="G82" s="818">
        <v>11.091428571428571</v>
      </c>
      <c r="H82" s="818">
        <v>67.257075801749266</v>
      </c>
      <c r="I82" s="818">
        <v>25.696574344023325</v>
      </c>
    </row>
    <row r="83" spans="1:9" ht="21" customHeight="1">
      <c r="A83" s="30" t="s">
        <v>485</v>
      </c>
      <c r="B83" s="818">
        <v>0</v>
      </c>
      <c r="C83" s="818">
        <v>0</v>
      </c>
      <c r="D83" s="818">
        <v>0</v>
      </c>
      <c r="E83" s="818">
        <v>0</v>
      </c>
      <c r="F83" s="818">
        <v>0</v>
      </c>
      <c r="G83" s="818">
        <v>0</v>
      </c>
      <c r="H83" s="818">
        <v>0</v>
      </c>
      <c r="I83" s="818">
        <v>0</v>
      </c>
    </row>
    <row r="84" spans="1:9" ht="21" customHeight="1">
      <c r="A84" s="456" t="s">
        <v>486</v>
      </c>
      <c r="B84" s="818">
        <v>288.66824052478131</v>
      </c>
      <c r="C84" s="818">
        <v>192.31670699708457</v>
      </c>
      <c r="D84" s="818">
        <v>200.1111137026239</v>
      </c>
      <c r="E84" s="818">
        <v>163.9346413994169</v>
      </c>
      <c r="F84" s="818">
        <v>23.411329446064141</v>
      </c>
      <c r="G84" s="818">
        <v>11.091428571428571</v>
      </c>
      <c r="H84" s="818">
        <v>67.257075801749266</v>
      </c>
      <c r="I84" s="818">
        <v>25.696574344023325</v>
      </c>
    </row>
    <row r="85" spans="1:9" ht="18" customHeight="1" thickBot="1">
      <c r="A85" s="30" t="s">
        <v>487</v>
      </c>
      <c r="B85" s="818">
        <v>0</v>
      </c>
      <c r="C85" s="818">
        <v>0</v>
      </c>
      <c r="D85" s="818">
        <v>0</v>
      </c>
      <c r="E85" s="818">
        <v>0</v>
      </c>
      <c r="F85" s="818">
        <v>0</v>
      </c>
      <c r="G85" s="818">
        <v>0</v>
      </c>
      <c r="H85" s="818">
        <v>0</v>
      </c>
      <c r="I85" s="818">
        <v>0</v>
      </c>
    </row>
    <row r="86" spans="1:9" ht="33" customHeight="1" thickTop="1" thickBot="1">
      <c r="A86" s="27" t="s">
        <v>488</v>
      </c>
      <c r="B86" s="815">
        <v>288.66824052478131</v>
      </c>
      <c r="C86" s="815">
        <v>192.31670699708457</v>
      </c>
      <c r="D86" s="815">
        <v>200.1111137026239</v>
      </c>
      <c r="E86" s="815">
        <v>163.9346413994169</v>
      </c>
      <c r="F86" s="815">
        <v>23.411329446064141</v>
      </c>
      <c r="G86" s="815">
        <v>11.091428571428571</v>
      </c>
      <c r="H86" s="815">
        <v>67.257075801749266</v>
      </c>
      <c r="I86" s="815">
        <v>25.696574344023325</v>
      </c>
    </row>
    <row r="87" spans="1:9" ht="36" customHeight="1" thickTop="1" thickBot="1">
      <c r="A87" s="457"/>
      <c r="B87" s="819"/>
      <c r="C87" s="819"/>
      <c r="D87" s="819"/>
      <c r="E87" s="819"/>
      <c r="F87" s="819"/>
      <c r="G87" s="819"/>
      <c r="H87" s="819"/>
      <c r="I87" s="819"/>
    </row>
    <row r="88" spans="1:9" ht="28.5" customHeight="1" thickTop="1">
      <c r="A88" s="458"/>
      <c r="B88" s="33"/>
      <c r="C88" s="33"/>
      <c r="D88" s="33"/>
      <c r="E88" s="33"/>
      <c r="F88" s="33"/>
      <c r="G88" s="33"/>
      <c r="H88" s="33"/>
    </row>
    <row r="89" spans="1:9">
      <c r="A89" s="458"/>
      <c r="B89" s="33"/>
      <c r="C89" s="33"/>
      <c r="D89" s="33"/>
      <c r="E89" s="33"/>
      <c r="F89" s="33"/>
      <c r="G89" s="33"/>
      <c r="H89" s="33"/>
    </row>
    <row r="90" spans="1:9" ht="19.5">
      <c r="A90" s="459"/>
      <c r="B90" s="33"/>
      <c r="C90" s="33"/>
      <c r="D90" s="33"/>
      <c r="E90" s="33"/>
      <c r="F90" s="33"/>
      <c r="G90" s="33"/>
      <c r="H90" s="33"/>
    </row>
    <row r="91" spans="1:9" ht="19.5">
      <c r="A91" s="459"/>
      <c r="B91" s="33"/>
      <c r="C91" s="33"/>
      <c r="D91" s="33"/>
      <c r="E91" s="33"/>
      <c r="F91" s="33"/>
      <c r="G91" s="33"/>
      <c r="H91" s="33"/>
    </row>
    <row r="92" spans="1:9" ht="19.5">
      <c r="A92" s="459"/>
      <c r="B92" s="33"/>
      <c r="C92" s="33"/>
      <c r="D92" s="33"/>
      <c r="E92" s="33"/>
      <c r="F92" s="33"/>
      <c r="G92" s="33"/>
      <c r="H92" s="33"/>
    </row>
    <row r="93" spans="1:9" ht="19.5">
      <c r="A93" s="460"/>
      <c r="B93" s="33"/>
      <c r="C93" s="33"/>
      <c r="D93" s="33"/>
      <c r="E93" s="33"/>
      <c r="F93" s="33"/>
      <c r="G93" s="33"/>
      <c r="H93" s="33"/>
    </row>
    <row r="94" spans="1:9" ht="19.5">
      <c r="A94" s="460"/>
      <c r="B94" s="33"/>
      <c r="C94" s="33"/>
      <c r="D94" s="33"/>
      <c r="E94" s="33"/>
      <c r="F94" s="33"/>
      <c r="G94" s="33"/>
      <c r="H94" s="33"/>
    </row>
    <row r="95" spans="1:9" ht="19.5">
      <c r="A95" s="460"/>
      <c r="B95" s="33"/>
      <c r="C95" s="33"/>
      <c r="D95" s="33"/>
      <c r="E95" s="33"/>
      <c r="F95" s="33"/>
      <c r="G95" s="33"/>
      <c r="H95" s="33"/>
    </row>
    <row r="96" spans="1:9" ht="19.5">
      <c r="A96" s="459"/>
      <c r="B96" s="33"/>
      <c r="C96" s="33"/>
      <c r="D96" s="33"/>
      <c r="E96" s="33"/>
      <c r="F96" s="33"/>
      <c r="G96" s="33"/>
      <c r="H96" s="33"/>
    </row>
    <row r="97" spans="1:8" ht="19.5">
      <c r="A97" s="459"/>
      <c r="B97" s="33"/>
      <c r="C97" s="33"/>
      <c r="D97" s="33"/>
      <c r="E97" s="33"/>
      <c r="F97" s="33"/>
      <c r="G97" s="33"/>
      <c r="H97" s="33"/>
    </row>
    <row r="98" spans="1:8" ht="19.5">
      <c r="A98" s="459"/>
      <c r="B98" s="33"/>
      <c r="C98" s="33"/>
      <c r="D98" s="33"/>
      <c r="E98" s="33"/>
      <c r="F98" s="33"/>
      <c r="G98" s="33"/>
      <c r="H98" s="33"/>
    </row>
    <row r="99" spans="1:8" ht="19.5">
      <c r="A99" s="459"/>
      <c r="B99" s="33"/>
      <c r="C99" s="33"/>
      <c r="D99" s="33"/>
      <c r="E99" s="33"/>
      <c r="F99" s="33"/>
      <c r="G99" s="33"/>
      <c r="H99" s="33"/>
    </row>
    <row r="100" spans="1:8" ht="19.5">
      <c r="A100" s="459"/>
      <c r="B100" s="33"/>
      <c r="C100" s="33"/>
      <c r="D100" s="33"/>
      <c r="E100" s="33"/>
      <c r="F100" s="33"/>
      <c r="G100" s="33"/>
      <c r="H100" s="33"/>
    </row>
    <row r="101" spans="1:8" ht="19.5">
      <c r="A101" s="81"/>
      <c r="B101" s="33"/>
      <c r="C101" s="33"/>
      <c r="D101" s="33"/>
      <c r="E101" s="33"/>
      <c r="F101" s="33"/>
      <c r="G101" s="33"/>
      <c r="H101" s="33"/>
    </row>
    <row r="102" spans="1:8">
      <c r="A102" s="82"/>
      <c r="B102" s="33"/>
      <c r="C102" s="33"/>
      <c r="D102" s="33"/>
      <c r="E102" s="33"/>
      <c r="F102" s="33"/>
      <c r="G102" s="33"/>
      <c r="H102" s="33"/>
    </row>
    <row r="103" spans="1:8">
      <c r="A103" s="82"/>
      <c r="B103" s="33"/>
      <c r="C103" s="33"/>
      <c r="D103" s="33"/>
      <c r="E103" s="33"/>
      <c r="F103" s="33"/>
      <c r="G103" s="33"/>
      <c r="H103" s="33"/>
    </row>
    <row r="104" spans="1:8">
      <c r="A104" s="82"/>
      <c r="B104" s="33"/>
      <c r="C104" s="33"/>
      <c r="D104" s="33"/>
      <c r="E104" s="33"/>
      <c r="F104" s="33"/>
      <c r="G104" s="33"/>
      <c r="H104" s="33"/>
    </row>
    <row r="105" spans="1:8">
      <c r="A105" s="82"/>
      <c r="B105" s="33"/>
      <c r="C105" s="33"/>
      <c r="D105" s="33"/>
      <c r="E105" s="33"/>
      <c r="F105" s="33"/>
      <c r="G105" s="33"/>
      <c r="H105" s="33"/>
    </row>
    <row r="106" spans="1:8">
      <c r="A106" s="82"/>
      <c r="B106" s="33"/>
      <c r="C106" s="33"/>
      <c r="D106" s="33"/>
      <c r="E106" s="33"/>
      <c r="F106" s="33"/>
      <c r="G106" s="33"/>
      <c r="H106" s="33"/>
    </row>
    <row r="107" spans="1:8">
      <c r="A107" s="82"/>
      <c r="B107" s="33"/>
      <c r="C107" s="33"/>
      <c r="D107" s="33"/>
      <c r="E107" s="33"/>
      <c r="F107" s="33"/>
      <c r="G107" s="33"/>
      <c r="H107" s="33"/>
    </row>
    <row r="108" spans="1:8">
      <c r="A108" s="82"/>
      <c r="B108" s="33"/>
      <c r="C108" s="33"/>
      <c r="D108" s="33"/>
      <c r="E108" s="33"/>
      <c r="F108" s="33"/>
      <c r="G108" s="33"/>
      <c r="H108" s="33"/>
    </row>
    <row r="109" spans="1:8">
      <c r="A109" s="82"/>
      <c r="B109" s="33"/>
      <c r="C109" s="33"/>
      <c r="D109" s="33"/>
      <c r="E109" s="33"/>
      <c r="F109" s="33"/>
      <c r="G109" s="33"/>
      <c r="H109" s="33"/>
    </row>
    <row r="110" spans="1:8" ht="19.5">
      <c r="A110" s="459"/>
      <c r="B110" s="33"/>
      <c r="C110" s="33"/>
      <c r="D110" s="33"/>
      <c r="E110" s="33"/>
      <c r="F110" s="33"/>
      <c r="G110" s="33"/>
      <c r="H110" s="33"/>
    </row>
    <row r="111" spans="1:8" ht="19.5">
      <c r="A111" s="459"/>
      <c r="B111" s="33"/>
      <c r="C111" s="33"/>
      <c r="D111" s="33"/>
      <c r="E111" s="33"/>
      <c r="F111" s="33"/>
      <c r="G111" s="33"/>
      <c r="H111" s="33"/>
    </row>
    <row r="112" spans="1:8" ht="19.5">
      <c r="A112" s="460"/>
      <c r="B112" s="33"/>
      <c r="C112" s="33"/>
      <c r="D112" s="33"/>
      <c r="E112" s="33"/>
      <c r="F112" s="33"/>
      <c r="G112" s="33"/>
      <c r="H112" s="33"/>
    </row>
    <row r="113" spans="1:8" ht="19.5">
      <c r="A113" s="460"/>
      <c r="B113" s="33"/>
      <c r="C113" s="33"/>
      <c r="D113" s="33"/>
      <c r="E113" s="33"/>
      <c r="F113" s="33"/>
      <c r="G113" s="33"/>
      <c r="H113" s="33"/>
    </row>
    <row r="114" spans="1:8" ht="19.5">
      <c r="A114" s="460"/>
      <c r="B114" s="33"/>
      <c r="C114" s="33"/>
      <c r="D114" s="33"/>
      <c r="E114" s="33"/>
      <c r="F114" s="33"/>
      <c r="G114" s="33"/>
      <c r="H114" s="33"/>
    </row>
    <row r="115" spans="1:8" ht="19.5">
      <c r="A115" s="459"/>
      <c r="B115" s="33"/>
      <c r="C115" s="33"/>
      <c r="D115" s="33"/>
      <c r="E115" s="33"/>
      <c r="F115" s="33"/>
      <c r="G115" s="33"/>
      <c r="H115" s="33"/>
    </row>
    <row r="116" spans="1:8" ht="19.5">
      <c r="A116" s="459"/>
      <c r="B116" s="33"/>
      <c r="C116" s="33"/>
      <c r="D116" s="33"/>
      <c r="E116" s="33"/>
      <c r="F116" s="33"/>
      <c r="G116" s="33"/>
      <c r="H116" s="33"/>
    </row>
    <row r="117" spans="1:8" ht="19.5">
      <c r="A117" s="459"/>
      <c r="B117" s="33"/>
      <c r="C117" s="33"/>
      <c r="D117" s="33"/>
      <c r="E117" s="33"/>
      <c r="F117" s="33"/>
      <c r="G117" s="33"/>
      <c r="H117" s="33"/>
    </row>
    <row r="118" spans="1:8" ht="19.5">
      <c r="A118" s="459"/>
      <c r="B118" s="33"/>
      <c r="C118" s="33"/>
      <c r="D118" s="33"/>
      <c r="E118" s="33"/>
      <c r="F118" s="33"/>
      <c r="G118" s="33"/>
      <c r="H118" s="33"/>
    </row>
    <row r="119" spans="1:8" ht="19.5">
      <c r="A119" s="459"/>
      <c r="B119" s="33"/>
      <c r="C119" s="33"/>
      <c r="D119" s="33"/>
      <c r="E119" s="33"/>
      <c r="F119" s="33"/>
      <c r="G119" s="33"/>
      <c r="H119" s="33"/>
    </row>
    <row r="120" spans="1:8" ht="19.5">
      <c r="A120" s="459"/>
      <c r="B120" s="33"/>
      <c r="C120" s="33"/>
      <c r="D120" s="33"/>
      <c r="E120" s="33"/>
      <c r="F120" s="33"/>
      <c r="G120" s="33"/>
      <c r="H120" s="33"/>
    </row>
    <row r="121" spans="1:8" ht="19.5">
      <c r="A121" s="459"/>
      <c r="B121" s="33"/>
      <c r="C121" s="33"/>
      <c r="D121" s="33"/>
      <c r="E121" s="33"/>
      <c r="F121" s="33"/>
      <c r="G121" s="33"/>
      <c r="H121" s="33"/>
    </row>
    <row r="122" spans="1:8" ht="19.5">
      <c r="A122" s="460"/>
      <c r="B122" s="33"/>
      <c r="C122" s="33"/>
      <c r="D122" s="33"/>
      <c r="E122" s="33"/>
      <c r="F122" s="33"/>
      <c r="G122" s="33"/>
      <c r="H122" s="33"/>
    </row>
    <row r="123" spans="1:8" ht="19.5">
      <c r="A123" s="459"/>
      <c r="B123" s="33"/>
      <c r="C123" s="33"/>
      <c r="D123" s="33"/>
      <c r="E123" s="33"/>
      <c r="F123" s="33"/>
      <c r="G123" s="33"/>
      <c r="H123" s="33"/>
    </row>
    <row r="124" spans="1:8" ht="19.5">
      <c r="A124" s="459"/>
      <c r="B124" s="33"/>
      <c r="C124" s="33"/>
      <c r="D124" s="33"/>
      <c r="E124" s="33"/>
      <c r="F124" s="33"/>
      <c r="G124" s="33"/>
      <c r="H124" s="33"/>
    </row>
    <row r="125" spans="1:8" ht="19.5">
      <c r="A125" s="459"/>
      <c r="B125" s="33"/>
      <c r="C125" s="33"/>
      <c r="D125" s="33"/>
      <c r="E125" s="33"/>
      <c r="F125" s="33"/>
      <c r="G125" s="33"/>
      <c r="H125" s="33"/>
    </row>
    <row r="126" spans="1:8" ht="19.5">
      <c r="A126" s="459"/>
      <c r="B126" s="33"/>
      <c r="C126" s="33"/>
      <c r="D126" s="33"/>
      <c r="E126" s="33"/>
      <c r="F126" s="33"/>
      <c r="G126" s="33"/>
      <c r="H126" s="33"/>
    </row>
    <row r="127" spans="1:8" ht="19.5">
      <c r="A127" s="459"/>
      <c r="B127" s="33"/>
      <c r="C127" s="33"/>
      <c r="D127" s="33"/>
      <c r="E127" s="33"/>
      <c r="F127" s="33"/>
      <c r="G127" s="33"/>
      <c r="H127" s="33"/>
    </row>
    <row r="128" spans="1:8" ht="19.5">
      <c r="A128" s="460"/>
      <c r="B128" s="33"/>
      <c r="C128" s="33"/>
      <c r="D128" s="33"/>
      <c r="E128" s="33"/>
      <c r="F128" s="33"/>
      <c r="G128" s="33"/>
      <c r="H128" s="33"/>
    </row>
    <row r="129" spans="1:8" ht="19.5">
      <c r="A129" s="459"/>
      <c r="B129" s="33"/>
      <c r="C129" s="33"/>
      <c r="D129" s="33"/>
      <c r="E129" s="33"/>
      <c r="F129" s="33"/>
      <c r="G129" s="33"/>
      <c r="H129" s="33"/>
    </row>
    <row r="130" spans="1:8" ht="19.5">
      <c r="A130" s="459"/>
      <c r="B130" s="33"/>
      <c r="C130" s="33"/>
      <c r="D130" s="33"/>
      <c r="E130" s="33"/>
      <c r="F130" s="33"/>
      <c r="G130" s="33"/>
      <c r="H130" s="33"/>
    </row>
    <row r="131" spans="1:8" ht="19.5">
      <c r="A131" s="459"/>
      <c r="B131" s="33"/>
      <c r="C131" s="33"/>
      <c r="D131" s="33"/>
      <c r="E131" s="33"/>
      <c r="F131" s="33"/>
      <c r="G131" s="33"/>
      <c r="H131" s="33"/>
    </row>
    <row r="132" spans="1:8" ht="19.5">
      <c r="A132" s="460"/>
      <c r="B132" s="33"/>
      <c r="C132" s="33"/>
      <c r="D132" s="33"/>
      <c r="E132" s="33"/>
      <c r="F132" s="33"/>
      <c r="G132" s="33"/>
      <c r="H132" s="33"/>
    </row>
    <row r="133" spans="1:8" ht="19.5">
      <c r="A133" s="459"/>
      <c r="B133" s="33"/>
      <c r="C133" s="33"/>
      <c r="D133" s="33"/>
      <c r="E133" s="33"/>
      <c r="F133" s="33"/>
      <c r="G133" s="33"/>
      <c r="H133" s="33"/>
    </row>
    <row r="134" spans="1:8" ht="19.5">
      <c r="A134" s="459"/>
      <c r="B134" s="33"/>
      <c r="C134" s="33"/>
      <c r="D134" s="33"/>
      <c r="E134" s="33"/>
      <c r="F134" s="33"/>
      <c r="G134" s="33"/>
      <c r="H134" s="33"/>
    </row>
    <row r="135" spans="1:8" ht="19.5">
      <c r="A135" s="459"/>
      <c r="B135" s="33"/>
      <c r="C135" s="33"/>
      <c r="D135" s="33"/>
      <c r="E135" s="33"/>
      <c r="F135" s="33"/>
      <c r="G135" s="33"/>
      <c r="H135" s="33"/>
    </row>
    <row r="136" spans="1:8" ht="19.5">
      <c r="A136" s="459"/>
      <c r="B136" s="33"/>
      <c r="C136" s="33"/>
      <c r="D136" s="33"/>
      <c r="E136" s="33"/>
      <c r="F136" s="33"/>
      <c r="G136" s="33"/>
      <c r="H136" s="33"/>
    </row>
    <row r="137" spans="1:8" ht="19.5">
      <c r="A137" s="460"/>
      <c r="B137" s="33"/>
      <c r="C137" s="33"/>
      <c r="D137" s="33"/>
      <c r="E137" s="33"/>
      <c r="F137" s="33"/>
      <c r="G137" s="33"/>
      <c r="H137" s="33"/>
    </row>
    <row r="138" spans="1:8" ht="19.5">
      <c r="A138" s="459"/>
      <c r="B138" s="33"/>
      <c r="C138" s="33"/>
      <c r="D138" s="33"/>
      <c r="E138" s="33"/>
      <c r="F138" s="33"/>
      <c r="G138" s="33"/>
      <c r="H138" s="33"/>
    </row>
    <row r="139" spans="1:8" ht="19.5">
      <c r="A139" s="459"/>
      <c r="B139" s="33"/>
      <c r="C139" s="33"/>
      <c r="D139" s="33"/>
      <c r="E139" s="33"/>
      <c r="F139" s="33"/>
      <c r="G139" s="33"/>
      <c r="H139" s="33"/>
    </row>
    <row r="140" spans="1:8" ht="19.5">
      <c r="A140" s="459"/>
      <c r="B140" s="33"/>
      <c r="C140" s="33"/>
      <c r="D140" s="33"/>
      <c r="E140" s="33"/>
      <c r="F140" s="33"/>
      <c r="G140" s="33"/>
      <c r="H140" s="33"/>
    </row>
    <row r="141" spans="1:8" ht="19.5">
      <c r="A141" s="459"/>
      <c r="B141" s="33"/>
      <c r="C141" s="33"/>
      <c r="D141" s="33"/>
      <c r="E141" s="33"/>
      <c r="F141" s="33"/>
      <c r="G141" s="33"/>
      <c r="H141" s="33"/>
    </row>
    <row r="142" spans="1:8" ht="19.5">
      <c r="A142" s="460"/>
      <c r="B142" s="33"/>
      <c r="C142" s="33"/>
      <c r="D142" s="33"/>
      <c r="E142" s="33"/>
      <c r="F142" s="33"/>
      <c r="G142" s="33"/>
      <c r="H142" s="33"/>
    </row>
    <row r="143" spans="1:8" ht="19.5">
      <c r="A143" s="460"/>
      <c r="B143" s="33"/>
      <c r="C143" s="33"/>
      <c r="D143" s="33"/>
      <c r="E143" s="33"/>
      <c r="F143" s="33"/>
      <c r="G143" s="33"/>
      <c r="H143" s="33"/>
    </row>
    <row r="144" spans="1:8" ht="19.5">
      <c r="A144" s="460"/>
      <c r="B144" s="33"/>
      <c r="C144" s="33"/>
      <c r="D144" s="33"/>
      <c r="E144" s="33"/>
      <c r="F144" s="33"/>
      <c r="G144" s="33"/>
      <c r="H144" s="33"/>
    </row>
    <row r="145" spans="1:8" ht="19.5">
      <c r="A145" s="459"/>
      <c r="B145" s="33"/>
      <c r="C145" s="33"/>
      <c r="D145" s="33"/>
      <c r="E145" s="33"/>
      <c r="F145" s="33"/>
      <c r="G145" s="33"/>
      <c r="H145" s="33"/>
    </row>
    <row r="146" spans="1:8" ht="19.5">
      <c r="A146" s="459"/>
      <c r="B146" s="33"/>
      <c r="C146" s="33"/>
      <c r="D146" s="33"/>
      <c r="E146" s="33"/>
      <c r="F146" s="33"/>
      <c r="G146" s="33"/>
      <c r="H146" s="33"/>
    </row>
    <row r="147" spans="1:8" ht="19.5">
      <c r="A147" s="84"/>
      <c r="B147" s="33"/>
      <c r="C147" s="33"/>
      <c r="D147" s="33"/>
      <c r="E147" s="33"/>
      <c r="F147" s="33"/>
      <c r="G147" s="33"/>
      <c r="H147" s="33"/>
    </row>
    <row r="148" spans="1:8" ht="19.5">
      <c r="A148" s="460"/>
      <c r="B148" s="33"/>
      <c r="C148" s="33"/>
      <c r="D148" s="33"/>
      <c r="E148" s="33"/>
      <c r="F148" s="33"/>
      <c r="G148" s="33"/>
      <c r="H148" s="33"/>
    </row>
    <row r="149" spans="1:8" ht="19.5">
      <c r="A149" s="459"/>
      <c r="B149" s="33"/>
      <c r="C149" s="33"/>
      <c r="D149" s="33"/>
      <c r="E149" s="33"/>
      <c r="F149" s="33"/>
      <c r="G149" s="33"/>
      <c r="H149" s="33"/>
    </row>
    <row r="150" spans="1:8" ht="19.5">
      <c r="A150" s="459"/>
      <c r="B150" s="33"/>
      <c r="C150" s="33"/>
      <c r="D150" s="33"/>
      <c r="E150" s="33"/>
      <c r="F150" s="33"/>
      <c r="G150" s="33"/>
      <c r="H150" s="33"/>
    </row>
    <row r="151" spans="1:8" ht="19.5">
      <c r="A151" s="459"/>
      <c r="B151" s="33"/>
      <c r="C151" s="33"/>
      <c r="D151" s="33"/>
      <c r="E151" s="33"/>
      <c r="F151" s="33"/>
      <c r="G151" s="33"/>
      <c r="H151" s="33"/>
    </row>
    <row r="152" spans="1:8" ht="19.5">
      <c r="A152" s="460"/>
      <c r="B152" s="33"/>
      <c r="C152" s="33"/>
      <c r="D152" s="33"/>
      <c r="E152" s="33"/>
      <c r="F152" s="33"/>
      <c r="G152" s="33"/>
      <c r="H152" s="33"/>
    </row>
    <row r="153" spans="1:8" ht="19.5">
      <c r="A153" s="459"/>
      <c r="B153" s="33"/>
      <c r="C153" s="33"/>
      <c r="D153" s="33"/>
      <c r="E153" s="33"/>
      <c r="F153" s="33"/>
      <c r="G153" s="33"/>
      <c r="H153" s="33"/>
    </row>
    <row r="154" spans="1:8" ht="19.5">
      <c r="A154" s="459"/>
      <c r="B154" s="33"/>
      <c r="C154" s="33"/>
      <c r="D154" s="33"/>
      <c r="E154" s="33"/>
      <c r="F154" s="33"/>
      <c r="G154" s="33"/>
      <c r="H154" s="33"/>
    </row>
    <row r="155" spans="1:8" ht="19.5">
      <c r="A155" s="459"/>
      <c r="B155" s="33"/>
      <c r="C155" s="33"/>
      <c r="D155" s="33"/>
      <c r="E155" s="33"/>
      <c r="F155" s="33"/>
      <c r="G155" s="33"/>
      <c r="H155" s="33"/>
    </row>
    <row r="156" spans="1:8" ht="19.5">
      <c r="A156" s="460"/>
      <c r="B156" s="33"/>
      <c r="C156" s="33"/>
      <c r="D156" s="33"/>
      <c r="E156" s="33"/>
      <c r="F156" s="33"/>
      <c r="G156" s="33"/>
      <c r="H156" s="33"/>
    </row>
    <row r="157" spans="1:8" ht="19.5">
      <c r="A157" s="459"/>
      <c r="B157" s="33"/>
      <c r="C157" s="33"/>
      <c r="D157" s="33"/>
      <c r="E157" s="33"/>
      <c r="F157" s="33"/>
      <c r="G157" s="33"/>
      <c r="H157" s="33"/>
    </row>
    <row r="158" spans="1:8" ht="19.5">
      <c r="A158" s="459"/>
      <c r="B158" s="33"/>
      <c r="C158" s="33"/>
      <c r="D158" s="33"/>
      <c r="E158" s="33"/>
      <c r="F158" s="33"/>
      <c r="G158" s="33"/>
      <c r="H158" s="33"/>
    </row>
    <row r="159" spans="1:8" ht="19.5">
      <c r="A159" s="459"/>
      <c r="B159" s="33"/>
      <c r="C159" s="33"/>
      <c r="D159" s="33"/>
      <c r="E159" s="33"/>
      <c r="F159" s="33"/>
      <c r="G159" s="33"/>
      <c r="H159" s="33"/>
    </row>
    <row r="160" spans="1:8" ht="19.5">
      <c r="A160" s="460"/>
      <c r="B160" s="33"/>
      <c r="C160" s="33"/>
      <c r="D160" s="33"/>
      <c r="E160" s="33"/>
      <c r="F160" s="33"/>
      <c r="G160" s="33"/>
      <c r="H160" s="33"/>
    </row>
    <row r="161" spans="1:8" ht="19.5">
      <c r="A161" s="459"/>
      <c r="B161" s="33"/>
      <c r="C161" s="33"/>
      <c r="D161" s="33"/>
      <c r="E161" s="33"/>
      <c r="F161" s="33"/>
      <c r="G161" s="33"/>
      <c r="H161" s="33"/>
    </row>
    <row r="162" spans="1:8" ht="19.5">
      <c r="A162" s="459"/>
      <c r="B162" s="33"/>
      <c r="C162" s="33"/>
      <c r="D162" s="33"/>
      <c r="E162" s="33"/>
      <c r="F162" s="33"/>
      <c r="G162" s="33"/>
      <c r="H162" s="33"/>
    </row>
    <row r="163" spans="1:8" ht="19.5">
      <c r="A163" s="459"/>
      <c r="B163" s="33"/>
      <c r="C163" s="33"/>
      <c r="D163" s="33"/>
      <c r="E163" s="33"/>
      <c r="F163" s="33"/>
      <c r="G163" s="33"/>
      <c r="H163" s="33"/>
    </row>
    <row r="164" spans="1:8" ht="19.5">
      <c r="A164" s="83"/>
      <c r="B164" s="33"/>
      <c r="C164" s="33"/>
      <c r="D164" s="33"/>
      <c r="E164" s="33"/>
      <c r="F164" s="33"/>
      <c r="G164" s="33"/>
      <c r="H164" s="33"/>
    </row>
    <row r="165" spans="1:8" ht="19.5">
      <c r="A165" s="83"/>
      <c r="B165" s="33"/>
      <c r="C165" s="33"/>
      <c r="D165" s="33"/>
      <c r="E165" s="33"/>
      <c r="F165" s="33"/>
      <c r="G165" s="33"/>
      <c r="H165" s="33"/>
    </row>
    <row r="166" spans="1:8" ht="19.5">
      <c r="A166" s="83"/>
      <c r="B166" s="33"/>
      <c r="C166" s="33"/>
      <c r="D166" s="33"/>
      <c r="E166" s="33"/>
      <c r="F166" s="33"/>
      <c r="G166" s="33"/>
      <c r="H166" s="33"/>
    </row>
    <row r="167" spans="1:8" ht="19.5">
      <c r="A167" s="81"/>
      <c r="B167" s="33"/>
      <c r="C167" s="33"/>
      <c r="D167" s="33"/>
      <c r="E167" s="33"/>
      <c r="F167" s="33"/>
      <c r="G167" s="33"/>
      <c r="H167" s="33"/>
    </row>
    <row r="168" spans="1:8" ht="19.5">
      <c r="A168" s="81"/>
      <c r="B168" s="33"/>
      <c r="C168" s="33"/>
      <c r="D168" s="33"/>
      <c r="E168" s="33"/>
      <c r="F168" s="33"/>
      <c r="G168" s="33"/>
      <c r="H168" s="33"/>
    </row>
    <row r="169" spans="1:8" ht="19.5">
      <c r="A169" s="460"/>
      <c r="B169" s="33"/>
      <c r="C169" s="33"/>
      <c r="D169" s="33"/>
      <c r="E169" s="33"/>
      <c r="F169" s="33"/>
      <c r="G169" s="33"/>
      <c r="H169" s="33"/>
    </row>
    <row r="170" spans="1:8" ht="19.5">
      <c r="A170" s="459"/>
      <c r="B170" s="33"/>
      <c r="C170" s="33"/>
      <c r="D170" s="33"/>
      <c r="E170" s="33"/>
      <c r="F170" s="33"/>
      <c r="G170" s="33"/>
      <c r="H170" s="33"/>
    </row>
    <row r="171" spans="1:8" ht="19.5">
      <c r="A171" s="459"/>
      <c r="B171" s="33"/>
      <c r="C171" s="33"/>
      <c r="D171" s="33"/>
      <c r="E171" s="33"/>
      <c r="F171" s="33"/>
      <c r="G171" s="33"/>
      <c r="H171" s="33"/>
    </row>
    <row r="172" spans="1:8" ht="19.5">
      <c r="A172" s="459"/>
      <c r="B172" s="33"/>
      <c r="C172" s="33"/>
      <c r="D172" s="33"/>
      <c r="E172" s="33"/>
      <c r="F172" s="33"/>
      <c r="G172" s="33"/>
      <c r="H172" s="33"/>
    </row>
    <row r="173" spans="1:8" ht="19.5">
      <c r="A173" s="459"/>
      <c r="B173" s="33"/>
      <c r="C173" s="33"/>
      <c r="D173" s="33"/>
      <c r="E173" s="33"/>
      <c r="F173" s="33"/>
      <c r="G173" s="33"/>
      <c r="H173" s="33"/>
    </row>
    <row r="174" spans="1:8" ht="19.5">
      <c r="A174" s="459"/>
      <c r="B174" s="33"/>
      <c r="C174" s="33"/>
      <c r="D174" s="33"/>
      <c r="E174" s="33"/>
      <c r="F174" s="33"/>
      <c r="G174" s="33"/>
      <c r="H174" s="33"/>
    </row>
    <row r="175" spans="1:8" ht="19.5">
      <c r="A175" s="460"/>
      <c r="B175" s="33"/>
      <c r="C175" s="33"/>
      <c r="D175" s="33"/>
      <c r="E175" s="33"/>
      <c r="F175" s="33"/>
      <c r="G175" s="33"/>
      <c r="H175" s="33"/>
    </row>
    <row r="176" spans="1:8" ht="19.5">
      <c r="A176" s="459"/>
      <c r="B176" s="33"/>
      <c r="C176" s="33"/>
      <c r="D176" s="33"/>
      <c r="E176" s="33"/>
      <c r="F176" s="33"/>
      <c r="G176" s="33"/>
      <c r="H176" s="33"/>
    </row>
    <row r="177" spans="1:8" ht="19.5">
      <c r="A177" s="459"/>
      <c r="B177" s="33"/>
      <c r="C177" s="33"/>
      <c r="D177" s="33"/>
      <c r="E177" s="33"/>
      <c r="F177" s="33"/>
      <c r="G177" s="33"/>
      <c r="H177" s="33"/>
    </row>
    <row r="178" spans="1:8" ht="19.5">
      <c r="A178" s="459"/>
      <c r="B178" s="33"/>
      <c r="C178" s="33"/>
      <c r="D178" s="33"/>
      <c r="E178" s="33"/>
      <c r="F178" s="33"/>
      <c r="G178" s="33"/>
      <c r="H178" s="33"/>
    </row>
    <row r="179" spans="1:8" ht="19.5">
      <c r="A179" s="459"/>
      <c r="B179" s="33"/>
      <c r="C179" s="33"/>
      <c r="D179" s="33"/>
      <c r="E179" s="33"/>
      <c r="F179" s="33"/>
      <c r="G179" s="33"/>
      <c r="H179" s="33"/>
    </row>
    <row r="180" spans="1:8" ht="19.5">
      <c r="A180" s="460"/>
      <c r="B180" s="33"/>
      <c r="C180" s="33"/>
      <c r="D180" s="33"/>
      <c r="E180" s="33"/>
      <c r="F180" s="33"/>
      <c r="G180" s="33"/>
      <c r="H180" s="33"/>
    </row>
    <row r="181" spans="1:8" ht="19.5">
      <c r="A181" s="460"/>
      <c r="B181" s="33"/>
      <c r="C181" s="33"/>
      <c r="D181" s="33"/>
      <c r="E181" s="33"/>
      <c r="F181" s="33"/>
      <c r="G181" s="33"/>
      <c r="H181" s="33"/>
    </row>
    <row r="182" spans="1:8" ht="19.5">
      <c r="A182" s="459"/>
      <c r="B182" s="33"/>
      <c r="C182" s="33"/>
      <c r="D182" s="33"/>
      <c r="E182" s="33"/>
      <c r="F182" s="33"/>
      <c r="G182" s="33"/>
      <c r="H182" s="33"/>
    </row>
    <row r="183" spans="1:8" ht="19.5">
      <c r="A183" s="459"/>
      <c r="B183" s="33"/>
      <c r="C183" s="33"/>
      <c r="D183" s="33"/>
      <c r="E183" s="33"/>
      <c r="F183" s="33"/>
      <c r="G183" s="33"/>
      <c r="H183" s="33"/>
    </row>
    <row r="184" spans="1:8" ht="19.5">
      <c r="A184" s="459"/>
      <c r="B184" s="33"/>
      <c r="C184" s="33"/>
      <c r="D184" s="33"/>
      <c r="E184" s="33"/>
      <c r="F184" s="33"/>
      <c r="G184" s="33"/>
      <c r="H184" s="33"/>
    </row>
    <row r="185" spans="1:8" ht="19.5">
      <c r="A185" s="460"/>
      <c r="B185" s="33"/>
      <c r="C185" s="33"/>
      <c r="D185" s="33"/>
      <c r="E185" s="33"/>
      <c r="F185" s="33"/>
      <c r="G185" s="33"/>
      <c r="H185" s="33"/>
    </row>
    <row r="186" spans="1:8" ht="19.5">
      <c r="A186" s="460"/>
      <c r="B186" s="33"/>
      <c r="C186" s="33"/>
      <c r="D186" s="33"/>
      <c r="E186" s="33"/>
      <c r="F186" s="33"/>
      <c r="G186" s="33"/>
      <c r="H186" s="33"/>
    </row>
    <row r="187" spans="1:8" ht="19.5">
      <c r="A187" s="460"/>
      <c r="B187" s="33"/>
      <c r="C187" s="33"/>
      <c r="D187" s="33"/>
      <c r="E187" s="33"/>
      <c r="F187" s="33"/>
      <c r="G187" s="33"/>
      <c r="H187" s="33"/>
    </row>
    <row r="188" spans="1:8" ht="19.5">
      <c r="A188" s="460"/>
      <c r="B188" s="33"/>
      <c r="C188" s="33"/>
      <c r="D188" s="33"/>
      <c r="E188" s="33"/>
      <c r="F188" s="33"/>
      <c r="G188" s="33"/>
      <c r="H188" s="33"/>
    </row>
    <row r="189" spans="1:8" ht="19.5">
      <c r="A189" s="460"/>
      <c r="B189" s="33"/>
      <c r="C189" s="33"/>
      <c r="D189" s="33"/>
      <c r="E189" s="33"/>
      <c r="F189" s="33"/>
      <c r="G189" s="33"/>
      <c r="H189" s="33"/>
    </row>
    <row r="190" spans="1:8" ht="19.5">
      <c r="A190" s="460"/>
      <c r="B190" s="33"/>
      <c r="C190" s="33"/>
      <c r="D190" s="33"/>
      <c r="E190" s="33"/>
      <c r="F190" s="33"/>
      <c r="G190" s="33"/>
      <c r="H190" s="33"/>
    </row>
    <row r="191" spans="1:8" ht="19.5">
      <c r="A191" s="459"/>
      <c r="B191" s="33"/>
      <c r="C191" s="33"/>
      <c r="D191" s="33"/>
      <c r="E191" s="33"/>
      <c r="F191" s="33"/>
      <c r="G191" s="33"/>
      <c r="H191" s="33"/>
    </row>
    <row r="192" spans="1:8" ht="19.5">
      <c r="A192" s="459"/>
      <c r="B192" s="33"/>
      <c r="C192" s="33"/>
      <c r="D192" s="33"/>
      <c r="E192" s="33"/>
      <c r="F192" s="33"/>
      <c r="G192" s="33"/>
      <c r="H192" s="33"/>
    </row>
    <row r="193" spans="1:8" ht="19.5">
      <c r="A193" s="459"/>
      <c r="B193" s="33"/>
      <c r="C193" s="33"/>
      <c r="D193" s="33"/>
      <c r="E193" s="33"/>
      <c r="F193" s="33"/>
      <c r="G193" s="33"/>
      <c r="H193" s="33"/>
    </row>
    <row r="194" spans="1:8" ht="19.5">
      <c r="A194" s="460"/>
      <c r="B194" s="33"/>
      <c r="C194" s="33"/>
      <c r="D194" s="33"/>
      <c r="E194" s="33"/>
      <c r="F194" s="33"/>
      <c r="G194" s="33"/>
      <c r="H194" s="33"/>
    </row>
    <row r="195" spans="1:8" ht="19.5">
      <c r="A195" s="459"/>
      <c r="B195" s="33"/>
      <c r="C195" s="33"/>
      <c r="D195" s="33"/>
      <c r="E195" s="33"/>
      <c r="F195" s="33"/>
      <c r="G195" s="33"/>
      <c r="H195" s="33"/>
    </row>
    <row r="196" spans="1:8" ht="19.5">
      <c r="A196" s="459"/>
      <c r="B196" s="33"/>
      <c r="C196" s="33"/>
      <c r="D196" s="33"/>
      <c r="E196" s="33"/>
      <c r="F196" s="33"/>
      <c r="G196" s="33"/>
      <c r="H196" s="33"/>
    </row>
    <row r="197" spans="1:8" ht="19.5">
      <c r="A197" s="84"/>
      <c r="B197" s="33"/>
      <c r="C197" s="33"/>
      <c r="D197" s="33"/>
      <c r="E197" s="33"/>
      <c r="F197" s="33"/>
      <c r="G197" s="33"/>
      <c r="H197" s="33"/>
    </row>
    <row r="198" spans="1:8" ht="19.5">
      <c r="A198" s="459"/>
      <c r="B198" s="33"/>
      <c r="C198" s="33"/>
      <c r="D198" s="33"/>
      <c r="E198" s="33"/>
      <c r="F198" s="33"/>
      <c r="G198" s="33"/>
      <c r="H198" s="33"/>
    </row>
    <row r="199" spans="1:8" ht="19.5">
      <c r="A199" s="460"/>
      <c r="B199" s="33"/>
      <c r="C199" s="33"/>
      <c r="D199" s="33"/>
      <c r="E199" s="33"/>
      <c r="F199" s="33"/>
      <c r="G199" s="33"/>
      <c r="H199" s="33"/>
    </row>
    <row r="200" spans="1:8" ht="19.5">
      <c r="A200" s="459"/>
      <c r="B200" s="33"/>
      <c r="C200" s="33"/>
      <c r="D200" s="33"/>
      <c r="E200" s="33"/>
      <c r="F200" s="33"/>
      <c r="G200" s="33"/>
      <c r="H200" s="33"/>
    </row>
    <row r="201" spans="1:8" ht="19.5">
      <c r="A201" s="459"/>
      <c r="B201" s="33"/>
      <c r="C201" s="33"/>
      <c r="D201" s="33"/>
      <c r="E201" s="33"/>
      <c r="F201" s="33"/>
      <c r="G201" s="33"/>
      <c r="H201" s="33"/>
    </row>
    <row r="202" spans="1:8" ht="19.5">
      <c r="A202" s="460"/>
      <c r="B202" s="33"/>
      <c r="C202" s="33"/>
      <c r="D202" s="33"/>
      <c r="E202" s="33"/>
      <c r="F202" s="33"/>
      <c r="G202" s="33"/>
      <c r="H202" s="33"/>
    </row>
    <row r="203" spans="1:8" ht="19.5">
      <c r="A203" s="459"/>
      <c r="B203" s="33"/>
      <c r="C203" s="33"/>
      <c r="D203" s="33"/>
      <c r="E203" s="33"/>
      <c r="F203" s="33"/>
      <c r="G203" s="33"/>
      <c r="H203" s="33"/>
    </row>
    <row r="204" spans="1:8" ht="19.5">
      <c r="A204" s="459"/>
      <c r="B204" s="33"/>
      <c r="C204" s="33"/>
      <c r="D204" s="33"/>
      <c r="E204" s="33"/>
      <c r="F204" s="33"/>
      <c r="G204" s="33"/>
      <c r="H204" s="33"/>
    </row>
    <row r="205" spans="1:8" ht="19.5">
      <c r="A205" s="460"/>
      <c r="B205" s="33"/>
      <c r="C205" s="33"/>
      <c r="D205" s="33"/>
      <c r="E205" s="33"/>
      <c r="F205" s="33"/>
      <c r="G205" s="33"/>
      <c r="H205" s="33"/>
    </row>
    <row r="206" spans="1:8" ht="19.5">
      <c r="A206" s="459"/>
      <c r="B206" s="33"/>
      <c r="C206" s="33"/>
      <c r="D206" s="33"/>
      <c r="E206" s="33"/>
      <c r="F206" s="33"/>
      <c r="G206" s="33"/>
      <c r="H206" s="33"/>
    </row>
    <row r="207" spans="1:8" ht="19.5">
      <c r="A207" s="459"/>
      <c r="B207" s="33"/>
      <c r="C207" s="33"/>
      <c r="D207" s="33"/>
      <c r="E207" s="33"/>
      <c r="F207" s="33"/>
      <c r="G207" s="33"/>
      <c r="H207" s="33"/>
    </row>
    <row r="208" spans="1:8" ht="19.5">
      <c r="A208" s="459"/>
      <c r="B208" s="33"/>
      <c r="C208" s="33"/>
      <c r="D208" s="33"/>
      <c r="E208" s="33"/>
      <c r="F208" s="33"/>
      <c r="G208" s="33"/>
      <c r="H208" s="33"/>
    </row>
    <row r="209" spans="1:8" ht="19.5">
      <c r="A209" s="459"/>
      <c r="B209" s="33"/>
      <c r="C209" s="33"/>
      <c r="D209" s="33"/>
      <c r="E209" s="33"/>
      <c r="F209" s="33"/>
      <c r="G209" s="33"/>
      <c r="H209" s="33"/>
    </row>
    <row r="210" spans="1:8" ht="19.5">
      <c r="A210" s="459"/>
      <c r="B210" s="33"/>
      <c r="C210" s="33"/>
      <c r="D210" s="33"/>
      <c r="E210" s="33"/>
      <c r="F210" s="33"/>
      <c r="G210" s="33"/>
      <c r="H210" s="33"/>
    </row>
    <row r="211" spans="1:8" ht="19.5">
      <c r="A211" s="459"/>
      <c r="B211" s="33"/>
      <c r="C211" s="33"/>
      <c r="D211" s="33"/>
      <c r="E211" s="33"/>
      <c r="F211" s="33"/>
      <c r="G211" s="33"/>
      <c r="H211" s="33"/>
    </row>
    <row r="212" spans="1:8" ht="19.5">
      <c r="A212" s="459"/>
      <c r="B212" s="33"/>
      <c r="C212" s="33"/>
      <c r="D212" s="33"/>
      <c r="E212" s="33"/>
      <c r="F212" s="33"/>
      <c r="G212" s="33"/>
      <c r="H212" s="33"/>
    </row>
    <row r="213" spans="1:8" ht="19.5">
      <c r="A213" s="459"/>
      <c r="B213" s="33"/>
      <c r="C213" s="33"/>
      <c r="D213" s="33"/>
      <c r="E213" s="33"/>
      <c r="F213" s="33"/>
      <c r="G213" s="33"/>
      <c r="H213" s="33"/>
    </row>
    <row r="214" spans="1:8" ht="19.5">
      <c r="A214" s="460"/>
      <c r="B214" s="33"/>
      <c r="C214" s="33"/>
      <c r="D214" s="33"/>
      <c r="E214" s="33"/>
      <c r="F214" s="33"/>
      <c r="G214" s="33"/>
      <c r="H214" s="33"/>
    </row>
    <row r="215" spans="1:8" ht="19.5">
      <c r="A215" s="459"/>
      <c r="B215" s="33"/>
      <c r="C215" s="33"/>
      <c r="D215" s="33"/>
      <c r="E215" s="33"/>
      <c r="F215" s="33"/>
      <c r="G215" s="33"/>
      <c r="H215" s="33"/>
    </row>
    <row r="216" spans="1:8" ht="19.5">
      <c r="A216" s="459"/>
      <c r="B216" s="33"/>
      <c r="C216" s="33"/>
      <c r="D216" s="33"/>
      <c r="E216" s="33"/>
      <c r="F216" s="33"/>
      <c r="G216" s="33"/>
      <c r="H216" s="33"/>
    </row>
    <row r="217" spans="1:8" ht="19.5">
      <c r="A217" s="459"/>
      <c r="B217" s="33"/>
      <c r="C217" s="33"/>
      <c r="D217" s="33"/>
      <c r="E217" s="33"/>
      <c r="F217" s="33"/>
      <c r="G217" s="33"/>
      <c r="H217" s="33"/>
    </row>
    <row r="218" spans="1:8" ht="19.5">
      <c r="A218" s="459"/>
      <c r="B218" s="33"/>
      <c r="C218" s="33"/>
      <c r="D218" s="33"/>
      <c r="E218" s="33"/>
      <c r="F218" s="33"/>
      <c r="G218" s="33"/>
      <c r="H218" s="33"/>
    </row>
    <row r="219" spans="1:8" ht="19.5">
      <c r="A219" s="459"/>
      <c r="B219" s="33"/>
      <c r="C219" s="33"/>
      <c r="D219" s="33"/>
      <c r="E219" s="33"/>
      <c r="F219" s="33"/>
      <c r="G219" s="33"/>
      <c r="H219" s="33"/>
    </row>
    <row r="220" spans="1:8" ht="19.5">
      <c r="A220" s="460"/>
      <c r="B220" s="33"/>
      <c r="C220" s="33"/>
      <c r="D220" s="33"/>
      <c r="E220" s="33"/>
      <c r="F220" s="33"/>
      <c r="G220" s="33"/>
      <c r="H220" s="33"/>
    </row>
    <row r="221" spans="1:8" ht="19.5">
      <c r="A221" s="459"/>
      <c r="B221" s="33"/>
      <c r="C221" s="33"/>
      <c r="D221" s="33"/>
      <c r="E221" s="33"/>
      <c r="F221" s="33"/>
      <c r="G221" s="33"/>
      <c r="H221" s="33"/>
    </row>
    <row r="222" spans="1:8" ht="19.5">
      <c r="A222" s="459"/>
      <c r="B222" s="33"/>
      <c r="C222" s="33"/>
      <c r="D222" s="33"/>
      <c r="E222" s="33"/>
      <c r="F222" s="33"/>
      <c r="G222" s="33"/>
      <c r="H222" s="33"/>
    </row>
    <row r="223" spans="1:8" ht="19.5">
      <c r="A223" s="460"/>
      <c r="B223" s="33"/>
      <c r="C223" s="33"/>
      <c r="D223" s="33"/>
      <c r="E223" s="33"/>
      <c r="F223" s="33"/>
      <c r="G223" s="33"/>
      <c r="H223" s="33"/>
    </row>
    <row r="224" spans="1:8" ht="19.5">
      <c r="A224" s="459"/>
      <c r="B224" s="33"/>
      <c r="C224" s="33"/>
      <c r="D224" s="33"/>
      <c r="E224" s="33"/>
      <c r="F224" s="33"/>
      <c r="G224" s="33"/>
      <c r="H224" s="33"/>
    </row>
    <row r="225" spans="1:8" ht="19.5">
      <c r="A225" s="459"/>
      <c r="B225" s="33"/>
      <c r="C225" s="33"/>
      <c r="D225" s="33"/>
      <c r="E225" s="33"/>
      <c r="F225" s="33"/>
      <c r="G225" s="33"/>
      <c r="H225" s="33"/>
    </row>
    <row r="226" spans="1:8" ht="19.5">
      <c r="A226" s="459"/>
      <c r="B226" s="33"/>
      <c r="C226" s="33"/>
      <c r="D226" s="33"/>
      <c r="E226" s="33"/>
      <c r="F226" s="33"/>
      <c r="G226" s="33"/>
      <c r="H226" s="33"/>
    </row>
    <row r="227" spans="1:8" ht="19.5">
      <c r="A227" s="461"/>
      <c r="B227" s="33"/>
      <c r="C227" s="33"/>
      <c r="D227" s="33"/>
      <c r="E227" s="33"/>
      <c r="F227" s="33"/>
      <c r="G227" s="33"/>
      <c r="H227" s="3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7"/>
  <sheetViews>
    <sheetView showGridLines="0" zoomScale="50" workbookViewId="0">
      <selection activeCell="T22" sqref="T22"/>
    </sheetView>
  </sheetViews>
  <sheetFormatPr baseColWidth="10" defaultColWidth="9.140625" defaultRowHeight="18"/>
  <cols>
    <col min="1" max="1" width="132.28515625" style="462" customWidth="1"/>
    <col min="2" max="8" width="16" style="25" customWidth="1"/>
    <col min="9" max="9" width="16" style="33"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91" t="s">
        <v>1073</v>
      </c>
      <c r="B1" s="1091"/>
      <c r="C1" s="1091"/>
      <c r="D1" s="1091"/>
      <c r="E1" s="1091"/>
      <c r="F1" s="1091"/>
      <c r="G1" s="1091"/>
      <c r="H1" s="1091"/>
      <c r="I1" s="1091"/>
    </row>
    <row r="2" spans="1:9" ht="43.5" customHeight="1">
      <c r="A2" s="1091" t="s">
        <v>423</v>
      </c>
      <c r="B2" s="1091"/>
      <c r="C2" s="1091"/>
      <c r="D2" s="1091"/>
      <c r="E2" s="1091"/>
      <c r="F2" s="1091"/>
      <c r="G2" s="1091"/>
      <c r="H2" s="1091"/>
      <c r="I2" s="1091"/>
    </row>
    <row r="3" spans="1:9" ht="43.5" customHeight="1">
      <c r="A3" s="1091" t="s">
        <v>494</v>
      </c>
      <c r="B3" s="1091"/>
      <c r="C3" s="1091"/>
      <c r="D3" s="1091"/>
      <c r="E3" s="1091"/>
      <c r="F3" s="1091"/>
      <c r="G3" s="1091"/>
      <c r="H3" s="1091"/>
      <c r="I3" s="1091"/>
    </row>
    <row r="4" spans="1:9" ht="43.5" customHeight="1">
      <c r="A4" s="1092" t="s">
        <v>1277</v>
      </c>
      <c r="B4" s="1092"/>
      <c r="C4" s="1092"/>
      <c r="D4" s="1092"/>
      <c r="E4" s="1092"/>
      <c r="F4" s="1092"/>
      <c r="G4" s="1092"/>
      <c r="H4" s="1092"/>
      <c r="I4" s="1092"/>
    </row>
    <row r="5" spans="1:9" ht="19.5" customHeight="1" thickBot="1">
      <c r="A5" s="1091"/>
      <c r="B5" s="1091"/>
      <c r="C5" s="1091"/>
      <c r="D5" s="1091"/>
      <c r="E5" s="1091"/>
      <c r="F5" s="1091"/>
      <c r="G5" s="1091"/>
      <c r="H5" s="1091"/>
      <c r="I5" s="1091"/>
    </row>
    <row r="6" spans="1:9" s="26" customFormat="1" ht="37.5" customHeight="1" thickTop="1" thickBot="1">
      <c r="A6" s="450" t="s">
        <v>296</v>
      </c>
      <c r="B6" s="76" t="s">
        <v>424</v>
      </c>
      <c r="C6" s="76" t="s">
        <v>425</v>
      </c>
      <c r="D6" s="76" t="s">
        <v>1152</v>
      </c>
      <c r="E6" s="76" t="s">
        <v>1264</v>
      </c>
      <c r="F6" s="76" t="s">
        <v>1319</v>
      </c>
      <c r="G6" s="76" t="s">
        <v>1447</v>
      </c>
      <c r="H6" s="76" t="s">
        <v>1394</v>
      </c>
      <c r="I6" s="76" t="s">
        <v>1448</v>
      </c>
    </row>
    <row r="7" spans="1:9" ht="15" customHeight="1" thickTop="1" thickBot="1">
      <c r="A7" s="451"/>
      <c r="B7" s="592"/>
      <c r="C7" s="592"/>
      <c r="D7" s="592"/>
      <c r="E7" s="592"/>
      <c r="F7" s="592"/>
      <c r="G7" s="592"/>
      <c r="H7" s="592"/>
      <c r="I7" s="592"/>
    </row>
    <row r="8" spans="1:9" ht="24" customHeight="1" thickTop="1" thickBot="1">
      <c r="A8" s="27" t="s">
        <v>426</v>
      </c>
      <c r="B8" s="815">
        <v>67759.998106414001</v>
      </c>
      <c r="C8" s="815">
        <v>65487.364313411083</v>
      </c>
      <c r="D8" s="815">
        <v>67591.256195335285</v>
      </c>
      <c r="E8" s="815">
        <v>76572.971841107865</v>
      </c>
      <c r="F8" s="815">
        <v>62260.297460641399</v>
      </c>
      <c r="G8" s="815">
        <v>66695.667962099134</v>
      </c>
      <c r="H8" s="815">
        <v>65831.108456268223</v>
      </c>
      <c r="I8" s="815">
        <v>77055.353574344015</v>
      </c>
    </row>
    <row r="9" spans="1:9" s="79" customFormat="1" ht="21" customHeight="1" thickTop="1">
      <c r="A9" s="77" t="s">
        <v>8</v>
      </c>
      <c r="B9" s="816">
        <v>38491.936236151603</v>
      </c>
      <c r="C9" s="816">
        <v>35524.087600583087</v>
      </c>
      <c r="D9" s="816">
        <v>29477.900362973764</v>
      </c>
      <c r="E9" s="816">
        <v>38738.985562682225</v>
      </c>
      <c r="F9" s="816">
        <v>9214.4071749271134</v>
      </c>
      <c r="G9" s="816">
        <v>11776.192753644316</v>
      </c>
      <c r="H9" s="816">
        <v>4989.3962900874631</v>
      </c>
      <c r="I9" s="816">
        <v>5500.3968600583094</v>
      </c>
    </row>
    <row r="10" spans="1:9" s="79" customFormat="1" ht="21" customHeight="1">
      <c r="A10" s="77" t="s">
        <v>17</v>
      </c>
      <c r="B10" s="816">
        <v>3094.5723717201163</v>
      </c>
      <c r="C10" s="816">
        <v>7202.4729810495628</v>
      </c>
      <c r="D10" s="816">
        <v>8006.3742084548103</v>
      </c>
      <c r="E10" s="816">
        <v>5417.3930991253637</v>
      </c>
      <c r="F10" s="816">
        <v>5299.6441953352769</v>
      </c>
      <c r="G10" s="816">
        <v>2915.9387055393586</v>
      </c>
      <c r="H10" s="816">
        <v>8620.314947521867</v>
      </c>
      <c r="I10" s="816">
        <v>5423.0629577259469</v>
      </c>
    </row>
    <row r="11" spans="1:9" s="79" customFormat="1" ht="21" customHeight="1">
      <c r="A11" s="77" t="s">
        <v>26</v>
      </c>
      <c r="B11" s="816">
        <v>22808.519712827987</v>
      </c>
      <c r="C11" s="816">
        <v>19886.649992711369</v>
      </c>
      <c r="D11" s="816">
        <v>27321.548377551022</v>
      </c>
      <c r="E11" s="816">
        <v>30445.87200145773</v>
      </c>
      <c r="F11" s="816">
        <v>42168.854405247817</v>
      </c>
      <c r="G11" s="816">
        <v>51394.432244897958</v>
      </c>
      <c r="H11" s="816">
        <v>48293.530155976681</v>
      </c>
      <c r="I11" s="816">
        <v>60734.982959183675</v>
      </c>
    </row>
    <row r="12" spans="1:9" s="79" customFormat="1" ht="21" customHeight="1">
      <c r="A12" s="452" t="s">
        <v>427</v>
      </c>
      <c r="B12" s="816">
        <v>22839.19097084548</v>
      </c>
      <c r="C12" s="816">
        <v>19878.302476676385</v>
      </c>
      <c r="D12" s="816">
        <v>27197.878896501457</v>
      </c>
      <c r="E12" s="816">
        <v>30267.669677842568</v>
      </c>
      <c r="F12" s="816">
        <v>41998.179530612244</v>
      </c>
      <c r="G12" s="816">
        <v>51180.447258017492</v>
      </c>
      <c r="H12" s="816">
        <v>48088.912645772594</v>
      </c>
      <c r="I12" s="816">
        <v>60406.091495626824</v>
      </c>
    </row>
    <row r="13" spans="1:9" s="79" customFormat="1" ht="21" customHeight="1">
      <c r="A13" s="452" t="s">
        <v>428</v>
      </c>
      <c r="B13" s="816">
        <v>22839.19097084548</v>
      </c>
      <c r="C13" s="816">
        <v>19878.302476676385</v>
      </c>
      <c r="D13" s="816">
        <v>27197.878896501457</v>
      </c>
      <c r="E13" s="816">
        <v>30267.669677842568</v>
      </c>
      <c r="F13" s="816">
        <v>41998.179530612244</v>
      </c>
      <c r="G13" s="816">
        <v>51180.447258017492</v>
      </c>
      <c r="H13" s="816">
        <v>48088.912645772594</v>
      </c>
      <c r="I13" s="816">
        <v>60406.091495626824</v>
      </c>
    </row>
    <row r="14" spans="1:9" s="79" customFormat="1" ht="21" customHeight="1">
      <c r="A14" s="452" t="s">
        <v>429</v>
      </c>
      <c r="B14" s="816">
        <v>0</v>
      </c>
      <c r="C14" s="816">
        <v>0</v>
      </c>
      <c r="D14" s="816">
        <v>0</v>
      </c>
      <c r="E14" s="816">
        <v>0</v>
      </c>
      <c r="F14" s="816">
        <v>0</v>
      </c>
      <c r="G14" s="816">
        <v>0</v>
      </c>
      <c r="H14" s="816">
        <v>0</v>
      </c>
      <c r="I14" s="816">
        <v>0</v>
      </c>
    </row>
    <row r="15" spans="1:9" s="79" customFormat="1" ht="21" customHeight="1">
      <c r="A15" s="452" t="s">
        <v>430</v>
      </c>
      <c r="B15" s="816">
        <v>0</v>
      </c>
      <c r="C15" s="816">
        <v>0</v>
      </c>
      <c r="D15" s="816">
        <v>0</v>
      </c>
      <c r="E15" s="816">
        <v>0</v>
      </c>
      <c r="F15" s="816">
        <v>0</v>
      </c>
      <c r="G15" s="816">
        <v>0</v>
      </c>
      <c r="H15" s="816">
        <v>0</v>
      </c>
      <c r="I15" s="816">
        <v>0</v>
      </c>
    </row>
    <row r="16" spans="1:9" s="79" customFormat="1" ht="21" customHeight="1">
      <c r="A16" s="452" t="s">
        <v>431</v>
      </c>
      <c r="B16" s="816">
        <v>0</v>
      </c>
      <c r="C16" s="816">
        <v>0</v>
      </c>
      <c r="D16" s="816">
        <v>0</v>
      </c>
      <c r="E16" s="816">
        <v>0</v>
      </c>
      <c r="F16" s="816">
        <v>0</v>
      </c>
      <c r="G16" s="816">
        <v>0</v>
      </c>
      <c r="H16" s="816">
        <v>0</v>
      </c>
      <c r="I16" s="816">
        <v>0</v>
      </c>
    </row>
    <row r="17" spans="1:9" s="79" customFormat="1" ht="21" customHeight="1">
      <c r="A17" s="452" t="s">
        <v>432</v>
      </c>
      <c r="B17" s="816">
        <v>0</v>
      </c>
      <c r="C17" s="816">
        <v>0</v>
      </c>
      <c r="D17" s="816">
        <v>0</v>
      </c>
      <c r="E17" s="816">
        <v>0</v>
      </c>
      <c r="F17" s="816">
        <v>0</v>
      </c>
      <c r="G17" s="816">
        <v>0</v>
      </c>
      <c r="H17" s="816">
        <v>0</v>
      </c>
      <c r="I17" s="816">
        <v>0</v>
      </c>
    </row>
    <row r="18" spans="1:9" s="79" customFormat="1" ht="21" customHeight="1">
      <c r="A18" s="452" t="s">
        <v>433</v>
      </c>
      <c r="B18" s="816">
        <v>0</v>
      </c>
      <c r="C18" s="816">
        <v>0</v>
      </c>
      <c r="D18" s="816">
        <v>0</v>
      </c>
      <c r="E18" s="816">
        <v>0</v>
      </c>
      <c r="F18" s="816">
        <v>0</v>
      </c>
      <c r="G18" s="816">
        <v>0</v>
      </c>
      <c r="H18" s="816">
        <v>0</v>
      </c>
      <c r="I18" s="816">
        <v>0</v>
      </c>
    </row>
    <row r="19" spans="1:9" s="79" customFormat="1" ht="21" customHeight="1">
      <c r="A19" s="452" t="s">
        <v>434</v>
      </c>
      <c r="B19" s="816">
        <v>0</v>
      </c>
      <c r="C19" s="816">
        <v>0</v>
      </c>
      <c r="D19" s="816">
        <v>0</v>
      </c>
      <c r="E19" s="816">
        <v>0</v>
      </c>
      <c r="F19" s="816">
        <v>0</v>
      </c>
      <c r="G19" s="816">
        <v>0</v>
      </c>
      <c r="H19" s="816">
        <v>0</v>
      </c>
      <c r="I19" s="816">
        <v>0</v>
      </c>
    </row>
    <row r="20" spans="1:9" s="79" customFormat="1" ht="21" customHeight="1">
      <c r="A20" s="452" t="s">
        <v>435</v>
      </c>
      <c r="B20" s="816">
        <v>0</v>
      </c>
      <c r="C20" s="816">
        <v>0</v>
      </c>
      <c r="D20" s="816">
        <v>0</v>
      </c>
      <c r="E20" s="816">
        <v>0</v>
      </c>
      <c r="F20" s="816">
        <v>0</v>
      </c>
      <c r="G20" s="816">
        <v>0</v>
      </c>
      <c r="H20" s="816">
        <v>0</v>
      </c>
      <c r="I20" s="816">
        <v>0</v>
      </c>
    </row>
    <row r="21" spans="1:9" s="79" customFormat="1" ht="21" customHeight="1">
      <c r="A21" s="452" t="s">
        <v>39</v>
      </c>
      <c r="B21" s="816">
        <v>131.43754373177842</v>
      </c>
      <c r="C21" s="816">
        <v>236.83202623906706</v>
      </c>
      <c r="D21" s="816">
        <v>310.73097521865895</v>
      </c>
      <c r="E21" s="816">
        <v>350.87851603498541</v>
      </c>
      <c r="F21" s="816">
        <v>254.86318075801748</v>
      </c>
      <c r="G21" s="816">
        <v>289.98435860058311</v>
      </c>
      <c r="H21" s="816">
        <v>264.78238483965015</v>
      </c>
      <c r="I21" s="816">
        <v>400.1227536443148</v>
      </c>
    </row>
    <row r="22" spans="1:9" s="79" customFormat="1" ht="21" customHeight="1">
      <c r="A22" s="452" t="s">
        <v>436</v>
      </c>
      <c r="B22" s="816">
        <v>-162.10880174927112</v>
      </c>
      <c r="C22" s="816">
        <v>-228.48451020408163</v>
      </c>
      <c r="D22" s="816">
        <v>-187.06149416909622</v>
      </c>
      <c r="E22" s="816">
        <v>-172.67619241982504</v>
      </c>
      <c r="F22" s="816">
        <v>-84.188306122448978</v>
      </c>
      <c r="G22" s="816">
        <v>-75.999371720116613</v>
      </c>
      <c r="H22" s="816">
        <v>-60.164874635568516</v>
      </c>
      <c r="I22" s="816">
        <v>-71.231290087463563</v>
      </c>
    </row>
    <row r="23" spans="1:9" s="79" customFormat="1" ht="21" customHeight="1">
      <c r="A23" s="77" t="s">
        <v>57</v>
      </c>
      <c r="B23" s="816">
        <v>939.04681778425663</v>
      </c>
      <c r="C23" s="816">
        <v>741.42476967930031</v>
      </c>
      <c r="D23" s="816">
        <v>446.02076676384837</v>
      </c>
      <c r="E23" s="816">
        <v>170.60076676384838</v>
      </c>
      <c r="F23" s="816">
        <v>116.32574781341108</v>
      </c>
      <c r="G23" s="816">
        <v>253.72695918367347</v>
      </c>
      <c r="H23" s="816">
        <v>85.678052478134092</v>
      </c>
      <c r="I23" s="816">
        <v>171.75137609329445</v>
      </c>
    </row>
    <row r="24" spans="1:9" s="79" customFormat="1" ht="21" customHeight="1">
      <c r="A24" s="77" t="s">
        <v>63</v>
      </c>
      <c r="B24" s="816">
        <v>0.12939212827988339</v>
      </c>
      <c r="C24" s="816">
        <v>0.40357580174927116</v>
      </c>
      <c r="D24" s="816">
        <v>0.75123906705539356</v>
      </c>
      <c r="E24" s="816">
        <v>3.0349854227405249E-3</v>
      </c>
      <c r="F24" s="816">
        <v>145.78483236151604</v>
      </c>
      <c r="G24" s="816">
        <v>174.62363119533529</v>
      </c>
      <c r="H24" s="816">
        <v>0</v>
      </c>
      <c r="I24" s="816">
        <v>0</v>
      </c>
    </row>
    <row r="25" spans="1:9" s="79" customFormat="1" ht="21" customHeight="1">
      <c r="A25" s="77" t="s">
        <v>437</v>
      </c>
      <c r="B25" s="816">
        <v>1979.5767084548106</v>
      </c>
      <c r="C25" s="816">
        <v>1206.9328090379011</v>
      </c>
      <c r="D25" s="816">
        <v>1621.3546107871721</v>
      </c>
      <c r="E25" s="816">
        <v>1206.4239693877551</v>
      </c>
      <c r="F25" s="816">
        <v>5088.0260393586013</v>
      </c>
      <c r="G25" s="816">
        <v>1.3890000000000002</v>
      </c>
      <c r="H25" s="816">
        <v>3605.8541793002919</v>
      </c>
      <c r="I25" s="816">
        <v>5012.1889198250738</v>
      </c>
    </row>
    <row r="26" spans="1:9" s="79" customFormat="1" ht="21" customHeight="1">
      <c r="A26" s="77" t="s">
        <v>74</v>
      </c>
      <c r="B26" s="816">
        <v>120.83696064139941</v>
      </c>
      <c r="C26" s="816">
        <v>738.8715043731778</v>
      </c>
      <c r="D26" s="816">
        <v>617.71691690962098</v>
      </c>
      <c r="E26" s="816">
        <v>541.90660349854227</v>
      </c>
      <c r="F26" s="816">
        <v>223.2711720116618</v>
      </c>
      <c r="G26" s="816">
        <v>179.36466763848398</v>
      </c>
      <c r="H26" s="816">
        <v>135.11056413994169</v>
      </c>
      <c r="I26" s="816">
        <v>120.68771574344024</v>
      </c>
    </row>
    <row r="27" spans="1:9" s="79" customFormat="1" ht="21" customHeight="1">
      <c r="A27" s="77" t="s">
        <v>438</v>
      </c>
      <c r="B27" s="816">
        <v>325.37990962099127</v>
      </c>
      <c r="C27" s="816">
        <v>186.52108017492714</v>
      </c>
      <c r="D27" s="816">
        <v>99.589712827988336</v>
      </c>
      <c r="E27" s="816">
        <v>51.786803206997078</v>
      </c>
      <c r="F27" s="816">
        <v>3.9838935860058307</v>
      </c>
      <c r="G27" s="816">
        <v>0</v>
      </c>
      <c r="H27" s="816">
        <v>101.22426676384839</v>
      </c>
      <c r="I27" s="816">
        <v>92.282785714285723</v>
      </c>
    </row>
    <row r="28" spans="1:9" s="80" customFormat="1" ht="43.5" customHeight="1" thickBot="1">
      <c r="A28" s="453" t="s">
        <v>1386</v>
      </c>
      <c r="B28" s="817">
        <v>0</v>
      </c>
      <c r="C28" s="817">
        <v>0</v>
      </c>
      <c r="D28" s="817">
        <v>0</v>
      </c>
      <c r="E28" s="817">
        <v>0</v>
      </c>
      <c r="F28" s="817">
        <v>0</v>
      </c>
      <c r="G28" s="817">
        <v>0</v>
      </c>
      <c r="H28" s="817">
        <v>0</v>
      </c>
      <c r="I28" s="817">
        <v>0</v>
      </c>
    </row>
    <row r="29" spans="1:9" ht="24" customHeight="1" thickTop="1" thickBot="1">
      <c r="A29" s="27" t="s">
        <v>439</v>
      </c>
      <c r="B29" s="815">
        <v>43622.195603498541</v>
      </c>
      <c r="C29" s="815">
        <v>38600.789769679293</v>
      </c>
      <c r="D29" s="815">
        <v>39126.753151603501</v>
      </c>
      <c r="E29" s="815">
        <v>48488.670460641399</v>
      </c>
      <c r="F29" s="815">
        <v>33899.423224489794</v>
      </c>
      <c r="G29" s="815">
        <v>38293.955354227401</v>
      </c>
      <c r="H29" s="815">
        <v>37611.067927113705</v>
      </c>
      <c r="I29" s="815">
        <v>48877.558908163272</v>
      </c>
    </row>
    <row r="30" spans="1:9" s="79" customFormat="1" ht="21" customHeight="1" thickTop="1">
      <c r="A30" s="77" t="s">
        <v>440</v>
      </c>
      <c r="B30" s="816">
        <v>40305.362543731775</v>
      </c>
      <c r="C30" s="816">
        <v>18208.404864431486</v>
      </c>
      <c r="D30" s="816">
        <v>23822.811065597671</v>
      </c>
      <c r="E30" s="816">
        <v>32854.983472303204</v>
      </c>
      <c r="F30" s="816">
        <v>18443.653890670554</v>
      </c>
      <c r="G30" s="816">
        <v>18028.356294460642</v>
      </c>
      <c r="H30" s="816">
        <v>13892.078800291543</v>
      </c>
      <c r="I30" s="816">
        <v>15655.455553935859</v>
      </c>
    </row>
    <row r="31" spans="1:9" s="79" customFormat="1" ht="21" customHeight="1">
      <c r="A31" s="452" t="s">
        <v>441</v>
      </c>
      <c r="B31" s="816">
        <v>34528.554629737606</v>
      </c>
      <c r="C31" s="816">
        <v>14741.174896501459</v>
      </c>
      <c r="D31" s="816">
        <v>17017.234475218658</v>
      </c>
      <c r="E31" s="816">
        <v>31161.719123906707</v>
      </c>
      <c r="F31" s="816">
        <v>8600.5829504373178</v>
      </c>
      <c r="G31" s="816">
        <v>7583.0916326530614</v>
      </c>
      <c r="H31" s="816">
        <v>2614.0999373177842</v>
      </c>
      <c r="I31" s="816">
        <v>4368.295746355685</v>
      </c>
    </row>
    <row r="32" spans="1:9" s="79" customFormat="1" ht="21" customHeight="1">
      <c r="A32" s="452" t="s">
        <v>442</v>
      </c>
      <c r="B32" s="816">
        <v>1295.6222827988336</v>
      </c>
      <c r="C32" s="816">
        <v>2211.2958323615162</v>
      </c>
      <c r="D32" s="816">
        <v>1396.1449431486883</v>
      </c>
      <c r="E32" s="816">
        <v>808.97964577259472</v>
      </c>
      <c r="F32" s="816">
        <v>695.81594169096218</v>
      </c>
      <c r="G32" s="816">
        <v>1180.6980102040816</v>
      </c>
      <c r="H32" s="816">
        <v>599.57733090379008</v>
      </c>
      <c r="I32" s="816">
        <v>515.40294606413988</v>
      </c>
    </row>
    <row r="33" spans="1:9" s="79" customFormat="1" ht="21" customHeight="1">
      <c r="A33" s="452" t="s">
        <v>443</v>
      </c>
      <c r="B33" s="816">
        <v>64.287150145772586</v>
      </c>
      <c r="C33" s="816">
        <v>64.485960641399416</v>
      </c>
      <c r="D33" s="816">
        <v>55.455379008746355</v>
      </c>
      <c r="E33" s="816">
        <v>55.540069970845487</v>
      </c>
      <c r="F33" s="816">
        <v>8.1059548104956267</v>
      </c>
      <c r="G33" s="816">
        <v>8.115518950437318</v>
      </c>
      <c r="H33" s="816">
        <v>8.1345233236151611</v>
      </c>
      <c r="I33" s="816">
        <v>8.1414810495626817</v>
      </c>
    </row>
    <row r="34" spans="1:9" s="79" customFormat="1" ht="21" customHeight="1">
      <c r="A34" s="452" t="s">
        <v>444</v>
      </c>
      <c r="B34" s="816">
        <v>4414.9060379008752</v>
      </c>
      <c r="C34" s="816">
        <v>1191.3213352769678</v>
      </c>
      <c r="D34" s="816">
        <v>272.68113411078718</v>
      </c>
      <c r="E34" s="816">
        <v>810.64304373177856</v>
      </c>
      <c r="F34" s="816">
        <v>221.00839212827989</v>
      </c>
      <c r="G34" s="816">
        <v>284.28004956268222</v>
      </c>
      <c r="H34" s="816">
        <v>272.9247478134111</v>
      </c>
      <c r="I34" s="816">
        <v>269.17571282798832</v>
      </c>
    </row>
    <row r="35" spans="1:9" s="79" customFormat="1" ht="21" customHeight="1">
      <c r="A35" s="452" t="s">
        <v>445</v>
      </c>
      <c r="B35" s="816">
        <v>0</v>
      </c>
      <c r="C35" s="816">
        <v>0</v>
      </c>
      <c r="D35" s="816">
        <v>5075.4899708454814</v>
      </c>
      <c r="E35" s="816">
        <v>18.086158892128278</v>
      </c>
      <c r="F35" s="816">
        <v>8856.4984912536438</v>
      </c>
      <c r="G35" s="816">
        <v>8856.4984912536438</v>
      </c>
      <c r="H35" s="816">
        <v>10288.62973760933</v>
      </c>
      <c r="I35" s="816">
        <v>10288.62973760933</v>
      </c>
    </row>
    <row r="36" spans="1:9" s="79" customFormat="1" ht="21" customHeight="1">
      <c r="A36" s="452" t="s">
        <v>446</v>
      </c>
      <c r="B36" s="816">
        <v>1.9924431486880467</v>
      </c>
      <c r="C36" s="816">
        <v>0.12683965014577259</v>
      </c>
      <c r="D36" s="816">
        <v>5.8051632653061223</v>
      </c>
      <c r="E36" s="816">
        <v>1.5430029154518951E-2</v>
      </c>
      <c r="F36" s="816">
        <v>61.642160349854223</v>
      </c>
      <c r="G36" s="816">
        <v>115.67259183673468</v>
      </c>
      <c r="H36" s="816">
        <v>108.71252332361516</v>
      </c>
      <c r="I36" s="816">
        <v>205.80993002915454</v>
      </c>
    </row>
    <row r="37" spans="1:9" s="79" customFormat="1" ht="21" customHeight="1">
      <c r="A37" s="77" t="s">
        <v>447</v>
      </c>
      <c r="B37" s="816">
        <v>0</v>
      </c>
      <c r="C37" s="816">
        <v>0</v>
      </c>
      <c r="D37" s="816">
        <v>0</v>
      </c>
      <c r="E37" s="816">
        <v>0</v>
      </c>
      <c r="F37" s="816">
        <v>0</v>
      </c>
      <c r="G37" s="816">
        <v>0</v>
      </c>
      <c r="H37" s="816">
        <v>0</v>
      </c>
      <c r="I37" s="816">
        <v>0</v>
      </c>
    </row>
    <row r="38" spans="1:9" s="79" customFormat="1" ht="21" customHeight="1">
      <c r="A38" s="77" t="s">
        <v>448</v>
      </c>
      <c r="B38" s="816">
        <v>95.852717201166186</v>
      </c>
      <c r="C38" s="816">
        <v>16468.404619533525</v>
      </c>
      <c r="D38" s="816">
        <v>11923.546329446062</v>
      </c>
      <c r="E38" s="816">
        <v>13585.098587463557</v>
      </c>
      <c r="F38" s="816">
        <v>13537.089030612246</v>
      </c>
      <c r="G38" s="816">
        <v>18138.260386297377</v>
      </c>
      <c r="H38" s="816">
        <v>21742.312083090375</v>
      </c>
      <c r="I38" s="816">
        <v>30883.213430029151</v>
      </c>
    </row>
    <row r="39" spans="1:9" s="79" customFormat="1" ht="21" customHeight="1">
      <c r="A39" s="77" t="s">
        <v>449</v>
      </c>
      <c r="B39" s="816">
        <v>2414.908527696793</v>
      </c>
      <c r="C39" s="816">
        <v>2988.0858483965017</v>
      </c>
      <c r="D39" s="816">
        <v>2390.172476676385</v>
      </c>
      <c r="E39" s="816">
        <v>1108.3288804664724</v>
      </c>
      <c r="F39" s="816">
        <v>868.23725510204088</v>
      </c>
      <c r="G39" s="816">
        <v>913.97301895043734</v>
      </c>
      <c r="H39" s="816">
        <v>687.43950728862967</v>
      </c>
      <c r="I39" s="816">
        <v>817.7285481049563</v>
      </c>
    </row>
    <row r="40" spans="1:9" s="79" customFormat="1" ht="21" customHeight="1">
      <c r="A40" s="77" t="s">
        <v>127</v>
      </c>
      <c r="B40" s="816">
        <v>806.07181486880461</v>
      </c>
      <c r="C40" s="816">
        <v>935.89443731778431</v>
      </c>
      <c r="D40" s="816">
        <v>990.22327988338191</v>
      </c>
      <c r="E40" s="816">
        <v>940.25952040816321</v>
      </c>
      <c r="F40" s="816">
        <v>1050.4430481049562</v>
      </c>
      <c r="G40" s="816">
        <v>1213.3656545189504</v>
      </c>
      <c r="H40" s="816">
        <v>1289.2375364431487</v>
      </c>
      <c r="I40" s="816">
        <v>1521.1613760932942</v>
      </c>
    </row>
    <row r="41" spans="1:9" s="79" customFormat="1" ht="21" customHeight="1">
      <c r="A41" s="77" t="s">
        <v>133</v>
      </c>
      <c r="B41" s="816">
        <v>0</v>
      </c>
      <c r="C41" s="816">
        <v>0</v>
      </c>
      <c r="D41" s="816">
        <v>0</v>
      </c>
      <c r="E41" s="816">
        <v>0</v>
      </c>
      <c r="F41" s="816">
        <v>0</v>
      </c>
      <c r="G41" s="816">
        <v>0</v>
      </c>
      <c r="H41" s="816">
        <v>0</v>
      </c>
      <c r="I41" s="816">
        <v>0</v>
      </c>
    </row>
    <row r="42" spans="1:9" s="79" customFormat="1" ht="21" customHeight="1">
      <c r="A42" s="77" t="s">
        <v>450</v>
      </c>
      <c r="B42" s="816">
        <v>0</v>
      </c>
      <c r="C42" s="816">
        <v>0</v>
      </c>
      <c r="D42" s="816">
        <v>0</v>
      </c>
      <c r="E42" s="816">
        <v>0</v>
      </c>
      <c r="F42" s="816">
        <v>0</v>
      </c>
      <c r="G42" s="816">
        <v>0</v>
      </c>
      <c r="H42" s="816">
        <v>0</v>
      </c>
      <c r="I42" s="816">
        <v>0</v>
      </c>
    </row>
    <row r="43" spans="1:9" s="80" customFormat="1" ht="43.5" customHeight="1" thickBot="1">
      <c r="A43" s="453" t="s">
        <v>109</v>
      </c>
      <c r="B43" s="817">
        <v>0</v>
      </c>
      <c r="C43" s="817">
        <v>0</v>
      </c>
      <c r="D43" s="817">
        <v>0</v>
      </c>
      <c r="E43" s="817">
        <v>0</v>
      </c>
      <c r="F43" s="817">
        <v>0</v>
      </c>
      <c r="G43" s="817">
        <v>0</v>
      </c>
      <c r="H43" s="817">
        <v>0</v>
      </c>
      <c r="I43" s="817">
        <v>0</v>
      </c>
    </row>
    <row r="44" spans="1:9" ht="24" customHeight="1" thickTop="1" thickBot="1">
      <c r="A44" s="27" t="s">
        <v>451</v>
      </c>
      <c r="B44" s="815">
        <v>24137.802502915452</v>
      </c>
      <c r="C44" s="815">
        <v>26886.574551020407</v>
      </c>
      <c r="D44" s="815">
        <v>28464.50305685131</v>
      </c>
      <c r="E44" s="815">
        <v>28084.301386297375</v>
      </c>
      <c r="F44" s="815">
        <v>28360.874285714286</v>
      </c>
      <c r="G44" s="815">
        <v>28401.71273469388</v>
      </c>
      <c r="H44" s="815">
        <v>28220.040555393585</v>
      </c>
      <c r="I44" s="815">
        <v>28177.794673469391</v>
      </c>
    </row>
    <row r="45" spans="1:9" s="79" customFormat="1" ht="21" customHeight="1" thickTop="1">
      <c r="A45" s="77" t="s">
        <v>148</v>
      </c>
      <c r="B45" s="816">
        <v>11049.62538921283</v>
      </c>
      <c r="C45" s="816">
        <v>11049.62538921283</v>
      </c>
      <c r="D45" s="816">
        <v>11049.62538921283</v>
      </c>
      <c r="E45" s="816">
        <v>22130.561816326532</v>
      </c>
      <c r="F45" s="816">
        <v>22130.561816326532</v>
      </c>
      <c r="G45" s="816">
        <v>22130.561816326532</v>
      </c>
      <c r="H45" s="816">
        <v>22130.561816326532</v>
      </c>
      <c r="I45" s="816">
        <v>22130.561816326532</v>
      </c>
    </row>
    <row r="46" spans="1:9" s="79" customFormat="1" ht="21" customHeight="1">
      <c r="A46" s="77" t="s">
        <v>152</v>
      </c>
      <c r="B46" s="816">
        <v>8520.8981384839644</v>
      </c>
      <c r="C46" s="816">
        <v>11080.936427113702</v>
      </c>
      <c r="D46" s="816">
        <v>12317.883848396501</v>
      </c>
      <c r="E46" s="816">
        <v>1236.9474212827988</v>
      </c>
      <c r="F46" s="816">
        <v>1236.9474212827988</v>
      </c>
      <c r="G46" s="816">
        <v>1236.9474212827988</v>
      </c>
      <c r="H46" s="816">
        <v>1236.9474212827988</v>
      </c>
      <c r="I46" s="816">
        <v>1236.9474212827988</v>
      </c>
    </row>
    <row r="47" spans="1:9" s="79" customFormat="1" ht="21" customHeight="1">
      <c r="A47" s="77" t="s">
        <v>156</v>
      </c>
      <c r="B47" s="816">
        <v>0</v>
      </c>
      <c r="C47" s="816">
        <v>0</v>
      </c>
      <c r="D47" s="816">
        <v>0</v>
      </c>
      <c r="E47" s="816">
        <v>0</v>
      </c>
      <c r="F47" s="816">
        <v>0</v>
      </c>
      <c r="G47" s="816">
        <v>0</v>
      </c>
      <c r="H47" s="816">
        <v>0</v>
      </c>
      <c r="I47" s="816">
        <v>0</v>
      </c>
    </row>
    <row r="48" spans="1:9" s="79" customFormat="1" ht="21" customHeight="1">
      <c r="A48" s="77" t="s">
        <v>452</v>
      </c>
      <c r="B48" s="816">
        <v>1722.7919883381924</v>
      </c>
      <c r="C48" s="816">
        <v>2007.2406865889211</v>
      </c>
      <c r="D48" s="816">
        <v>2282.1178906705541</v>
      </c>
      <c r="E48" s="816">
        <v>4944.9905189504379</v>
      </c>
      <c r="F48" s="816">
        <v>4699.902893586006</v>
      </c>
      <c r="G48" s="816">
        <v>4975.7573192419823</v>
      </c>
      <c r="H48" s="816">
        <v>4975.7573192419823</v>
      </c>
      <c r="I48" s="816">
        <v>4852.5313177842572</v>
      </c>
    </row>
    <row r="49" spans="1:9" s="79" customFormat="1" ht="21" customHeight="1">
      <c r="A49" s="77" t="s">
        <v>164</v>
      </c>
      <c r="B49" s="816">
        <v>2844.4869868804667</v>
      </c>
      <c r="C49" s="816">
        <v>2748.772048104956</v>
      </c>
      <c r="D49" s="816">
        <v>2814.8759285714291</v>
      </c>
      <c r="E49" s="816">
        <v>-228.19837026239068</v>
      </c>
      <c r="F49" s="816">
        <v>293.4621545189504</v>
      </c>
      <c r="G49" s="816">
        <v>58.446177842565604</v>
      </c>
      <c r="H49" s="816">
        <v>-123.22600145772596</v>
      </c>
      <c r="I49" s="816">
        <v>-42.245881924198251</v>
      </c>
    </row>
    <row r="50" spans="1:9" s="79" customFormat="1" ht="21" customHeight="1">
      <c r="A50" s="452" t="s">
        <v>453</v>
      </c>
      <c r="B50" s="816">
        <v>0</v>
      </c>
      <c r="C50" s="816">
        <v>0</v>
      </c>
      <c r="D50" s="816">
        <v>0</v>
      </c>
      <c r="E50" s="816">
        <v>0</v>
      </c>
      <c r="F50" s="816">
        <v>0</v>
      </c>
      <c r="G50" s="816">
        <v>0</v>
      </c>
      <c r="H50" s="816">
        <v>0</v>
      </c>
      <c r="I50" s="816">
        <v>0</v>
      </c>
    </row>
    <row r="51" spans="1:9" s="80" customFormat="1" ht="40.5" customHeight="1" thickBot="1">
      <c r="A51" s="454" t="s">
        <v>454</v>
      </c>
      <c r="B51" s="817">
        <v>2844.4869868804667</v>
      </c>
      <c r="C51" s="817">
        <v>2748.772048104956</v>
      </c>
      <c r="D51" s="817">
        <v>2814.8759285714291</v>
      </c>
      <c r="E51" s="817">
        <v>-228.19837026239068</v>
      </c>
      <c r="F51" s="817">
        <v>293.4621545189504</v>
      </c>
      <c r="G51" s="817">
        <v>58.446177842565604</v>
      </c>
      <c r="H51" s="817">
        <v>-123.22600145772596</v>
      </c>
      <c r="I51" s="817">
        <v>-42.245881924198251</v>
      </c>
    </row>
    <row r="52" spans="1:9" ht="24" customHeight="1" thickTop="1" thickBot="1">
      <c r="A52" s="27" t="s">
        <v>455</v>
      </c>
      <c r="B52" s="815">
        <v>67759.998106414001</v>
      </c>
      <c r="C52" s="815">
        <v>65487.364320699708</v>
      </c>
      <c r="D52" s="815">
        <v>67591.256208454797</v>
      </c>
      <c r="E52" s="815">
        <v>76572.971846938774</v>
      </c>
      <c r="F52" s="815">
        <v>62260.297510204087</v>
      </c>
      <c r="G52" s="815">
        <v>66695.668088921273</v>
      </c>
      <c r="H52" s="815">
        <v>65831.10848250729</v>
      </c>
      <c r="I52" s="815">
        <v>77055.353581632648</v>
      </c>
    </row>
    <row r="53" spans="1:9" s="79" customFormat="1" ht="24" customHeight="1" thickTop="1">
      <c r="A53" s="77" t="s">
        <v>456</v>
      </c>
      <c r="B53" s="816">
        <v>22566.816978134109</v>
      </c>
      <c r="C53" s="816">
        <v>20732.378658892128</v>
      </c>
      <c r="D53" s="816">
        <v>21391.666189504373</v>
      </c>
      <c r="E53" s="816">
        <v>28510.994379008745</v>
      </c>
      <c r="F53" s="816">
        <v>33241.895543731778</v>
      </c>
      <c r="G53" s="816">
        <v>33559.51951457726</v>
      </c>
      <c r="H53" s="816">
        <v>44662.572482507298</v>
      </c>
      <c r="I53" s="816">
        <v>43692.857857142859</v>
      </c>
    </row>
    <row r="54" spans="1:9" s="80" customFormat="1" ht="21" customHeight="1">
      <c r="A54" s="454" t="s">
        <v>457</v>
      </c>
      <c r="B54" s="817">
        <v>8870.80291399417</v>
      </c>
      <c r="C54" s="817">
        <v>6226.5561822157433</v>
      </c>
      <c r="D54" s="817">
        <v>2818.5220641399414</v>
      </c>
      <c r="E54" s="817">
        <v>1236.5849052478134</v>
      </c>
      <c r="F54" s="817">
        <v>267.84493440233234</v>
      </c>
      <c r="G54" s="817">
        <v>0</v>
      </c>
      <c r="H54" s="817">
        <v>0</v>
      </c>
      <c r="I54" s="817">
        <v>126.81373177842565</v>
      </c>
    </row>
    <row r="55" spans="1:9" s="80" customFormat="1" ht="21" customHeight="1">
      <c r="A55" s="454" t="s">
        <v>458</v>
      </c>
      <c r="B55" s="817">
        <v>13696.014064139943</v>
      </c>
      <c r="C55" s="817">
        <v>14505.822476676385</v>
      </c>
      <c r="D55" s="817">
        <v>18573.14412536443</v>
      </c>
      <c r="E55" s="817">
        <v>27174.409473760934</v>
      </c>
      <c r="F55" s="817">
        <v>32974.050609329446</v>
      </c>
      <c r="G55" s="817">
        <v>33559.51951457726</v>
      </c>
      <c r="H55" s="817">
        <v>44512.572482507298</v>
      </c>
      <c r="I55" s="817">
        <v>43416.044125364431</v>
      </c>
    </row>
    <row r="56" spans="1:9" s="80" customFormat="1" ht="21" customHeight="1">
      <c r="A56" s="454" t="s">
        <v>459</v>
      </c>
      <c r="B56" s="817">
        <v>0</v>
      </c>
      <c r="C56" s="817">
        <v>0</v>
      </c>
      <c r="D56" s="817">
        <v>0</v>
      </c>
      <c r="E56" s="817">
        <v>0</v>
      </c>
      <c r="F56" s="817">
        <v>0</v>
      </c>
      <c r="G56" s="817">
        <v>0</v>
      </c>
      <c r="H56" s="817">
        <v>0</v>
      </c>
      <c r="I56" s="817">
        <v>0</v>
      </c>
    </row>
    <row r="57" spans="1:9" s="80" customFormat="1" ht="21" customHeight="1">
      <c r="A57" s="454" t="s">
        <v>460</v>
      </c>
      <c r="B57" s="817">
        <v>0</v>
      </c>
      <c r="C57" s="817">
        <v>0</v>
      </c>
      <c r="D57" s="817">
        <v>0</v>
      </c>
      <c r="E57" s="817">
        <v>100</v>
      </c>
      <c r="F57" s="817">
        <v>0</v>
      </c>
      <c r="G57" s="817">
        <v>0</v>
      </c>
      <c r="H57" s="817">
        <v>150</v>
      </c>
      <c r="I57" s="817">
        <v>150</v>
      </c>
    </row>
    <row r="58" spans="1:9" s="80" customFormat="1" ht="21" customHeight="1">
      <c r="A58" s="454" t="s">
        <v>461</v>
      </c>
      <c r="B58" s="817">
        <v>0</v>
      </c>
      <c r="C58" s="817">
        <v>0</v>
      </c>
      <c r="D58" s="817">
        <v>0</v>
      </c>
      <c r="E58" s="817">
        <v>0</v>
      </c>
      <c r="F58" s="817">
        <v>0</v>
      </c>
      <c r="G58" s="817">
        <v>0</v>
      </c>
      <c r="H58" s="817">
        <v>0</v>
      </c>
      <c r="I58" s="817">
        <v>0</v>
      </c>
    </row>
    <row r="59" spans="1:9" s="80" customFormat="1" ht="61.5" customHeight="1" thickBot="1">
      <c r="A59" s="453" t="s">
        <v>462</v>
      </c>
      <c r="B59" s="817">
        <v>99488.006927113704</v>
      </c>
      <c r="C59" s="817">
        <v>93499.951976676384</v>
      </c>
      <c r="D59" s="817">
        <v>99993.54987317785</v>
      </c>
      <c r="E59" s="817">
        <v>108519.03287463557</v>
      </c>
      <c r="F59" s="817">
        <v>145898.7627755102</v>
      </c>
      <c r="G59" s="817">
        <v>167190.95755247812</v>
      </c>
      <c r="H59" s="817">
        <v>189454.36991982508</v>
      </c>
      <c r="I59" s="817">
        <v>214657.79981341108</v>
      </c>
    </row>
    <row r="60" spans="1:9" ht="31.5" customHeight="1" thickTop="1" thickBot="1">
      <c r="A60" s="455" t="s">
        <v>463</v>
      </c>
      <c r="B60" s="815"/>
      <c r="C60" s="815"/>
      <c r="D60" s="815"/>
      <c r="E60" s="815"/>
      <c r="F60" s="815"/>
      <c r="G60" s="815"/>
      <c r="H60" s="815"/>
      <c r="I60" s="815"/>
    </row>
    <row r="61" spans="1:9" ht="30" customHeight="1" thickTop="1">
      <c r="A61" s="30" t="s">
        <v>464</v>
      </c>
      <c r="B61" s="818">
        <v>1280.1172040816325</v>
      </c>
      <c r="C61" s="818">
        <v>1786.8422930029158</v>
      </c>
      <c r="D61" s="818">
        <v>2171.8368586005831</v>
      </c>
      <c r="E61" s="818">
        <v>2465.8216516034986</v>
      </c>
      <c r="F61" s="818">
        <v>2898.6191399416912</v>
      </c>
      <c r="G61" s="818">
        <v>993.63324927113706</v>
      </c>
      <c r="H61" s="818">
        <v>3314.7079518950441</v>
      </c>
      <c r="I61" s="818">
        <v>1233.1866486880467</v>
      </c>
    </row>
    <row r="62" spans="1:9" ht="21" customHeight="1">
      <c r="A62" s="32" t="s">
        <v>465</v>
      </c>
      <c r="B62" s="818">
        <v>-36.719325072886299</v>
      </c>
      <c r="C62" s="818">
        <v>-111.09240524781342</v>
      </c>
      <c r="D62" s="818">
        <v>-137.8618221574344</v>
      </c>
      <c r="E62" s="818">
        <v>-199.48823032069973</v>
      </c>
      <c r="F62" s="818">
        <v>-296.48313702623909</v>
      </c>
      <c r="G62" s="818">
        <v>-100.09144897959183</v>
      </c>
      <c r="H62" s="818">
        <v>-574.83947813411078</v>
      </c>
      <c r="I62" s="818">
        <v>-319.1095306122449</v>
      </c>
    </row>
    <row r="63" spans="1:9" ht="21.75" customHeight="1">
      <c r="A63" s="456" t="s">
        <v>466</v>
      </c>
      <c r="B63" s="818">
        <v>1243.397879008746</v>
      </c>
      <c r="C63" s="818">
        <v>1675.749887755102</v>
      </c>
      <c r="D63" s="818">
        <v>2033.9750364431488</v>
      </c>
      <c r="E63" s="818">
        <v>2266.3334212827986</v>
      </c>
      <c r="F63" s="818">
        <v>2602.1360029154516</v>
      </c>
      <c r="G63" s="818">
        <v>893.5418002915452</v>
      </c>
      <c r="H63" s="818">
        <v>2739.8684737609328</v>
      </c>
      <c r="I63" s="818">
        <v>914.07711807580188</v>
      </c>
    </row>
    <row r="64" spans="1:9">
      <c r="A64" s="30" t="s">
        <v>467</v>
      </c>
      <c r="B64" s="818">
        <v>7049.8674723032063</v>
      </c>
      <c r="C64" s="818">
        <v>8021.1835160349865</v>
      </c>
      <c r="D64" s="818">
        <v>7454.7247930029143</v>
      </c>
      <c r="E64" s="818">
        <v>1945.2596195335277</v>
      </c>
      <c r="F64" s="818">
        <v>2101.9066851311954</v>
      </c>
      <c r="G64" s="818">
        <v>696.36346793002917</v>
      </c>
      <c r="H64" s="818">
        <v>1411.3415670553936</v>
      </c>
      <c r="I64" s="818">
        <v>287.13139650145774</v>
      </c>
    </row>
    <row r="65" spans="1:9">
      <c r="A65" s="32" t="s">
        <v>468</v>
      </c>
      <c r="B65" s="818">
        <v>-1032.259444606414</v>
      </c>
      <c r="C65" s="818">
        <v>-826.41806705539364</v>
      </c>
      <c r="D65" s="818">
        <v>-811.94544314868801</v>
      </c>
      <c r="E65" s="818">
        <v>-907.02805685131193</v>
      </c>
      <c r="F65" s="818">
        <v>-969.14546355685127</v>
      </c>
      <c r="G65" s="818">
        <v>-295.43991545189505</v>
      </c>
      <c r="H65" s="818">
        <v>-902.30416034985421</v>
      </c>
      <c r="I65" s="818">
        <v>-137.37725947521866</v>
      </c>
    </row>
    <row r="66" spans="1:9">
      <c r="A66" s="31" t="s">
        <v>469</v>
      </c>
      <c r="B66" s="818">
        <v>7261.0059067055399</v>
      </c>
      <c r="C66" s="818">
        <v>8870.5153367346938</v>
      </c>
      <c r="D66" s="818">
        <v>8676.7543862973762</v>
      </c>
      <c r="E66" s="818">
        <v>3304.5649839650146</v>
      </c>
      <c r="F66" s="818">
        <v>3734.8972244897959</v>
      </c>
      <c r="G66" s="818">
        <v>1294.4653527696794</v>
      </c>
      <c r="H66" s="818">
        <v>3248.9058804664724</v>
      </c>
      <c r="I66" s="818">
        <v>1063.8312551020408</v>
      </c>
    </row>
    <row r="67" spans="1:9">
      <c r="A67" s="30" t="s">
        <v>470</v>
      </c>
      <c r="B67" s="818">
        <v>924.04949708454808</v>
      </c>
      <c r="C67" s="818">
        <v>1100.2922507288629</v>
      </c>
      <c r="D67" s="818">
        <v>2112.2935976676386</v>
      </c>
      <c r="E67" s="818">
        <v>1231.3810218658894</v>
      </c>
      <c r="F67" s="818">
        <v>1606.4038673469388</v>
      </c>
      <c r="G67" s="818">
        <v>442.08288483965009</v>
      </c>
      <c r="H67" s="818">
        <v>1518.2953775510202</v>
      </c>
      <c r="I67" s="818">
        <v>431.06289358600588</v>
      </c>
    </row>
    <row r="68" spans="1:9">
      <c r="A68" s="30" t="s">
        <v>471</v>
      </c>
      <c r="B68" s="818">
        <v>-1163.121532069971</v>
      </c>
      <c r="C68" s="818">
        <v>-1296.4905801749271</v>
      </c>
      <c r="D68" s="818">
        <v>-2125.1994256559769</v>
      </c>
      <c r="E68" s="818">
        <v>-1175.5319591836735</v>
      </c>
      <c r="F68" s="818">
        <v>-1626.7469285714287</v>
      </c>
      <c r="G68" s="818">
        <v>-619.76655685131198</v>
      </c>
      <c r="H68" s="818">
        <v>-1642.1882244897959</v>
      </c>
      <c r="I68" s="818">
        <v>-674.05315014577263</v>
      </c>
    </row>
    <row r="69" spans="1:9">
      <c r="A69" s="456" t="s">
        <v>472</v>
      </c>
      <c r="B69" s="818">
        <v>7021.9338717201163</v>
      </c>
      <c r="C69" s="818">
        <v>8674.3170072886296</v>
      </c>
      <c r="D69" s="818">
        <v>8663.8485583090369</v>
      </c>
      <c r="E69" s="818">
        <v>3360.4140466472304</v>
      </c>
      <c r="F69" s="818">
        <v>3714.5541632653058</v>
      </c>
      <c r="G69" s="818">
        <v>1116.7816807580175</v>
      </c>
      <c r="H69" s="818">
        <v>3125.0130335276967</v>
      </c>
      <c r="I69" s="818">
        <v>820.84099854227406</v>
      </c>
    </row>
    <row r="70" spans="1:9">
      <c r="A70" s="32" t="s">
        <v>473</v>
      </c>
      <c r="B70" s="818">
        <v>-3136.7595685131196</v>
      </c>
      <c r="C70" s="818">
        <v>-4318.019402332362</v>
      </c>
      <c r="D70" s="818">
        <v>-4622.7304912536447</v>
      </c>
      <c r="E70" s="818">
        <v>-3530.2304285714281</v>
      </c>
      <c r="F70" s="818">
        <v>-3395.6643819241981</v>
      </c>
      <c r="G70" s="818">
        <v>-1082.4035932944607</v>
      </c>
      <c r="H70" s="818">
        <v>-3234.3559752186584</v>
      </c>
      <c r="I70" s="818">
        <v>-871.23246355685137</v>
      </c>
    </row>
    <row r="71" spans="1:9">
      <c r="A71" s="31" t="s">
        <v>474</v>
      </c>
      <c r="B71" s="818">
        <v>3885.1743032069967</v>
      </c>
      <c r="C71" s="818">
        <v>4356.2976049562685</v>
      </c>
      <c r="D71" s="818">
        <v>4041.1180670553936</v>
      </c>
      <c r="E71" s="818">
        <v>-169.81638192419823</v>
      </c>
      <c r="F71" s="818">
        <v>318.88978134110789</v>
      </c>
      <c r="G71" s="818">
        <v>34.378087463556852</v>
      </c>
      <c r="H71" s="818">
        <v>-109.34294169096209</v>
      </c>
      <c r="I71" s="818">
        <v>-50.391465014577257</v>
      </c>
    </row>
    <row r="72" spans="1:9">
      <c r="A72" s="31" t="s">
        <v>475</v>
      </c>
      <c r="B72" s="818">
        <v>-27.154214285714286</v>
      </c>
      <c r="C72" s="818">
        <v>-8.7534081632653056</v>
      </c>
      <c r="D72" s="818">
        <v>-36.836053935860058</v>
      </c>
      <c r="E72" s="818">
        <v>-12.395381924198253</v>
      </c>
      <c r="F72" s="818">
        <v>-10.653625364431486</v>
      </c>
      <c r="G72" s="818">
        <v>-1.4763848396501456E-2</v>
      </c>
      <c r="H72" s="818">
        <v>0.10561078717201165</v>
      </c>
      <c r="I72" s="818">
        <v>0.16865014577259477</v>
      </c>
    </row>
    <row r="73" spans="1:9">
      <c r="A73" s="32" t="s">
        <v>476</v>
      </c>
      <c r="B73" s="818">
        <v>-27.154214285714286</v>
      </c>
      <c r="C73" s="818">
        <v>-8.7534081632653056</v>
      </c>
      <c r="D73" s="818">
        <v>-36.836053935860058</v>
      </c>
      <c r="E73" s="818">
        <v>-12.395381924198253</v>
      </c>
      <c r="F73" s="818">
        <v>-10.653625364431486</v>
      </c>
      <c r="G73" s="818">
        <v>-1.4763848396501456E-2</v>
      </c>
      <c r="H73" s="818">
        <v>0.10561078717201165</v>
      </c>
      <c r="I73" s="818">
        <v>0.16865014577259477</v>
      </c>
    </row>
    <row r="74" spans="1:9">
      <c r="A74" s="32" t="s">
        <v>477</v>
      </c>
      <c r="B74" s="818">
        <v>0</v>
      </c>
      <c r="C74" s="818">
        <v>0</v>
      </c>
      <c r="D74" s="818">
        <v>0</v>
      </c>
      <c r="E74" s="818">
        <v>0</v>
      </c>
      <c r="F74" s="818">
        <v>0</v>
      </c>
      <c r="G74" s="818">
        <v>0</v>
      </c>
      <c r="H74" s="818">
        <v>0</v>
      </c>
      <c r="I74" s="818">
        <v>0</v>
      </c>
    </row>
    <row r="75" spans="1:9">
      <c r="A75" s="456" t="s">
        <v>478</v>
      </c>
      <c r="B75" s="818">
        <v>-5.9715437317784259</v>
      </c>
      <c r="C75" s="818">
        <v>-0.1999198250728863</v>
      </c>
      <c r="D75" s="818">
        <v>-12.551672011661809</v>
      </c>
      <c r="E75" s="818">
        <v>5.0359416909620993</v>
      </c>
      <c r="F75" s="818">
        <v>5.9128396501457727</v>
      </c>
      <c r="G75" s="818">
        <v>8.6466472303207004E-2</v>
      </c>
      <c r="H75" s="818">
        <v>0.73268804664723031</v>
      </c>
      <c r="I75" s="818">
        <v>-3.5422740524781345E-3</v>
      </c>
    </row>
    <row r="76" spans="1:9">
      <c r="A76" s="456" t="s">
        <v>1380</v>
      </c>
      <c r="B76" s="818">
        <v>-5.9715437317784259</v>
      </c>
      <c r="C76" s="818">
        <v>-0.1999198250728863</v>
      </c>
      <c r="D76" s="818">
        <v>-12.551672011661809</v>
      </c>
      <c r="E76" s="818">
        <v>5.0359416909620993</v>
      </c>
      <c r="F76" s="818">
        <v>5.9128396501457727</v>
      </c>
      <c r="G76" s="818">
        <v>8.6466472303207004E-2</v>
      </c>
      <c r="H76" s="818">
        <v>0.73268804664723031</v>
      </c>
      <c r="I76" s="818">
        <v>-3.5422740524781345E-3</v>
      </c>
    </row>
    <row r="77" spans="1:9">
      <c r="A77" s="32" t="s">
        <v>479</v>
      </c>
      <c r="B77" s="818">
        <v>0</v>
      </c>
      <c r="C77" s="818">
        <v>0</v>
      </c>
      <c r="D77" s="818">
        <v>0</v>
      </c>
      <c r="E77" s="818">
        <v>0</v>
      </c>
      <c r="F77" s="818">
        <v>0</v>
      </c>
      <c r="G77" s="818">
        <v>0</v>
      </c>
      <c r="H77" s="818">
        <v>0</v>
      </c>
      <c r="I77" s="818">
        <v>0</v>
      </c>
    </row>
    <row r="78" spans="1:9">
      <c r="A78" s="456" t="s">
        <v>480</v>
      </c>
      <c r="B78" s="818">
        <v>3852.0485451895042</v>
      </c>
      <c r="C78" s="818">
        <v>4347.3442769679295</v>
      </c>
      <c r="D78" s="818">
        <v>3991.7303411078719</v>
      </c>
      <c r="E78" s="818">
        <v>-177.17582215743437</v>
      </c>
      <c r="F78" s="818">
        <v>314.14899562682211</v>
      </c>
      <c r="G78" s="818">
        <v>34.449790087463555</v>
      </c>
      <c r="H78" s="818">
        <v>-108.50464285714285</v>
      </c>
      <c r="I78" s="818">
        <v>-50.226357142857147</v>
      </c>
    </row>
    <row r="79" spans="1:9">
      <c r="A79" s="30" t="s">
        <v>481</v>
      </c>
      <c r="B79" s="818">
        <v>0.43552769679300291</v>
      </c>
      <c r="C79" s="818">
        <v>1.3819402332361517</v>
      </c>
      <c r="D79" s="818">
        <v>3.5984300291545193</v>
      </c>
      <c r="E79" s="818">
        <v>0.20088629737609329</v>
      </c>
      <c r="F79" s="818">
        <v>0.99349416909620991</v>
      </c>
      <c r="G79" s="818">
        <v>0</v>
      </c>
      <c r="H79" s="818">
        <v>0.50779300291545193</v>
      </c>
      <c r="I79" s="818">
        <v>0</v>
      </c>
    </row>
    <row r="80" spans="1:9">
      <c r="A80" s="31" t="s">
        <v>482</v>
      </c>
      <c r="B80" s="818">
        <v>3852.4840728862969</v>
      </c>
      <c r="C80" s="818">
        <v>4348.7262172011669</v>
      </c>
      <c r="D80" s="818">
        <v>3995.3287711370263</v>
      </c>
      <c r="E80" s="818">
        <v>-176.97493586005831</v>
      </c>
      <c r="F80" s="818">
        <v>315.14248979591838</v>
      </c>
      <c r="G80" s="818">
        <v>34.449790087463555</v>
      </c>
      <c r="H80" s="818">
        <v>-107.99684985422741</v>
      </c>
      <c r="I80" s="818">
        <v>-50.226357142857147</v>
      </c>
    </row>
    <row r="81" spans="1:9">
      <c r="A81" s="30" t="s">
        <v>483</v>
      </c>
      <c r="B81" s="818">
        <v>-50.523265306122447</v>
      </c>
      <c r="C81" s="818">
        <v>-249.31816326530614</v>
      </c>
      <c r="D81" s="818">
        <v>-92.635787172011661</v>
      </c>
      <c r="E81" s="818">
        <v>-51.223434402332366</v>
      </c>
      <c r="F81" s="818">
        <v>-21.680345481049564</v>
      </c>
      <c r="G81" s="818">
        <v>23.996387755102038</v>
      </c>
      <c r="H81" s="818">
        <v>-15.229151603498542</v>
      </c>
      <c r="I81" s="818">
        <v>7.9804752186588921</v>
      </c>
    </row>
    <row r="82" spans="1:9" ht="21" customHeight="1">
      <c r="A82" s="456" t="s">
        <v>484</v>
      </c>
      <c r="B82" s="818">
        <v>3801.9608075801752</v>
      </c>
      <c r="C82" s="818">
        <v>4099.4080539358602</v>
      </c>
      <c r="D82" s="818">
        <v>3902.6929839650147</v>
      </c>
      <c r="E82" s="818">
        <v>-228.19837026239068</v>
      </c>
      <c r="F82" s="818">
        <v>293.46214431486879</v>
      </c>
      <c r="G82" s="818">
        <v>58.446177842565604</v>
      </c>
      <c r="H82" s="818">
        <v>-123.22600145772596</v>
      </c>
      <c r="I82" s="818">
        <v>-42.245881924198251</v>
      </c>
    </row>
    <row r="83" spans="1:9" ht="21" customHeight="1">
      <c r="A83" s="30" t="s">
        <v>485</v>
      </c>
      <c r="B83" s="818">
        <v>0</v>
      </c>
      <c r="C83" s="818">
        <v>0</v>
      </c>
      <c r="D83" s="818">
        <v>0</v>
      </c>
      <c r="E83" s="818">
        <v>0</v>
      </c>
      <c r="F83" s="818">
        <v>0</v>
      </c>
      <c r="G83" s="818">
        <v>0</v>
      </c>
      <c r="H83" s="818">
        <v>0</v>
      </c>
      <c r="I83" s="818">
        <v>0</v>
      </c>
    </row>
    <row r="84" spans="1:9" ht="21" customHeight="1">
      <c r="A84" s="456" t="s">
        <v>486</v>
      </c>
      <c r="B84" s="818">
        <v>3801.9608075801752</v>
      </c>
      <c r="C84" s="818">
        <v>4099.4080539358602</v>
      </c>
      <c r="D84" s="818">
        <v>3902.6929839650147</v>
      </c>
      <c r="E84" s="818">
        <v>-228.19837026239068</v>
      </c>
      <c r="F84" s="818">
        <v>293.46214431486879</v>
      </c>
      <c r="G84" s="818">
        <v>58.446177842565604</v>
      </c>
      <c r="H84" s="818">
        <v>-123.22600145772596</v>
      </c>
      <c r="I84" s="818">
        <v>-42.245881924198251</v>
      </c>
    </row>
    <row r="85" spans="1:9" ht="18" customHeight="1" thickBot="1">
      <c r="A85" s="30" t="s">
        <v>487</v>
      </c>
      <c r="B85" s="818">
        <v>-957.47382069970843</v>
      </c>
      <c r="C85" s="818">
        <v>-1350.6360058309037</v>
      </c>
      <c r="D85" s="818">
        <v>-1087.8170553935861</v>
      </c>
      <c r="E85" s="818">
        <v>0</v>
      </c>
      <c r="F85" s="818">
        <v>0</v>
      </c>
      <c r="G85" s="818">
        <v>0</v>
      </c>
      <c r="H85" s="818">
        <v>0</v>
      </c>
      <c r="I85" s="818">
        <v>0</v>
      </c>
    </row>
    <row r="86" spans="1:9" ht="24" customHeight="1" thickTop="1" thickBot="1">
      <c r="A86" s="27" t="s">
        <v>488</v>
      </c>
      <c r="B86" s="815">
        <v>2844.4869868804667</v>
      </c>
      <c r="C86" s="815">
        <v>2748.772048104956</v>
      </c>
      <c r="D86" s="815">
        <v>2814.8759285714291</v>
      </c>
      <c r="E86" s="815">
        <v>-228.19837026239068</v>
      </c>
      <c r="F86" s="815">
        <v>293.46214431486879</v>
      </c>
      <c r="G86" s="815">
        <v>58.446177842565604</v>
      </c>
      <c r="H86" s="815">
        <v>-123.22600145772596</v>
      </c>
      <c r="I86" s="815">
        <v>-42.245881924198251</v>
      </c>
    </row>
    <row r="87" spans="1:9" ht="15" customHeight="1" thickTop="1" thickBot="1">
      <c r="A87" s="457"/>
      <c r="B87" s="819"/>
      <c r="C87" s="819"/>
      <c r="D87" s="819"/>
      <c r="E87" s="819"/>
      <c r="F87" s="819"/>
      <c r="G87" s="819"/>
      <c r="H87" s="819"/>
      <c r="I87" s="819"/>
    </row>
    <row r="88" spans="1:9" ht="28.5" customHeight="1" thickTop="1">
      <c r="A88" s="458"/>
      <c r="B88" s="33"/>
      <c r="C88" s="33"/>
      <c r="D88" s="33"/>
      <c r="E88" s="33"/>
      <c r="F88" s="33"/>
      <c r="G88" s="33"/>
      <c r="H88" s="33"/>
    </row>
    <row r="89" spans="1:9">
      <c r="A89" s="458"/>
      <c r="B89" s="33"/>
      <c r="C89" s="33"/>
      <c r="D89" s="33"/>
      <c r="E89" s="33"/>
      <c r="F89" s="33"/>
      <c r="G89" s="33"/>
      <c r="H89" s="33"/>
    </row>
    <row r="90" spans="1:9" ht="19.5">
      <c r="A90" s="459"/>
      <c r="B90" s="33"/>
      <c r="C90" s="33"/>
      <c r="D90" s="33"/>
      <c r="E90" s="33"/>
      <c r="F90" s="33"/>
      <c r="G90" s="33"/>
      <c r="H90" s="33"/>
    </row>
    <row r="91" spans="1:9" ht="19.5">
      <c r="A91" s="459"/>
      <c r="B91" s="33"/>
      <c r="C91" s="33"/>
      <c r="D91" s="33"/>
      <c r="E91" s="33"/>
      <c r="F91" s="33"/>
      <c r="G91" s="33"/>
      <c r="H91" s="33"/>
    </row>
    <row r="92" spans="1:9" ht="19.5">
      <c r="A92" s="459"/>
      <c r="B92" s="33"/>
      <c r="C92" s="33"/>
      <c r="D92" s="33"/>
      <c r="E92" s="33"/>
      <c r="F92" s="33"/>
      <c r="G92" s="33"/>
      <c r="H92" s="33"/>
    </row>
    <row r="93" spans="1:9" ht="19.5">
      <c r="A93" s="460"/>
      <c r="B93" s="33"/>
      <c r="C93" s="33"/>
      <c r="D93" s="33"/>
      <c r="E93" s="33"/>
      <c r="F93" s="33"/>
      <c r="G93" s="33"/>
      <c r="H93" s="33"/>
    </row>
    <row r="94" spans="1:9" ht="19.5">
      <c r="A94" s="460"/>
      <c r="B94" s="33"/>
      <c r="C94" s="33"/>
      <c r="D94" s="33"/>
      <c r="E94" s="33"/>
      <c r="F94" s="33"/>
      <c r="G94" s="33"/>
      <c r="H94" s="33"/>
    </row>
    <row r="95" spans="1:9" ht="19.5">
      <c r="A95" s="460"/>
      <c r="B95" s="33"/>
      <c r="C95" s="33"/>
      <c r="D95" s="33"/>
      <c r="E95" s="33"/>
      <c r="F95" s="33"/>
      <c r="G95" s="33"/>
      <c r="H95" s="33"/>
    </row>
    <row r="96" spans="1:9" ht="19.5">
      <c r="A96" s="459"/>
      <c r="B96" s="33"/>
      <c r="C96" s="33"/>
      <c r="D96" s="33"/>
      <c r="E96" s="33"/>
      <c r="F96" s="33"/>
      <c r="G96" s="33"/>
      <c r="H96" s="33"/>
    </row>
    <row r="97" spans="1:8" ht="19.5">
      <c r="A97" s="459"/>
      <c r="B97" s="33"/>
      <c r="C97" s="33"/>
      <c r="D97" s="33"/>
      <c r="E97" s="33"/>
      <c r="F97" s="33"/>
      <c r="G97" s="33"/>
      <c r="H97" s="33"/>
    </row>
    <row r="98" spans="1:8" ht="19.5">
      <c r="A98" s="459"/>
      <c r="B98" s="33"/>
      <c r="C98" s="33"/>
      <c r="D98" s="33"/>
      <c r="E98" s="33"/>
      <c r="F98" s="33"/>
      <c r="G98" s="33"/>
      <c r="H98" s="33"/>
    </row>
    <row r="99" spans="1:8" ht="19.5">
      <c r="A99" s="459"/>
      <c r="B99" s="33"/>
      <c r="C99" s="33"/>
      <c r="D99" s="33"/>
      <c r="E99" s="33"/>
      <c r="F99" s="33"/>
      <c r="G99" s="33"/>
      <c r="H99" s="33"/>
    </row>
    <row r="100" spans="1:8" ht="19.5">
      <c r="A100" s="459"/>
      <c r="B100" s="33"/>
      <c r="C100" s="33"/>
      <c r="D100" s="33"/>
      <c r="E100" s="33"/>
      <c r="F100" s="33"/>
      <c r="G100" s="33"/>
      <c r="H100" s="33"/>
    </row>
    <row r="101" spans="1:8" ht="19.5">
      <c r="A101" s="81"/>
      <c r="B101" s="33"/>
      <c r="C101" s="33"/>
      <c r="D101" s="33"/>
      <c r="E101" s="33"/>
      <c r="F101" s="33"/>
      <c r="G101" s="33"/>
      <c r="H101" s="33"/>
    </row>
    <row r="102" spans="1:8">
      <c r="A102" s="82"/>
      <c r="B102" s="33"/>
      <c r="C102" s="33"/>
      <c r="D102" s="33"/>
      <c r="E102" s="33"/>
      <c r="F102" s="33"/>
      <c r="G102" s="33"/>
      <c r="H102" s="33"/>
    </row>
    <row r="103" spans="1:8">
      <c r="A103" s="82"/>
      <c r="B103" s="33"/>
      <c r="C103" s="33"/>
      <c r="D103" s="33"/>
      <c r="E103" s="33"/>
      <c r="F103" s="33"/>
      <c r="G103" s="33"/>
      <c r="H103" s="33"/>
    </row>
    <row r="104" spans="1:8">
      <c r="A104" s="82"/>
      <c r="B104" s="33"/>
      <c r="C104" s="33"/>
      <c r="D104" s="33"/>
      <c r="E104" s="33"/>
      <c r="F104" s="33"/>
      <c r="G104" s="33"/>
      <c r="H104" s="33"/>
    </row>
    <row r="105" spans="1:8">
      <c r="A105" s="82"/>
      <c r="B105" s="33"/>
      <c r="C105" s="33"/>
      <c r="D105" s="33"/>
      <c r="E105" s="33"/>
      <c r="F105" s="33"/>
      <c r="G105" s="33"/>
      <c r="H105" s="33"/>
    </row>
    <row r="106" spans="1:8">
      <c r="A106" s="82"/>
      <c r="B106" s="33"/>
      <c r="C106" s="33"/>
      <c r="D106" s="33"/>
      <c r="E106" s="33"/>
      <c r="F106" s="33"/>
      <c r="G106" s="33"/>
      <c r="H106" s="33"/>
    </row>
    <row r="107" spans="1:8">
      <c r="A107" s="82"/>
      <c r="B107" s="33"/>
      <c r="C107" s="33"/>
      <c r="D107" s="33"/>
      <c r="E107" s="33"/>
      <c r="F107" s="33"/>
      <c r="G107" s="33"/>
      <c r="H107" s="33"/>
    </row>
    <row r="108" spans="1:8">
      <c r="A108" s="82"/>
      <c r="B108" s="33"/>
      <c r="C108" s="33"/>
      <c r="D108" s="33"/>
      <c r="E108" s="33"/>
      <c r="F108" s="33"/>
      <c r="G108" s="33"/>
      <c r="H108" s="33"/>
    </row>
    <row r="109" spans="1:8">
      <c r="A109" s="82"/>
      <c r="B109" s="33"/>
      <c r="C109" s="33"/>
      <c r="D109" s="33"/>
      <c r="E109" s="33"/>
      <c r="F109" s="33"/>
      <c r="G109" s="33"/>
      <c r="H109" s="33"/>
    </row>
    <row r="110" spans="1:8" ht="19.5">
      <c r="A110" s="459"/>
      <c r="B110" s="33"/>
      <c r="C110" s="33"/>
      <c r="D110" s="33"/>
      <c r="E110" s="33"/>
      <c r="F110" s="33"/>
      <c r="G110" s="33"/>
      <c r="H110" s="33"/>
    </row>
    <row r="111" spans="1:8" ht="19.5">
      <c r="A111" s="459"/>
      <c r="B111" s="33"/>
      <c r="C111" s="33"/>
      <c r="D111" s="33"/>
      <c r="E111" s="33"/>
      <c r="F111" s="33"/>
      <c r="G111" s="33"/>
      <c r="H111" s="33"/>
    </row>
    <row r="112" spans="1:8" ht="19.5">
      <c r="A112" s="460"/>
      <c r="B112" s="33"/>
      <c r="C112" s="33"/>
      <c r="D112" s="33"/>
      <c r="E112" s="33"/>
      <c r="F112" s="33"/>
      <c r="G112" s="33"/>
      <c r="H112" s="33"/>
    </row>
    <row r="113" spans="1:8" ht="19.5">
      <c r="A113" s="460"/>
      <c r="B113" s="33"/>
      <c r="C113" s="33"/>
      <c r="D113" s="33"/>
      <c r="E113" s="33"/>
      <c r="F113" s="33"/>
      <c r="G113" s="33"/>
      <c r="H113" s="33"/>
    </row>
    <row r="114" spans="1:8" ht="19.5">
      <c r="A114" s="460"/>
      <c r="B114" s="33"/>
      <c r="C114" s="33"/>
      <c r="D114" s="33"/>
      <c r="E114" s="33"/>
      <c r="F114" s="33"/>
      <c r="G114" s="33"/>
      <c r="H114" s="33"/>
    </row>
    <row r="115" spans="1:8" ht="19.5">
      <c r="A115" s="459"/>
      <c r="B115" s="33"/>
      <c r="C115" s="33"/>
      <c r="D115" s="33"/>
      <c r="E115" s="33"/>
      <c r="F115" s="33"/>
      <c r="G115" s="33"/>
      <c r="H115" s="33"/>
    </row>
    <row r="116" spans="1:8" ht="19.5">
      <c r="A116" s="459"/>
      <c r="B116" s="33"/>
      <c r="C116" s="33"/>
      <c r="D116" s="33"/>
      <c r="E116" s="33"/>
      <c r="F116" s="33"/>
      <c r="G116" s="33"/>
      <c r="H116" s="33"/>
    </row>
    <row r="117" spans="1:8" ht="19.5">
      <c r="A117" s="459"/>
      <c r="B117" s="33"/>
      <c r="C117" s="33"/>
      <c r="D117" s="33"/>
      <c r="E117" s="33"/>
      <c r="F117" s="33"/>
      <c r="G117" s="33"/>
      <c r="H117" s="33"/>
    </row>
    <row r="118" spans="1:8" ht="19.5">
      <c r="A118" s="459"/>
      <c r="B118" s="33"/>
      <c r="C118" s="33"/>
      <c r="D118" s="33"/>
      <c r="E118" s="33"/>
      <c r="F118" s="33"/>
      <c r="G118" s="33"/>
      <c r="H118" s="33"/>
    </row>
    <row r="119" spans="1:8" ht="19.5">
      <c r="A119" s="459"/>
      <c r="B119" s="33"/>
      <c r="C119" s="33"/>
      <c r="D119" s="33"/>
      <c r="E119" s="33"/>
      <c r="F119" s="33"/>
      <c r="G119" s="33"/>
      <c r="H119" s="33"/>
    </row>
    <row r="120" spans="1:8" ht="19.5">
      <c r="A120" s="459"/>
      <c r="B120" s="33"/>
      <c r="C120" s="33"/>
      <c r="D120" s="33"/>
      <c r="E120" s="33"/>
      <c r="F120" s="33"/>
      <c r="G120" s="33"/>
      <c r="H120" s="33"/>
    </row>
    <row r="121" spans="1:8" ht="19.5">
      <c r="A121" s="459"/>
      <c r="B121" s="33"/>
      <c r="C121" s="33"/>
      <c r="D121" s="33"/>
      <c r="E121" s="33"/>
      <c r="F121" s="33"/>
      <c r="G121" s="33"/>
      <c r="H121" s="33"/>
    </row>
    <row r="122" spans="1:8" ht="19.5">
      <c r="A122" s="460"/>
      <c r="B122" s="33"/>
      <c r="C122" s="33"/>
      <c r="D122" s="33"/>
      <c r="E122" s="33"/>
      <c r="F122" s="33"/>
      <c r="G122" s="33"/>
      <c r="H122" s="33"/>
    </row>
    <row r="123" spans="1:8" ht="19.5">
      <c r="A123" s="459"/>
      <c r="B123" s="33"/>
      <c r="C123" s="33"/>
      <c r="D123" s="33"/>
      <c r="E123" s="33"/>
      <c r="F123" s="33"/>
      <c r="G123" s="33"/>
      <c r="H123" s="33"/>
    </row>
    <row r="124" spans="1:8" ht="19.5">
      <c r="A124" s="459"/>
      <c r="B124" s="33"/>
      <c r="C124" s="33"/>
      <c r="D124" s="33"/>
      <c r="E124" s="33"/>
      <c r="F124" s="33"/>
      <c r="G124" s="33"/>
      <c r="H124" s="33"/>
    </row>
    <row r="125" spans="1:8" ht="19.5">
      <c r="A125" s="459"/>
      <c r="B125" s="33"/>
      <c r="C125" s="33"/>
      <c r="D125" s="33"/>
      <c r="E125" s="33"/>
      <c r="F125" s="33"/>
      <c r="G125" s="33"/>
      <c r="H125" s="33"/>
    </row>
    <row r="126" spans="1:8" ht="19.5">
      <c r="A126" s="459"/>
      <c r="B126" s="33"/>
      <c r="C126" s="33"/>
      <c r="D126" s="33"/>
      <c r="E126" s="33"/>
      <c r="F126" s="33"/>
      <c r="G126" s="33"/>
      <c r="H126" s="33"/>
    </row>
    <row r="127" spans="1:8" ht="19.5">
      <c r="A127" s="459"/>
      <c r="B127" s="33"/>
      <c r="C127" s="33"/>
      <c r="D127" s="33"/>
      <c r="E127" s="33"/>
      <c r="F127" s="33"/>
      <c r="G127" s="33"/>
      <c r="H127" s="33"/>
    </row>
    <row r="128" spans="1:8" ht="19.5">
      <c r="A128" s="460"/>
      <c r="B128" s="33"/>
      <c r="C128" s="33"/>
      <c r="D128" s="33"/>
      <c r="E128" s="33"/>
      <c r="F128" s="33"/>
      <c r="G128" s="33"/>
      <c r="H128" s="33"/>
    </row>
    <row r="129" spans="1:8" ht="19.5">
      <c r="A129" s="459"/>
      <c r="B129" s="33"/>
      <c r="C129" s="33"/>
      <c r="D129" s="33"/>
      <c r="E129" s="33"/>
      <c r="F129" s="33"/>
      <c r="G129" s="33"/>
      <c r="H129" s="33"/>
    </row>
    <row r="130" spans="1:8" ht="19.5">
      <c r="A130" s="459"/>
      <c r="B130" s="33"/>
      <c r="C130" s="33"/>
      <c r="D130" s="33"/>
      <c r="E130" s="33"/>
      <c r="F130" s="33"/>
      <c r="G130" s="33"/>
      <c r="H130" s="33"/>
    </row>
    <row r="131" spans="1:8" ht="19.5">
      <c r="A131" s="459"/>
      <c r="B131" s="33"/>
      <c r="C131" s="33"/>
      <c r="D131" s="33"/>
      <c r="E131" s="33"/>
      <c r="F131" s="33"/>
      <c r="G131" s="33"/>
      <c r="H131" s="33"/>
    </row>
    <row r="132" spans="1:8" ht="19.5">
      <c r="A132" s="460"/>
      <c r="B132" s="33"/>
      <c r="C132" s="33"/>
      <c r="D132" s="33"/>
      <c r="E132" s="33"/>
      <c r="F132" s="33"/>
      <c r="G132" s="33"/>
      <c r="H132" s="33"/>
    </row>
    <row r="133" spans="1:8" ht="19.5">
      <c r="A133" s="459"/>
      <c r="B133" s="33"/>
      <c r="C133" s="33"/>
      <c r="D133" s="33"/>
      <c r="E133" s="33"/>
      <c r="F133" s="33"/>
      <c r="G133" s="33"/>
      <c r="H133" s="33"/>
    </row>
    <row r="134" spans="1:8" ht="19.5">
      <c r="A134" s="459"/>
      <c r="B134" s="33"/>
      <c r="C134" s="33"/>
      <c r="D134" s="33"/>
      <c r="E134" s="33"/>
      <c r="F134" s="33"/>
      <c r="G134" s="33"/>
      <c r="H134" s="33"/>
    </row>
    <row r="135" spans="1:8" ht="19.5">
      <c r="A135" s="459"/>
      <c r="B135" s="33"/>
      <c r="C135" s="33"/>
      <c r="D135" s="33"/>
      <c r="E135" s="33"/>
      <c r="F135" s="33"/>
      <c r="G135" s="33"/>
      <c r="H135" s="33"/>
    </row>
    <row r="136" spans="1:8" ht="19.5">
      <c r="A136" s="459"/>
      <c r="B136" s="33"/>
      <c r="C136" s="33"/>
      <c r="D136" s="33"/>
      <c r="E136" s="33"/>
      <c r="F136" s="33"/>
      <c r="G136" s="33"/>
      <c r="H136" s="33"/>
    </row>
    <row r="137" spans="1:8" ht="19.5">
      <c r="A137" s="460"/>
      <c r="B137" s="33"/>
      <c r="C137" s="33"/>
      <c r="D137" s="33"/>
      <c r="E137" s="33"/>
      <c r="F137" s="33"/>
      <c r="G137" s="33"/>
      <c r="H137" s="33"/>
    </row>
    <row r="138" spans="1:8" ht="19.5">
      <c r="A138" s="459"/>
      <c r="B138" s="33"/>
      <c r="C138" s="33"/>
      <c r="D138" s="33"/>
      <c r="E138" s="33"/>
      <c r="F138" s="33"/>
      <c r="G138" s="33"/>
      <c r="H138" s="33"/>
    </row>
    <row r="139" spans="1:8" ht="19.5">
      <c r="A139" s="459"/>
      <c r="B139" s="33"/>
      <c r="C139" s="33"/>
      <c r="D139" s="33"/>
      <c r="E139" s="33"/>
      <c r="F139" s="33"/>
      <c r="G139" s="33"/>
      <c r="H139" s="33"/>
    </row>
    <row r="140" spans="1:8" ht="19.5">
      <c r="A140" s="459"/>
      <c r="B140" s="33"/>
      <c r="C140" s="33"/>
      <c r="D140" s="33"/>
      <c r="E140" s="33"/>
      <c r="F140" s="33"/>
      <c r="G140" s="33"/>
      <c r="H140" s="33"/>
    </row>
    <row r="141" spans="1:8" ht="19.5">
      <c r="A141" s="459"/>
      <c r="B141" s="33"/>
      <c r="C141" s="33"/>
      <c r="D141" s="33"/>
      <c r="E141" s="33"/>
      <c r="F141" s="33"/>
      <c r="G141" s="33"/>
      <c r="H141" s="33"/>
    </row>
    <row r="142" spans="1:8" ht="19.5">
      <c r="A142" s="460"/>
      <c r="B142" s="33"/>
      <c r="C142" s="33"/>
      <c r="D142" s="33"/>
      <c r="E142" s="33"/>
      <c r="F142" s="33"/>
      <c r="G142" s="33"/>
      <c r="H142" s="33"/>
    </row>
    <row r="143" spans="1:8" ht="19.5">
      <c r="A143" s="460"/>
      <c r="B143" s="33"/>
      <c r="C143" s="33"/>
      <c r="D143" s="33"/>
      <c r="E143" s="33"/>
      <c r="F143" s="33"/>
      <c r="G143" s="33"/>
      <c r="H143" s="33"/>
    </row>
    <row r="144" spans="1:8" ht="19.5">
      <c r="A144" s="460"/>
      <c r="B144" s="33"/>
      <c r="C144" s="33"/>
      <c r="D144" s="33"/>
      <c r="E144" s="33"/>
      <c r="F144" s="33"/>
      <c r="G144" s="33"/>
      <c r="H144" s="33"/>
    </row>
    <row r="145" spans="1:8" ht="19.5">
      <c r="A145" s="459"/>
      <c r="B145" s="33"/>
      <c r="C145" s="33"/>
      <c r="D145" s="33"/>
      <c r="E145" s="33"/>
      <c r="F145" s="33"/>
      <c r="G145" s="33"/>
      <c r="H145" s="33"/>
    </row>
    <row r="146" spans="1:8" ht="19.5">
      <c r="A146" s="459"/>
      <c r="B146" s="33"/>
      <c r="C146" s="33"/>
      <c r="D146" s="33"/>
      <c r="E146" s="33"/>
      <c r="F146" s="33"/>
      <c r="G146" s="33"/>
      <c r="H146" s="33"/>
    </row>
    <row r="147" spans="1:8" ht="19.5">
      <c r="A147" s="84"/>
      <c r="B147" s="33"/>
      <c r="C147" s="33"/>
      <c r="D147" s="33"/>
      <c r="E147" s="33"/>
      <c r="F147" s="33"/>
      <c r="G147" s="33"/>
      <c r="H147" s="33"/>
    </row>
    <row r="148" spans="1:8" ht="19.5">
      <c r="A148" s="460"/>
      <c r="B148" s="33"/>
      <c r="C148" s="33"/>
      <c r="D148" s="33"/>
      <c r="E148" s="33"/>
      <c r="F148" s="33"/>
      <c r="G148" s="33"/>
      <c r="H148" s="33"/>
    </row>
    <row r="149" spans="1:8" ht="19.5">
      <c r="A149" s="459"/>
      <c r="B149" s="33"/>
      <c r="C149" s="33"/>
      <c r="D149" s="33"/>
      <c r="E149" s="33"/>
      <c r="F149" s="33"/>
      <c r="G149" s="33"/>
      <c r="H149" s="33"/>
    </row>
    <row r="150" spans="1:8" ht="19.5">
      <c r="A150" s="459"/>
      <c r="B150" s="33"/>
      <c r="C150" s="33"/>
      <c r="D150" s="33"/>
      <c r="E150" s="33"/>
      <c r="F150" s="33"/>
      <c r="G150" s="33"/>
      <c r="H150" s="33"/>
    </row>
    <row r="151" spans="1:8" ht="19.5">
      <c r="A151" s="459"/>
      <c r="B151" s="33"/>
      <c r="C151" s="33"/>
      <c r="D151" s="33"/>
      <c r="E151" s="33"/>
      <c r="F151" s="33"/>
      <c r="G151" s="33"/>
      <c r="H151" s="33"/>
    </row>
    <row r="152" spans="1:8" ht="19.5">
      <c r="A152" s="460"/>
      <c r="B152" s="33"/>
      <c r="C152" s="33"/>
      <c r="D152" s="33"/>
      <c r="E152" s="33"/>
      <c r="F152" s="33"/>
      <c r="G152" s="33"/>
      <c r="H152" s="33"/>
    </row>
    <row r="153" spans="1:8" ht="19.5">
      <c r="A153" s="459"/>
      <c r="B153" s="33"/>
      <c r="C153" s="33"/>
      <c r="D153" s="33"/>
      <c r="E153" s="33"/>
      <c r="F153" s="33"/>
      <c r="G153" s="33"/>
      <c r="H153" s="33"/>
    </row>
    <row r="154" spans="1:8" ht="19.5">
      <c r="A154" s="459"/>
      <c r="B154" s="33"/>
      <c r="C154" s="33"/>
      <c r="D154" s="33"/>
      <c r="E154" s="33"/>
      <c r="F154" s="33"/>
      <c r="G154" s="33"/>
      <c r="H154" s="33"/>
    </row>
    <row r="155" spans="1:8" ht="19.5">
      <c r="A155" s="459"/>
      <c r="B155" s="33"/>
      <c r="C155" s="33"/>
      <c r="D155" s="33"/>
      <c r="E155" s="33"/>
      <c r="F155" s="33"/>
      <c r="G155" s="33"/>
      <c r="H155" s="33"/>
    </row>
    <row r="156" spans="1:8" ht="19.5">
      <c r="A156" s="460"/>
      <c r="B156" s="33"/>
      <c r="C156" s="33"/>
      <c r="D156" s="33"/>
      <c r="E156" s="33"/>
      <c r="F156" s="33"/>
      <c r="G156" s="33"/>
      <c r="H156" s="33"/>
    </row>
    <row r="157" spans="1:8" ht="19.5">
      <c r="A157" s="459"/>
      <c r="B157" s="33"/>
      <c r="C157" s="33"/>
      <c r="D157" s="33"/>
      <c r="E157" s="33"/>
      <c r="F157" s="33"/>
      <c r="G157" s="33"/>
      <c r="H157" s="33"/>
    </row>
    <row r="158" spans="1:8" ht="19.5">
      <c r="A158" s="459"/>
      <c r="B158" s="33"/>
      <c r="C158" s="33"/>
      <c r="D158" s="33"/>
      <c r="E158" s="33"/>
      <c r="F158" s="33"/>
      <c r="G158" s="33"/>
      <c r="H158" s="33"/>
    </row>
    <row r="159" spans="1:8" ht="19.5">
      <c r="A159" s="459"/>
      <c r="B159" s="33"/>
      <c r="C159" s="33"/>
      <c r="D159" s="33"/>
      <c r="E159" s="33"/>
      <c r="F159" s="33"/>
      <c r="G159" s="33"/>
      <c r="H159" s="33"/>
    </row>
    <row r="160" spans="1:8" ht="19.5">
      <c r="A160" s="460"/>
      <c r="B160" s="33"/>
      <c r="C160" s="33"/>
      <c r="D160" s="33"/>
      <c r="E160" s="33"/>
      <c r="F160" s="33"/>
      <c r="G160" s="33"/>
      <c r="H160" s="33"/>
    </row>
    <row r="161" spans="1:8" ht="19.5">
      <c r="A161" s="459"/>
      <c r="B161" s="33"/>
      <c r="C161" s="33"/>
      <c r="D161" s="33"/>
      <c r="E161" s="33"/>
      <c r="F161" s="33"/>
      <c r="G161" s="33"/>
      <c r="H161" s="33"/>
    </row>
    <row r="162" spans="1:8" ht="19.5">
      <c r="A162" s="459"/>
      <c r="B162" s="33"/>
      <c r="C162" s="33"/>
      <c r="D162" s="33"/>
      <c r="E162" s="33"/>
      <c r="F162" s="33"/>
      <c r="G162" s="33"/>
      <c r="H162" s="33"/>
    </row>
    <row r="163" spans="1:8" ht="19.5">
      <c r="A163" s="459"/>
      <c r="B163" s="33"/>
      <c r="C163" s="33"/>
      <c r="D163" s="33"/>
      <c r="E163" s="33"/>
      <c r="F163" s="33"/>
      <c r="G163" s="33"/>
      <c r="H163" s="33"/>
    </row>
    <row r="164" spans="1:8" ht="19.5">
      <c r="A164" s="83"/>
      <c r="B164" s="33"/>
      <c r="C164" s="33"/>
      <c r="D164" s="33"/>
      <c r="E164" s="33"/>
      <c r="F164" s="33"/>
      <c r="G164" s="33"/>
      <c r="H164" s="33"/>
    </row>
    <row r="165" spans="1:8" ht="19.5">
      <c r="A165" s="83"/>
      <c r="B165" s="33"/>
      <c r="C165" s="33"/>
      <c r="D165" s="33"/>
      <c r="E165" s="33"/>
      <c r="F165" s="33"/>
      <c r="G165" s="33"/>
      <c r="H165" s="33"/>
    </row>
    <row r="166" spans="1:8" ht="19.5">
      <c r="A166" s="83"/>
      <c r="B166" s="33"/>
      <c r="C166" s="33"/>
      <c r="D166" s="33"/>
      <c r="E166" s="33"/>
      <c r="F166" s="33"/>
      <c r="G166" s="33"/>
      <c r="H166" s="33"/>
    </row>
    <row r="167" spans="1:8" ht="19.5">
      <c r="A167" s="81"/>
      <c r="B167" s="33"/>
      <c r="C167" s="33"/>
      <c r="D167" s="33"/>
      <c r="E167" s="33"/>
      <c r="F167" s="33"/>
      <c r="G167" s="33"/>
      <c r="H167" s="33"/>
    </row>
    <row r="168" spans="1:8" ht="19.5">
      <c r="A168" s="81"/>
      <c r="B168" s="33"/>
      <c r="C168" s="33"/>
      <c r="D168" s="33"/>
      <c r="E168" s="33"/>
      <c r="F168" s="33"/>
      <c r="G168" s="33"/>
      <c r="H168" s="33"/>
    </row>
    <row r="169" spans="1:8" ht="19.5">
      <c r="A169" s="460"/>
      <c r="B169" s="33"/>
      <c r="C169" s="33"/>
      <c r="D169" s="33"/>
      <c r="E169" s="33"/>
      <c r="F169" s="33"/>
      <c r="G169" s="33"/>
      <c r="H169" s="33"/>
    </row>
    <row r="170" spans="1:8" ht="19.5">
      <c r="A170" s="459"/>
      <c r="B170" s="33"/>
      <c r="C170" s="33"/>
      <c r="D170" s="33"/>
      <c r="E170" s="33"/>
      <c r="F170" s="33"/>
      <c r="G170" s="33"/>
      <c r="H170" s="33"/>
    </row>
    <row r="171" spans="1:8" ht="19.5">
      <c r="A171" s="459"/>
      <c r="B171" s="33"/>
      <c r="C171" s="33"/>
      <c r="D171" s="33"/>
      <c r="E171" s="33"/>
      <c r="F171" s="33"/>
      <c r="G171" s="33"/>
      <c r="H171" s="33"/>
    </row>
    <row r="172" spans="1:8" ht="19.5">
      <c r="A172" s="459"/>
      <c r="B172" s="33"/>
      <c r="C172" s="33"/>
      <c r="D172" s="33"/>
      <c r="E172" s="33"/>
      <c r="F172" s="33"/>
      <c r="G172" s="33"/>
      <c r="H172" s="33"/>
    </row>
    <row r="173" spans="1:8" ht="19.5">
      <c r="A173" s="459"/>
      <c r="B173" s="33"/>
      <c r="C173" s="33"/>
      <c r="D173" s="33"/>
      <c r="E173" s="33"/>
      <c r="F173" s="33"/>
      <c r="G173" s="33"/>
      <c r="H173" s="33"/>
    </row>
    <row r="174" spans="1:8" ht="19.5">
      <c r="A174" s="459"/>
      <c r="B174" s="33"/>
      <c r="C174" s="33"/>
      <c r="D174" s="33"/>
      <c r="E174" s="33"/>
      <c r="F174" s="33"/>
      <c r="G174" s="33"/>
      <c r="H174" s="33"/>
    </row>
    <row r="175" spans="1:8" ht="19.5">
      <c r="A175" s="460"/>
      <c r="B175" s="33"/>
      <c r="C175" s="33"/>
      <c r="D175" s="33"/>
      <c r="E175" s="33"/>
      <c r="F175" s="33"/>
      <c r="G175" s="33"/>
      <c r="H175" s="33"/>
    </row>
    <row r="176" spans="1:8" ht="19.5">
      <c r="A176" s="459"/>
      <c r="B176" s="33"/>
      <c r="C176" s="33"/>
      <c r="D176" s="33"/>
      <c r="E176" s="33"/>
      <c r="F176" s="33"/>
      <c r="G176" s="33"/>
      <c r="H176" s="33"/>
    </row>
    <row r="177" spans="1:8" ht="19.5">
      <c r="A177" s="459"/>
      <c r="B177" s="33"/>
      <c r="C177" s="33"/>
      <c r="D177" s="33"/>
      <c r="E177" s="33"/>
      <c r="F177" s="33"/>
      <c r="G177" s="33"/>
      <c r="H177" s="33"/>
    </row>
    <row r="178" spans="1:8" ht="19.5">
      <c r="A178" s="459"/>
      <c r="B178" s="33"/>
      <c r="C178" s="33"/>
      <c r="D178" s="33"/>
      <c r="E178" s="33"/>
      <c r="F178" s="33"/>
      <c r="G178" s="33"/>
      <c r="H178" s="33"/>
    </row>
    <row r="179" spans="1:8" ht="19.5">
      <c r="A179" s="459"/>
      <c r="B179" s="33"/>
      <c r="C179" s="33"/>
      <c r="D179" s="33"/>
      <c r="E179" s="33"/>
      <c r="F179" s="33"/>
      <c r="G179" s="33"/>
      <c r="H179" s="33"/>
    </row>
    <row r="180" spans="1:8" ht="19.5">
      <c r="A180" s="460"/>
      <c r="B180" s="33"/>
      <c r="C180" s="33"/>
      <c r="D180" s="33"/>
      <c r="E180" s="33"/>
      <c r="F180" s="33"/>
      <c r="G180" s="33"/>
      <c r="H180" s="33"/>
    </row>
    <row r="181" spans="1:8" ht="19.5">
      <c r="A181" s="460"/>
      <c r="B181" s="33"/>
      <c r="C181" s="33"/>
      <c r="D181" s="33"/>
      <c r="E181" s="33"/>
      <c r="F181" s="33"/>
      <c r="G181" s="33"/>
      <c r="H181" s="33"/>
    </row>
    <row r="182" spans="1:8" ht="19.5">
      <c r="A182" s="459"/>
      <c r="B182" s="33"/>
      <c r="C182" s="33"/>
      <c r="D182" s="33"/>
      <c r="E182" s="33"/>
      <c r="F182" s="33"/>
      <c r="G182" s="33"/>
      <c r="H182" s="33"/>
    </row>
    <row r="183" spans="1:8" ht="19.5">
      <c r="A183" s="459"/>
      <c r="B183" s="33"/>
      <c r="C183" s="33"/>
      <c r="D183" s="33"/>
      <c r="E183" s="33"/>
      <c r="F183" s="33"/>
      <c r="G183" s="33"/>
      <c r="H183" s="33"/>
    </row>
    <row r="184" spans="1:8" ht="19.5">
      <c r="A184" s="459"/>
      <c r="B184" s="33"/>
      <c r="C184" s="33"/>
      <c r="D184" s="33"/>
      <c r="E184" s="33"/>
      <c r="F184" s="33"/>
      <c r="G184" s="33"/>
      <c r="H184" s="33"/>
    </row>
    <row r="185" spans="1:8" ht="19.5">
      <c r="A185" s="460"/>
      <c r="B185" s="33"/>
      <c r="C185" s="33"/>
      <c r="D185" s="33"/>
      <c r="E185" s="33"/>
      <c r="F185" s="33"/>
      <c r="G185" s="33"/>
      <c r="H185" s="33"/>
    </row>
    <row r="186" spans="1:8" ht="19.5">
      <c r="A186" s="460"/>
      <c r="B186" s="33"/>
      <c r="C186" s="33"/>
      <c r="D186" s="33"/>
      <c r="E186" s="33"/>
      <c r="F186" s="33"/>
      <c r="G186" s="33"/>
      <c r="H186" s="33"/>
    </row>
    <row r="187" spans="1:8" ht="19.5">
      <c r="A187" s="460"/>
      <c r="B187" s="33"/>
      <c r="C187" s="33"/>
      <c r="D187" s="33"/>
      <c r="E187" s="33"/>
      <c r="F187" s="33"/>
      <c r="G187" s="33"/>
      <c r="H187" s="33"/>
    </row>
    <row r="188" spans="1:8" ht="19.5">
      <c r="A188" s="460"/>
      <c r="B188" s="33"/>
      <c r="C188" s="33"/>
      <c r="D188" s="33"/>
      <c r="E188" s="33"/>
      <c r="F188" s="33"/>
      <c r="G188" s="33"/>
      <c r="H188" s="33"/>
    </row>
    <row r="189" spans="1:8" ht="19.5">
      <c r="A189" s="460"/>
      <c r="B189" s="33"/>
      <c r="C189" s="33"/>
      <c r="D189" s="33"/>
      <c r="E189" s="33"/>
      <c r="F189" s="33"/>
      <c r="G189" s="33"/>
      <c r="H189" s="33"/>
    </row>
    <row r="190" spans="1:8" ht="19.5">
      <c r="A190" s="460"/>
      <c r="B190" s="33"/>
      <c r="C190" s="33"/>
      <c r="D190" s="33"/>
      <c r="E190" s="33"/>
      <c r="F190" s="33"/>
      <c r="G190" s="33"/>
      <c r="H190" s="33"/>
    </row>
    <row r="191" spans="1:8" ht="19.5">
      <c r="A191" s="459"/>
      <c r="B191" s="33"/>
      <c r="C191" s="33"/>
      <c r="D191" s="33"/>
      <c r="E191" s="33"/>
      <c r="F191" s="33"/>
      <c r="G191" s="33"/>
      <c r="H191" s="33"/>
    </row>
    <row r="192" spans="1:8" ht="19.5">
      <c r="A192" s="459"/>
      <c r="B192" s="33"/>
      <c r="C192" s="33"/>
      <c r="D192" s="33"/>
      <c r="E192" s="33"/>
      <c r="F192" s="33"/>
      <c r="G192" s="33"/>
      <c r="H192" s="33"/>
    </row>
    <row r="193" spans="1:8" ht="19.5">
      <c r="A193" s="459"/>
      <c r="B193" s="33"/>
      <c r="C193" s="33"/>
      <c r="D193" s="33"/>
      <c r="E193" s="33"/>
      <c r="F193" s="33"/>
      <c r="G193" s="33"/>
      <c r="H193" s="33"/>
    </row>
    <row r="194" spans="1:8" ht="19.5">
      <c r="A194" s="460"/>
      <c r="B194" s="33"/>
      <c r="C194" s="33"/>
      <c r="D194" s="33"/>
      <c r="E194" s="33"/>
      <c r="F194" s="33"/>
      <c r="G194" s="33"/>
      <c r="H194" s="33"/>
    </row>
    <row r="195" spans="1:8" ht="19.5">
      <c r="A195" s="459"/>
      <c r="B195" s="33"/>
      <c r="C195" s="33"/>
      <c r="D195" s="33"/>
      <c r="E195" s="33"/>
      <c r="F195" s="33"/>
      <c r="G195" s="33"/>
      <c r="H195" s="33"/>
    </row>
    <row r="196" spans="1:8" ht="19.5">
      <c r="A196" s="459"/>
      <c r="B196" s="33"/>
      <c r="C196" s="33"/>
      <c r="D196" s="33"/>
      <c r="E196" s="33"/>
      <c r="F196" s="33"/>
      <c r="G196" s="33"/>
      <c r="H196" s="33"/>
    </row>
    <row r="197" spans="1:8" ht="19.5">
      <c r="A197" s="84"/>
      <c r="B197" s="33"/>
      <c r="C197" s="33"/>
      <c r="D197" s="33"/>
      <c r="E197" s="33"/>
      <c r="F197" s="33"/>
      <c r="G197" s="33"/>
      <c r="H197" s="33"/>
    </row>
    <row r="198" spans="1:8" ht="19.5">
      <c r="A198" s="459"/>
      <c r="B198" s="33"/>
      <c r="C198" s="33"/>
      <c r="D198" s="33"/>
      <c r="E198" s="33"/>
      <c r="F198" s="33"/>
      <c r="G198" s="33"/>
      <c r="H198" s="33"/>
    </row>
    <row r="199" spans="1:8" ht="19.5">
      <c r="A199" s="460"/>
      <c r="B199" s="33"/>
      <c r="C199" s="33"/>
      <c r="D199" s="33"/>
      <c r="E199" s="33"/>
      <c r="F199" s="33"/>
      <c r="G199" s="33"/>
      <c r="H199" s="33"/>
    </row>
    <row r="200" spans="1:8" ht="19.5">
      <c r="A200" s="459"/>
      <c r="B200" s="33"/>
      <c r="C200" s="33"/>
      <c r="D200" s="33"/>
      <c r="E200" s="33"/>
      <c r="F200" s="33"/>
      <c r="G200" s="33"/>
      <c r="H200" s="33"/>
    </row>
    <row r="201" spans="1:8" ht="19.5">
      <c r="A201" s="459"/>
      <c r="B201" s="33"/>
      <c r="C201" s="33"/>
      <c r="D201" s="33"/>
      <c r="E201" s="33"/>
      <c r="F201" s="33"/>
      <c r="G201" s="33"/>
      <c r="H201" s="33"/>
    </row>
    <row r="202" spans="1:8" ht="19.5">
      <c r="A202" s="460"/>
      <c r="B202" s="33"/>
      <c r="C202" s="33"/>
      <c r="D202" s="33"/>
      <c r="E202" s="33"/>
      <c r="F202" s="33"/>
      <c r="G202" s="33"/>
      <c r="H202" s="33"/>
    </row>
    <row r="203" spans="1:8" ht="19.5">
      <c r="A203" s="459"/>
      <c r="B203" s="33"/>
      <c r="C203" s="33"/>
      <c r="D203" s="33"/>
      <c r="E203" s="33"/>
      <c r="F203" s="33"/>
      <c r="G203" s="33"/>
      <c r="H203" s="33"/>
    </row>
    <row r="204" spans="1:8" ht="19.5">
      <c r="A204" s="459"/>
      <c r="B204" s="33"/>
      <c r="C204" s="33"/>
      <c r="D204" s="33"/>
      <c r="E204" s="33"/>
      <c r="F204" s="33"/>
      <c r="G204" s="33"/>
      <c r="H204" s="33"/>
    </row>
    <row r="205" spans="1:8" ht="19.5">
      <c r="A205" s="460"/>
      <c r="B205" s="33"/>
      <c r="C205" s="33"/>
      <c r="D205" s="33"/>
      <c r="E205" s="33"/>
      <c r="F205" s="33"/>
      <c r="G205" s="33"/>
      <c r="H205" s="33"/>
    </row>
    <row r="206" spans="1:8" ht="19.5">
      <c r="A206" s="459"/>
      <c r="B206" s="33"/>
      <c r="C206" s="33"/>
      <c r="D206" s="33"/>
      <c r="E206" s="33"/>
      <c r="F206" s="33"/>
      <c r="G206" s="33"/>
      <c r="H206" s="33"/>
    </row>
    <row r="207" spans="1:8" ht="19.5">
      <c r="A207" s="459"/>
      <c r="B207" s="33"/>
      <c r="C207" s="33"/>
      <c r="D207" s="33"/>
      <c r="E207" s="33"/>
      <c r="F207" s="33"/>
      <c r="G207" s="33"/>
      <c r="H207" s="33"/>
    </row>
    <row r="208" spans="1:8" ht="19.5">
      <c r="A208" s="459"/>
      <c r="B208" s="33"/>
      <c r="C208" s="33"/>
      <c r="D208" s="33"/>
      <c r="E208" s="33"/>
      <c r="F208" s="33"/>
      <c r="G208" s="33"/>
      <c r="H208" s="33"/>
    </row>
    <row r="209" spans="1:8" ht="19.5">
      <c r="A209" s="459"/>
      <c r="B209" s="33"/>
      <c r="C209" s="33"/>
      <c r="D209" s="33"/>
      <c r="E209" s="33"/>
      <c r="F209" s="33"/>
      <c r="G209" s="33"/>
      <c r="H209" s="33"/>
    </row>
    <row r="210" spans="1:8" ht="19.5">
      <c r="A210" s="459"/>
      <c r="B210" s="33"/>
      <c r="C210" s="33"/>
      <c r="D210" s="33"/>
      <c r="E210" s="33"/>
      <c r="F210" s="33"/>
      <c r="G210" s="33"/>
      <c r="H210" s="33"/>
    </row>
    <row r="211" spans="1:8" ht="19.5">
      <c r="A211" s="459"/>
      <c r="B211" s="33"/>
      <c r="C211" s="33"/>
      <c r="D211" s="33"/>
      <c r="E211" s="33"/>
      <c r="F211" s="33"/>
      <c r="G211" s="33"/>
      <c r="H211" s="33"/>
    </row>
    <row r="212" spans="1:8" ht="19.5">
      <c r="A212" s="459"/>
      <c r="B212" s="33"/>
      <c r="C212" s="33"/>
      <c r="D212" s="33"/>
      <c r="E212" s="33"/>
      <c r="F212" s="33"/>
      <c r="G212" s="33"/>
      <c r="H212" s="33"/>
    </row>
    <row r="213" spans="1:8" ht="19.5">
      <c r="A213" s="459"/>
      <c r="B213" s="33"/>
      <c r="C213" s="33"/>
      <c r="D213" s="33"/>
      <c r="E213" s="33"/>
      <c r="F213" s="33"/>
      <c r="G213" s="33"/>
      <c r="H213" s="33"/>
    </row>
    <row r="214" spans="1:8" ht="19.5">
      <c r="A214" s="460"/>
      <c r="B214" s="33"/>
      <c r="C214" s="33"/>
      <c r="D214" s="33"/>
      <c r="E214" s="33"/>
      <c r="F214" s="33"/>
      <c r="G214" s="33"/>
      <c r="H214" s="33"/>
    </row>
    <row r="215" spans="1:8" ht="19.5">
      <c r="A215" s="459"/>
      <c r="B215" s="33"/>
      <c r="C215" s="33"/>
      <c r="D215" s="33"/>
      <c r="E215" s="33"/>
      <c r="F215" s="33"/>
      <c r="G215" s="33"/>
      <c r="H215" s="33"/>
    </row>
    <row r="216" spans="1:8" ht="19.5">
      <c r="A216" s="459"/>
      <c r="B216" s="33"/>
      <c r="C216" s="33"/>
      <c r="D216" s="33"/>
      <c r="E216" s="33"/>
      <c r="F216" s="33"/>
      <c r="G216" s="33"/>
      <c r="H216" s="33"/>
    </row>
    <row r="217" spans="1:8" ht="19.5">
      <c r="A217" s="459"/>
      <c r="B217" s="33"/>
      <c r="C217" s="33"/>
      <c r="D217" s="33"/>
      <c r="E217" s="33"/>
      <c r="F217" s="33"/>
      <c r="G217" s="33"/>
      <c r="H217" s="33"/>
    </row>
    <row r="218" spans="1:8" ht="19.5">
      <c r="A218" s="459"/>
      <c r="B218" s="33"/>
      <c r="C218" s="33"/>
      <c r="D218" s="33"/>
      <c r="E218" s="33"/>
      <c r="F218" s="33"/>
      <c r="G218" s="33"/>
      <c r="H218" s="33"/>
    </row>
    <row r="219" spans="1:8" ht="19.5">
      <c r="A219" s="459"/>
      <c r="B219" s="33"/>
      <c r="C219" s="33"/>
      <c r="D219" s="33"/>
      <c r="E219" s="33"/>
      <c r="F219" s="33"/>
      <c r="G219" s="33"/>
      <c r="H219" s="33"/>
    </row>
    <row r="220" spans="1:8" ht="19.5">
      <c r="A220" s="460"/>
      <c r="B220" s="33"/>
      <c r="C220" s="33"/>
      <c r="D220" s="33"/>
      <c r="E220" s="33"/>
      <c r="F220" s="33"/>
      <c r="G220" s="33"/>
      <c r="H220" s="33"/>
    </row>
    <row r="221" spans="1:8" ht="19.5">
      <c r="A221" s="459"/>
      <c r="B221" s="33"/>
      <c r="C221" s="33"/>
      <c r="D221" s="33"/>
      <c r="E221" s="33"/>
      <c r="F221" s="33"/>
      <c r="G221" s="33"/>
      <c r="H221" s="33"/>
    </row>
    <row r="222" spans="1:8" ht="19.5">
      <c r="A222" s="459"/>
      <c r="B222" s="33"/>
      <c r="C222" s="33"/>
      <c r="D222" s="33"/>
      <c r="E222" s="33"/>
      <c r="F222" s="33"/>
      <c r="G222" s="33"/>
      <c r="H222" s="33"/>
    </row>
    <row r="223" spans="1:8" ht="19.5">
      <c r="A223" s="460"/>
      <c r="B223" s="33"/>
      <c r="C223" s="33"/>
      <c r="D223" s="33"/>
      <c r="E223" s="33"/>
      <c r="F223" s="33"/>
      <c r="G223" s="33"/>
      <c r="H223" s="33"/>
    </row>
    <row r="224" spans="1:8" ht="19.5">
      <c r="A224" s="459"/>
      <c r="B224" s="33"/>
      <c r="C224" s="33"/>
      <c r="D224" s="33"/>
      <c r="E224" s="33"/>
      <c r="F224" s="33"/>
      <c r="G224" s="33"/>
      <c r="H224" s="33"/>
    </row>
    <row r="225" spans="1:8" ht="19.5">
      <c r="A225" s="459"/>
      <c r="B225" s="33"/>
      <c r="C225" s="33"/>
      <c r="D225" s="33"/>
      <c r="E225" s="33"/>
      <c r="F225" s="33"/>
      <c r="G225" s="33"/>
      <c r="H225" s="33"/>
    </row>
    <row r="226" spans="1:8" ht="19.5">
      <c r="A226" s="459"/>
      <c r="B226" s="33"/>
      <c r="C226" s="33"/>
      <c r="D226" s="33"/>
      <c r="E226" s="33"/>
      <c r="F226" s="33"/>
      <c r="G226" s="33"/>
      <c r="H226" s="33"/>
    </row>
    <row r="227" spans="1:8" ht="19.5">
      <c r="A227" s="461"/>
      <c r="B227" s="33"/>
      <c r="C227" s="33"/>
      <c r="D227" s="33"/>
      <c r="E227" s="33"/>
      <c r="F227" s="33"/>
      <c r="G227" s="33"/>
      <c r="H227" s="3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7"/>
  <sheetViews>
    <sheetView showGridLines="0" zoomScale="50" workbookViewId="0">
      <selection activeCell="L3" sqref="L3"/>
    </sheetView>
  </sheetViews>
  <sheetFormatPr baseColWidth="10" defaultColWidth="9.140625" defaultRowHeight="18"/>
  <cols>
    <col min="1" max="1" width="132.28515625" style="462" customWidth="1"/>
    <col min="2" max="8" width="16" style="25" customWidth="1"/>
    <col min="9" max="9" width="16" style="33"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91" t="s">
        <v>1073</v>
      </c>
      <c r="B1" s="1091"/>
      <c r="C1" s="1091"/>
      <c r="D1" s="1091"/>
      <c r="E1" s="1091"/>
      <c r="F1" s="1091"/>
      <c r="G1" s="1091"/>
      <c r="H1" s="1091"/>
      <c r="I1" s="1091"/>
    </row>
    <row r="2" spans="1:9" ht="43.5" customHeight="1">
      <c r="A2" s="1091" t="s">
        <v>423</v>
      </c>
      <c r="B2" s="1091"/>
      <c r="C2" s="1091"/>
      <c r="D2" s="1091"/>
      <c r="E2" s="1091"/>
      <c r="F2" s="1091"/>
      <c r="G2" s="1091"/>
      <c r="H2" s="1091"/>
      <c r="I2" s="1091"/>
    </row>
    <row r="3" spans="1:9" ht="43.5" customHeight="1">
      <c r="A3" s="1091" t="s">
        <v>1234</v>
      </c>
      <c r="B3" s="1091"/>
      <c r="C3" s="1091"/>
      <c r="D3" s="1091"/>
      <c r="E3" s="1091"/>
      <c r="F3" s="1091"/>
      <c r="G3" s="1091"/>
      <c r="H3" s="1091"/>
      <c r="I3" s="1091"/>
    </row>
    <row r="4" spans="1:9" ht="43.5" customHeight="1">
      <c r="A4" s="1092" t="s">
        <v>1277</v>
      </c>
      <c r="B4" s="1092"/>
      <c r="C4" s="1092"/>
      <c r="D4" s="1092"/>
      <c r="E4" s="1092"/>
      <c r="F4" s="1092"/>
      <c r="G4" s="1092"/>
      <c r="H4" s="1092"/>
      <c r="I4" s="1092"/>
    </row>
    <row r="5" spans="1:9" ht="19.5" customHeight="1" thickBot="1">
      <c r="A5" s="1091"/>
      <c r="B5" s="1091"/>
      <c r="C5" s="1091"/>
      <c r="D5" s="1091"/>
      <c r="E5" s="1091"/>
      <c r="F5" s="1091"/>
      <c r="G5" s="1091"/>
      <c r="H5" s="1091"/>
      <c r="I5" s="1091"/>
    </row>
    <row r="6" spans="1:9" s="26" customFormat="1" ht="39" customHeight="1" thickTop="1" thickBot="1">
      <c r="A6" s="450" t="s">
        <v>296</v>
      </c>
      <c r="B6" s="76" t="s">
        <v>424</v>
      </c>
      <c r="C6" s="76" t="s">
        <v>425</v>
      </c>
      <c r="D6" s="76" t="s">
        <v>1152</v>
      </c>
      <c r="E6" s="76" t="s">
        <v>1264</v>
      </c>
      <c r="F6" s="76" t="s">
        <v>1319</v>
      </c>
      <c r="G6" s="76" t="s">
        <v>1447</v>
      </c>
      <c r="H6" s="76" t="s">
        <v>1394</v>
      </c>
      <c r="I6" s="76" t="s">
        <v>1448</v>
      </c>
    </row>
    <row r="7" spans="1:9" ht="15" customHeight="1" thickTop="1" thickBot="1">
      <c r="A7" s="451"/>
      <c r="B7" s="592"/>
      <c r="C7" s="592"/>
      <c r="D7" s="592"/>
      <c r="E7" s="592"/>
      <c r="F7" s="592"/>
      <c r="G7" s="592"/>
      <c r="H7" s="592"/>
      <c r="I7" s="592"/>
    </row>
    <row r="8" spans="1:9" ht="24" customHeight="1" thickTop="1" thickBot="1">
      <c r="A8" s="27" t="s">
        <v>426</v>
      </c>
      <c r="B8" s="815">
        <v>967263.20895481051</v>
      </c>
      <c r="C8" s="815">
        <v>1153239.95646793</v>
      </c>
      <c r="D8" s="815">
        <v>1227695.4119679302</v>
      </c>
      <c r="E8" s="815">
        <v>1460238.2793250729</v>
      </c>
      <c r="F8" s="815">
        <v>1627070.1155466472</v>
      </c>
      <c r="G8" s="815">
        <v>1614051.5380758019</v>
      </c>
      <c r="H8" s="815">
        <v>1798819.5718586007</v>
      </c>
      <c r="I8" s="815">
        <v>1861948.2759825073</v>
      </c>
    </row>
    <row r="9" spans="1:9" s="79" customFormat="1" ht="21" customHeight="1" thickTop="1">
      <c r="A9" s="77" t="s">
        <v>8</v>
      </c>
      <c r="B9" s="816">
        <v>120620.57905247813</v>
      </c>
      <c r="C9" s="816">
        <v>126642.85525218658</v>
      </c>
      <c r="D9" s="816">
        <v>110451.37535714287</v>
      </c>
      <c r="E9" s="816">
        <v>135542.28695481049</v>
      </c>
      <c r="F9" s="816">
        <v>121233.7608994169</v>
      </c>
      <c r="G9" s="816">
        <v>87490.674125364443</v>
      </c>
      <c r="H9" s="816">
        <v>89429.524688046658</v>
      </c>
      <c r="I9" s="816">
        <v>122490.24188046646</v>
      </c>
    </row>
    <row r="10" spans="1:9" s="79" customFormat="1" ht="21" customHeight="1">
      <c r="A10" s="77" t="s">
        <v>17</v>
      </c>
      <c r="B10" s="816">
        <v>78069.998209912548</v>
      </c>
      <c r="C10" s="816">
        <v>50781.96954956268</v>
      </c>
      <c r="D10" s="816">
        <v>83352.084078717191</v>
      </c>
      <c r="E10" s="816">
        <v>124926.36000145772</v>
      </c>
      <c r="F10" s="816">
        <v>145531.73733381924</v>
      </c>
      <c r="G10" s="816">
        <v>169180.53727113706</v>
      </c>
      <c r="H10" s="816">
        <v>211083.04410787171</v>
      </c>
      <c r="I10" s="816">
        <v>209414.95125218658</v>
      </c>
    </row>
    <row r="11" spans="1:9" s="79" customFormat="1" ht="21" customHeight="1">
      <c r="A11" s="77" t="s">
        <v>26</v>
      </c>
      <c r="B11" s="816">
        <v>748468.1436195334</v>
      </c>
      <c r="C11" s="816">
        <v>904362.28282944602</v>
      </c>
      <c r="D11" s="816">
        <v>1005098.3627026239</v>
      </c>
      <c r="E11" s="816">
        <v>1153540.8920451896</v>
      </c>
      <c r="F11" s="816">
        <v>1293311.7158279885</v>
      </c>
      <c r="G11" s="816">
        <v>1285720.3345889214</v>
      </c>
      <c r="H11" s="816">
        <v>1414194.8958483965</v>
      </c>
      <c r="I11" s="816">
        <v>1432914.3370670555</v>
      </c>
    </row>
    <row r="12" spans="1:9" s="79" customFormat="1" ht="21" customHeight="1">
      <c r="A12" s="452" t="s">
        <v>427</v>
      </c>
      <c r="B12" s="816">
        <v>759595.39945189492</v>
      </c>
      <c r="C12" s="816">
        <v>922678.68521137035</v>
      </c>
      <c r="D12" s="816">
        <v>1028306.9681107872</v>
      </c>
      <c r="E12" s="816">
        <v>1171538.4051530613</v>
      </c>
      <c r="F12" s="816">
        <v>1309631.2296982508</v>
      </c>
      <c r="G12" s="816">
        <v>1299177.7418367348</v>
      </c>
      <c r="H12" s="816">
        <v>1430080.4255830904</v>
      </c>
      <c r="I12" s="816">
        <v>1448077.0268556853</v>
      </c>
    </row>
    <row r="13" spans="1:9" s="79" customFormat="1" ht="21" customHeight="1">
      <c r="A13" s="452" t="s">
        <v>428</v>
      </c>
      <c r="B13" s="816">
        <v>757797.80280758021</v>
      </c>
      <c r="C13" s="816">
        <v>920671.60112390679</v>
      </c>
      <c r="D13" s="816">
        <v>1021975.1273061223</v>
      </c>
      <c r="E13" s="816">
        <v>1165656.1491982508</v>
      </c>
      <c r="F13" s="816">
        <v>1299933.4885481049</v>
      </c>
      <c r="G13" s="816">
        <v>1289276.2110845482</v>
      </c>
      <c r="H13" s="816">
        <v>1411340.3806953351</v>
      </c>
      <c r="I13" s="816">
        <v>1426910.6726443148</v>
      </c>
    </row>
    <row r="14" spans="1:9" s="79" customFormat="1" ht="21" customHeight="1">
      <c r="A14" s="452" t="s">
        <v>429</v>
      </c>
      <c r="B14" s="816">
        <v>1797.5966443148691</v>
      </c>
      <c r="C14" s="816">
        <v>2007.0840874635569</v>
      </c>
      <c r="D14" s="816">
        <v>6331.8408046647237</v>
      </c>
      <c r="E14" s="816">
        <v>5882.2559548104955</v>
      </c>
      <c r="F14" s="816">
        <v>9697.7411501457718</v>
      </c>
      <c r="G14" s="816">
        <v>9901.5307521865871</v>
      </c>
      <c r="H14" s="816">
        <v>18740.044887755103</v>
      </c>
      <c r="I14" s="816">
        <v>21166.354211370261</v>
      </c>
    </row>
    <row r="15" spans="1:9" s="79" customFormat="1" ht="21" customHeight="1">
      <c r="A15" s="452" t="s">
        <v>430</v>
      </c>
      <c r="B15" s="816">
        <v>3635.929833819242</v>
      </c>
      <c r="C15" s="816">
        <v>5235.3031690962098</v>
      </c>
      <c r="D15" s="816">
        <v>7595.9819781341102</v>
      </c>
      <c r="E15" s="816">
        <v>9945.5510058309046</v>
      </c>
      <c r="F15" s="816">
        <v>11539.297983965014</v>
      </c>
      <c r="G15" s="816">
        <v>19008.343177842566</v>
      </c>
      <c r="H15" s="816">
        <v>15026.716721574343</v>
      </c>
      <c r="I15" s="816">
        <v>18529.0025728863</v>
      </c>
    </row>
    <row r="16" spans="1:9" s="79" customFormat="1" ht="21" customHeight="1">
      <c r="A16" s="452" t="s">
        <v>431</v>
      </c>
      <c r="B16" s="816">
        <v>3561.491829446064</v>
      </c>
      <c r="C16" s="816">
        <v>5107.8013790087471</v>
      </c>
      <c r="D16" s="816">
        <v>7366.1039125364432</v>
      </c>
      <c r="E16" s="816">
        <v>9439.5276632653076</v>
      </c>
      <c r="F16" s="816">
        <v>10988.067465014577</v>
      </c>
      <c r="G16" s="816">
        <v>17440.233154518952</v>
      </c>
      <c r="H16" s="816">
        <v>13796.260078717201</v>
      </c>
      <c r="I16" s="816">
        <v>16429.41004664723</v>
      </c>
    </row>
    <row r="17" spans="1:9" s="79" customFormat="1" ht="21" customHeight="1">
      <c r="A17" s="452" t="s">
        <v>432</v>
      </c>
      <c r="B17" s="816">
        <v>74.438004373177847</v>
      </c>
      <c r="C17" s="816">
        <v>127.50179008746356</v>
      </c>
      <c r="D17" s="816">
        <v>229.87806559766764</v>
      </c>
      <c r="E17" s="816">
        <v>506.02334256559766</v>
      </c>
      <c r="F17" s="816">
        <v>551.23051895043727</v>
      </c>
      <c r="G17" s="816">
        <v>1568.110023323615</v>
      </c>
      <c r="H17" s="816">
        <v>1230.4566428571429</v>
      </c>
      <c r="I17" s="816">
        <v>2099.5925262390674</v>
      </c>
    </row>
    <row r="18" spans="1:9" s="79" customFormat="1" ht="21" customHeight="1">
      <c r="A18" s="452" t="s">
        <v>433</v>
      </c>
      <c r="B18" s="816">
        <v>1962.3084562682216</v>
      </c>
      <c r="C18" s="816">
        <v>3997.3343862973761</v>
      </c>
      <c r="D18" s="816">
        <v>6005.2475787172016</v>
      </c>
      <c r="E18" s="816">
        <v>7501.16024781341</v>
      </c>
      <c r="F18" s="816">
        <v>11133.032508746357</v>
      </c>
      <c r="G18" s="816">
        <v>12135.241271137027</v>
      </c>
      <c r="H18" s="816">
        <v>12329.272941690961</v>
      </c>
      <c r="I18" s="816">
        <v>12635.625967930029</v>
      </c>
    </row>
    <row r="19" spans="1:9" s="79" customFormat="1" ht="21" customHeight="1">
      <c r="A19" s="452" t="s">
        <v>434</v>
      </c>
      <c r="B19" s="816">
        <v>1757.5577303206994</v>
      </c>
      <c r="C19" s="816">
        <v>3693.6339300291547</v>
      </c>
      <c r="D19" s="816">
        <v>5494.70444606414</v>
      </c>
      <c r="E19" s="816">
        <v>6938.9214591836735</v>
      </c>
      <c r="F19" s="816">
        <v>10088.732532069971</v>
      </c>
      <c r="G19" s="816">
        <v>11063.076274052477</v>
      </c>
      <c r="H19" s="816">
        <v>10957.696001457725</v>
      </c>
      <c r="I19" s="816">
        <v>11260.693188046647</v>
      </c>
    </row>
    <row r="20" spans="1:9" s="79" customFormat="1" ht="21" customHeight="1">
      <c r="A20" s="452" t="s">
        <v>435</v>
      </c>
      <c r="B20" s="816">
        <v>204.75072594752186</v>
      </c>
      <c r="C20" s="816">
        <v>303.7004562682215</v>
      </c>
      <c r="D20" s="816">
        <v>510.54313265306121</v>
      </c>
      <c r="E20" s="816">
        <v>562.23878862973754</v>
      </c>
      <c r="F20" s="816">
        <v>1044.2999766763849</v>
      </c>
      <c r="G20" s="816">
        <v>1072.1649970845481</v>
      </c>
      <c r="H20" s="816">
        <v>1371.5769402332364</v>
      </c>
      <c r="I20" s="816">
        <v>1374.9327798833817</v>
      </c>
    </row>
    <row r="21" spans="1:9" s="79" customFormat="1" ht="21" customHeight="1">
      <c r="A21" s="452" t="s">
        <v>39</v>
      </c>
      <c r="B21" s="816">
        <v>8135.735422740524</v>
      </c>
      <c r="C21" s="816">
        <v>9914.2961020408184</v>
      </c>
      <c r="D21" s="816">
        <v>10799.474418367347</v>
      </c>
      <c r="E21" s="816">
        <v>11498.190074344024</v>
      </c>
      <c r="F21" s="816">
        <v>12744.130379008746</v>
      </c>
      <c r="G21" s="816">
        <v>13073.612569970846</v>
      </c>
      <c r="H21" s="816">
        <v>14307.251870262389</v>
      </c>
      <c r="I21" s="816">
        <v>14779.461290087464</v>
      </c>
    </row>
    <row r="22" spans="1:9" s="79" customFormat="1" ht="21" customHeight="1">
      <c r="A22" s="452" t="s">
        <v>436</v>
      </c>
      <c r="B22" s="816">
        <v>-24861.229545189504</v>
      </c>
      <c r="C22" s="816">
        <v>-37463.336039358597</v>
      </c>
      <c r="D22" s="816">
        <v>-47609.309383381922</v>
      </c>
      <c r="E22" s="816">
        <v>-46942.414435860053</v>
      </c>
      <c r="F22" s="816">
        <v>-51735.974741982507</v>
      </c>
      <c r="G22" s="816">
        <v>-57674.604266763847</v>
      </c>
      <c r="H22" s="816">
        <v>-57548.771268221572</v>
      </c>
      <c r="I22" s="816">
        <v>-61106.779619533532</v>
      </c>
    </row>
    <row r="23" spans="1:9" s="79" customFormat="1" ht="21" customHeight="1">
      <c r="A23" s="77" t="s">
        <v>57</v>
      </c>
      <c r="B23" s="816">
        <v>4798.3724562682219</v>
      </c>
      <c r="C23" s="816">
        <v>6062.4734708454807</v>
      </c>
      <c r="D23" s="816">
        <v>7537.9121895043727</v>
      </c>
      <c r="E23" s="816">
        <v>9755.4279023323597</v>
      </c>
      <c r="F23" s="816">
        <v>12158.610335276968</v>
      </c>
      <c r="G23" s="816">
        <v>10898.836046647231</v>
      </c>
      <c r="H23" s="816">
        <v>14233.010959183674</v>
      </c>
      <c r="I23" s="816">
        <v>13282.662505830904</v>
      </c>
    </row>
    <row r="24" spans="1:9" s="79" customFormat="1" ht="21" customHeight="1">
      <c r="A24" s="77" t="s">
        <v>63</v>
      </c>
      <c r="B24" s="816">
        <v>0</v>
      </c>
      <c r="C24" s="816">
        <v>0</v>
      </c>
      <c r="D24" s="816">
        <v>2.9154518950437317E-4</v>
      </c>
      <c r="E24" s="816">
        <v>0</v>
      </c>
      <c r="F24" s="816">
        <v>317.20127988338191</v>
      </c>
      <c r="G24" s="816">
        <v>317.20142565597661</v>
      </c>
      <c r="H24" s="816">
        <v>176.226138483965</v>
      </c>
      <c r="I24" s="816">
        <v>105.73813265306121</v>
      </c>
    </row>
    <row r="25" spans="1:9" s="79" customFormat="1" ht="21" customHeight="1">
      <c r="A25" s="77" t="s">
        <v>437</v>
      </c>
      <c r="B25" s="816">
        <v>90.737309037900857</v>
      </c>
      <c r="C25" s="816">
        <v>49036.691806122457</v>
      </c>
      <c r="D25" s="816">
        <v>4094.1164897959184</v>
      </c>
      <c r="E25" s="816">
        <v>9514.7477128279897</v>
      </c>
      <c r="F25" s="816">
        <v>19769.973921282795</v>
      </c>
      <c r="G25" s="816">
        <v>20534.681039358602</v>
      </c>
      <c r="H25" s="816">
        <v>32241.178562682217</v>
      </c>
      <c r="I25" s="816">
        <v>30298.720221574345</v>
      </c>
    </row>
    <row r="26" spans="1:9" s="79" customFormat="1" ht="21" customHeight="1">
      <c r="A26" s="77" t="s">
        <v>74</v>
      </c>
      <c r="B26" s="816">
        <v>11596.107344023323</v>
      </c>
      <c r="C26" s="816">
        <v>12317.303985422741</v>
      </c>
      <c r="D26" s="816">
        <v>11855.070373177843</v>
      </c>
      <c r="E26" s="816">
        <v>14308.522890670554</v>
      </c>
      <c r="F26" s="816">
        <v>18448.37237026239</v>
      </c>
      <c r="G26" s="816">
        <v>19556.675221574344</v>
      </c>
      <c r="H26" s="816">
        <v>22003.259779883385</v>
      </c>
      <c r="I26" s="816">
        <v>23235.607810495629</v>
      </c>
    </row>
    <row r="27" spans="1:9" s="79" customFormat="1" ht="21" customHeight="1">
      <c r="A27" s="77" t="s">
        <v>438</v>
      </c>
      <c r="B27" s="816">
        <v>3619.2709635568508</v>
      </c>
      <c r="C27" s="816">
        <v>4036.3795743440232</v>
      </c>
      <c r="D27" s="816">
        <v>5306.4904854227398</v>
      </c>
      <c r="E27" s="816">
        <v>12650.041817784258</v>
      </c>
      <c r="F27" s="816">
        <v>16298.743578717202</v>
      </c>
      <c r="G27" s="816">
        <v>20352.598357142855</v>
      </c>
      <c r="H27" s="816">
        <v>15458.431774052477</v>
      </c>
      <c r="I27" s="816">
        <v>30206.017112244896</v>
      </c>
    </row>
    <row r="28" spans="1:9" s="80" customFormat="1" ht="43.5" customHeight="1" thickBot="1">
      <c r="A28" s="453" t="s">
        <v>1386</v>
      </c>
      <c r="B28" s="817">
        <v>0</v>
      </c>
      <c r="C28" s="817">
        <v>0</v>
      </c>
      <c r="D28" s="817">
        <v>0</v>
      </c>
      <c r="E28" s="817">
        <v>0</v>
      </c>
      <c r="F28" s="817">
        <v>0</v>
      </c>
      <c r="G28" s="817">
        <v>0</v>
      </c>
      <c r="H28" s="817">
        <v>0</v>
      </c>
      <c r="I28" s="817">
        <v>0</v>
      </c>
    </row>
    <row r="29" spans="1:9" ht="24" customHeight="1" thickTop="1" thickBot="1">
      <c r="A29" s="27" t="s">
        <v>439</v>
      </c>
      <c r="B29" s="815">
        <v>891264.23759475211</v>
      </c>
      <c r="C29" s="815">
        <v>1067497.0826690963</v>
      </c>
      <c r="D29" s="815">
        <v>1127744.7182536442</v>
      </c>
      <c r="E29" s="815">
        <v>1345376.2000830905</v>
      </c>
      <c r="F29" s="815">
        <v>1499536.7489650145</v>
      </c>
      <c r="G29" s="815">
        <v>1486843.2814927115</v>
      </c>
      <c r="H29" s="815">
        <v>1660506.0202740524</v>
      </c>
      <c r="I29" s="815">
        <v>1722248.4443862974</v>
      </c>
    </row>
    <row r="30" spans="1:9" s="79" customFormat="1" ht="21" customHeight="1" thickTop="1">
      <c r="A30" s="77" t="s">
        <v>440</v>
      </c>
      <c r="B30" s="816">
        <v>620845.04063265305</v>
      </c>
      <c r="C30" s="816">
        <v>750258.79603644309</v>
      </c>
      <c r="D30" s="816">
        <v>834567.43219096214</v>
      </c>
      <c r="E30" s="816">
        <v>1076309.6859810494</v>
      </c>
      <c r="F30" s="816">
        <v>1209500.8012930029</v>
      </c>
      <c r="G30" s="816">
        <v>1213763.6859985422</v>
      </c>
      <c r="H30" s="816">
        <v>1249432.923574344</v>
      </c>
      <c r="I30" s="816">
        <v>1323305.2401924196</v>
      </c>
    </row>
    <row r="31" spans="1:9" s="79" customFormat="1" ht="21" customHeight="1">
      <c r="A31" s="452" t="s">
        <v>441</v>
      </c>
      <c r="B31" s="816">
        <v>298.61644460641401</v>
      </c>
      <c r="C31" s="816">
        <v>261.82325218658895</v>
      </c>
      <c r="D31" s="816">
        <v>261.15654227405247</v>
      </c>
      <c r="E31" s="816">
        <v>246.36914577259478</v>
      </c>
      <c r="F31" s="816">
        <v>228.77887026239068</v>
      </c>
      <c r="G31" s="816">
        <v>268.81029591836733</v>
      </c>
      <c r="H31" s="816">
        <v>26367.174042274051</v>
      </c>
      <c r="I31" s="816">
        <v>39249.409790087469</v>
      </c>
    </row>
    <row r="32" spans="1:9" s="79" customFormat="1" ht="21" customHeight="1">
      <c r="A32" s="452" t="s">
        <v>442</v>
      </c>
      <c r="B32" s="816">
        <v>227577.96418513116</v>
      </c>
      <c r="C32" s="816">
        <v>294068.70893877553</v>
      </c>
      <c r="D32" s="816">
        <v>344101.80418367346</v>
      </c>
      <c r="E32" s="816">
        <v>402567.29345481045</v>
      </c>
      <c r="F32" s="816">
        <v>518732.89609912533</v>
      </c>
      <c r="G32" s="816">
        <v>491705.03450437309</v>
      </c>
      <c r="H32" s="816">
        <v>525808.62529737607</v>
      </c>
      <c r="I32" s="816">
        <v>533654.7389475219</v>
      </c>
    </row>
    <row r="33" spans="1:9" s="79" customFormat="1" ht="21" customHeight="1">
      <c r="A33" s="452" t="s">
        <v>443</v>
      </c>
      <c r="B33" s="816">
        <v>73900.752269679302</v>
      </c>
      <c r="C33" s="816">
        <v>75732.341511661813</v>
      </c>
      <c r="D33" s="816">
        <v>18191.737069970844</v>
      </c>
      <c r="E33" s="816">
        <v>4898.4393483965014</v>
      </c>
      <c r="F33" s="816">
        <v>1840.1315189504376</v>
      </c>
      <c r="G33" s="816">
        <v>1623.1443644314868</v>
      </c>
      <c r="H33" s="816">
        <v>1290.654867346939</v>
      </c>
      <c r="I33" s="816">
        <v>791.2926180758019</v>
      </c>
    </row>
    <row r="34" spans="1:9" s="79" customFormat="1" ht="21" customHeight="1">
      <c r="A34" s="452" t="s">
        <v>444</v>
      </c>
      <c r="B34" s="816">
        <v>8139.534574344023</v>
      </c>
      <c r="C34" s="816">
        <v>10752.444188046646</v>
      </c>
      <c r="D34" s="816">
        <v>10686.252064139941</v>
      </c>
      <c r="E34" s="816">
        <v>11716.994379008745</v>
      </c>
      <c r="F34" s="816">
        <v>9057.1550714285713</v>
      </c>
      <c r="G34" s="816">
        <v>7508.4680379008742</v>
      </c>
      <c r="H34" s="816">
        <v>8044.121329446064</v>
      </c>
      <c r="I34" s="816">
        <v>7025.7393848396505</v>
      </c>
    </row>
    <row r="35" spans="1:9" s="79" customFormat="1" ht="21" customHeight="1">
      <c r="A35" s="452" t="s">
        <v>445</v>
      </c>
      <c r="B35" s="816">
        <v>293895.44298688049</v>
      </c>
      <c r="C35" s="816">
        <v>350986.72167492716</v>
      </c>
      <c r="D35" s="816">
        <v>435134.84686734696</v>
      </c>
      <c r="E35" s="816">
        <v>622654.16435422737</v>
      </c>
      <c r="F35" s="816">
        <v>637695.23847813404</v>
      </c>
      <c r="G35" s="816">
        <v>667200.1077113701</v>
      </c>
      <c r="H35" s="816">
        <v>637636.04163994163</v>
      </c>
      <c r="I35" s="816">
        <v>688917.04702623922</v>
      </c>
    </row>
    <row r="36" spans="1:9" s="79" customFormat="1" ht="21" customHeight="1">
      <c r="A36" s="452" t="s">
        <v>446</v>
      </c>
      <c r="B36" s="816">
        <v>17032.730172011663</v>
      </c>
      <c r="C36" s="816">
        <v>18456.756470845481</v>
      </c>
      <c r="D36" s="816">
        <v>26191.635463556853</v>
      </c>
      <c r="E36" s="816">
        <v>34226.425298833819</v>
      </c>
      <c r="F36" s="816">
        <v>41946.601255102039</v>
      </c>
      <c r="G36" s="816">
        <v>45458.121084548104</v>
      </c>
      <c r="H36" s="816">
        <v>50286.306397959183</v>
      </c>
      <c r="I36" s="816">
        <v>53667.012425655972</v>
      </c>
    </row>
    <row r="37" spans="1:9" s="79" customFormat="1" ht="21" customHeight="1">
      <c r="A37" s="77" t="s">
        <v>447</v>
      </c>
      <c r="B37" s="816">
        <v>776.00334985422739</v>
      </c>
      <c r="C37" s="816">
        <v>692.99937755102042</v>
      </c>
      <c r="D37" s="816">
        <v>380.32608600583092</v>
      </c>
      <c r="E37" s="816">
        <v>405.07914723032076</v>
      </c>
      <c r="F37" s="816">
        <v>792.48626384839645</v>
      </c>
      <c r="G37" s="816">
        <v>627.53253644314873</v>
      </c>
      <c r="H37" s="816">
        <v>958.52218513119533</v>
      </c>
      <c r="I37" s="816">
        <v>271.9023352769679</v>
      </c>
    </row>
    <row r="38" spans="1:9" s="79" customFormat="1" ht="21" customHeight="1">
      <c r="A38" s="77" t="s">
        <v>448</v>
      </c>
      <c r="B38" s="816">
        <v>89280.895947521873</v>
      </c>
      <c r="C38" s="816">
        <v>89052.085393586007</v>
      </c>
      <c r="D38" s="816">
        <v>68045.650947521863</v>
      </c>
      <c r="E38" s="816">
        <v>75791.577537900885</v>
      </c>
      <c r="F38" s="816">
        <v>51313.988922740522</v>
      </c>
      <c r="G38" s="816">
        <v>42760.16101166181</v>
      </c>
      <c r="H38" s="816">
        <v>183892.35775655977</v>
      </c>
      <c r="I38" s="816">
        <v>179211.18120991249</v>
      </c>
    </row>
    <row r="39" spans="1:9" s="79" customFormat="1" ht="21" customHeight="1">
      <c r="A39" s="77" t="s">
        <v>449</v>
      </c>
      <c r="B39" s="816">
        <v>29864.189106413996</v>
      </c>
      <c r="C39" s="816">
        <v>30505.227151603496</v>
      </c>
      <c r="D39" s="816">
        <v>41099.811485422746</v>
      </c>
      <c r="E39" s="816">
        <v>38342.40561370262</v>
      </c>
      <c r="F39" s="816">
        <v>42984.72336297376</v>
      </c>
      <c r="G39" s="816">
        <v>43092.532811953344</v>
      </c>
      <c r="H39" s="816">
        <v>44369.483957725948</v>
      </c>
      <c r="I39" s="816">
        <v>42290.95106559767</v>
      </c>
    </row>
    <row r="40" spans="1:9" s="79" customFormat="1" ht="21" customHeight="1">
      <c r="A40" s="77" t="s">
        <v>127</v>
      </c>
      <c r="B40" s="816">
        <v>23392.585007288631</v>
      </c>
      <c r="C40" s="816">
        <v>25999.460810495628</v>
      </c>
      <c r="D40" s="816">
        <v>28253.12381632653</v>
      </c>
      <c r="E40" s="816">
        <v>29553.410583090379</v>
      </c>
      <c r="F40" s="816">
        <v>25586.116947521863</v>
      </c>
      <c r="G40" s="816">
        <v>25486.01</v>
      </c>
      <c r="H40" s="816">
        <v>27632.187462099129</v>
      </c>
      <c r="I40" s="816">
        <v>28444.493848396505</v>
      </c>
    </row>
    <row r="41" spans="1:9" s="79" customFormat="1" ht="21" customHeight="1">
      <c r="A41" s="77" t="s">
        <v>133</v>
      </c>
      <c r="B41" s="816">
        <v>80756.940396501464</v>
      </c>
      <c r="C41" s="816">
        <v>102763.45967055394</v>
      </c>
      <c r="D41" s="816">
        <v>98421.946873177832</v>
      </c>
      <c r="E41" s="816">
        <v>83229.57725947522</v>
      </c>
      <c r="F41" s="816">
        <v>116284.57037755102</v>
      </c>
      <c r="G41" s="816">
        <v>116056.44638046647</v>
      </c>
      <c r="H41" s="816">
        <v>107682.20359766763</v>
      </c>
      <c r="I41" s="816">
        <v>103686.55247959183</v>
      </c>
    </row>
    <row r="42" spans="1:9" s="79" customFormat="1" ht="21" customHeight="1">
      <c r="A42" s="77" t="s">
        <v>450</v>
      </c>
      <c r="B42" s="816">
        <v>20201.856504373176</v>
      </c>
      <c r="C42" s="816">
        <v>19186.113676384837</v>
      </c>
      <c r="D42" s="816">
        <v>25528.159276967926</v>
      </c>
      <c r="E42" s="816">
        <v>24525.843360058308</v>
      </c>
      <c r="F42" s="816">
        <v>23525.581065597671</v>
      </c>
      <c r="G42" s="816">
        <v>32634.799053935862</v>
      </c>
      <c r="H42" s="816">
        <v>37007.761701166186</v>
      </c>
      <c r="I42" s="816">
        <v>37165.981432944609</v>
      </c>
    </row>
    <row r="43" spans="1:9" s="80" customFormat="1" ht="43.5" customHeight="1" thickBot="1">
      <c r="A43" s="453" t="s">
        <v>109</v>
      </c>
      <c r="B43" s="817">
        <v>26146.726650145771</v>
      </c>
      <c r="C43" s="817">
        <v>49038.940552478132</v>
      </c>
      <c r="D43" s="817">
        <v>31448.267577259478</v>
      </c>
      <c r="E43" s="817">
        <v>17218.62060058309</v>
      </c>
      <c r="F43" s="817">
        <v>29548.480731778425</v>
      </c>
      <c r="G43" s="817">
        <v>12422.113699708456</v>
      </c>
      <c r="H43" s="817">
        <v>9530.5800393585996</v>
      </c>
      <c r="I43" s="817">
        <v>7872.141822157434</v>
      </c>
    </row>
    <row r="44" spans="1:9" ht="24" customHeight="1" thickTop="1" thickBot="1">
      <c r="A44" s="27" t="s">
        <v>451</v>
      </c>
      <c r="B44" s="815">
        <v>75998.971360058305</v>
      </c>
      <c r="C44" s="815">
        <v>85742.873798833811</v>
      </c>
      <c r="D44" s="815">
        <v>99950.693714285706</v>
      </c>
      <c r="E44" s="815">
        <v>114862.07924198252</v>
      </c>
      <c r="F44" s="815">
        <v>127533.36658163265</v>
      </c>
      <c r="G44" s="815">
        <v>127208.25658309038</v>
      </c>
      <c r="H44" s="815">
        <v>138313.55158746356</v>
      </c>
      <c r="I44" s="815">
        <v>139699.83159620993</v>
      </c>
    </row>
    <row r="45" spans="1:9" s="79" customFormat="1" ht="21" customHeight="1" thickTop="1">
      <c r="A45" s="77" t="s">
        <v>148</v>
      </c>
      <c r="B45" s="816">
        <v>34185.072886297377</v>
      </c>
      <c r="C45" s="816">
        <v>40596.92419825073</v>
      </c>
      <c r="D45" s="816">
        <v>55664.373177842564</v>
      </c>
      <c r="E45" s="816">
        <v>61797.230320699709</v>
      </c>
      <c r="F45" s="816">
        <v>68539.183673469379</v>
      </c>
      <c r="G45" s="816">
        <v>68768.411078717196</v>
      </c>
      <c r="H45" s="816">
        <v>74599.314868804664</v>
      </c>
      <c r="I45" s="816">
        <v>74599.314868804664</v>
      </c>
    </row>
    <row r="46" spans="1:9" s="79" customFormat="1" ht="21" customHeight="1">
      <c r="A46" s="77" t="s">
        <v>152</v>
      </c>
      <c r="B46" s="816">
        <v>11004.12544314869</v>
      </c>
      <c r="C46" s="816">
        <v>9947.4206997084548</v>
      </c>
      <c r="D46" s="816">
        <v>16.910495626822158</v>
      </c>
      <c r="E46" s="816">
        <v>16.910495626822158</v>
      </c>
      <c r="F46" s="816">
        <v>16.910495626822158</v>
      </c>
      <c r="G46" s="816">
        <v>2932.3623906705543</v>
      </c>
      <c r="H46" s="816">
        <v>16.910495626822158</v>
      </c>
      <c r="I46" s="816">
        <v>3078.1349854227406</v>
      </c>
    </row>
    <row r="47" spans="1:9" s="79" customFormat="1" ht="21" customHeight="1">
      <c r="A47" s="77" t="s">
        <v>156</v>
      </c>
      <c r="B47" s="816">
        <v>0</v>
      </c>
      <c r="C47" s="816">
        <v>0</v>
      </c>
      <c r="D47" s="816">
        <v>0</v>
      </c>
      <c r="E47" s="816">
        <v>0</v>
      </c>
      <c r="F47" s="816">
        <v>0</v>
      </c>
      <c r="G47" s="816">
        <v>0</v>
      </c>
      <c r="H47" s="816">
        <v>0</v>
      </c>
      <c r="I47" s="816">
        <v>0</v>
      </c>
    </row>
    <row r="48" spans="1:9" s="79" customFormat="1" ht="21" customHeight="1">
      <c r="A48" s="77" t="s">
        <v>452</v>
      </c>
      <c r="B48" s="816">
        <v>18099.100625364434</v>
      </c>
      <c r="C48" s="816">
        <v>23091.341793002914</v>
      </c>
      <c r="D48" s="816">
        <v>27882.296444606414</v>
      </c>
      <c r="E48" s="816">
        <v>34400.29099708455</v>
      </c>
      <c r="F48" s="816">
        <v>42054.321459183673</v>
      </c>
      <c r="G48" s="816">
        <v>48962.798709912531</v>
      </c>
      <c r="H48" s="816">
        <v>48962.798709912531</v>
      </c>
      <c r="I48" s="816">
        <v>54959.328014577266</v>
      </c>
    </row>
    <row r="49" spans="1:9" s="79" customFormat="1" ht="21" customHeight="1">
      <c r="A49" s="77" t="s">
        <v>164</v>
      </c>
      <c r="B49" s="816">
        <v>12710.672405247815</v>
      </c>
      <c r="C49" s="816">
        <v>12107.187107871719</v>
      </c>
      <c r="D49" s="816">
        <v>16387.113596209911</v>
      </c>
      <c r="E49" s="816">
        <v>18647.647428571428</v>
      </c>
      <c r="F49" s="816">
        <v>16922.950953352771</v>
      </c>
      <c r="G49" s="816">
        <v>6544.6844037900873</v>
      </c>
      <c r="H49" s="816">
        <v>14734.527513119532</v>
      </c>
      <c r="I49" s="816">
        <v>7063.0537274052476</v>
      </c>
    </row>
    <row r="50" spans="1:9" s="79" customFormat="1" ht="21" customHeight="1">
      <c r="A50" s="452" t="s">
        <v>453</v>
      </c>
      <c r="B50" s="816">
        <v>0</v>
      </c>
      <c r="C50" s="816">
        <v>0</v>
      </c>
      <c r="D50" s="816">
        <v>0</v>
      </c>
      <c r="E50" s="816">
        <v>0</v>
      </c>
      <c r="F50" s="816">
        <v>0</v>
      </c>
      <c r="G50" s="816">
        <v>2915.4518950437318</v>
      </c>
      <c r="H50" s="816">
        <v>0</v>
      </c>
      <c r="I50" s="816">
        <v>2234.591836734694</v>
      </c>
    </row>
    <row r="51" spans="1:9" s="80" customFormat="1" ht="40.5" customHeight="1" thickBot="1">
      <c r="A51" s="454" t="s">
        <v>454</v>
      </c>
      <c r="B51" s="817">
        <v>12710.672405247815</v>
      </c>
      <c r="C51" s="817">
        <v>12107.187107871719</v>
      </c>
      <c r="D51" s="817">
        <v>16387.113596209911</v>
      </c>
      <c r="E51" s="817">
        <v>18647.647428571428</v>
      </c>
      <c r="F51" s="817">
        <v>16922.950953352771</v>
      </c>
      <c r="G51" s="817">
        <v>3629.232508746356</v>
      </c>
      <c r="H51" s="817">
        <v>14734.527513119532</v>
      </c>
      <c r="I51" s="817">
        <v>4828.4618906705546</v>
      </c>
    </row>
    <row r="52" spans="1:9" ht="24" customHeight="1" thickTop="1" thickBot="1">
      <c r="A52" s="27" t="s">
        <v>455</v>
      </c>
      <c r="B52" s="815">
        <v>967263.20895481051</v>
      </c>
      <c r="C52" s="815">
        <v>1153239.95646793</v>
      </c>
      <c r="D52" s="815">
        <v>1227695.4119679302</v>
      </c>
      <c r="E52" s="815">
        <v>1460238.2793250729</v>
      </c>
      <c r="F52" s="815">
        <v>1627070.1155466472</v>
      </c>
      <c r="G52" s="815">
        <v>1614051.5380758019</v>
      </c>
      <c r="H52" s="815">
        <v>1798819.5718615158</v>
      </c>
      <c r="I52" s="815">
        <v>1861948.2759825073</v>
      </c>
    </row>
    <row r="53" spans="1:9" s="79" customFormat="1" ht="24" customHeight="1" thickTop="1">
      <c r="A53" s="77" t="s">
        <v>456</v>
      </c>
      <c r="B53" s="816">
        <v>4638.6525612244895</v>
      </c>
      <c r="C53" s="816">
        <v>6891.9838323615168</v>
      </c>
      <c r="D53" s="816">
        <v>7955.4379912536433</v>
      </c>
      <c r="E53" s="816">
        <v>7508.9513469387757</v>
      </c>
      <c r="F53" s="816">
        <v>7420.9579373177839</v>
      </c>
      <c r="G53" s="816">
        <v>8109.8669169096211</v>
      </c>
      <c r="H53" s="816">
        <v>6165.6932769679306</v>
      </c>
      <c r="I53" s="816">
        <v>26449.690336734697</v>
      </c>
    </row>
    <row r="54" spans="1:9" s="80" customFormat="1" ht="21" customHeight="1">
      <c r="A54" s="454" t="s">
        <v>457</v>
      </c>
      <c r="B54" s="817">
        <v>0</v>
      </c>
      <c r="C54" s="817">
        <v>0</v>
      </c>
      <c r="D54" s="817">
        <v>0</v>
      </c>
      <c r="E54" s="817">
        <v>0</v>
      </c>
      <c r="F54" s="817">
        <v>0</v>
      </c>
      <c r="G54" s="817">
        <v>0</v>
      </c>
      <c r="H54" s="817">
        <v>0</v>
      </c>
      <c r="I54" s="817">
        <v>0</v>
      </c>
    </row>
    <row r="55" spans="1:9" s="80" customFormat="1" ht="21" customHeight="1">
      <c r="A55" s="454" t="s">
        <v>458</v>
      </c>
      <c r="B55" s="817">
        <v>4638.6525612244895</v>
      </c>
      <c r="C55" s="817">
        <v>6891.9838323615168</v>
      </c>
      <c r="D55" s="817">
        <v>7955.4379912536433</v>
      </c>
      <c r="E55" s="817">
        <v>7508.9513469387757</v>
      </c>
      <c r="F55" s="817">
        <v>7420.9579373177839</v>
      </c>
      <c r="G55" s="817">
        <v>8109.8669169096211</v>
      </c>
      <c r="H55" s="817">
        <v>6165.6932769679306</v>
      </c>
      <c r="I55" s="817">
        <v>26449.25301895044</v>
      </c>
    </row>
    <row r="56" spans="1:9" s="80" customFormat="1" ht="21" customHeight="1">
      <c r="A56" s="454" t="s">
        <v>459</v>
      </c>
      <c r="B56" s="817">
        <v>0</v>
      </c>
      <c r="C56" s="817">
        <v>0</v>
      </c>
      <c r="D56" s="817">
        <v>0</v>
      </c>
      <c r="E56" s="817">
        <v>0</v>
      </c>
      <c r="F56" s="817">
        <v>0</v>
      </c>
      <c r="G56" s="817">
        <v>0</v>
      </c>
      <c r="H56" s="817">
        <v>0</v>
      </c>
      <c r="I56" s="817">
        <v>0</v>
      </c>
    </row>
    <row r="57" spans="1:9" s="80" customFormat="1" ht="21" customHeight="1">
      <c r="A57" s="454" t="s">
        <v>460</v>
      </c>
      <c r="B57" s="817">
        <v>0</v>
      </c>
      <c r="C57" s="817">
        <v>0</v>
      </c>
      <c r="D57" s="817">
        <v>0</v>
      </c>
      <c r="E57" s="817">
        <v>0</v>
      </c>
      <c r="F57" s="817">
        <v>0</v>
      </c>
      <c r="G57" s="817">
        <v>0</v>
      </c>
      <c r="H57" s="817">
        <v>0</v>
      </c>
      <c r="I57" s="817">
        <v>0.43731778425655976</v>
      </c>
    </row>
    <row r="58" spans="1:9" s="80" customFormat="1" ht="21" customHeight="1">
      <c r="A58" s="454" t="s">
        <v>461</v>
      </c>
      <c r="B58" s="817">
        <v>0</v>
      </c>
      <c r="C58" s="817">
        <v>0</v>
      </c>
      <c r="D58" s="817">
        <v>0</v>
      </c>
      <c r="E58" s="817">
        <v>0</v>
      </c>
      <c r="F58" s="817">
        <v>0</v>
      </c>
      <c r="G58" s="817">
        <v>0</v>
      </c>
      <c r="H58" s="817">
        <v>0</v>
      </c>
      <c r="I58" s="817">
        <v>0</v>
      </c>
    </row>
    <row r="59" spans="1:9" s="80" customFormat="1" ht="61.5" customHeight="1" thickBot="1">
      <c r="A59" s="453" t="s">
        <v>462</v>
      </c>
      <c r="B59" s="817">
        <v>1790158.154833819</v>
      </c>
      <c r="C59" s="817">
        <v>2652564.8737915452</v>
      </c>
      <c r="D59" s="817">
        <v>2404563.7139781341</v>
      </c>
      <c r="E59" s="817">
        <v>2587872.5905058309</v>
      </c>
      <c r="F59" s="817">
        <v>2791456.0615597665</v>
      </c>
      <c r="G59" s="817">
        <v>3066602.4692361518</v>
      </c>
      <c r="H59" s="817">
        <v>4014343.4495218662</v>
      </c>
      <c r="I59" s="817">
        <v>4084698.3744693878</v>
      </c>
    </row>
    <row r="60" spans="1:9" ht="31.5" customHeight="1" thickTop="1" thickBot="1">
      <c r="A60" s="455" t="s">
        <v>463</v>
      </c>
      <c r="B60" s="815"/>
      <c r="C60" s="815"/>
      <c r="D60" s="815"/>
      <c r="E60" s="815"/>
      <c r="F60" s="815"/>
      <c r="G60" s="815"/>
      <c r="H60" s="815"/>
      <c r="I60" s="815"/>
    </row>
    <row r="61" spans="1:9" ht="30" customHeight="1" thickTop="1">
      <c r="A61" s="30" t="s">
        <v>464</v>
      </c>
      <c r="B61" s="818">
        <v>112874.63552040815</v>
      </c>
      <c r="C61" s="818">
        <v>137901.03279154521</v>
      </c>
      <c r="D61" s="818">
        <v>159094.31306851312</v>
      </c>
      <c r="E61" s="818">
        <v>163838.50555976678</v>
      </c>
      <c r="F61" s="818">
        <v>173222.59001895043</v>
      </c>
      <c r="G61" s="818">
        <v>58706.916861516038</v>
      </c>
      <c r="H61" s="818">
        <v>182838.45430758016</v>
      </c>
      <c r="I61" s="818">
        <v>63079.163776967929</v>
      </c>
    </row>
    <row r="62" spans="1:9" ht="21" customHeight="1">
      <c r="A62" s="32" t="s">
        <v>465</v>
      </c>
      <c r="B62" s="818">
        <v>-21554.589911078718</v>
      </c>
      <c r="C62" s="818">
        <v>-26942.178625364431</v>
      </c>
      <c r="D62" s="818">
        <v>-30759.058844023322</v>
      </c>
      <c r="E62" s="818">
        <v>-35986.410785714288</v>
      </c>
      <c r="F62" s="818">
        <v>-40249.765740524781</v>
      </c>
      <c r="G62" s="818">
        <v>-13268.275615160348</v>
      </c>
      <c r="H62" s="818">
        <v>-42126.376132653058</v>
      </c>
      <c r="I62" s="818">
        <v>-16292.275322157433</v>
      </c>
    </row>
    <row r="63" spans="1:9" ht="21.75" customHeight="1">
      <c r="A63" s="456" t="s">
        <v>466</v>
      </c>
      <c r="B63" s="818">
        <v>91320.045609329449</v>
      </c>
      <c r="C63" s="818">
        <v>110958.85416618077</v>
      </c>
      <c r="D63" s="818">
        <v>128335.25422448979</v>
      </c>
      <c r="E63" s="818">
        <v>127852.09477405247</v>
      </c>
      <c r="F63" s="818">
        <v>132972.82427842563</v>
      </c>
      <c r="G63" s="818">
        <v>45438.641246355684</v>
      </c>
      <c r="H63" s="818">
        <v>140712.0781749271</v>
      </c>
      <c r="I63" s="818">
        <v>46786.888454810491</v>
      </c>
    </row>
    <row r="64" spans="1:9">
      <c r="A64" s="30" t="s">
        <v>467</v>
      </c>
      <c r="B64" s="818">
        <v>6068.508422740525</v>
      </c>
      <c r="C64" s="818">
        <v>7015.2980437317774</v>
      </c>
      <c r="D64" s="818">
        <v>8601.2188542274052</v>
      </c>
      <c r="E64" s="818">
        <v>8625.7452521865889</v>
      </c>
      <c r="F64" s="818">
        <v>9580.2569344023323</v>
      </c>
      <c r="G64" s="818">
        <v>3050.2925145772592</v>
      </c>
      <c r="H64" s="818">
        <v>12341.217829446065</v>
      </c>
      <c r="I64" s="818">
        <v>4539.6948075801747</v>
      </c>
    </row>
    <row r="65" spans="1:9">
      <c r="A65" s="32" t="s">
        <v>468</v>
      </c>
      <c r="B65" s="818">
        <v>-1314.4266486880467</v>
      </c>
      <c r="C65" s="818">
        <v>-2214.0485276967929</v>
      </c>
      <c r="D65" s="818">
        <v>-2453.2124810495629</v>
      </c>
      <c r="E65" s="818">
        <v>-3482.7995860058309</v>
      </c>
      <c r="F65" s="818">
        <v>-3706.6557915451895</v>
      </c>
      <c r="G65" s="818">
        <v>-1474.8276618075802</v>
      </c>
      <c r="H65" s="818">
        <v>-5883.4448702623913</v>
      </c>
      <c r="I65" s="818">
        <v>-2589.62310058309</v>
      </c>
    </row>
    <row r="66" spans="1:9">
      <c r="A66" s="31" t="s">
        <v>469</v>
      </c>
      <c r="B66" s="818">
        <v>96074.127383381929</v>
      </c>
      <c r="C66" s="818">
        <v>115760.10368221575</v>
      </c>
      <c r="D66" s="818">
        <v>134483.26059766763</v>
      </c>
      <c r="E66" s="818">
        <v>132995.04044023325</v>
      </c>
      <c r="F66" s="818">
        <v>138846.42542128279</v>
      </c>
      <c r="G66" s="818">
        <v>47014.106099125362</v>
      </c>
      <c r="H66" s="818">
        <v>147169.8511341108</v>
      </c>
      <c r="I66" s="818">
        <v>48736.960161807576</v>
      </c>
    </row>
    <row r="67" spans="1:9">
      <c r="A67" s="30" t="s">
        <v>470</v>
      </c>
      <c r="B67" s="818">
        <v>23245.049078717206</v>
      </c>
      <c r="C67" s="818">
        <v>35300.181314868802</v>
      </c>
      <c r="D67" s="818">
        <v>49158.085905247819</v>
      </c>
      <c r="E67" s="818">
        <v>53706.399731778423</v>
      </c>
      <c r="F67" s="818">
        <v>66439.766396501465</v>
      </c>
      <c r="G67" s="818">
        <v>16292.505367346937</v>
      </c>
      <c r="H67" s="818">
        <v>43007.650785714286</v>
      </c>
      <c r="I67" s="818">
        <v>8999.9089723032066</v>
      </c>
    </row>
    <row r="68" spans="1:9">
      <c r="A68" s="30" t="s">
        <v>471</v>
      </c>
      <c r="B68" s="818">
        <v>-35740.510268221573</v>
      </c>
      <c r="C68" s="818">
        <v>-51814.119075801747</v>
      </c>
      <c r="D68" s="818">
        <v>-64482.040259475216</v>
      </c>
      <c r="E68" s="818">
        <v>-58591.03179737609</v>
      </c>
      <c r="F68" s="818">
        <v>-74742.865803207009</v>
      </c>
      <c r="G68" s="818">
        <v>-23704.253427113701</v>
      </c>
      <c r="H68" s="818">
        <v>-60148.696206997083</v>
      </c>
      <c r="I68" s="818">
        <v>-15388.065705539357</v>
      </c>
    </row>
    <row r="69" spans="1:9">
      <c r="A69" s="456" t="s">
        <v>472</v>
      </c>
      <c r="B69" s="818">
        <v>83578.666193877551</v>
      </c>
      <c r="C69" s="818">
        <v>99246.165921282809</v>
      </c>
      <c r="D69" s="818">
        <v>119159.30624344024</v>
      </c>
      <c r="E69" s="818">
        <v>128110.40837463558</v>
      </c>
      <c r="F69" s="818">
        <v>130543.32601457727</v>
      </c>
      <c r="G69" s="818">
        <v>39602.358039358594</v>
      </c>
      <c r="H69" s="818">
        <v>130028.80571282799</v>
      </c>
      <c r="I69" s="818">
        <v>42348.803428571424</v>
      </c>
    </row>
    <row r="70" spans="1:9">
      <c r="A70" s="32" t="s">
        <v>473</v>
      </c>
      <c r="B70" s="818">
        <v>-63864.717243440238</v>
      </c>
      <c r="C70" s="818">
        <v>-80852.415567055374</v>
      </c>
      <c r="D70" s="818">
        <v>-89521.42149708455</v>
      </c>
      <c r="E70" s="818">
        <v>-99776.427080174937</v>
      </c>
      <c r="F70" s="818">
        <v>-106022.7978819242</v>
      </c>
      <c r="G70" s="818">
        <v>-35291.906029154517</v>
      </c>
      <c r="H70" s="818">
        <v>-104165.0360685131</v>
      </c>
      <c r="I70" s="818">
        <v>-35731.331876093296</v>
      </c>
    </row>
    <row r="71" spans="1:9">
      <c r="A71" s="31" t="s">
        <v>474</v>
      </c>
      <c r="B71" s="818">
        <v>19713.94895043732</v>
      </c>
      <c r="C71" s="818">
        <v>18393.750354227406</v>
      </c>
      <c r="D71" s="818">
        <v>29637.884746355685</v>
      </c>
      <c r="E71" s="818">
        <v>28333.981294460642</v>
      </c>
      <c r="F71" s="818">
        <v>24520.528132653064</v>
      </c>
      <c r="G71" s="818">
        <v>4310.4520102040815</v>
      </c>
      <c r="H71" s="818">
        <v>25863.769644314867</v>
      </c>
      <c r="I71" s="818">
        <v>6617.471552478135</v>
      </c>
    </row>
    <row r="72" spans="1:9">
      <c r="A72" s="31" t="s">
        <v>475</v>
      </c>
      <c r="B72" s="818">
        <v>46.469749271137019</v>
      </c>
      <c r="C72" s="818">
        <v>54.641581632653065</v>
      </c>
      <c r="D72" s="818">
        <v>62.571154518950436</v>
      </c>
      <c r="E72" s="818">
        <v>44.64256413994169</v>
      </c>
      <c r="F72" s="818">
        <v>40.627991253644318</v>
      </c>
      <c r="G72" s="818">
        <v>23.220107871720117</v>
      </c>
      <c r="H72" s="818">
        <v>43.884448979591838</v>
      </c>
      <c r="I72" s="818">
        <v>11.153603498542275</v>
      </c>
    </row>
    <row r="73" spans="1:9">
      <c r="A73" s="32" t="s">
        <v>476</v>
      </c>
      <c r="B73" s="818">
        <v>0</v>
      </c>
      <c r="C73" s="818">
        <v>0</v>
      </c>
      <c r="D73" s="818">
        <v>0</v>
      </c>
      <c r="E73" s="818">
        <v>0</v>
      </c>
      <c r="F73" s="818">
        <v>0</v>
      </c>
      <c r="G73" s="818">
        <v>8.8799985422740519</v>
      </c>
      <c r="H73" s="818">
        <v>8.8994125364431493</v>
      </c>
      <c r="I73" s="818">
        <v>3.3381924198250728E-4</v>
      </c>
    </row>
    <row r="74" spans="1:9">
      <c r="A74" s="32" t="s">
        <v>477</v>
      </c>
      <c r="B74" s="818">
        <v>46.469749271137019</v>
      </c>
      <c r="C74" s="818">
        <v>54.641581632653065</v>
      </c>
      <c r="D74" s="818">
        <v>62.571154518950436</v>
      </c>
      <c r="E74" s="818">
        <v>44.64256413994169</v>
      </c>
      <c r="F74" s="818">
        <v>40.627991253644318</v>
      </c>
      <c r="G74" s="818">
        <v>14.340109329446063</v>
      </c>
      <c r="H74" s="818">
        <v>34.985036443148687</v>
      </c>
      <c r="I74" s="818">
        <v>11.153269679300291</v>
      </c>
    </row>
    <row r="75" spans="1:9">
      <c r="A75" s="456" t="s">
        <v>478</v>
      </c>
      <c r="B75" s="818">
        <v>-13.538131195335279</v>
      </c>
      <c r="C75" s="818">
        <v>-16.67680612244898</v>
      </c>
      <c r="D75" s="818">
        <v>-24.655870262390668</v>
      </c>
      <c r="E75" s="818">
        <v>-24.319556851311955</v>
      </c>
      <c r="F75" s="818">
        <v>-15.292131195335278</v>
      </c>
      <c r="G75" s="818">
        <v>-7.0881122448979585</v>
      </c>
      <c r="H75" s="818">
        <v>-14.132518950437317</v>
      </c>
      <c r="I75" s="818">
        <v>-3.2731895043731778</v>
      </c>
    </row>
    <row r="76" spans="1:9">
      <c r="A76" s="456" t="s">
        <v>1380</v>
      </c>
      <c r="B76" s="818">
        <v>0</v>
      </c>
      <c r="C76" s="818">
        <v>0</v>
      </c>
      <c r="D76" s="818">
        <v>0</v>
      </c>
      <c r="E76" s="818">
        <v>0</v>
      </c>
      <c r="F76" s="818">
        <v>0</v>
      </c>
      <c r="G76" s="818">
        <v>-0.39772157434402333</v>
      </c>
      <c r="H76" s="818">
        <v>-0.35930466472303207</v>
      </c>
      <c r="I76" s="818">
        <v>0</v>
      </c>
    </row>
    <row r="77" spans="1:9">
      <c r="A77" s="32" t="s">
        <v>479</v>
      </c>
      <c r="B77" s="818">
        <v>-13.538131195335279</v>
      </c>
      <c r="C77" s="818">
        <v>-16.67680612244898</v>
      </c>
      <c r="D77" s="818">
        <v>-24.655870262390668</v>
      </c>
      <c r="E77" s="818">
        <v>-24.319556851311955</v>
      </c>
      <c r="F77" s="818">
        <v>-15.292131195335278</v>
      </c>
      <c r="G77" s="818">
        <v>-6.6903906705539367</v>
      </c>
      <c r="H77" s="818">
        <v>-13.773214285714285</v>
      </c>
      <c r="I77" s="818">
        <v>-3.2731895043731778</v>
      </c>
    </row>
    <row r="78" spans="1:9">
      <c r="A78" s="456" t="s">
        <v>480</v>
      </c>
      <c r="B78" s="818">
        <v>19746.880568513116</v>
      </c>
      <c r="C78" s="818">
        <v>18431.715129737611</v>
      </c>
      <c r="D78" s="818">
        <v>29675.800030612245</v>
      </c>
      <c r="E78" s="818">
        <v>28354.304301749267</v>
      </c>
      <c r="F78" s="818">
        <v>24545.863992711373</v>
      </c>
      <c r="G78" s="818">
        <v>4326.5840058309041</v>
      </c>
      <c r="H78" s="818">
        <v>25893.52157434402</v>
      </c>
      <c r="I78" s="818">
        <v>6625.3519664723035</v>
      </c>
    </row>
    <row r="79" spans="1:9">
      <c r="A79" s="30" t="s">
        <v>481</v>
      </c>
      <c r="B79" s="818">
        <v>464.69606413994171</v>
      </c>
      <c r="C79" s="818">
        <v>634.15667201166184</v>
      </c>
      <c r="D79" s="818">
        <v>729.33955393586007</v>
      </c>
      <c r="E79" s="818">
        <v>656.55841545189514</v>
      </c>
      <c r="F79" s="818">
        <v>715.42301020408161</v>
      </c>
      <c r="G79" s="818">
        <v>299.05625510204078</v>
      </c>
      <c r="H79" s="818">
        <v>823.40829883381923</v>
      </c>
      <c r="I79" s="818">
        <v>254.05350437317787</v>
      </c>
    </row>
    <row r="80" spans="1:9">
      <c r="A80" s="31" t="s">
        <v>482</v>
      </c>
      <c r="B80" s="818">
        <v>20211.576632653057</v>
      </c>
      <c r="C80" s="818">
        <v>19065.871801749272</v>
      </c>
      <c r="D80" s="818">
        <v>30405.139584548106</v>
      </c>
      <c r="E80" s="818">
        <v>29010.862717201166</v>
      </c>
      <c r="F80" s="818">
        <v>25261.287002915455</v>
      </c>
      <c r="G80" s="818">
        <v>4625.6402609329452</v>
      </c>
      <c r="H80" s="818">
        <v>26716.929873177844</v>
      </c>
      <c r="I80" s="818">
        <v>6879.4054708454814</v>
      </c>
    </row>
    <row r="81" spans="1:9">
      <c r="A81" s="30" t="s">
        <v>483</v>
      </c>
      <c r="B81" s="818">
        <v>0</v>
      </c>
      <c r="C81" s="818">
        <v>0</v>
      </c>
      <c r="D81" s="818">
        <v>-1689.7426064139943</v>
      </c>
      <c r="E81" s="818">
        <v>-1365.4002725947519</v>
      </c>
      <c r="F81" s="818">
        <v>131.33844023323613</v>
      </c>
      <c r="G81" s="818">
        <v>-105.64816180758018</v>
      </c>
      <c r="H81" s="818">
        <v>-366.69279300291549</v>
      </c>
      <c r="I81" s="818">
        <v>40.335951895043735</v>
      </c>
    </row>
    <row r="82" spans="1:9" ht="21" customHeight="1">
      <c r="A82" s="456" t="s">
        <v>484</v>
      </c>
      <c r="B82" s="818">
        <v>20211.576632653057</v>
      </c>
      <c r="C82" s="818">
        <v>19065.871801749272</v>
      </c>
      <c r="D82" s="818">
        <v>28715.396978134111</v>
      </c>
      <c r="E82" s="818">
        <v>27645.462444606415</v>
      </c>
      <c r="F82" s="818">
        <v>25392.625443148685</v>
      </c>
      <c r="G82" s="818">
        <v>4519.9920991253648</v>
      </c>
      <c r="H82" s="818">
        <v>26350.237080174928</v>
      </c>
      <c r="I82" s="818">
        <v>6919.7414227405243</v>
      </c>
    </row>
    <row r="83" spans="1:9" ht="21" customHeight="1">
      <c r="A83" s="30" t="s">
        <v>485</v>
      </c>
      <c r="B83" s="818">
        <v>0</v>
      </c>
      <c r="C83" s="818">
        <v>0</v>
      </c>
      <c r="D83" s="818">
        <v>0</v>
      </c>
      <c r="E83" s="818">
        <v>0</v>
      </c>
      <c r="F83" s="818">
        <v>0</v>
      </c>
      <c r="G83" s="818">
        <v>0</v>
      </c>
      <c r="H83" s="818">
        <v>0</v>
      </c>
      <c r="I83" s="818">
        <v>0</v>
      </c>
    </row>
    <row r="84" spans="1:9" ht="21" customHeight="1">
      <c r="A84" s="456" t="s">
        <v>486</v>
      </c>
      <c r="B84" s="818">
        <v>20211.576632653057</v>
      </c>
      <c r="C84" s="818">
        <v>19065.871801749272</v>
      </c>
      <c r="D84" s="818">
        <v>28715.396978134111</v>
      </c>
      <c r="E84" s="818">
        <v>27645.462444606415</v>
      </c>
      <c r="F84" s="818">
        <v>25392.625443148685</v>
      </c>
      <c r="G84" s="818">
        <v>4519.9920991253648</v>
      </c>
      <c r="H84" s="818">
        <v>26350.237080174928</v>
      </c>
      <c r="I84" s="818">
        <v>6919.7414227405243</v>
      </c>
    </row>
    <row r="85" spans="1:9" ht="18" customHeight="1" thickBot="1">
      <c r="A85" s="30" t="s">
        <v>487</v>
      </c>
      <c r="B85" s="818">
        <v>-7500.9042274052481</v>
      </c>
      <c r="C85" s="818">
        <v>-6958.6846938775507</v>
      </c>
      <c r="D85" s="818">
        <v>-12328.283381924199</v>
      </c>
      <c r="E85" s="818">
        <v>-8997.8150160349851</v>
      </c>
      <c r="F85" s="818">
        <v>-8469.6744897959179</v>
      </c>
      <c r="G85" s="818">
        <v>-890.75959037900873</v>
      </c>
      <c r="H85" s="818">
        <v>-11615.709567055394</v>
      </c>
      <c r="I85" s="818">
        <v>-2091.2795320699706</v>
      </c>
    </row>
    <row r="86" spans="1:9" ht="24" customHeight="1" thickTop="1" thickBot="1">
      <c r="A86" s="27" t="s">
        <v>488</v>
      </c>
      <c r="B86" s="815">
        <v>12710.672405247815</v>
      </c>
      <c r="C86" s="815">
        <v>12107.187107871719</v>
      </c>
      <c r="D86" s="815">
        <v>16387.113596209911</v>
      </c>
      <c r="E86" s="815">
        <v>18647.647428571428</v>
      </c>
      <c r="F86" s="815">
        <v>16922.950953352771</v>
      </c>
      <c r="G86" s="815">
        <v>3629.232508746356</v>
      </c>
      <c r="H86" s="815">
        <v>14734.527513119532</v>
      </c>
      <c r="I86" s="815">
        <v>4828.4618906705546</v>
      </c>
    </row>
    <row r="87" spans="1:9" ht="15" customHeight="1" thickTop="1" thickBot="1">
      <c r="A87" s="457"/>
      <c r="B87" s="819"/>
      <c r="C87" s="819"/>
      <c r="D87" s="819"/>
      <c r="E87" s="819"/>
      <c r="F87" s="819"/>
      <c r="G87" s="819"/>
      <c r="H87" s="819"/>
      <c r="I87" s="819"/>
    </row>
    <row r="88" spans="1:9" ht="28.5" customHeight="1" thickTop="1">
      <c r="A88" s="458"/>
      <c r="B88" s="33"/>
      <c r="C88" s="33"/>
      <c r="D88" s="33"/>
      <c r="E88" s="33"/>
      <c r="F88" s="33"/>
      <c r="G88" s="33"/>
      <c r="H88" s="33"/>
    </row>
    <row r="89" spans="1:9">
      <c r="A89" s="458"/>
      <c r="B89" s="33"/>
      <c r="C89" s="33"/>
      <c r="D89" s="33"/>
      <c r="E89" s="33"/>
      <c r="F89" s="33"/>
      <c r="G89" s="33"/>
      <c r="H89" s="33"/>
    </row>
    <row r="90" spans="1:9" ht="19.5">
      <c r="A90" s="459"/>
      <c r="B90" s="33"/>
      <c r="C90" s="33"/>
      <c r="D90" s="33"/>
      <c r="E90" s="33"/>
      <c r="F90" s="33"/>
      <c r="G90" s="33"/>
      <c r="H90" s="33"/>
    </row>
    <row r="91" spans="1:9" ht="19.5">
      <c r="A91" s="459"/>
      <c r="B91" s="33"/>
      <c r="C91" s="33"/>
      <c r="D91" s="33"/>
      <c r="E91" s="33"/>
      <c r="F91" s="33"/>
      <c r="G91" s="33"/>
      <c r="H91" s="33"/>
    </row>
    <row r="92" spans="1:9" ht="19.5">
      <c r="A92" s="459"/>
      <c r="B92" s="33"/>
      <c r="C92" s="33"/>
      <c r="D92" s="33"/>
      <c r="E92" s="33"/>
      <c r="F92" s="33"/>
      <c r="G92" s="33"/>
      <c r="H92" s="33"/>
    </row>
    <row r="93" spans="1:9" ht="19.5">
      <c r="A93" s="460"/>
      <c r="B93" s="33"/>
      <c r="C93" s="33"/>
      <c r="D93" s="33"/>
      <c r="E93" s="33"/>
      <c r="F93" s="33"/>
      <c r="G93" s="33"/>
      <c r="H93" s="33"/>
    </row>
    <row r="94" spans="1:9" ht="19.5">
      <c r="A94" s="460"/>
      <c r="B94" s="33"/>
      <c r="C94" s="33"/>
      <c r="D94" s="33"/>
      <c r="E94" s="33"/>
      <c r="F94" s="33"/>
      <c r="G94" s="33"/>
      <c r="H94" s="33"/>
    </row>
    <row r="95" spans="1:9" ht="19.5">
      <c r="A95" s="460"/>
      <c r="B95" s="33"/>
      <c r="C95" s="33"/>
      <c r="D95" s="33"/>
      <c r="E95" s="33"/>
      <c r="F95" s="33"/>
      <c r="G95" s="33"/>
      <c r="H95" s="33"/>
    </row>
    <row r="96" spans="1:9" ht="19.5">
      <c r="A96" s="459"/>
      <c r="B96" s="33"/>
      <c r="C96" s="33"/>
      <c r="D96" s="33"/>
      <c r="E96" s="33"/>
      <c r="F96" s="33"/>
      <c r="G96" s="33"/>
      <c r="H96" s="33"/>
    </row>
    <row r="97" spans="1:8" ht="19.5">
      <c r="A97" s="459"/>
      <c r="B97" s="33"/>
      <c r="C97" s="33"/>
      <c r="D97" s="33"/>
      <c r="E97" s="33"/>
      <c r="F97" s="33"/>
      <c r="G97" s="33"/>
      <c r="H97" s="33"/>
    </row>
    <row r="98" spans="1:8" ht="19.5">
      <c r="A98" s="459"/>
      <c r="B98" s="33"/>
      <c r="C98" s="33"/>
      <c r="D98" s="33"/>
      <c r="E98" s="33"/>
      <c r="F98" s="33"/>
      <c r="G98" s="33"/>
      <c r="H98" s="33"/>
    </row>
    <row r="99" spans="1:8" ht="19.5">
      <c r="A99" s="459"/>
      <c r="B99" s="33"/>
      <c r="C99" s="33"/>
      <c r="D99" s="33"/>
      <c r="E99" s="33"/>
      <c r="F99" s="33"/>
      <c r="G99" s="33"/>
      <c r="H99" s="33"/>
    </row>
    <row r="100" spans="1:8" ht="19.5">
      <c r="A100" s="459"/>
      <c r="B100" s="33"/>
      <c r="C100" s="33"/>
      <c r="D100" s="33"/>
      <c r="E100" s="33"/>
      <c r="F100" s="33"/>
      <c r="G100" s="33"/>
      <c r="H100" s="33"/>
    </row>
    <row r="101" spans="1:8" ht="19.5">
      <c r="A101" s="81"/>
      <c r="B101" s="33"/>
      <c r="C101" s="33"/>
      <c r="D101" s="33"/>
      <c r="E101" s="33"/>
      <c r="F101" s="33"/>
      <c r="G101" s="33"/>
      <c r="H101" s="33"/>
    </row>
    <row r="102" spans="1:8">
      <c r="A102" s="82"/>
      <c r="B102" s="33"/>
      <c r="C102" s="33"/>
      <c r="D102" s="33"/>
      <c r="E102" s="33"/>
      <c r="F102" s="33"/>
      <c r="G102" s="33"/>
      <c r="H102" s="33"/>
    </row>
    <row r="103" spans="1:8">
      <c r="A103" s="82"/>
      <c r="B103" s="33"/>
      <c r="C103" s="33"/>
      <c r="D103" s="33"/>
      <c r="E103" s="33"/>
      <c r="F103" s="33"/>
      <c r="G103" s="33"/>
      <c r="H103" s="33"/>
    </row>
    <row r="104" spans="1:8">
      <c r="A104" s="82"/>
      <c r="B104" s="33"/>
      <c r="C104" s="33"/>
      <c r="D104" s="33"/>
      <c r="E104" s="33"/>
      <c r="F104" s="33"/>
      <c r="G104" s="33"/>
      <c r="H104" s="33"/>
    </row>
    <row r="105" spans="1:8">
      <c r="A105" s="82"/>
      <c r="B105" s="33"/>
      <c r="C105" s="33"/>
      <c r="D105" s="33"/>
      <c r="E105" s="33"/>
      <c r="F105" s="33"/>
      <c r="G105" s="33"/>
      <c r="H105" s="33"/>
    </row>
    <row r="106" spans="1:8">
      <c r="A106" s="82"/>
      <c r="B106" s="33"/>
      <c r="C106" s="33"/>
      <c r="D106" s="33"/>
      <c r="E106" s="33"/>
      <c r="F106" s="33"/>
      <c r="G106" s="33"/>
      <c r="H106" s="33"/>
    </row>
    <row r="107" spans="1:8">
      <c r="A107" s="82"/>
      <c r="B107" s="33"/>
      <c r="C107" s="33"/>
      <c r="D107" s="33"/>
      <c r="E107" s="33"/>
      <c r="F107" s="33"/>
      <c r="G107" s="33"/>
      <c r="H107" s="33"/>
    </row>
    <row r="108" spans="1:8">
      <c r="A108" s="82"/>
      <c r="B108" s="33"/>
      <c r="C108" s="33"/>
      <c r="D108" s="33"/>
      <c r="E108" s="33"/>
      <c r="F108" s="33"/>
      <c r="G108" s="33"/>
      <c r="H108" s="33"/>
    </row>
    <row r="109" spans="1:8">
      <c r="A109" s="82"/>
      <c r="B109" s="33"/>
      <c r="C109" s="33"/>
      <c r="D109" s="33"/>
      <c r="E109" s="33"/>
      <c r="F109" s="33"/>
      <c r="G109" s="33"/>
      <c r="H109" s="33"/>
    </row>
    <row r="110" spans="1:8" ht="19.5">
      <c r="A110" s="459"/>
      <c r="B110" s="33"/>
      <c r="C110" s="33"/>
      <c r="D110" s="33"/>
      <c r="E110" s="33"/>
      <c r="F110" s="33"/>
      <c r="G110" s="33"/>
      <c r="H110" s="33"/>
    </row>
    <row r="111" spans="1:8" ht="19.5">
      <c r="A111" s="459"/>
      <c r="B111" s="33"/>
      <c r="C111" s="33"/>
      <c r="D111" s="33"/>
      <c r="E111" s="33"/>
      <c r="F111" s="33"/>
      <c r="G111" s="33"/>
      <c r="H111" s="33"/>
    </row>
    <row r="112" spans="1:8" ht="19.5">
      <c r="A112" s="460"/>
      <c r="B112" s="33"/>
      <c r="C112" s="33"/>
      <c r="D112" s="33"/>
      <c r="E112" s="33"/>
      <c r="F112" s="33"/>
      <c r="G112" s="33"/>
      <c r="H112" s="33"/>
    </row>
    <row r="113" spans="1:8" ht="19.5">
      <c r="A113" s="460"/>
      <c r="B113" s="33"/>
      <c r="C113" s="33"/>
      <c r="D113" s="33"/>
      <c r="E113" s="33"/>
      <c r="F113" s="33"/>
      <c r="G113" s="33"/>
      <c r="H113" s="33"/>
    </row>
    <row r="114" spans="1:8" ht="19.5">
      <c r="A114" s="460"/>
      <c r="B114" s="33"/>
      <c r="C114" s="33"/>
      <c r="D114" s="33"/>
      <c r="E114" s="33"/>
      <c r="F114" s="33"/>
      <c r="G114" s="33"/>
      <c r="H114" s="33"/>
    </row>
    <row r="115" spans="1:8" ht="19.5">
      <c r="A115" s="459"/>
      <c r="B115" s="33"/>
      <c r="C115" s="33"/>
      <c r="D115" s="33"/>
      <c r="E115" s="33"/>
      <c r="F115" s="33"/>
      <c r="G115" s="33"/>
      <c r="H115" s="33"/>
    </row>
    <row r="116" spans="1:8" ht="19.5">
      <c r="A116" s="459"/>
      <c r="B116" s="33"/>
      <c r="C116" s="33"/>
      <c r="D116" s="33"/>
      <c r="E116" s="33"/>
      <c r="F116" s="33"/>
      <c r="G116" s="33"/>
      <c r="H116" s="33"/>
    </row>
    <row r="117" spans="1:8" ht="19.5">
      <c r="A117" s="459"/>
      <c r="B117" s="33"/>
      <c r="C117" s="33"/>
      <c r="D117" s="33"/>
      <c r="E117" s="33"/>
      <c r="F117" s="33"/>
      <c r="G117" s="33"/>
      <c r="H117" s="33"/>
    </row>
    <row r="118" spans="1:8" ht="19.5">
      <c r="A118" s="459"/>
      <c r="B118" s="33"/>
      <c r="C118" s="33"/>
      <c r="D118" s="33"/>
      <c r="E118" s="33"/>
      <c r="F118" s="33"/>
      <c r="G118" s="33"/>
      <c r="H118" s="33"/>
    </row>
    <row r="119" spans="1:8" ht="19.5">
      <c r="A119" s="459"/>
      <c r="B119" s="33"/>
      <c r="C119" s="33"/>
      <c r="D119" s="33"/>
      <c r="E119" s="33"/>
      <c r="F119" s="33"/>
      <c r="G119" s="33"/>
      <c r="H119" s="33"/>
    </row>
    <row r="120" spans="1:8" ht="19.5">
      <c r="A120" s="459"/>
      <c r="B120" s="33"/>
      <c r="C120" s="33"/>
      <c r="D120" s="33"/>
      <c r="E120" s="33"/>
      <c r="F120" s="33"/>
      <c r="G120" s="33"/>
      <c r="H120" s="33"/>
    </row>
    <row r="121" spans="1:8" ht="19.5">
      <c r="A121" s="459"/>
      <c r="B121" s="33"/>
      <c r="C121" s="33"/>
      <c r="D121" s="33"/>
      <c r="E121" s="33"/>
      <c r="F121" s="33"/>
      <c r="G121" s="33"/>
      <c r="H121" s="33"/>
    </row>
    <row r="122" spans="1:8" ht="19.5">
      <c r="A122" s="460"/>
      <c r="B122" s="33"/>
      <c r="C122" s="33"/>
      <c r="D122" s="33"/>
      <c r="E122" s="33"/>
      <c r="F122" s="33"/>
      <c r="G122" s="33"/>
      <c r="H122" s="33"/>
    </row>
    <row r="123" spans="1:8" ht="19.5">
      <c r="A123" s="459"/>
      <c r="B123" s="33"/>
      <c r="C123" s="33"/>
      <c r="D123" s="33"/>
      <c r="E123" s="33"/>
      <c r="F123" s="33"/>
      <c r="G123" s="33"/>
      <c r="H123" s="33"/>
    </row>
    <row r="124" spans="1:8" ht="19.5">
      <c r="A124" s="459"/>
      <c r="B124" s="33"/>
      <c r="C124" s="33"/>
      <c r="D124" s="33"/>
      <c r="E124" s="33"/>
      <c r="F124" s="33"/>
      <c r="G124" s="33"/>
      <c r="H124" s="33"/>
    </row>
    <row r="125" spans="1:8" ht="19.5">
      <c r="A125" s="459"/>
      <c r="B125" s="33"/>
      <c r="C125" s="33"/>
      <c r="D125" s="33"/>
      <c r="E125" s="33"/>
      <c r="F125" s="33"/>
      <c r="G125" s="33"/>
      <c r="H125" s="33"/>
    </row>
    <row r="126" spans="1:8" ht="19.5">
      <c r="A126" s="459"/>
      <c r="B126" s="33"/>
      <c r="C126" s="33"/>
      <c r="D126" s="33"/>
      <c r="E126" s="33"/>
      <c r="F126" s="33"/>
      <c r="G126" s="33"/>
      <c r="H126" s="33"/>
    </row>
    <row r="127" spans="1:8" ht="19.5">
      <c r="A127" s="459"/>
      <c r="B127" s="33"/>
      <c r="C127" s="33"/>
      <c r="D127" s="33"/>
      <c r="E127" s="33"/>
      <c r="F127" s="33"/>
      <c r="G127" s="33"/>
      <c r="H127" s="33"/>
    </row>
    <row r="128" spans="1:8" ht="19.5">
      <c r="A128" s="460"/>
      <c r="B128" s="33"/>
      <c r="C128" s="33"/>
      <c r="D128" s="33"/>
      <c r="E128" s="33"/>
      <c r="F128" s="33"/>
      <c r="G128" s="33"/>
      <c r="H128" s="33"/>
    </row>
    <row r="129" spans="1:8" ht="19.5">
      <c r="A129" s="459"/>
      <c r="B129" s="33"/>
      <c r="C129" s="33"/>
      <c r="D129" s="33"/>
      <c r="E129" s="33"/>
      <c r="F129" s="33"/>
      <c r="G129" s="33"/>
      <c r="H129" s="33"/>
    </row>
    <row r="130" spans="1:8" ht="19.5">
      <c r="A130" s="459"/>
      <c r="B130" s="33"/>
      <c r="C130" s="33"/>
      <c r="D130" s="33"/>
      <c r="E130" s="33"/>
      <c r="F130" s="33"/>
      <c r="G130" s="33"/>
      <c r="H130" s="33"/>
    </row>
    <row r="131" spans="1:8" ht="19.5">
      <c r="A131" s="459"/>
      <c r="B131" s="33"/>
      <c r="C131" s="33"/>
      <c r="D131" s="33"/>
      <c r="E131" s="33"/>
      <c r="F131" s="33"/>
      <c r="G131" s="33"/>
      <c r="H131" s="33"/>
    </row>
    <row r="132" spans="1:8" ht="19.5">
      <c r="A132" s="460"/>
      <c r="B132" s="33"/>
      <c r="C132" s="33"/>
      <c r="D132" s="33"/>
      <c r="E132" s="33"/>
      <c r="F132" s="33"/>
      <c r="G132" s="33"/>
      <c r="H132" s="33"/>
    </row>
    <row r="133" spans="1:8" ht="19.5">
      <c r="A133" s="459"/>
      <c r="B133" s="33"/>
      <c r="C133" s="33"/>
      <c r="D133" s="33"/>
      <c r="E133" s="33"/>
      <c r="F133" s="33"/>
      <c r="G133" s="33"/>
      <c r="H133" s="33"/>
    </row>
    <row r="134" spans="1:8" ht="19.5">
      <c r="A134" s="459"/>
      <c r="B134" s="33"/>
      <c r="C134" s="33"/>
      <c r="D134" s="33"/>
      <c r="E134" s="33"/>
      <c r="F134" s="33"/>
      <c r="G134" s="33"/>
      <c r="H134" s="33"/>
    </row>
    <row r="135" spans="1:8" ht="19.5">
      <c r="A135" s="459"/>
      <c r="B135" s="33"/>
      <c r="C135" s="33"/>
      <c r="D135" s="33"/>
      <c r="E135" s="33"/>
      <c r="F135" s="33"/>
      <c r="G135" s="33"/>
      <c r="H135" s="33"/>
    </row>
    <row r="136" spans="1:8" ht="19.5">
      <c r="A136" s="459"/>
      <c r="B136" s="33"/>
      <c r="C136" s="33"/>
      <c r="D136" s="33"/>
      <c r="E136" s="33"/>
      <c r="F136" s="33"/>
      <c r="G136" s="33"/>
      <c r="H136" s="33"/>
    </row>
    <row r="137" spans="1:8" ht="19.5">
      <c r="A137" s="460"/>
      <c r="B137" s="33"/>
      <c r="C137" s="33"/>
      <c r="D137" s="33"/>
      <c r="E137" s="33"/>
      <c r="F137" s="33"/>
      <c r="G137" s="33"/>
      <c r="H137" s="33"/>
    </row>
    <row r="138" spans="1:8" ht="19.5">
      <c r="A138" s="459"/>
      <c r="B138" s="33"/>
      <c r="C138" s="33"/>
      <c r="D138" s="33"/>
      <c r="E138" s="33"/>
      <c r="F138" s="33"/>
      <c r="G138" s="33"/>
      <c r="H138" s="33"/>
    </row>
    <row r="139" spans="1:8" ht="19.5">
      <c r="A139" s="459"/>
      <c r="B139" s="33"/>
      <c r="C139" s="33"/>
      <c r="D139" s="33"/>
      <c r="E139" s="33"/>
      <c r="F139" s="33"/>
      <c r="G139" s="33"/>
      <c r="H139" s="33"/>
    </row>
    <row r="140" spans="1:8" ht="19.5">
      <c r="A140" s="459"/>
      <c r="B140" s="33"/>
      <c r="C140" s="33"/>
      <c r="D140" s="33"/>
      <c r="E140" s="33"/>
      <c r="F140" s="33"/>
      <c r="G140" s="33"/>
      <c r="H140" s="33"/>
    </row>
    <row r="141" spans="1:8" ht="19.5">
      <c r="A141" s="459"/>
      <c r="B141" s="33"/>
      <c r="C141" s="33"/>
      <c r="D141" s="33"/>
      <c r="E141" s="33"/>
      <c r="F141" s="33"/>
      <c r="G141" s="33"/>
      <c r="H141" s="33"/>
    </row>
    <row r="142" spans="1:8" ht="19.5">
      <c r="A142" s="460"/>
      <c r="B142" s="33"/>
      <c r="C142" s="33"/>
      <c r="D142" s="33"/>
      <c r="E142" s="33"/>
      <c r="F142" s="33"/>
      <c r="G142" s="33"/>
      <c r="H142" s="33"/>
    </row>
    <row r="143" spans="1:8" ht="19.5">
      <c r="A143" s="460"/>
      <c r="B143" s="33"/>
      <c r="C143" s="33"/>
      <c r="D143" s="33"/>
      <c r="E143" s="33"/>
      <c r="F143" s="33"/>
      <c r="G143" s="33"/>
      <c r="H143" s="33"/>
    </row>
    <row r="144" spans="1:8" ht="19.5">
      <c r="A144" s="460"/>
      <c r="B144" s="33"/>
      <c r="C144" s="33"/>
      <c r="D144" s="33"/>
      <c r="E144" s="33"/>
      <c r="F144" s="33"/>
      <c r="G144" s="33"/>
      <c r="H144" s="33"/>
    </row>
    <row r="145" spans="1:8" ht="19.5">
      <c r="A145" s="459"/>
      <c r="B145" s="33"/>
      <c r="C145" s="33"/>
      <c r="D145" s="33"/>
      <c r="E145" s="33"/>
      <c r="F145" s="33"/>
      <c r="G145" s="33"/>
      <c r="H145" s="33"/>
    </row>
    <row r="146" spans="1:8" ht="19.5">
      <c r="A146" s="459"/>
      <c r="B146" s="33"/>
      <c r="C146" s="33"/>
      <c r="D146" s="33"/>
      <c r="E146" s="33"/>
      <c r="F146" s="33"/>
      <c r="G146" s="33"/>
      <c r="H146" s="33"/>
    </row>
    <row r="147" spans="1:8" ht="19.5">
      <c r="A147" s="84"/>
      <c r="B147" s="33"/>
      <c r="C147" s="33"/>
      <c r="D147" s="33"/>
      <c r="E147" s="33"/>
      <c r="F147" s="33"/>
      <c r="G147" s="33"/>
      <c r="H147" s="33"/>
    </row>
    <row r="148" spans="1:8" ht="19.5">
      <c r="A148" s="460"/>
      <c r="B148" s="33"/>
      <c r="C148" s="33"/>
      <c r="D148" s="33"/>
      <c r="E148" s="33"/>
      <c r="F148" s="33"/>
      <c r="G148" s="33"/>
      <c r="H148" s="33"/>
    </row>
    <row r="149" spans="1:8" ht="19.5">
      <c r="A149" s="459"/>
      <c r="B149" s="33"/>
      <c r="C149" s="33"/>
      <c r="D149" s="33"/>
      <c r="E149" s="33"/>
      <c r="F149" s="33"/>
      <c r="G149" s="33"/>
      <c r="H149" s="33"/>
    </row>
    <row r="150" spans="1:8" ht="19.5">
      <c r="A150" s="459"/>
      <c r="B150" s="33"/>
      <c r="C150" s="33"/>
      <c r="D150" s="33"/>
      <c r="E150" s="33"/>
      <c r="F150" s="33"/>
      <c r="G150" s="33"/>
      <c r="H150" s="33"/>
    </row>
    <row r="151" spans="1:8" ht="19.5">
      <c r="A151" s="459"/>
      <c r="B151" s="33"/>
      <c r="C151" s="33"/>
      <c r="D151" s="33"/>
      <c r="E151" s="33"/>
      <c r="F151" s="33"/>
      <c r="G151" s="33"/>
      <c r="H151" s="33"/>
    </row>
    <row r="152" spans="1:8" ht="19.5">
      <c r="A152" s="460"/>
      <c r="B152" s="33"/>
      <c r="C152" s="33"/>
      <c r="D152" s="33"/>
      <c r="E152" s="33"/>
      <c r="F152" s="33"/>
      <c r="G152" s="33"/>
      <c r="H152" s="33"/>
    </row>
    <row r="153" spans="1:8" ht="19.5">
      <c r="A153" s="459"/>
      <c r="B153" s="33"/>
      <c r="C153" s="33"/>
      <c r="D153" s="33"/>
      <c r="E153" s="33"/>
      <c r="F153" s="33"/>
      <c r="G153" s="33"/>
      <c r="H153" s="33"/>
    </row>
    <row r="154" spans="1:8" ht="19.5">
      <c r="A154" s="459"/>
      <c r="B154" s="33"/>
      <c r="C154" s="33"/>
      <c r="D154" s="33"/>
      <c r="E154" s="33"/>
      <c r="F154" s="33"/>
      <c r="G154" s="33"/>
      <c r="H154" s="33"/>
    </row>
    <row r="155" spans="1:8" ht="19.5">
      <c r="A155" s="459"/>
      <c r="B155" s="33"/>
      <c r="C155" s="33"/>
      <c r="D155" s="33"/>
      <c r="E155" s="33"/>
      <c r="F155" s="33"/>
      <c r="G155" s="33"/>
      <c r="H155" s="33"/>
    </row>
    <row r="156" spans="1:8" ht="19.5">
      <c r="A156" s="460"/>
      <c r="B156" s="33"/>
      <c r="C156" s="33"/>
      <c r="D156" s="33"/>
      <c r="E156" s="33"/>
      <c r="F156" s="33"/>
      <c r="G156" s="33"/>
      <c r="H156" s="33"/>
    </row>
    <row r="157" spans="1:8" ht="19.5">
      <c r="A157" s="459"/>
      <c r="B157" s="33"/>
      <c r="C157" s="33"/>
      <c r="D157" s="33"/>
      <c r="E157" s="33"/>
      <c r="F157" s="33"/>
      <c r="G157" s="33"/>
      <c r="H157" s="33"/>
    </row>
    <row r="158" spans="1:8" ht="19.5">
      <c r="A158" s="459"/>
      <c r="B158" s="33"/>
      <c r="C158" s="33"/>
      <c r="D158" s="33"/>
      <c r="E158" s="33"/>
      <c r="F158" s="33"/>
      <c r="G158" s="33"/>
      <c r="H158" s="33"/>
    </row>
    <row r="159" spans="1:8" ht="19.5">
      <c r="A159" s="459"/>
      <c r="B159" s="33"/>
      <c r="C159" s="33"/>
      <c r="D159" s="33"/>
      <c r="E159" s="33"/>
      <c r="F159" s="33"/>
      <c r="G159" s="33"/>
      <c r="H159" s="33"/>
    </row>
    <row r="160" spans="1:8" ht="19.5">
      <c r="A160" s="460"/>
      <c r="B160" s="33"/>
      <c r="C160" s="33"/>
      <c r="D160" s="33"/>
      <c r="E160" s="33"/>
      <c r="F160" s="33"/>
      <c r="G160" s="33"/>
      <c r="H160" s="33"/>
    </row>
    <row r="161" spans="1:8" ht="19.5">
      <c r="A161" s="459"/>
      <c r="B161" s="33"/>
      <c r="C161" s="33"/>
      <c r="D161" s="33"/>
      <c r="E161" s="33"/>
      <c r="F161" s="33"/>
      <c r="G161" s="33"/>
      <c r="H161" s="33"/>
    </row>
    <row r="162" spans="1:8" ht="19.5">
      <c r="A162" s="459"/>
      <c r="B162" s="33"/>
      <c r="C162" s="33"/>
      <c r="D162" s="33"/>
      <c r="E162" s="33"/>
      <c r="F162" s="33"/>
      <c r="G162" s="33"/>
      <c r="H162" s="33"/>
    </row>
    <row r="163" spans="1:8" ht="19.5">
      <c r="A163" s="459"/>
      <c r="B163" s="33"/>
      <c r="C163" s="33"/>
      <c r="D163" s="33"/>
      <c r="E163" s="33"/>
      <c r="F163" s="33"/>
      <c r="G163" s="33"/>
      <c r="H163" s="33"/>
    </row>
    <row r="164" spans="1:8" ht="19.5">
      <c r="A164" s="83"/>
      <c r="B164" s="33"/>
      <c r="C164" s="33"/>
      <c r="D164" s="33"/>
      <c r="E164" s="33"/>
      <c r="F164" s="33"/>
      <c r="G164" s="33"/>
      <c r="H164" s="33"/>
    </row>
    <row r="165" spans="1:8" ht="19.5">
      <c r="A165" s="83"/>
      <c r="B165" s="33"/>
      <c r="C165" s="33"/>
      <c r="D165" s="33"/>
      <c r="E165" s="33"/>
      <c r="F165" s="33"/>
      <c r="G165" s="33"/>
      <c r="H165" s="33"/>
    </row>
    <row r="166" spans="1:8" ht="19.5">
      <c r="A166" s="83"/>
      <c r="B166" s="33"/>
      <c r="C166" s="33"/>
      <c r="D166" s="33"/>
      <c r="E166" s="33"/>
      <c r="F166" s="33"/>
      <c r="G166" s="33"/>
      <c r="H166" s="33"/>
    </row>
    <row r="167" spans="1:8" ht="19.5">
      <c r="A167" s="81"/>
      <c r="B167" s="33"/>
      <c r="C167" s="33"/>
      <c r="D167" s="33"/>
      <c r="E167" s="33"/>
      <c r="F167" s="33"/>
      <c r="G167" s="33"/>
      <c r="H167" s="33"/>
    </row>
    <row r="168" spans="1:8" ht="19.5">
      <c r="A168" s="81"/>
      <c r="B168" s="33"/>
      <c r="C168" s="33"/>
      <c r="D168" s="33"/>
      <c r="E168" s="33"/>
      <c r="F168" s="33"/>
      <c r="G168" s="33"/>
      <c r="H168" s="33"/>
    </row>
    <row r="169" spans="1:8" ht="19.5">
      <c r="A169" s="460"/>
      <c r="B169" s="33"/>
      <c r="C169" s="33"/>
      <c r="D169" s="33"/>
      <c r="E169" s="33"/>
      <c r="F169" s="33"/>
      <c r="G169" s="33"/>
      <c r="H169" s="33"/>
    </row>
    <row r="170" spans="1:8" ht="19.5">
      <c r="A170" s="459"/>
      <c r="B170" s="33"/>
      <c r="C170" s="33"/>
      <c r="D170" s="33"/>
      <c r="E170" s="33"/>
      <c r="F170" s="33"/>
      <c r="G170" s="33"/>
      <c r="H170" s="33"/>
    </row>
    <row r="171" spans="1:8" ht="19.5">
      <c r="A171" s="459"/>
      <c r="B171" s="33"/>
      <c r="C171" s="33"/>
      <c r="D171" s="33"/>
      <c r="E171" s="33"/>
      <c r="F171" s="33"/>
      <c r="G171" s="33"/>
      <c r="H171" s="33"/>
    </row>
    <row r="172" spans="1:8" ht="19.5">
      <c r="A172" s="459"/>
      <c r="B172" s="33"/>
      <c r="C172" s="33"/>
      <c r="D172" s="33"/>
      <c r="E172" s="33"/>
      <c r="F172" s="33"/>
      <c r="G172" s="33"/>
      <c r="H172" s="33"/>
    </row>
    <row r="173" spans="1:8" ht="19.5">
      <c r="A173" s="459"/>
      <c r="B173" s="33"/>
      <c r="C173" s="33"/>
      <c r="D173" s="33"/>
      <c r="E173" s="33"/>
      <c r="F173" s="33"/>
      <c r="G173" s="33"/>
      <c r="H173" s="33"/>
    </row>
    <row r="174" spans="1:8" ht="19.5">
      <c r="A174" s="459"/>
      <c r="B174" s="33"/>
      <c r="C174" s="33"/>
      <c r="D174" s="33"/>
      <c r="E174" s="33"/>
      <c r="F174" s="33"/>
      <c r="G174" s="33"/>
      <c r="H174" s="33"/>
    </row>
    <row r="175" spans="1:8" ht="19.5">
      <c r="A175" s="460"/>
      <c r="B175" s="33"/>
      <c r="C175" s="33"/>
      <c r="D175" s="33"/>
      <c r="E175" s="33"/>
      <c r="F175" s="33"/>
      <c r="G175" s="33"/>
      <c r="H175" s="33"/>
    </row>
    <row r="176" spans="1:8" ht="19.5">
      <c r="A176" s="459"/>
      <c r="B176" s="33"/>
      <c r="C176" s="33"/>
      <c r="D176" s="33"/>
      <c r="E176" s="33"/>
      <c r="F176" s="33"/>
      <c r="G176" s="33"/>
      <c r="H176" s="33"/>
    </row>
    <row r="177" spans="1:8" ht="19.5">
      <c r="A177" s="459"/>
      <c r="B177" s="33"/>
      <c r="C177" s="33"/>
      <c r="D177" s="33"/>
      <c r="E177" s="33"/>
      <c r="F177" s="33"/>
      <c r="G177" s="33"/>
      <c r="H177" s="33"/>
    </row>
    <row r="178" spans="1:8" ht="19.5">
      <c r="A178" s="459"/>
      <c r="B178" s="33"/>
      <c r="C178" s="33"/>
      <c r="D178" s="33"/>
      <c r="E178" s="33"/>
      <c r="F178" s="33"/>
      <c r="G178" s="33"/>
      <c r="H178" s="33"/>
    </row>
    <row r="179" spans="1:8" ht="19.5">
      <c r="A179" s="459"/>
      <c r="B179" s="33"/>
      <c r="C179" s="33"/>
      <c r="D179" s="33"/>
      <c r="E179" s="33"/>
      <c r="F179" s="33"/>
      <c r="G179" s="33"/>
      <c r="H179" s="33"/>
    </row>
    <row r="180" spans="1:8" ht="19.5">
      <c r="A180" s="460"/>
      <c r="B180" s="33"/>
      <c r="C180" s="33"/>
      <c r="D180" s="33"/>
      <c r="E180" s="33"/>
      <c r="F180" s="33"/>
      <c r="G180" s="33"/>
      <c r="H180" s="33"/>
    </row>
    <row r="181" spans="1:8" ht="19.5">
      <c r="A181" s="460"/>
      <c r="B181" s="33"/>
      <c r="C181" s="33"/>
      <c r="D181" s="33"/>
      <c r="E181" s="33"/>
      <c r="F181" s="33"/>
      <c r="G181" s="33"/>
      <c r="H181" s="33"/>
    </row>
    <row r="182" spans="1:8" ht="19.5">
      <c r="A182" s="459"/>
      <c r="B182" s="33"/>
      <c r="C182" s="33"/>
      <c r="D182" s="33"/>
      <c r="E182" s="33"/>
      <c r="F182" s="33"/>
      <c r="G182" s="33"/>
      <c r="H182" s="33"/>
    </row>
    <row r="183" spans="1:8" ht="19.5">
      <c r="A183" s="459"/>
      <c r="B183" s="33"/>
      <c r="C183" s="33"/>
      <c r="D183" s="33"/>
      <c r="E183" s="33"/>
      <c r="F183" s="33"/>
      <c r="G183" s="33"/>
      <c r="H183" s="33"/>
    </row>
    <row r="184" spans="1:8" ht="19.5">
      <c r="A184" s="459"/>
      <c r="B184" s="33"/>
      <c r="C184" s="33"/>
      <c r="D184" s="33"/>
      <c r="E184" s="33"/>
      <c r="F184" s="33"/>
      <c r="G184" s="33"/>
      <c r="H184" s="33"/>
    </row>
    <row r="185" spans="1:8" ht="19.5">
      <c r="A185" s="460"/>
      <c r="B185" s="33"/>
      <c r="C185" s="33"/>
      <c r="D185" s="33"/>
      <c r="E185" s="33"/>
      <c r="F185" s="33"/>
      <c r="G185" s="33"/>
      <c r="H185" s="33"/>
    </row>
    <row r="186" spans="1:8" ht="19.5">
      <c r="A186" s="460"/>
      <c r="B186" s="33"/>
      <c r="C186" s="33"/>
      <c r="D186" s="33"/>
      <c r="E186" s="33"/>
      <c r="F186" s="33"/>
      <c r="G186" s="33"/>
      <c r="H186" s="33"/>
    </row>
    <row r="187" spans="1:8" ht="19.5">
      <c r="A187" s="460"/>
      <c r="B187" s="33"/>
      <c r="C187" s="33"/>
      <c r="D187" s="33"/>
      <c r="E187" s="33"/>
      <c r="F187" s="33"/>
      <c r="G187" s="33"/>
      <c r="H187" s="33"/>
    </row>
    <row r="188" spans="1:8" ht="19.5">
      <c r="A188" s="460"/>
      <c r="B188" s="33"/>
      <c r="C188" s="33"/>
      <c r="D188" s="33"/>
      <c r="E188" s="33"/>
      <c r="F188" s="33"/>
      <c r="G188" s="33"/>
      <c r="H188" s="33"/>
    </row>
    <row r="189" spans="1:8" ht="19.5">
      <c r="A189" s="460"/>
      <c r="B189" s="33"/>
      <c r="C189" s="33"/>
      <c r="D189" s="33"/>
      <c r="E189" s="33"/>
      <c r="F189" s="33"/>
      <c r="G189" s="33"/>
      <c r="H189" s="33"/>
    </row>
    <row r="190" spans="1:8" ht="19.5">
      <c r="A190" s="460"/>
      <c r="B190" s="33"/>
      <c r="C190" s="33"/>
      <c r="D190" s="33"/>
      <c r="E190" s="33"/>
      <c r="F190" s="33"/>
      <c r="G190" s="33"/>
      <c r="H190" s="33"/>
    </row>
    <row r="191" spans="1:8" ht="19.5">
      <c r="A191" s="459"/>
      <c r="B191" s="33"/>
      <c r="C191" s="33"/>
      <c r="D191" s="33"/>
      <c r="E191" s="33"/>
      <c r="F191" s="33"/>
      <c r="G191" s="33"/>
      <c r="H191" s="33"/>
    </row>
    <row r="192" spans="1:8" ht="19.5">
      <c r="A192" s="459"/>
      <c r="B192" s="33"/>
      <c r="C192" s="33"/>
      <c r="D192" s="33"/>
      <c r="E192" s="33"/>
      <c r="F192" s="33"/>
      <c r="G192" s="33"/>
      <c r="H192" s="33"/>
    </row>
    <row r="193" spans="1:8" ht="19.5">
      <c r="A193" s="459"/>
      <c r="B193" s="33"/>
      <c r="C193" s="33"/>
      <c r="D193" s="33"/>
      <c r="E193" s="33"/>
      <c r="F193" s="33"/>
      <c r="G193" s="33"/>
      <c r="H193" s="33"/>
    </row>
    <row r="194" spans="1:8" ht="19.5">
      <c r="A194" s="460"/>
      <c r="B194" s="33"/>
      <c r="C194" s="33"/>
      <c r="D194" s="33"/>
      <c r="E194" s="33"/>
      <c r="F194" s="33"/>
      <c r="G194" s="33"/>
      <c r="H194" s="33"/>
    </row>
    <row r="195" spans="1:8" ht="19.5">
      <c r="A195" s="459"/>
      <c r="B195" s="33"/>
      <c r="C195" s="33"/>
      <c r="D195" s="33"/>
      <c r="E195" s="33"/>
      <c r="F195" s="33"/>
      <c r="G195" s="33"/>
      <c r="H195" s="33"/>
    </row>
    <row r="196" spans="1:8" ht="19.5">
      <c r="A196" s="459"/>
      <c r="B196" s="33"/>
      <c r="C196" s="33"/>
      <c r="D196" s="33"/>
      <c r="E196" s="33"/>
      <c r="F196" s="33"/>
      <c r="G196" s="33"/>
      <c r="H196" s="33"/>
    </row>
    <row r="197" spans="1:8" ht="19.5">
      <c r="A197" s="84"/>
      <c r="B197" s="33"/>
      <c r="C197" s="33"/>
      <c r="D197" s="33"/>
      <c r="E197" s="33"/>
      <c r="F197" s="33"/>
      <c r="G197" s="33"/>
      <c r="H197" s="33"/>
    </row>
    <row r="198" spans="1:8" ht="19.5">
      <c r="A198" s="459"/>
      <c r="B198" s="33"/>
      <c r="C198" s="33"/>
      <c r="D198" s="33"/>
      <c r="E198" s="33"/>
      <c r="F198" s="33"/>
      <c r="G198" s="33"/>
      <c r="H198" s="33"/>
    </row>
    <row r="199" spans="1:8" ht="19.5">
      <c r="A199" s="460"/>
      <c r="B199" s="33"/>
      <c r="C199" s="33"/>
      <c r="D199" s="33"/>
      <c r="E199" s="33"/>
      <c r="F199" s="33"/>
      <c r="G199" s="33"/>
      <c r="H199" s="33"/>
    </row>
    <row r="200" spans="1:8" ht="19.5">
      <c r="A200" s="459"/>
      <c r="B200" s="33"/>
      <c r="C200" s="33"/>
      <c r="D200" s="33"/>
      <c r="E200" s="33"/>
      <c r="F200" s="33"/>
      <c r="G200" s="33"/>
      <c r="H200" s="33"/>
    </row>
    <row r="201" spans="1:8" ht="19.5">
      <c r="A201" s="459"/>
      <c r="B201" s="33"/>
      <c r="C201" s="33"/>
      <c r="D201" s="33"/>
      <c r="E201" s="33"/>
      <c r="F201" s="33"/>
      <c r="G201" s="33"/>
      <c r="H201" s="33"/>
    </row>
    <row r="202" spans="1:8" ht="19.5">
      <c r="A202" s="460"/>
      <c r="B202" s="33"/>
      <c r="C202" s="33"/>
      <c r="D202" s="33"/>
      <c r="E202" s="33"/>
      <c r="F202" s="33"/>
      <c r="G202" s="33"/>
      <c r="H202" s="33"/>
    </row>
    <row r="203" spans="1:8" ht="19.5">
      <c r="A203" s="459"/>
      <c r="B203" s="33"/>
      <c r="C203" s="33"/>
      <c r="D203" s="33"/>
      <c r="E203" s="33"/>
      <c r="F203" s="33"/>
      <c r="G203" s="33"/>
      <c r="H203" s="33"/>
    </row>
    <row r="204" spans="1:8" ht="19.5">
      <c r="A204" s="459"/>
      <c r="B204" s="33"/>
      <c r="C204" s="33"/>
      <c r="D204" s="33"/>
      <c r="E204" s="33"/>
      <c r="F204" s="33"/>
      <c r="G204" s="33"/>
      <c r="H204" s="33"/>
    </row>
    <row r="205" spans="1:8" ht="19.5">
      <c r="A205" s="460"/>
      <c r="B205" s="33"/>
      <c r="C205" s="33"/>
      <c r="D205" s="33"/>
      <c r="E205" s="33"/>
      <c r="F205" s="33"/>
      <c r="G205" s="33"/>
      <c r="H205" s="33"/>
    </row>
    <row r="206" spans="1:8" ht="19.5">
      <c r="A206" s="459"/>
      <c r="B206" s="33"/>
      <c r="C206" s="33"/>
      <c r="D206" s="33"/>
      <c r="E206" s="33"/>
      <c r="F206" s="33"/>
      <c r="G206" s="33"/>
      <c r="H206" s="33"/>
    </row>
    <row r="207" spans="1:8" ht="19.5">
      <c r="A207" s="459"/>
      <c r="B207" s="33"/>
      <c r="C207" s="33"/>
      <c r="D207" s="33"/>
      <c r="E207" s="33"/>
      <c r="F207" s="33"/>
      <c r="G207" s="33"/>
      <c r="H207" s="33"/>
    </row>
    <row r="208" spans="1:8" ht="19.5">
      <c r="A208" s="459"/>
      <c r="B208" s="33"/>
      <c r="C208" s="33"/>
      <c r="D208" s="33"/>
      <c r="E208" s="33"/>
      <c r="F208" s="33"/>
      <c r="G208" s="33"/>
      <c r="H208" s="33"/>
    </row>
    <row r="209" spans="1:8" ht="19.5">
      <c r="A209" s="459"/>
      <c r="B209" s="33"/>
      <c r="C209" s="33"/>
      <c r="D209" s="33"/>
      <c r="E209" s="33"/>
      <c r="F209" s="33"/>
      <c r="G209" s="33"/>
      <c r="H209" s="33"/>
    </row>
    <row r="210" spans="1:8" ht="19.5">
      <c r="A210" s="459"/>
      <c r="B210" s="33"/>
      <c r="C210" s="33"/>
      <c r="D210" s="33"/>
      <c r="E210" s="33"/>
      <c r="F210" s="33"/>
      <c r="G210" s="33"/>
      <c r="H210" s="33"/>
    </row>
    <row r="211" spans="1:8" ht="19.5">
      <c r="A211" s="459"/>
      <c r="B211" s="33"/>
      <c r="C211" s="33"/>
      <c r="D211" s="33"/>
      <c r="E211" s="33"/>
      <c r="F211" s="33"/>
      <c r="G211" s="33"/>
      <c r="H211" s="33"/>
    </row>
    <row r="212" spans="1:8" ht="19.5">
      <c r="A212" s="459"/>
      <c r="B212" s="33"/>
      <c r="C212" s="33"/>
      <c r="D212" s="33"/>
      <c r="E212" s="33"/>
      <c r="F212" s="33"/>
      <c r="G212" s="33"/>
      <c r="H212" s="33"/>
    </row>
    <row r="213" spans="1:8" ht="19.5">
      <c r="A213" s="459"/>
      <c r="B213" s="33"/>
      <c r="C213" s="33"/>
      <c r="D213" s="33"/>
      <c r="E213" s="33"/>
      <c r="F213" s="33"/>
      <c r="G213" s="33"/>
      <c r="H213" s="33"/>
    </row>
    <row r="214" spans="1:8" ht="19.5">
      <c r="A214" s="460"/>
      <c r="B214" s="33"/>
      <c r="C214" s="33"/>
      <c r="D214" s="33"/>
      <c r="E214" s="33"/>
      <c r="F214" s="33"/>
      <c r="G214" s="33"/>
      <c r="H214" s="33"/>
    </row>
    <row r="215" spans="1:8" ht="19.5">
      <c r="A215" s="459"/>
      <c r="B215" s="33"/>
      <c r="C215" s="33"/>
      <c r="D215" s="33"/>
      <c r="E215" s="33"/>
      <c r="F215" s="33"/>
      <c r="G215" s="33"/>
      <c r="H215" s="33"/>
    </row>
    <row r="216" spans="1:8" ht="19.5">
      <c r="A216" s="459"/>
      <c r="B216" s="33"/>
      <c r="C216" s="33"/>
      <c r="D216" s="33"/>
      <c r="E216" s="33"/>
      <c r="F216" s="33"/>
      <c r="G216" s="33"/>
      <c r="H216" s="33"/>
    </row>
    <row r="217" spans="1:8" ht="19.5">
      <c r="A217" s="459"/>
      <c r="B217" s="33"/>
      <c r="C217" s="33"/>
      <c r="D217" s="33"/>
      <c r="E217" s="33"/>
      <c r="F217" s="33"/>
      <c r="G217" s="33"/>
      <c r="H217" s="33"/>
    </row>
    <row r="218" spans="1:8" ht="19.5">
      <c r="A218" s="459"/>
      <c r="B218" s="33"/>
      <c r="C218" s="33"/>
      <c r="D218" s="33"/>
      <c r="E218" s="33"/>
      <c r="F218" s="33"/>
      <c r="G218" s="33"/>
      <c r="H218" s="33"/>
    </row>
    <row r="219" spans="1:8" ht="19.5">
      <c r="A219" s="459"/>
      <c r="B219" s="33"/>
      <c r="C219" s="33"/>
      <c r="D219" s="33"/>
      <c r="E219" s="33"/>
      <c r="F219" s="33"/>
      <c r="G219" s="33"/>
      <c r="H219" s="33"/>
    </row>
    <row r="220" spans="1:8" ht="19.5">
      <c r="A220" s="460"/>
      <c r="B220" s="33"/>
      <c r="C220" s="33"/>
      <c r="D220" s="33"/>
      <c r="E220" s="33"/>
      <c r="F220" s="33"/>
      <c r="G220" s="33"/>
      <c r="H220" s="33"/>
    </row>
    <row r="221" spans="1:8" ht="19.5">
      <c r="A221" s="459"/>
      <c r="B221" s="33"/>
      <c r="C221" s="33"/>
      <c r="D221" s="33"/>
      <c r="E221" s="33"/>
      <c r="F221" s="33"/>
      <c r="G221" s="33"/>
      <c r="H221" s="33"/>
    </row>
    <row r="222" spans="1:8" ht="19.5">
      <c r="A222" s="459"/>
      <c r="B222" s="33"/>
      <c r="C222" s="33"/>
      <c r="D222" s="33"/>
      <c r="E222" s="33"/>
      <c r="F222" s="33"/>
      <c r="G222" s="33"/>
      <c r="H222" s="33"/>
    </row>
    <row r="223" spans="1:8" ht="19.5">
      <c r="A223" s="460"/>
      <c r="B223" s="33"/>
      <c r="C223" s="33"/>
      <c r="D223" s="33"/>
      <c r="E223" s="33"/>
      <c r="F223" s="33"/>
      <c r="G223" s="33"/>
      <c r="H223" s="33"/>
    </row>
    <row r="224" spans="1:8" ht="19.5">
      <c r="A224" s="459"/>
      <c r="B224" s="33"/>
      <c r="C224" s="33"/>
      <c r="D224" s="33"/>
      <c r="E224" s="33"/>
      <c r="F224" s="33"/>
      <c r="G224" s="33"/>
      <c r="H224" s="33"/>
    </row>
    <row r="225" spans="1:8" ht="19.5">
      <c r="A225" s="459"/>
      <c r="B225" s="33"/>
      <c r="C225" s="33"/>
      <c r="D225" s="33"/>
      <c r="E225" s="33"/>
      <c r="F225" s="33"/>
      <c r="G225" s="33"/>
      <c r="H225" s="33"/>
    </row>
    <row r="226" spans="1:8" ht="19.5">
      <c r="A226" s="459"/>
      <c r="B226" s="33"/>
      <c r="C226" s="33"/>
      <c r="D226" s="33"/>
      <c r="E226" s="33"/>
      <c r="F226" s="33"/>
      <c r="G226" s="33"/>
      <c r="H226" s="33"/>
    </row>
    <row r="227" spans="1:8" ht="19.5">
      <c r="A227" s="461"/>
      <c r="B227" s="33"/>
      <c r="C227" s="33"/>
      <c r="D227" s="33"/>
      <c r="E227" s="33"/>
      <c r="F227" s="33"/>
      <c r="G227" s="33"/>
      <c r="H227" s="3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7"/>
  <sheetViews>
    <sheetView showGridLines="0" zoomScale="50" workbookViewId="0">
      <selection activeCell="K3" sqref="K3"/>
    </sheetView>
  </sheetViews>
  <sheetFormatPr baseColWidth="10" defaultColWidth="9.140625" defaultRowHeight="18"/>
  <cols>
    <col min="1" max="1" width="132.28515625" style="462" customWidth="1"/>
    <col min="2" max="8" width="16" style="25" customWidth="1"/>
    <col min="9" max="9" width="16" style="33"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91" t="s">
        <v>1073</v>
      </c>
      <c r="B1" s="1091"/>
      <c r="C1" s="1091"/>
      <c r="D1" s="1091"/>
      <c r="E1" s="1091"/>
      <c r="F1" s="1091"/>
      <c r="G1" s="1091"/>
      <c r="H1" s="1091"/>
      <c r="I1" s="1091"/>
    </row>
    <row r="2" spans="1:9" ht="43.5" customHeight="1">
      <c r="A2" s="1091" t="s">
        <v>423</v>
      </c>
      <c r="B2" s="1091"/>
      <c r="C2" s="1091"/>
      <c r="D2" s="1091"/>
      <c r="E2" s="1091"/>
      <c r="F2" s="1091"/>
      <c r="G2" s="1091"/>
      <c r="H2" s="1091"/>
      <c r="I2" s="1091"/>
    </row>
    <row r="3" spans="1:9" ht="43.5" customHeight="1">
      <c r="A3" s="1091" t="s">
        <v>495</v>
      </c>
      <c r="B3" s="1091"/>
      <c r="C3" s="1091"/>
      <c r="D3" s="1091"/>
      <c r="E3" s="1091"/>
      <c r="F3" s="1091"/>
      <c r="G3" s="1091"/>
      <c r="H3" s="1091"/>
      <c r="I3" s="1091"/>
    </row>
    <row r="4" spans="1:9" ht="43.5" customHeight="1">
      <c r="A4" s="1092" t="s">
        <v>1277</v>
      </c>
      <c r="B4" s="1092"/>
      <c r="C4" s="1092"/>
      <c r="D4" s="1092"/>
      <c r="E4" s="1092"/>
      <c r="F4" s="1092"/>
      <c r="G4" s="1092"/>
      <c r="H4" s="1092"/>
      <c r="I4" s="1092"/>
    </row>
    <row r="5" spans="1:9" ht="19.5" customHeight="1" thickBot="1">
      <c r="A5" s="1091"/>
      <c r="B5" s="1091"/>
      <c r="C5" s="1091"/>
      <c r="D5" s="1091"/>
      <c r="E5" s="1091"/>
      <c r="F5" s="1091"/>
      <c r="G5" s="1091"/>
      <c r="H5" s="1091"/>
      <c r="I5" s="1091"/>
    </row>
    <row r="6" spans="1:9" s="26" customFormat="1" ht="37.5" customHeight="1" thickTop="1" thickBot="1">
      <c r="A6" s="450" t="s">
        <v>296</v>
      </c>
      <c r="B6" s="76" t="s">
        <v>424</v>
      </c>
      <c r="C6" s="76" t="s">
        <v>425</v>
      </c>
      <c r="D6" s="76" t="s">
        <v>1152</v>
      </c>
      <c r="E6" s="76" t="s">
        <v>1264</v>
      </c>
      <c r="F6" s="76" t="s">
        <v>1319</v>
      </c>
      <c r="G6" s="76" t="s">
        <v>1447</v>
      </c>
      <c r="H6" s="76" t="s">
        <v>1394</v>
      </c>
      <c r="I6" s="76" t="s">
        <v>1448</v>
      </c>
    </row>
    <row r="7" spans="1:9" ht="15" customHeight="1" thickTop="1" thickBot="1">
      <c r="A7" s="451"/>
      <c r="B7" s="592"/>
      <c r="C7" s="592"/>
      <c r="D7" s="592"/>
      <c r="E7" s="592"/>
      <c r="F7" s="592"/>
      <c r="G7" s="592"/>
      <c r="H7" s="592"/>
      <c r="I7" s="592"/>
    </row>
    <row r="8" spans="1:9" ht="24" customHeight="1" thickTop="1" thickBot="1">
      <c r="A8" s="27" t="s">
        <v>426</v>
      </c>
      <c r="B8" s="815">
        <v>178146.26113702625</v>
      </c>
      <c r="C8" s="815">
        <v>236528.05579008747</v>
      </c>
      <c r="D8" s="815">
        <v>281984.5799533528</v>
      </c>
      <c r="E8" s="815">
        <v>355659.52883236151</v>
      </c>
      <c r="F8" s="815">
        <v>416287.46439650148</v>
      </c>
      <c r="G8" s="815">
        <v>436509.27842857142</v>
      </c>
      <c r="H8" s="815">
        <v>504314.09834985418</v>
      </c>
      <c r="I8" s="815">
        <v>492114.65497813409</v>
      </c>
    </row>
    <row r="9" spans="1:9" s="79" customFormat="1" ht="21" customHeight="1" thickTop="1">
      <c r="A9" s="77" t="s">
        <v>8</v>
      </c>
      <c r="B9" s="816">
        <v>16651.75140233236</v>
      </c>
      <c r="C9" s="816">
        <v>11594.946552478134</v>
      </c>
      <c r="D9" s="816">
        <v>19050.468976676384</v>
      </c>
      <c r="E9" s="816">
        <v>51184.791368804668</v>
      </c>
      <c r="F9" s="816">
        <v>29624.006508746355</v>
      </c>
      <c r="G9" s="816">
        <v>22185.93023177842</v>
      </c>
      <c r="H9" s="816">
        <v>48072.750262390677</v>
      </c>
      <c r="I9" s="816">
        <v>30673.231151603497</v>
      </c>
    </row>
    <row r="10" spans="1:9" s="79" customFormat="1" ht="21" customHeight="1">
      <c r="A10" s="77" t="s">
        <v>17</v>
      </c>
      <c r="B10" s="816">
        <v>21482.217344023324</v>
      </c>
      <c r="C10" s="816">
        <v>24524.021290087469</v>
      </c>
      <c r="D10" s="816">
        <v>34920.448877551025</v>
      </c>
      <c r="E10" s="816">
        <v>33910.979556851307</v>
      </c>
      <c r="F10" s="816">
        <v>47521.655018950441</v>
      </c>
      <c r="G10" s="816">
        <v>45554.417664723034</v>
      </c>
      <c r="H10" s="816">
        <v>32627.987862973761</v>
      </c>
      <c r="I10" s="816">
        <v>40742.955696793004</v>
      </c>
    </row>
    <row r="11" spans="1:9" s="79" customFormat="1" ht="21" customHeight="1">
      <c r="A11" s="77" t="s">
        <v>26</v>
      </c>
      <c r="B11" s="816">
        <v>129289.2061516035</v>
      </c>
      <c r="C11" s="816">
        <v>188823.64643440236</v>
      </c>
      <c r="D11" s="816">
        <v>208870.89608892129</v>
      </c>
      <c r="E11" s="816">
        <v>260943.73554373177</v>
      </c>
      <c r="F11" s="816">
        <v>317339.776212828</v>
      </c>
      <c r="G11" s="816">
        <v>339810.07723323622</v>
      </c>
      <c r="H11" s="816">
        <v>373057.80527551024</v>
      </c>
      <c r="I11" s="816">
        <v>374972.11335860059</v>
      </c>
    </row>
    <row r="12" spans="1:9" s="79" customFormat="1" ht="21" customHeight="1">
      <c r="A12" s="452" t="s">
        <v>427</v>
      </c>
      <c r="B12" s="816">
        <v>128713.74483527697</v>
      </c>
      <c r="C12" s="816">
        <v>187842.92101603499</v>
      </c>
      <c r="D12" s="816">
        <v>207678.11844023326</v>
      </c>
      <c r="E12" s="816">
        <v>258672.65965743441</v>
      </c>
      <c r="F12" s="816">
        <v>315420.35105247813</v>
      </c>
      <c r="G12" s="816">
        <v>336618.89880320698</v>
      </c>
      <c r="H12" s="816">
        <v>369788.84024198254</v>
      </c>
      <c r="I12" s="816">
        <v>370645.82202186593</v>
      </c>
    </row>
    <row r="13" spans="1:9" s="79" customFormat="1" ht="21" customHeight="1">
      <c r="A13" s="452" t="s">
        <v>428</v>
      </c>
      <c r="B13" s="816">
        <v>128138.13459037901</v>
      </c>
      <c r="C13" s="816">
        <v>187163.74398542274</v>
      </c>
      <c r="D13" s="816">
        <v>205164.76289650149</v>
      </c>
      <c r="E13" s="816">
        <v>253394.99968075802</v>
      </c>
      <c r="F13" s="816">
        <v>305088.19192274049</v>
      </c>
      <c r="G13" s="816">
        <v>324532.52507871715</v>
      </c>
      <c r="H13" s="816">
        <v>356470.55050291546</v>
      </c>
      <c r="I13" s="816">
        <v>356665.41786151606</v>
      </c>
    </row>
    <row r="14" spans="1:9" s="79" customFormat="1" ht="21" customHeight="1">
      <c r="A14" s="452" t="s">
        <v>429</v>
      </c>
      <c r="B14" s="816">
        <v>575.61024489795921</v>
      </c>
      <c r="C14" s="816">
        <v>679.17703061224483</v>
      </c>
      <c r="D14" s="816">
        <v>2513.3555437317787</v>
      </c>
      <c r="E14" s="816">
        <v>5277.6599766763848</v>
      </c>
      <c r="F14" s="816">
        <v>10332.159129737609</v>
      </c>
      <c r="G14" s="816">
        <v>12086.373724489795</v>
      </c>
      <c r="H14" s="816">
        <v>13318.289739067055</v>
      </c>
      <c r="I14" s="816">
        <v>13980.404160349855</v>
      </c>
    </row>
    <row r="15" spans="1:9" s="79" customFormat="1" ht="21" customHeight="1">
      <c r="A15" s="452" t="s">
        <v>430</v>
      </c>
      <c r="B15" s="816">
        <v>448.99081632653065</v>
      </c>
      <c r="C15" s="816">
        <v>649.12534693877558</v>
      </c>
      <c r="D15" s="816">
        <v>1611.8578411078715</v>
      </c>
      <c r="E15" s="816">
        <v>969.52906997084551</v>
      </c>
      <c r="F15" s="816">
        <v>1229.1096370262392</v>
      </c>
      <c r="G15" s="816">
        <v>2067.5434548104954</v>
      </c>
      <c r="H15" s="816">
        <v>1301.1026938775512</v>
      </c>
      <c r="I15" s="816">
        <v>2631.6744373177844</v>
      </c>
    </row>
    <row r="16" spans="1:9" s="79" customFormat="1" ht="21" customHeight="1">
      <c r="A16" s="452" t="s">
        <v>431</v>
      </c>
      <c r="B16" s="816">
        <v>448.99081632653065</v>
      </c>
      <c r="C16" s="816">
        <v>649.12534256559752</v>
      </c>
      <c r="D16" s="816">
        <v>1526.0873454810494</v>
      </c>
      <c r="E16" s="816">
        <v>786.03604373177848</v>
      </c>
      <c r="F16" s="816">
        <v>1114.2494096209914</v>
      </c>
      <c r="G16" s="816">
        <v>1623.0407128279883</v>
      </c>
      <c r="H16" s="816">
        <v>1063.1604416909622</v>
      </c>
      <c r="I16" s="816">
        <v>2177.6621763848398</v>
      </c>
    </row>
    <row r="17" spans="1:9" s="79" customFormat="1" ht="21" customHeight="1">
      <c r="A17" s="452" t="s">
        <v>432</v>
      </c>
      <c r="B17" s="816">
        <v>0</v>
      </c>
      <c r="C17" s="816">
        <v>4.3731778425655976E-6</v>
      </c>
      <c r="D17" s="816">
        <v>85.770495626822154</v>
      </c>
      <c r="E17" s="816">
        <v>183.49302623906706</v>
      </c>
      <c r="F17" s="816">
        <v>114.86022740524783</v>
      </c>
      <c r="G17" s="816">
        <v>444.5027419825073</v>
      </c>
      <c r="H17" s="816">
        <v>237.94225218658892</v>
      </c>
      <c r="I17" s="816">
        <v>454.01226093294457</v>
      </c>
    </row>
    <row r="18" spans="1:9" s="79" customFormat="1" ht="21" customHeight="1">
      <c r="A18" s="452" t="s">
        <v>433</v>
      </c>
      <c r="B18" s="816">
        <v>1955.7339956268222</v>
      </c>
      <c r="C18" s="816">
        <v>2377.4730655976678</v>
      </c>
      <c r="D18" s="816">
        <v>3575.3480830903795</v>
      </c>
      <c r="E18" s="816">
        <v>4863.6728994169098</v>
      </c>
      <c r="F18" s="816">
        <v>4855.618543731779</v>
      </c>
      <c r="G18" s="816">
        <v>5906.1249635568511</v>
      </c>
      <c r="H18" s="816">
        <v>5879.550062682215</v>
      </c>
      <c r="I18" s="816">
        <v>6943.8602711370268</v>
      </c>
    </row>
    <row r="19" spans="1:9" s="79" customFormat="1" ht="21" customHeight="1">
      <c r="A19" s="452" t="s">
        <v>434</v>
      </c>
      <c r="B19" s="816">
        <v>1862.3134664723034</v>
      </c>
      <c r="C19" s="816">
        <v>2272.6329489795917</v>
      </c>
      <c r="D19" s="816">
        <v>3473.8260714285716</v>
      </c>
      <c r="E19" s="816">
        <v>4706.3257536443152</v>
      </c>
      <c r="F19" s="816">
        <v>4439.8723075801754</v>
      </c>
      <c r="G19" s="816">
        <v>5292.5403206997089</v>
      </c>
      <c r="H19" s="816">
        <v>4916.4818979591846</v>
      </c>
      <c r="I19" s="816">
        <v>5770.509829446064</v>
      </c>
    </row>
    <row r="20" spans="1:9" s="79" customFormat="1" ht="21" customHeight="1">
      <c r="A20" s="452" t="s">
        <v>435</v>
      </c>
      <c r="B20" s="816">
        <v>93.420529154518945</v>
      </c>
      <c r="C20" s="816">
        <v>104.8401166180758</v>
      </c>
      <c r="D20" s="816">
        <v>101.52201166180758</v>
      </c>
      <c r="E20" s="816">
        <v>157.34714577259473</v>
      </c>
      <c r="F20" s="816">
        <v>415.74623615160351</v>
      </c>
      <c r="G20" s="816">
        <v>613.58464285714297</v>
      </c>
      <c r="H20" s="816">
        <v>963.06816472303206</v>
      </c>
      <c r="I20" s="816">
        <v>1173.350441690962</v>
      </c>
    </row>
    <row r="21" spans="1:9" s="79" customFormat="1" ht="21" customHeight="1">
      <c r="A21" s="452" t="s">
        <v>39</v>
      </c>
      <c r="B21" s="816">
        <v>1702.9359839650147</v>
      </c>
      <c r="C21" s="816">
        <v>2220.5844081632654</v>
      </c>
      <c r="D21" s="816">
        <v>2350.7908032069972</v>
      </c>
      <c r="E21" s="816">
        <v>2711.2045874635569</v>
      </c>
      <c r="F21" s="816">
        <v>3093.6720014577259</v>
      </c>
      <c r="G21" s="816">
        <v>3534.9642419825072</v>
      </c>
      <c r="H21" s="816">
        <v>3904.1090816326532</v>
      </c>
      <c r="I21" s="816">
        <v>3687.9776793002911</v>
      </c>
    </row>
    <row r="22" spans="1:9" s="79" customFormat="1" ht="21" customHeight="1">
      <c r="A22" s="452" t="s">
        <v>436</v>
      </c>
      <c r="B22" s="816">
        <v>-3532.1994795918367</v>
      </c>
      <c r="C22" s="816">
        <v>-4266.4574023323621</v>
      </c>
      <c r="D22" s="816">
        <v>-6345.2190787172021</v>
      </c>
      <c r="E22" s="816">
        <v>-6273.3306705539362</v>
      </c>
      <c r="F22" s="816">
        <v>-7258.9750218658892</v>
      </c>
      <c r="G22" s="816">
        <v>-8317.4542303206999</v>
      </c>
      <c r="H22" s="816">
        <v>-7815.7968046647229</v>
      </c>
      <c r="I22" s="816">
        <v>-8937.2210510204077</v>
      </c>
    </row>
    <row r="23" spans="1:9" s="79" customFormat="1" ht="21" customHeight="1">
      <c r="A23" s="77" t="s">
        <v>57</v>
      </c>
      <c r="B23" s="816">
        <v>1252.9221836734694</v>
      </c>
      <c r="C23" s="816">
        <v>824.25002915451898</v>
      </c>
      <c r="D23" s="816">
        <v>673.34268950437308</v>
      </c>
      <c r="E23" s="816">
        <v>1664.2114402332363</v>
      </c>
      <c r="F23" s="816">
        <v>1724.2490889212827</v>
      </c>
      <c r="G23" s="816">
        <v>2169.4367551020409</v>
      </c>
      <c r="H23" s="816">
        <v>2186.4345262390671</v>
      </c>
      <c r="I23" s="816">
        <v>2475.9184956268218</v>
      </c>
    </row>
    <row r="24" spans="1:9" s="79" customFormat="1" ht="21" customHeight="1">
      <c r="A24" s="77" t="s">
        <v>63</v>
      </c>
      <c r="B24" s="816">
        <v>3.3527696793002916E-3</v>
      </c>
      <c r="C24" s="816">
        <v>97.364997084548108</v>
      </c>
      <c r="D24" s="816">
        <v>112.71824635568514</v>
      </c>
      <c r="E24" s="816">
        <v>215.54644752186587</v>
      </c>
      <c r="F24" s="816">
        <v>235.48917201166179</v>
      </c>
      <c r="G24" s="816">
        <v>233.32199999999997</v>
      </c>
      <c r="H24" s="816">
        <v>376.6008921282799</v>
      </c>
      <c r="I24" s="816">
        <v>386.68157142857143</v>
      </c>
    </row>
    <row r="25" spans="1:9" s="79" customFormat="1" ht="21" customHeight="1">
      <c r="A25" s="77" t="s">
        <v>437</v>
      </c>
      <c r="B25" s="816">
        <v>3899.2783804664723</v>
      </c>
      <c r="C25" s="816">
        <v>4006.7087653061221</v>
      </c>
      <c r="D25" s="816">
        <v>12328.802330903791</v>
      </c>
      <c r="E25" s="816">
        <v>2776.4418644314874</v>
      </c>
      <c r="F25" s="816">
        <v>14381.877024781343</v>
      </c>
      <c r="G25" s="816">
        <v>21663.967699708453</v>
      </c>
      <c r="H25" s="816">
        <v>40592.959976676386</v>
      </c>
      <c r="I25" s="816">
        <v>38089.273938775514</v>
      </c>
    </row>
    <row r="26" spans="1:9" s="79" customFormat="1" ht="21" customHeight="1">
      <c r="A26" s="77" t="s">
        <v>74</v>
      </c>
      <c r="B26" s="816">
        <v>5006.2022638483968</v>
      </c>
      <c r="C26" s="816">
        <v>5336.1626443148689</v>
      </c>
      <c r="D26" s="816">
        <v>5020.6212215743435</v>
      </c>
      <c r="E26" s="816">
        <v>4291.1351341107875</v>
      </c>
      <c r="F26" s="816">
        <v>3932.2687784256559</v>
      </c>
      <c r="G26" s="816">
        <v>3772.9497959183673</v>
      </c>
      <c r="H26" s="816">
        <v>3885.3430889212827</v>
      </c>
      <c r="I26" s="816">
        <v>4086.0712346938776</v>
      </c>
    </row>
    <row r="27" spans="1:9" s="79" customFormat="1" ht="21" customHeight="1">
      <c r="A27" s="77" t="s">
        <v>438</v>
      </c>
      <c r="B27" s="816">
        <v>564.68005830903792</v>
      </c>
      <c r="C27" s="816">
        <v>1320.955077259475</v>
      </c>
      <c r="D27" s="816">
        <v>1007.2815218658892</v>
      </c>
      <c r="E27" s="816">
        <v>672.68747667638479</v>
      </c>
      <c r="F27" s="816">
        <v>1528.1425918367347</v>
      </c>
      <c r="G27" s="816">
        <v>1119.1770481049562</v>
      </c>
      <c r="H27" s="816">
        <v>3514.2164650145774</v>
      </c>
      <c r="I27" s="816">
        <v>688.40953061224491</v>
      </c>
    </row>
    <row r="28" spans="1:9" s="80" customFormat="1" ht="43.5" customHeight="1" thickBot="1">
      <c r="A28" s="453" t="s">
        <v>1386</v>
      </c>
      <c r="B28" s="817">
        <v>0</v>
      </c>
      <c r="C28" s="817">
        <v>0</v>
      </c>
      <c r="D28" s="817">
        <v>0</v>
      </c>
      <c r="E28" s="817">
        <v>0</v>
      </c>
      <c r="F28" s="817">
        <v>0</v>
      </c>
      <c r="G28" s="817">
        <v>0</v>
      </c>
      <c r="H28" s="817">
        <v>0</v>
      </c>
      <c r="I28" s="817">
        <v>0</v>
      </c>
    </row>
    <row r="29" spans="1:9" ht="24" customHeight="1" thickTop="1" thickBot="1">
      <c r="A29" s="27" t="s">
        <v>439</v>
      </c>
      <c r="B29" s="815">
        <v>155642.30982798836</v>
      </c>
      <c r="C29" s="815">
        <v>209662.31785276969</v>
      </c>
      <c r="D29" s="815">
        <v>251054.35288483967</v>
      </c>
      <c r="E29" s="815">
        <v>323205.47989067057</v>
      </c>
      <c r="F29" s="815">
        <v>381478.17800000001</v>
      </c>
      <c r="G29" s="815">
        <v>402117.21157142858</v>
      </c>
      <c r="H29" s="815">
        <v>467087.47470262391</v>
      </c>
      <c r="I29" s="815">
        <v>455558.61286443146</v>
      </c>
    </row>
    <row r="30" spans="1:9" s="79" customFormat="1" ht="21" customHeight="1" thickTop="1">
      <c r="A30" s="77" t="s">
        <v>440</v>
      </c>
      <c r="B30" s="816">
        <v>141829.30588629737</v>
      </c>
      <c r="C30" s="816">
        <v>198323.84696501459</v>
      </c>
      <c r="D30" s="816">
        <v>239994.79138629738</v>
      </c>
      <c r="E30" s="816">
        <v>302988.06283527694</v>
      </c>
      <c r="F30" s="816">
        <v>342908.13367492717</v>
      </c>
      <c r="G30" s="816">
        <v>363209.28952186584</v>
      </c>
      <c r="H30" s="816">
        <v>401233.74948688049</v>
      </c>
      <c r="I30" s="816">
        <v>391263.89353352762</v>
      </c>
    </row>
    <row r="31" spans="1:9" s="79" customFormat="1" ht="21" customHeight="1">
      <c r="A31" s="452" t="s">
        <v>441</v>
      </c>
      <c r="B31" s="816">
        <v>37.238212827988342</v>
      </c>
      <c r="C31" s="816">
        <v>4611.5425349854222</v>
      </c>
      <c r="D31" s="816">
        <v>10124.63576239067</v>
      </c>
      <c r="E31" s="816">
        <v>40420.27217055393</v>
      </c>
      <c r="F31" s="816">
        <v>55373.224874635562</v>
      </c>
      <c r="G31" s="816">
        <v>55386.014597667636</v>
      </c>
      <c r="H31" s="816">
        <v>77657.582189504377</v>
      </c>
      <c r="I31" s="816">
        <v>59821.098491253644</v>
      </c>
    </row>
    <row r="32" spans="1:9" s="79" customFormat="1" ht="21" customHeight="1">
      <c r="A32" s="452" t="s">
        <v>442</v>
      </c>
      <c r="B32" s="816">
        <v>32063.04447813411</v>
      </c>
      <c r="C32" s="816">
        <v>45297.151895043731</v>
      </c>
      <c r="D32" s="816">
        <v>49869.348112244901</v>
      </c>
      <c r="E32" s="816">
        <v>70550.766266763836</v>
      </c>
      <c r="F32" s="816">
        <v>78645.745260932948</v>
      </c>
      <c r="G32" s="816">
        <v>67185.388069970853</v>
      </c>
      <c r="H32" s="816">
        <v>69620.880313411079</v>
      </c>
      <c r="I32" s="816">
        <v>83772.755014577255</v>
      </c>
    </row>
    <row r="33" spans="1:9" s="79" customFormat="1" ht="21" customHeight="1">
      <c r="A33" s="452" t="s">
        <v>443</v>
      </c>
      <c r="B33" s="816">
        <v>33410.205577259476</v>
      </c>
      <c r="C33" s="816">
        <v>39419.245886297373</v>
      </c>
      <c r="D33" s="816">
        <v>23204.346591836736</v>
      </c>
      <c r="E33" s="816">
        <v>8046.7347463556844</v>
      </c>
      <c r="F33" s="816">
        <v>2236.9524839650144</v>
      </c>
      <c r="G33" s="816">
        <v>2072.6453352769677</v>
      </c>
      <c r="H33" s="816">
        <v>720.72390816326526</v>
      </c>
      <c r="I33" s="816">
        <v>662.64308454810487</v>
      </c>
    </row>
    <row r="34" spans="1:9" s="79" customFormat="1" ht="21" customHeight="1">
      <c r="A34" s="452" t="s">
        <v>444</v>
      </c>
      <c r="B34" s="816">
        <v>3764.0376836734695</v>
      </c>
      <c r="C34" s="816">
        <v>6977.0966632653062</v>
      </c>
      <c r="D34" s="816">
        <v>11194.888195335276</v>
      </c>
      <c r="E34" s="816">
        <v>16914.565344023325</v>
      </c>
      <c r="F34" s="816">
        <v>24461.042602040816</v>
      </c>
      <c r="G34" s="816">
        <v>21793.940791545192</v>
      </c>
      <c r="H34" s="816">
        <v>37253.385500000004</v>
      </c>
      <c r="I34" s="816">
        <v>31422.868731778428</v>
      </c>
    </row>
    <row r="35" spans="1:9" s="79" customFormat="1" ht="21" customHeight="1">
      <c r="A35" s="452" t="s">
        <v>445</v>
      </c>
      <c r="B35" s="816">
        <v>69335.945965014573</v>
      </c>
      <c r="C35" s="816">
        <v>95833.661632653064</v>
      </c>
      <c r="D35" s="816">
        <v>135596.83188921283</v>
      </c>
      <c r="E35" s="816">
        <v>153672.30626967931</v>
      </c>
      <c r="F35" s="816">
        <v>165145.85869096208</v>
      </c>
      <c r="G35" s="816">
        <v>197771.40936297373</v>
      </c>
      <c r="H35" s="816">
        <v>193652.77445043734</v>
      </c>
      <c r="I35" s="816">
        <v>192164.8574402332</v>
      </c>
    </row>
    <row r="36" spans="1:9" s="79" customFormat="1" ht="21" customHeight="1">
      <c r="A36" s="452" t="s">
        <v>446</v>
      </c>
      <c r="B36" s="816">
        <v>3218.8339693877551</v>
      </c>
      <c r="C36" s="816">
        <v>6185.1483527696801</v>
      </c>
      <c r="D36" s="816">
        <v>10004.740835276967</v>
      </c>
      <c r="E36" s="816">
        <v>13383.418037900874</v>
      </c>
      <c r="F36" s="816">
        <v>17045.309762390672</v>
      </c>
      <c r="G36" s="816">
        <v>18999.891364431489</v>
      </c>
      <c r="H36" s="816">
        <v>22328.403125364432</v>
      </c>
      <c r="I36" s="816">
        <v>23419.670771137025</v>
      </c>
    </row>
    <row r="37" spans="1:9" s="79" customFormat="1" ht="21" customHeight="1">
      <c r="A37" s="77" t="s">
        <v>447</v>
      </c>
      <c r="B37" s="816">
        <v>1.1179110787172011</v>
      </c>
      <c r="C37" s="816">
        <v>1.5960335276967932</v>
      </c>
      <c r="D37" s="816">
        <v>1.4707172011661809</v>
      </c>
      <c r="E37" s="816">
        <v>1.8561647230320699</v>
      </c>
      <c r="F37" s="816">
        <v>2.1149591836734696</v>
      </c>
      <c r="G37" s="816">
        <v>2.0434985422740524</v>
      </c>
      <c r="H37" s="816">
        <v>2.9271064139941689</v>
      </c>
      <c r="I37" s="816">
        <v>4.0866268221574344</v>
      </c>
    </row>
    <row r="38" spans="1:9" s="79" customFormat="1" ht="21" customHeight="1">
      <c r="A38" s="77" t="s">
        <v>448</v>
      </c>
      <c r="B38" s="816">
        <v>8571.3323688046639</v>
      </c>
      <c r="C38" s="816">
        <v>5080.3685495626823</v>
      </c>
      <c r="D38" s="816">
        <v>3926.9702667638489</v>
      </c>
      <c r="E38" s="816">
        <v>6258.884733236152</v>
      </c>
      <c r="F38" s="816">
        <v>11206.737345481049</v>
      </c>
      <c r="G38" s="816">
        <v>9762.7192303206994</v>
      </c>
      <c r="H38" s="816">
        <v>35609.481903790089</v>
      </c>
      <c r="I38" s="816">
        <v>35695.474364431488</v>
      </c>
    </row>
    <row r="39" spans="1:9" s="79" customFormat="1" ht="21" customHeight="1">
      <c r="A39" s="77" t="s">
        <v>449</v>
      </c>
      <c r="B39" s="816">
        <v>3287.7024125364433</v>
      </c>
      <c r="C39" s="816">
        <v>3707.1808163265305</v>
      </c>
      <c r="D39" s="816">
        <v>4625.3143148688041</v>
      </c>
      <c r="E39" s="816">
        <v>5661.0381603498545</v>
      </c>
      <c r="F39" s="816">
        <v>6293.196271137027</v>
      </c>
      <c r="G39" s="816">
        <v>7669.4503790087465</v>
      </c>
      <c r="H39" s="816">
        <v>8548.6809067055401</v>
      </c>
      <c r="I39" s="816">
        <v>5057.5686297376096</v>
      </c>
    </row>
    <row r="40" spans="1:9" s="79" customFormat="1" ht="21" customHeight="1">
      <c r="A40" s="77" t="s">
        <v>127</v>
      </c>
      <c r="B40" s="816">
        <v>1636.2822492711371</v>
      </c>
      <c r="C40" s="816">
        <v>2232.7564883381924</v>
      </c>
      <c r="D40" s="816">
        <v>2289.2371997084547</v>
      </c>
      <c r="E40" s="816">
        <v>2975.3274999999994</v>
      </c>
      <c r="F40" s="816">
        <v>4006.715173469388</v>
      </c>
      <c r="G40" s="816">
        <v>4202.9014402332359</v>
      </c>
      <c r="H40" s="816">
        <v>4622.5106530612238</v>
      </c>
      <c r="I40" s="816">
        <v>4629.4935612244899</v>
      </c>
    </row>
    <row r="41" spans="1:9" s="79" customFormat="1" ht="21" customHeight="1">
      <c r="A41" s="77" t="s">
        <v>133</v>
      </c>
      <c r="B41" s="816">
        <v>0</v>
      </c>
      <c r="C41" s="816">
        <v>0</v>
      </c>
      <c r="D41" s="816">
        <v>0</v>
      </c>
      <c r="E41" s="816">
        <v>0</v>
      </c>
      <c r="F41" s="816">
        <v>5137.3186224489791</v>
      </c>
      <c r="G41" s="816">
        <v>5114.5979329446063</v>
      </c>
      <c r="H41" s="816">
        <v>5138.6755772594752</v>
      </c>
      <c r="I41" s="816">
        <v>5116.6947215743439</v>
      </c>
    </row>
    <row r="42" spans="1:9" s="79" customFormat="1" ht="21" customHeight="1">
      <c r="A42" s="77" t="s">
        <v>450</v>
      </c>
      <c r="B42" s="816">
        <v>316.56900000000002</v>
      </c>
      <c r="C42" s="816">
        <v>316.56900000000002</v>
      </c>
      <c r="D42" s="816">
        <v>216.56900000000002</v>
      </c>
      <c r="E42" s="816">
        <v>5320.3104970845479</v>
      </c>
      <c r="F42" s="816">
        <v>11923.961953352769</v>
      </c>
      <c r="G42" s="816">
        <v>12156.209568513121</v>
      </c>
      <c r="H42" s="816">
        <v>11931.449068513119</v>
      </c>
      <c r="I42" s="816">
        <v>12163.636886297378</v>
      </c>
    </row>
    <row r="43" spans="1:9" s="80" customFormat="1" ht="43.5" customHeight="1" thickBot="1">
      <c r="A43" s="453" t="s">
        <v>109</v>
      </c>
      <c r="B43" s="817">
        <v>0</v>
      </c>
      <c r="C43" s="817">
        <v>0</v>
      </c>
      <c r="D43" s="817">
        <v>0</v>
      </c>
      <c r="E43" s="817">
        <v>0</v>
      </c>
      <c r="F43" s="817">
        <v>0</v>
      </c>
      <c r="G43" s="817">
        <v>0</v>
      </c>
      <c r="H43" s="817">
        <v>0</v>
      </c>
      <c r="I43" s="817">
        <v>1627.7645408163264</v>
      </c>
    </row>
    <row r="44" spans="1:9" ht="24" customHeight="1" thickTop="1" thickBot="1">
      <c r="A44" s="27" t="s">
        <v>451</v>
      </c>
      <c r="B44" s="815">
        <v>22503.951294460639</v>
      </c>
      <c r="C44" s="815">
        <v>26865.737950437317</v>
      </c>
      <c r="D44" s="815">
        <v>30930.227051020407</v>
      </c>
      <c r="E44" s="815">
        <v>32454.048941690962</v>
      </c>
      <c r="F44" s="815">
        <v>34809.286399416909</v>
      </c>
      <c r="G44" s="815">
        <v>34392.066864431486</v>
      </c>
      <c r="H44" s="815">
        <v>37226.623632653063</v>
      </c>
      <c r="I44" s="815">
        <v>36556.042091836738</v>
      </c>
    </row>
    <row r="45" spans="1:9" s="79" customFormat="1" ht="21" customHeight="1" thickTop="1">
      <c r="A45" s="77" t="s">
        <v>148</v>
      </c>
      <c r="B45" s="816">
        <v>10327.609329446062</v>
      </c>
      <c r="C45" s="816">
        <v>24848.498542274054</v>
      </c>
      <c r="D45" s="816">
        <v>25739.66472303207</v>
      </c>
      <c r="E45" s="816">
        <v>28443.673469387755</v>
      </c>
      <c r="F45" s="816">
        <v>29498.717201166182</v>
      </c>
      <c r="G45" s="816">
        <v>29498.717201166182</v>
      </c>
      <c r="H45" s="816">
        <v>29498.717201166182</v>
      </c>
      <c r="I45" s="816">
        <v>29498.717201166182</v>
      </c>
    </row>
    <row r="46" spans="1:9" s="79" customFormat="1" ht="21" customHeight="1">
      <c r="A46" s="77" t="s">
        <v>152</v>
      </c>
      <c r="B46" s="816">
        <v>6493.3195932944609</v>
      </c>
      <c r="C46" s="816">
        <v>268.87344897959184</v>
      </c>
      <c r="D46" s="816">
        <v>277.79947230320698</v>
      </c>
      <c r="E46" s="816">
        <v>277.79947230320698</v>
      </c>
      <c r="F46" s="816">
        <v>117.69396209912537</v>
      </c>
      <c r="G46" s="816">
        <v>117.69396209912537</v>
      </c>
      <c r="H46" s="816">
        <v>117.69396209912537</v>
      </c>
      <c r="I46" s="816">
        <v>117.69396209912537</v>
      </c>
    </row>
    <row r="47" spans="1:9" s="79" customFormat="1" ht="21" customHeight="1">
      <c r="A47" s="77" t="s">
        <v>156</v>
      </c>
      <c r="B47" s="816">
        <v>0</v>
      </c>
      <c r="C47" s="816">
        <v>0</v>
      </c>
      <c r="D47" s="816">
        <v>0</v>
      </c>
      <c r="E47" s="816">
        <v>0</v>
      </c>
      <c r="F47" s="816">
        <v>0</v>
      </c>
      <c r="G47" s="816">
        <v>0</v>
      </c>
      <c r="H47" s="816">
        <v>0</v>
      </c>
      <c r="I47" s="816">
        <v>0</v>
      </c>
    </row>
    <row r="48" spans="1:9" s="79" customFormat="1" ht="21" customHeight="1">
      <c r="A48" s="77" t="s">
        <v>452</v>
      </c>
      <c r="B48" s="816">
        <v>949.61377988338199</v>
      </c>
      <c r="C48" s="816">
        <v>1176.5782536443148</v>
      </c>
      <c r="D48" s="816">
        <v>1233.7496384839651</v>
      </c>
      <c r="E48" s="816">
        <v>1601.642973760933</v>
      </c>
      <c r="F48" s="816">
        <v>1814.7275626822159</v>
      </c>
      <c r="G48" s="816">
        <v>2152.5322580174925</v>
      </c>
      <c r="H48" s="816">
        <v>2152.5322580174925</v>
      </c>
      <c r="I48" s="816">
        <v>2556.4122346938775</v>
      </c>
    </row>
    <row r="49" spans="1:9" s="79" customFormat="1" ht="21" customHeight="1">
      <c r="A49" s="77" t="s">
        <v>164</v>
      </c>
      <c r="B49" s="816">
        <v>4733.4085918367355</v>
      </c>
      <c r="C49" s="816">
        <v>571.78770553935863</v>
      </c>
      <c r="D49" s="816">
        <v>3679.0132172011663</v>
      </c>
      <c r="E49" s="816">
        <v>2130.9330262390672</v>
      </c>
      <c r="F49" s="816">
        <v>3378.1476734693879</v>
      </c>
      <c r="G49" s="816">
        <v>2623.1234431486882</v>
      </c>
      <c r="H49" s="816">
        <v>5457.6802113702624</v>
      </c>
      <c r="I49" s="816">
        <v>4383.2186938775512</v>
      </c>
    </row>
    <row r="50" spans="1:9" s="79" customFormat="1" ht="21" customHeight="1">
      <c r="A50" s="452" t="s">
        <v>453</v>
      </c>
      <c r="B50" s="816">
        <v>2463.7638483965011</v>
      </c>
      <c r="C50" s="816">
        <v>7.3855685131195323E-2</v>
      </c>
      <c r="D50" s="816">
        <v>7.9877551020408166E-2</v>
      </c>
      <c r="E50" s="816">
        <v>8.7145772594752188E-2</v>
      </c>
      <c r="F50" s="816">
        <v>0.10072448979591836</v>
      </c>
      <c r="G50" s="816">
        <v>1418.8804431486878</v>
      </c>
      <c r="H50" s="816">
        <v>1418.8804431486878</v>
      </c>
      <c r="I50" s="816">
        <v>3357.5043396501455</v>
      </c>
    </row>
    <row r="51" spans="1:9" s="80" customFormat="1" ht="40.5" customHeight="1" thickBot="1">
      <c r="A51" s="454" t="s">
        <v>454</v>
      </c>
      <c r="B51" s="817">
        <v>2269.644743440233</v>
      </c>
      <c r="C51" s="817">
        <v>571.71384985422731</v>
      </c>
      <c r="D51" s="817">
        <v>3678.9333396501456</v>
      </c>
      <c r="E51" s="817">
        <v>2130.8458804664724</v>
      </c>
      <c r="F51" s="817">
        <v>3378.0469489795919</v>
      </c>
      <c r="G51" s="817">
        <v>1204.2430000000002</v>
      </c>
      <c r="H51" s="817">
        <v>4038.7997682215746</v>
      </c>
      <c r="I51" s="817">
        <v>1025.7143542274052</v>
      </c>
    </row>
    <row r="52" spans="1:9" ht="24" customHeight="1" thickTop="1" thickBot="1">
      <c r="A52" s="27" t="s">
        <v>455</v>
      </c>
      <c r="B52" s="815">
        <v>178146.26112244898</v>
      </c>
      <c r="C52" s="815">
        <v>236528.05580320698</v>
      </c>
      <c r="D52" s="815">
        <v>281984.57993586001</v>
      </c>
      <c r="E52" s="815">
        <v>355659.52883236151</v>
      </c>
      <c r="F52" s="815">
        <v>416287.46439941693</v>
      </c>
      <c r="G52" s="815">
        <v>436509.27843586006</v>
      </c>
      <c r="H52" s="815">
        <v>504314.09833527694</v>
      </c>
      <c r="I52" s="815">
        <v>492114.6549562682</v>
      </c>
    </row>
    <row r="53" spans="1:9" s="79" customFormat="1" ht="24" customHeight="1" thickTop="1">
      <c r="A53" s="77" t="s">
        <v>456</v>
      </c>
      <c r="B53" s="816">
        <v>9659.5011107871724</v>
      </c>
      <c r="C53" s="816">
        <v>17546.552511661808</v>
      </c>
      <c r="D53" s="816">
        <v>19203.503064139943</v>
      </c>
      <c r="E53" s="816">
        <v>32167.040266763845</v>
      </c>
      <c r="F53" s="816">
        <v>57240.879895043727</v>
      </c>
      <c r="G53" s="816">
        <v>58055.786546647229</v>
      </c>
      <c r="H53" s="816">
        <v>70012.724743440238</v>
      </c>
      <c r="I53" s="816">
        <v>65763.257897959178</v>
      </c>
    </row>
    <row r="54" spans="1:9" s="80" customFormat="1" ht="21" customHeight="1">
      <c r="A54" s="454" t="s">
        <v>457</v>
      </c>
      <c r="B54" s="817">
        <v>0</v>
      </c>
      <c r="C54" s="817">
        <v>0</v>
      </c>
      <c r="D54" s="817">
        <v>0</v>
      </c>
      <c r="E54" s="817">
        <v>0</v>
      </c>
      <c r="F54" s="817">
        <v>0</v>
      </c>
      <c r="G54" s="817">
        <v>0</v>
      </c>
      <c r="H54" s="817">
        <v>0</v>
      </c>
      <c r="I54" s="817">
        <v>0</v>
      </c>
    </row>
    <row r="55" spans="1:9" s="80" customFormat="1" ht="21" customHeight="1">
      <c r="A55" s="454" t="s">
        <v>458</v>
      </c>
      <c r="B55" s="817">
        <v>4117.315217201166</v>
      </c>
      <c r="C55" s="817">
        <v>12308.740190962097</v>
      </c>
      <c r="D55" s="817">
        <v>14196.155811953353</v>
      </c>
      <c r="E55" s="817">
        <v>31092.291431486879</v>
      </c>
      <c r="F55" s="817">
        <v>55996.843074344026</v>
      </c>
      <c r="G55" s="817">
        <v>56631.23359766764</v>
      </c>
      <c r="H55" s="817">
        <v>66755.367218658896</v>
      </c>
      <c r="I55" s="817">
        <v>62323.132887755106</v>
      </c>
    </row>
    <row r="56" spans="1:9" s="80" customFormat="1" ht="21" customHeight="1">
      <c r="A56" s="454" t="s">
        <v>459</v>
      </c>
      <c r="B56" s="817">
        <v>0</v>
      </c>
      <c r="C56" s="817">
        <v>0</v>
      </c>
      <c r="D56" s="817">
        <v>0</v>
      </c>
      <c r="E56" s="817">
        <v>0</v>
      </c>
      <c r="F56" s="817">
        <v>0</v>
      </c>
      <c r="G56" s="817">
        <v>0</v>
      </c>
      <c r="H56" s="817">
        <v>0</v>
      </c>
      <c r="I56" s="817">
        <v>0</v>
      </c>
    </row>
    <row r="57" spans="1:9" s="80" customFormat="1" ht="21" customHeight="1">
      <c r="A57" s="454" t="s">
        <v>460</v>
      </c>
      <c r="B57" s="817">
        <v>5542.1858935860055</v>
      </c>
      <c r="C57" s="817">
        <v>5237.8123206997088</v>
      </c>
      <c r="D57" s="817">
        <v>5007.3472521865888</v>
      </c>
      <c r="E57" s="817">
        <v>1074.7488352769678</v>
      </c>
      <c r="F57" s="817">
        <v>1244.0368206997084</v>
      </c>
      <c r="G57" s="817">
        <v>1424.552948979592</v>
      </c>
      <c r="H57" s="817">
        <v>3257.357524781341</v>
      </c>
      <c r="I57" s="817">
        <v>3440.1250102040817</v>
      </c>
    </row>
    <row r="58" spans="1:9" s="80" customFormat="1" ht="21" customHeight="1">
      <c r="A58" s="454" t="s">
        <v>461</v>
      </c>
      <c r="B58" s="817">
        <v>0</v>
      </c>
      <c r="C58" s="817">
        <v>0</v>
      </c>
      <c r="D58" s="817">
        <v>0</v>
      </c>
      <c r="E58" s="817">
        <v>0</v>
      </c>
      <c r="F58" s="817">
        <v>0</v>
      </c>
      <c r="G58" s="817">
        <v>0</v>
      </c>
      <c r="H58" s="817">
        <v>0</v>
      </c>
      <c r="I58" s="817">
        <v>0</v>
      </c>
    </row>
    <row r="59" spans="1:9" s="80" customFormat="1" ht="61.5" customHeight="1" thickBot="1">
      <c r="A59" s="453" t="s">
        <v>462</v>
      </c>
      <c r="B59" s="817">
        <v>128285.28080174926</v>
      </c>
      <c r="C59" s="817">
        <v>281597.60382798832</v>
      </c>
      <c r="D59" s="817">
        <v>399257.62874635565</v>
      </c>
      <c r="E59" s="817">
        <v>546778.84587172011</v>
      </c>
      <c r="F59" s="817">
        <v>729886.41943731776</v>
      </c>
      <c r="G59" s="817">
        <v>775795.92817930039</v>
      </c>
      <c r="H59" s="817">
        <v>773950.25880174933</v>
      </c>
      <c r="I59" s="817">
        <v>816248.50816180767</v>
      </c>
    </row>
    <row r="60" spans="1:9" ht="31.5" customHeight="1" thickTop="1" thickBot="1">
      <c r="A60" s="455" t="s">
        <v>463</v>
      </c>
      <c r="B60" s="815"/>
      <c r="C60" s="815"/>
      <c r="D60" s="815"/>
      <c r="E60" s="815"/>
      <c r="F60" s="815"/>
      <c r="G60" s="815"/>
      <c r="H60" s="815"/>
      <c r="I60" s="815"/>
    </row>
    <row r="61" spans="1:9" ht="30" customHeight="1" thickTop="1">
      <c r="A61" s="30" t="s">
        <v>464</v>
      </c>
      <c r="B61" s="818">
        <v>21675.120413994166</v>
      </c>
      <c r="C61" s="818">
        <v>28060.678113702626</v>
      </c>
      <c r="D61" s="818">
        <v>32706.573925655979</v>
      </c>
      <c r="E61" s="818">
        <v>33126.286972303205</v>
      </c>
      <c r="F61" s="818">
        <v>37049.053157434406</v>
      </c>
      <c r="G61" s="818">
        <v>12728.479483965015</v>
      </c>
      <c r="H61" s="818">
        <v>41748.953806122452</v>
      </c>
      <c r="I61" s="818">
        <v>13770.785854227403</v>
      </c>
    </row>
    <row r="62" spans="1:9" ht="21" customHeight="1">
      <c r="A62" s="32" t="s">
        <v>465</v>
      </c>
      <c r="B62" s="818">
        <v>-3460.0535174927109</v>
      </c>
      <c r="C62" s="818">
        <v>-5235.9128411078718</v>
      </c>
      <c r="D62" s="818">
        <v>-6613.9416078717204</v>
      </c>
      <c r="E62" s="818">
        <v>-7494.5632201166172</v>
      </c>
      <c r="F62" s="818">
        <v>-8432.7614897959193</v>
      </c>
      <c r="G62" s="818">
        <v>-2984.0341720116621</v>
      </c>
      <c r="H62" s="818">
        <v>-10321.192771137024</v>
      </c>
      <c r="I62" s="818">
        <v>-3959.8036734693878</v>
      </c>
    </row>
    <row r="63" spans="1:9" ht="21.75" customHeight="1">
      <c r="A63" s="456" t="s">
        <v>466</v>
      </c>
      <c r="B63" s="818">
        <v>18215.066896501456</v>
      </c>
      <c r="C63" s="818">
        <v>22824.765272594752</v>
      </c>
      <c r="D63" s="818">
        <v>26092.632317784257</v>
      </c>
      <c r="E63" s="818">
        <v>25631.72375218659</v>
      </c>
      <c r="F63" s="818">
        <v>28616.291667638485</v>
      </c>
      <c r="G63" s="818">
        <v>9744.4453119533537</v>
      </c>
      <c r="H63" s="818">
        <v>31427.761034985419</v>
      </c>
      <c r="I63" s="818">
        <v>9810.9821807580192</v>
      </c>
    </row>
    <row r="64" spans="1:9">
      <c r="A64" s="30" t="s">
        <v>467</v>
      </c>
      <c r="B64" s="818">
        <v>1125.8824344023324</v>
      </c>
      <c r="C64" s="818">
        <v>1281.670441690962</v>
      </c>
      <c r="D64" s="818">
        <v>5446.4148148688046</v>
      </c>
      <c r="E64" s="818">
        <v>3612.6525189504378</v>
      </c>
      <c r="F64" s="818">
        <v>3792.3131428571428</v>
      </c>
      <c r="G64" s="818">
        <v>1340.4350772594753</v>
      </c>
      <c r="H64" s="818">
        <v>3845.463478134111</v>
      </c>
      <c r="I64" s="818">
        <v>1273.5893571428571</v>
      </c>
    </row>
    <row r="65" spans="1:9">
      <c r="A65" s="32" t="s">
        <v>468</v>
      </c>
      <c r="B65" s="818">
        <v>-603.94544897959179</v>
      </c>
      <c r="C65" s="818">
        <v>-790.24612244897969</v>
      </c>
      <c r="D65" s="818">
        <v>-744.32903061224499</v>
      </c>
      <c r="E65" s="818">
        <v>-1127.3762448979592</v>
      </c>
      <c r="F65" s="818">
        <v>-2141.9873425655978</v>
      </c>
      <c r="G65" s="818">
        <v>-931.96115160349848</v>
      </c>
      <c r="H65" s="818">
        <v>-2654.1681720116617</v>
      </c>
      <c r="I65" s="818">
        <v>-848.25386297376087</v>
      </c>
    </row>
    <row r="66" spans="1:9">
      <c r="A66" s="31" t="s">
        <v>469</v>
      </c>
      <c r="B66" s="818">
        <v>18737.0038819242</v>
      </c>
      <c r="C66" s="818">
        <v>23316.189591836734</v>
      </c>
      <c r="D66" s="818">
        <v>30794.718102040817</v>
      </c>
      <c r="E66" s="818">
        <v>28117.000026239068</v>
      </c>
      <c r="F66" s="818">
        <v>30266.617467930027</v>
      </c>
      <c r="G66" s="818">
        <v>10152.919237609331</v>
      </c>
      <c r="H66" s="818">
        <v>32619.056341107869</v>
      </c>
      <c r="I66" s="818">
        <v>10236.317674927113</v>
      </c>
    </row>
    <row r="67" spans="1:9">
      <c r="A67" s="30" t="s">
        <v>470</v>
      </c>
      <c r="B67" s="818">
        <v>1369.9321209912534</v>
      </c>
      <c r="C67" s="818">
        <v>2052.0031690962101</v>
      </c>
      <c r="D67" s="818">
        <v>5442.5436166180762</v>
      </c>
      <c r="E67" s="818">
        <v>3067.1437434402328</v>
      </c>
      <c r="F67" s="818">
        <v>3269.7922274052476</v>
      </c>
      <c r="G67" s="818">
        <v>917.23328571428567</v>
      </c>
      <c r="H67" s="818">
        <v>3805.9790655976676</v>
      </c>
      <c r="I67" s="818">
        <v>1171.4315903790086</v>
      </c>
    </row>
    <row r="68" spans="1:9">
      <c r="A68" s="30" t="s">
        <v>471</v>
      </c>
      <c r="B68" s="818">
        <v>-2897.9377055393588</v>
      </c>
      <c r="C68" s="818">
        <v>-4059.4554110787176</v>
      </c>
      <c r="D68" s="818">
        <v>-8470.0604752186591</v>
      </c>
      <c r="E68" s="818">
        <v>-5677.1080874635563</v>
      </c>
      <c r="F68" s="818">
        <v>-7019.9858192419815</v>
      </c>
      <c r="G68" s="818">
        <v>-2354.8739198250728</v>
      </c>
      <c r="H68" s="818">
        <v>-7057.8971588921277</v>
      </c>
      <c r="I68" s="818">
        <v>-2875.1153556851314</v>
      </c>
    </row>
    <row r="69" spans="1:9">
      <c r="A69" s="456" t="s">
        <v>472</v>
      </c>
      <c r="B69" s="818">
        <v>17208.998297376093</v>
      </c>
      <c r="C69" s="818">
        <v>21308.737349854229</v>
      </c>
      <c r="D69" s="818">
        <v>27767.201243440231</v>
      </c>
      <c r="E69" s="818">
        <v>25507.035682215745</v>
      </c>
      <c r="F69" s="818">
        <v>26516.423876093289</v>
      </c>
      <c r="G69" s="818">
        <v>8715.278603498542</v>
      </c>
      <c r="H69" s="818">
        <v>29367.138247813407</v>
      </c>
      <c r="I69" s="818">
        <v>8532.6339096209904</v>
      </c>
    </row>
    <row r="70" spans="1:9">
      <c r="A70" s="32" t="s">
        <v>473</v>
      </c>
      <c r="B70" s="818">
        <v>-14333.608320699708</v>
      </c>
      <c r="C70" s="818">
        <v>-20389.03953644315</v>
      </c>
      <c r="D70" s="818">
        <v>-24016.56198250729</v>
      </c>
      <c r="E70" s="818">
        <v>-23342.22220408163</v>
      </c>
      <c r="F70" s="818">
        <v>-21599.428488338195</v>
      </c>
      <c r="G70" s="818">
        <v>-7425.2465889212826</v>
      </c>
      <c r="H70" s="818">
        <v>-22356.188913994167</v>
      </c>
      <c r="I70" s="818">
        <v>-7478.5709329446063</v>
      </c>
    </row>
    <row r="71" spans="1:9">
      <c r="A71" s="31" t="s">
        <v>474</v>
      </c>
      <c r="B71" s="818">
        <v>2875.3899766763843</v>
      </c>
      <c r="C71" s="818">
        <v>919.69781341107876</v>
      </c>
      <c r="D71" s="818">
        <v>3750.6392609329441</v>
      </c>
      <c r="E71" s="818">
        <v>2164.8134781341109</v>
      </c>
      <c r="F71" s="818">
        <v>4916.9953877551025</v>
      </c>
      <c r="G71" s="818">
        <v>1290.0320145772594</v>
      </c>
      <c r="H71" s="818">
        <v>7010.9493338192424</v>
      </c>
      <c r="I71" s="818">
        <v>1054.0629766763848</v>
      </c>
    </row>
    <row r="72" spans="1:9">
      <c r="A72" s="31" t="s">
        <v>475</v>
      </c>
      <c r="B72" s="818">
        <v>41.228000000000009</v>
      </c>
      <c r="C72" s="818">
        <v>84.174638483965026</v>
      </c>
      <c r="D72" s="818">
        <v>116.86352623906706</v>
      </c>
      <c r="E72" s="818">
        <v>32.457288629737612</v>
      </c>
      <c r="F72" s="818">
        <v>10.507600583090378</v>
      </c>
      <c r="G72" s="818">
        <v>0.48652332361516037</v>
      </c>
      <c r="H72" s="818">
        <v>1.1596355685131197</v>
      </c>
      <c r="I72" s="818">
        <v>0.30661953352769677</v>
      </c>
    </row>
    <row r="73" spans="1:9">
      <c r="A73" s="32" t="s">
        <v>476</v>
      </c>
      <c r="B73" s="818">
        <v>2.598916909620991</v>
      </c>
      <c r="C73" s="818">
        <v>3.2575976676384841</v>
      </c>
      <c r="D73" s="818">
        <v>2.1603498542274052E-3</v>
      </c>
      <c r="E73" s="818">
        <v>3.7463556851311951E-4</v>
      </c>
      <c r="F73" s="818">
        <v>8.7463556851311941E-5</v>
      </c>
      <c r="G73" s="818">
        <v>6.2682215743440237E-5</v>
      </c>
      <c r="H73" s="818">
        <v>3.0612244897959182E-5</v>
      </c>
      <c r="I73" s="818">
        <v>1.1661807580174927E-5</v>
      </c>
    </row>
    <row r="74" spans="1:9">
      <c r="A74" s="32" t="s">
        <v>477</v>
      </c>
      <c r="B74" s="818">
        <v>38.629083090379012</v>
      </c>
      <c r="C74" s="818">
        <v>80.917040816326534</v>
      </c>
      <c r="D74" s="818">
        <v>116.86136588921282</v>
      </c>
      <c r="E74" s="818">
        <v>32.456913994169092</v>
      </c>
      <c r="F74" s="818">
        <v>10.507513119533526</v>
      </c>
      <c r="G74" s="818">
        <v>0.48646064139941692</v>
      </c>
      <c r="H74" s="818">
        <v>1.1596049562682216</v>
      </c>
      <c r="I74" s="818">
        <v>0.30660787172011666</v>
      </c>
    </row>
    <row r="75" spans="1:9">
      <c r="A75" s="456" t="s">
        <v>478</v>
      </c>
      <c r="B75" s="818">
        <v>-7.2294198250728865</v>
      </c>
      <c r="C75" s="818">
        <v>-5.2290641399416904</v>
      </c>
      <c r="D75" s="818">
        <v>-4.7388075801749272</v>
      </c>
      <c r="E75" s="818">
        <v>-2.8979096209912538</v>
      </c>
      <c r="F75" s="818">
        <v>-1.8757711370262393</v>
      </c>
      <c r="G75" s="818">
        <v>-0.44615014577259482</v>
      </c>
      <c r="H75" s="818">
        <v>-1.0712580174927113</v>
      </c>
      <c r="I75" s="818">
        <v>-0.32487026239067057</v>
      </c>
    </row>
    <row r="76" spans="1:9">
      <c r="A76" s="456" t="s">
        <v>1380</v>
      </c>
      <c r="B76" s="818">
        <v>-5.2542274052478133E-2</v>
      </c>
      <c r="C76" s="818">
        <v>-1.2317784256559766E-3</v>
      </c>
      <c r="D76" s="818">
        <v>-1.791545189504373E-3</v>
      </c>
      <c r="E76" s="818">
        <v>-7.1720116618075795E-4</v>
      </c>
      <c r="F76" s="818">
        <v>-2.5801749271137027E-4</v>
      </c>
      <c r="G76" s="818">
        <v>-1.9679300291545191E-4</v>
      </c>
      <c r="H76" s="818">
        <v>-1.8513119533527698E-4</v>
      </c>
      <c r="I76" s="818">
        <v>-5.1020408163265308E-5</v>
      </c>
    </row>
    <row r="77" spans="1:9">
      <c r="A77" s="32" t="s">
        <v>479</v>
      </c>
      <c r="B77" s="818">
        <v>-7.1768775510204081</v>
      </c>
      <c r="C77" s="818">
        <v>-5.2278323615160351</v>
      </c>
      <c r="D77" s="818">
        <v>-4.7370160349854231</v>
      </c>
      <c r="E77" s="818">
        <v>-2.8971924198250734</v>
      </c>
      <c r="F77" s="818">
        <v>-1.8755131195335277</v>
      </c>
      <c r="G77" s="818">
        <v>-0.44595335276967929</v>
      </c>
      <c r="H77" s="818">
        <v>-1.0710728862973762</v>
      </c>
      <c r="I77" s="818">
        <v>-0.32481924198250733</v>
      </c>
    </row>
    <row r="78" spans="1:9">
      <c r="A78" s="456" t="s">
        <v>480</v>
      </c>
      <c r="B78" s="818">
        <v>2909.3885568513119</v>
      </c>
      <c r="C78" s="818">
        <v>998.64338775510191</v>
      </c>
      <c r="D78" s="818">
        <v>3862.7639795918362</v>
      </c>
      <c r="E78" s="818">
        <v>2194.3728571428574</v>
      </c>
      <c r="F78" s="818">
        <v>4925.6272172011668</v>
      </c>
      <c r="G78" s="818">
        <v>1290.0723877551022</v>
      </c>
      <c r="H78" s="818">
        <v>7011.0377113702634</v>
      </c>
      <c r="I78" s="818">
        <v>1054.044725947522</v>
      </c>
    </row>
    <row r="79" spans="1:9">
      <c r="A79" s="30" t="s">
        <v>481</v>
      </c>
      <c r="B79" s="818">
        <v>0</v>
      </c>
      <c r="C79" s="818">
        <v>0</v>
      </c>
      <c r="D79" s="818">
        <v>0</v>
      </c>
      <c r="E79" s="818">
        <v>0</v>
      </c>
      <c r="F79" s="818">
        <v>0</v>
      </c>
      <c r="G79" s="818">
        <v>0</v>
      </c>
      <c r="H79" s="818">
        <v>0</v>
      </c>
      <c r="I79" s="818">
        <v>0</v>
      </c>
    </row>
    <row r="80" spans="1:9">
      <c r="A80" s="31" t="s">
        <v>482</v>
      </c>
      <c r="B80" s="818">
        <v>2909.3885568513119</v>
      </c>
      <c r="C80" s="818">
        <v>998.64338775510191</v>
      </c>
      <c r="D80" s="818">
        <v>3862.7639795918362</v>
      </c>
      <c r="E80" s="818">
        <v>2194.3728571428574</v>
      </c>
      <c r="F80" s="818">
        <v>4925.6272172011668</v>
      </c>
      <c r="G80" s="818">
        <v>1290.0723877551022</v>
      </c>
      <c r="H80" s="818">
        <v>7011.0377113702634</v>
      </c>
      <c r="I80" s="818">
        <v>1054.044725947522</v>
      </c>
    </row>
    <row r="81" spans="1:9">
      <c r="A81" s="30" t="s">
        <v>483</v>
      </c>
      <c r="B81" s="818">
        <v>-3.9506355685131194</v>
      </c>
      <c r="C81" s="818">
        <v>-134.97851895043732</v>
      </c>
      <c r="D81" s="818">
        <v>-86.055174927113697</v>
      </c>
      <c r="E81" s="818">
        <v>65.351800291545189</v>
      </c>
      <c r="F81" s="818">
        <v>-181.42703352769678</v>
      </c>
      <c r="G81" s="818">
        <v>-85.829387755102033</v>
      </c>
      <c r="H81" s="818">
        <v>-104.00673615160349</v>
      </c>
      <c r="I81" s="818">
        <v>-28.330371720116617</v>
      </c>
    </row>
    <row r="82" spans="1:9" ht="21" customHeight="1">
      <c r="A82" s="456" t="s">
        <v>484</v>
      </c>
      <c r="B82" s="818">
        <v>2905.4379212827989</v>
      </c>
      <c r="C82" s="818">
        <v>863.66486880466471</v>
      </c>
      <c r="D82" s="818">
        <v>3776.7088046647227</v>
      </c>
      <c r="E82" s="818">
        <v>2259.7246574344026</v>
      </c>
      <c r="F82" s="818">
        <v>4744.2001836734698</v>
      </c>
      <c r="G82" s="818">
        <v>1204.2430000000002</v>
      </c>
      <c r="H82" s="818">
        <v>6907.0309752186595</v>
      </c>
      <c r="I82" s="818">
        <v>1025.7143542274052</v>
      </c>
    </row>
    <row r="83" spans="1:9" ht="21" customHeight="1">
      <c r="A83" s="30" t="s">
        <v>485</v>
      </c>
      <c r="B83" s="818">
        <v>-5.8309037900874637E-6</v>
      </c>
      <c r="C83" s="818">
        <v>1.4577259475218659E-6</v>
      </c>
      <c r="D83" s="818">
        <v>0</v>
      </c>
      <c r="E83" s="818">
        <v>0</v>
      </c>
      <c r="F83" s="818">
        <v>0</v>
      </c>
      <c r="G83" s="818">
        <v>0</v>
      </c>
      <c r="H83" s="818">
        <v>5.8309037900874637E-6</v>
      </c>
      <c r="I83" s="818">
        <v>0</v>
      </c>
    </row>
    <row r="84" spans="1:9" ht="21" customHeight="1">
      <c r="A84" s="456" t="s">
        <v>486</v>
      </c>
      <c r="B84" s="818">
        <v>2905.4379154518952</v>
      </c>
      <c r="C84" s="818">
        <v>863.66487026239065</v>
      </c>
      <c r="D84" s="818">
        <v>3776.7088046647227</v>
      </c>
      <c r="E84" s="818">
        <v>2259.7246574344026</v>
      </c>
      <c r="F84" s="818">
        <v>4744.2001836734698</v>
      </c>
      <c r="G84" s="818">
        <v>1204.2430000000002</v>
      </c>
      <c r="H84" s="818">
        <v>6907.0309810495628</v>
      </c>
      <c r="I84" s="818">
        <v>1025.7143542274052</v>
      </c>
    </row>
    <row r="85" spans="1:9" ht="18" customHeight="1" thickBot="1">
      <c r="A85" s="30" t="s">
        <v>487</v>
      </c>
      <c r="B85" s="818">
        <v>-635.7931720116618</v>
      </c>
      <c r="C85" s="818">
        <v>-291.95102040816329</v>
      </c>
      <c r="D85" s="818">
        <v>-97.77545189504373</v>
      </c>
      <c r="E85" s="818">
        <v>-128.87877696793004</v>
      </c>
      <c r="F85" s="818">
        <v>-1366.1532346938775</v>
      </c>
      <c r="G85" s="818">
        <v>0</v>
      </c>
      <c r="H85" s="818">
        <v>-2868.2312128279882</v>
      </c>
      <c r="I85" s="818">
        <v>0</v>
      </c>
    </row>
    <row r="86" spans="1:9" ht="24" customHeight="1" thickTop="1" thickBot="1">
      <c r="A86" s="27" t="s">
        <v>488</v>
      </c>
      <c r="B86" s="815">
        <v>2269.644743440233</v>
      </c>
      <c r="C86" s="815">
        <v>571.71384985422731</v>
      </c>
      <c r="D86" s="815">
        <v>3678.9333527696795</v>
      </c>
      <c r="E86" s="815">
        <v>2130.8458804664724</v>
      </c>
      <c r="F86" s="815">
        <v>3378.0469489795919</v>
      </c>
      <c r="G86" s="815">
        <v>1204.2430000000002</v>
      </c>
      <c r="H86" s="815">
        <v>4038.7997682215746</v>
      </c>
      <c r="I86" s="815">
        <v>1025.7143542274052</v>
      </c>
    </row>
    <row r="87" spans="1:9" ht="15" customHeight="1" thickTop="1" thickBot="1">
      <c r="A87" s="457"/>
      <c r="B87" s="819"/>
      <c r="C87" s="819"/>
      <c r="D87" s="819"/>
      <c r="E87" s="819"/>
      <c r="F87" s="819"/>
      <c r="G87" s="819"/>
      <c r="H87" s="819"/>
      <c r="I87" s="819"/>
    </row>
    <row r="88" spans="1:9" ht="28.5" customHeight="1" thickTop="1">
      <c r="A88" s="458"/>
      <c r="B88" s="33"/>
      <c r="C88" s="33"/>
      <c r="D88" s="33"/>
      <c r="E88" s="33"/>
      <c r="F88" s="33"/>
      <c r="G88" s="33"/>
      <c r="H88" s="33"/>
    </row>
    <row r="89" spans="1:9">
      <c r="A89" s="458"/>
      <c r="B89" s="33"/>
      <c r="C89" s="33"/>
      <c r="D89" s="33"/>
      <c r="E89" s="33"/>
      <c r="F89" s="33"/>
      <c r="G89" s="33"/>
      <c r="H89" s="33"/>
    </row>
    <row r="90" spans="1:9" ht="19.5">
      <c r="A90" s="459"/>
      <c r="B90" s="33"/>
      <c r="C90" s="33"/>
      <c r="D90" s="33"/>
      <c r="E90" s="33"/>
      <c r="F90" s="33"/>
      <c r="G90" s="33"/>
      <c r="H90" s="33"/>
    </row>
    <row r="91" spans="1:9" ht="19.5">
      <c r="A91" s="459"/>
      <c r="B91" s="33"/>
      <c r="C91" s="33"/>
      <c r="D91" s="33"/>
      <c r="E91" s="33"/>
      <c r="F91" s="33"/>
      <c r="G91" s="33"/>
      <c r="H91" s="33"/>
    </row>
    <row r="92" spans="1:9" ht="19.5">
      <c r="A92" s="459"/>
      <c r="B92" s="33"/>
      <c r="C92" s="33"/>
      <c r="D92" s="33"/>
      <c r="E92" s="33"/>
      <c r="F92" s="33"/>
      <c r="G92" s="33"/>
      <c r="H92" s="33"/>
    </row>
    <row r="93" spans="1:9" ht="19.5">
      <c r="A93" s="460"/>
      <c r="B93" s="33"/>
      <c r="C93" s="33"/>
      <c r="D93" s="33"/>
      <c r="E93" s="33"/>
      <c r="F93" s="33"/>
      <c r="G93" s="33"/>
      <c r="H93" s="33"/>
    </row>
    <row r="94" spans="1:9" ht="19.5">
      <c r="A94" s="460"/>
      <c r="B94" s="33"/>
      <c r="C94" s="33"/>
      <c r="D94" s="33"/>
      <c r="E94" s="33"/>
      <c r="F94" s="33"/>
      <c r="G94" s="33"/>
      <c r="H94" s="33"/>
    </row>
    <row r="95" spans="1:9" ht="19.5">
      <c r="A95" s="460"/>
      <c r="B95" s="33"/>
      <c r="C95" s="33"/>
      <c r="D95" s="33"/>
      <c r="E95" s="33"/>
      <c r="F95" s="33"/>
      <c r="G95" s="33"/>
      <c r="H95" s="33"/>
    </row>
    <row r="96" spans="1:9" ht="19.5">
      <c r="A96" s="459"/>
      <c r="B96" s="33"/>
      <c r="C96" s="33"/>
      <c r="D96" s="33"/>
      <c r="E96" s="33"/>
      <c r="F96" s="33"/>
      <c r="G96" s="33"/>
      <c r="H96" s="33"/>
    </row>
    <row r="97" spans="1:8" ht="19.5">
      <c r="A97" s="459"/>
      <c r="B97" s="33"/>
      <c r="C97" s="33"/>
      <c r="D97" s="33"/>
      <c r="E97" s="33"/>
      <c r="F97" s="33"/>
      <c r="G97" s="33"/>
      <c r="H97" s="33"/>
    </row>
    <row r="98" spans="1:8" ht="19.5">
      <c r="A98" s="459"/>
      <c r="B98" s="33"/>
      <c r="C98" s="33"/>
      <c r="D98" s="33"/>
      <c r="E98" s="33"/>
      <c r="F98" s="33"/>
      <c r="G98" s="33"/>
      <c r="H98" s="33"/>
    </row>
    <row r="99" spans="1:8" ht="19.5">
      <c r="A99" s="459"/>
      <c r="B99" s="33"/>
      <c r="C99" s="33"/>
      <c r="D99" s="33"/>
      <c r="E99" s="33"/>
      <c r="F99" s="33"/>
      <c r="G99" s="33"/>
      <c r="H99" s="33"/>
    </row>
    <row r="100" spans="1:8" ht="19.5">
      <c r="A100" s="459"/>
      <c r="B100" s="33"/>
      <c r="C100" s="33"/>
      <c r="D100" s="33"/>
      <c r="E100" s="33"/>
      <c r="F100" s="33"/>
      <c r="G100" s="33"/>
      <c r="H100" s="33"/>
    </row>
    <row r="101" spans="1:8" ht="19.5">
      <c r="A101" s="81"/>
      <c r="B101" s="33"/>
      <c r="C101" s="33"/>
      <c r="D101" s="33"/>
      <c r="E101" s="33"/>
      <c r="F101" s="33"/>
      <c r="G101" s="33"/>
      <c r="H101" s="33"/>
    </row>
    <row r="102" spans="1:8">
      <c r="A102" s="82"/>
      <c r="B102" s="33"/>
      <c r="C102" s="33"/>
      <c r="D102" s="33"/>
      <c r="E102" s="33"/>
      <c r="F102" s="33"/>
      <c r="G102" s="33"/>
      <c r="H102" s="33"/>
    </row>
    <row r="103" spans="1:8">
      <c r="A103" s="82"/>
      <c r="B103" s="33"/>
      <c r="C103" s="33"/>
      <c r="D103" s="33"/>
      <c r="E103" s="33"/>
      <c r="F103" s="33"/>
      <c r="G103" s="33"/>
      <c r="H103" s="33"/>
    </row>
    <row r="104" spans="1:8">
      <c r="A104" s="82"/>
      <c r="B104" s="33"/>
      <c r="C104" s="33"/>
      <c r="D104" s="33"/>
      <c r="E104" s="33"/>
      <c r="F104" s="33"/>
      <c r="G104" s="33"/>
      <c r="H104" s="33"/>
    </row>
    <row r="105" spans="1:8">
      <c r="A105" s="82"/>
      <c r="B105" s="33"/>
      <c r="C105" s="33"/>
      <c r="D105" s="33"/>
      <c r="E105" s="33"/>
      <c r="F105" s="33"/>
      <c r="G105" s="33"/>
      <c r="H105" s="33"/>
    </row>
    <row r="106" spans="1:8">
      <c r="A106" s="82"/>
      <c r="B106" s="33"/>
      <c r="C106" s="33"/>
      <c r="D106" s="33"/>
      <c r="E106" s="33"/>
      <c r="F106" s="33"/>
      <c r="G106" s="33"/>
      <c r="H106" s="33"/>
    </row>
    <row r="107" spans="1:8">
      <c r="A107" s="82"/>
      <c r="B107" s="33"/>
      <c r="C107" s="33"/>
      <c r="D107" s="33"/>
      <c r="E107" s="33"/>
      <c r="F107" s="33"/>
      <c r="G107" s="33"/>
      <c r="H107" s="33"/>
    </row>
    <row r="108" spans="1:8">
      <c r="A108" s="82"/>
      <c r="B108" s="33"/>
      <c r="C108" s="33"/>
      <c r="D108" s="33"/>
      <c r="E108" s="33"/>
      <c r="F108" s="33"/>
      <c r="G108" s="33"/>
      <c r="H108" s="33"/>
    </row>
    <row r="109" spans="1:8">
      <c r="A109" s="82"/>
      <c r="B109" s="33"/>
      <c r="C109" s="33"/>
      <c r="D109" s="33"/>
      <c r="E109" s="33"/>
      <c r="F109" s="33"/>
      <c r="G109" s="33"/>
      <c r="H109" s="33"/>
    </row>
    <row r="110" spans="1:8" ht="19.5">
      <c r="A110" s="459"/>
      <c r="B110" s="33"/>
      <c r="C110" s="33"/>
      <c r="D110" s="33"/>
      <c r="E110" s="33"/>
      <c r="F110" s="33"/>
      <c r="G110" s="33"/>
      <c r="H110" s="33"/>
    </row>
    <row r="111" spans="1:8" ht="19.5">
      <c r="A111" s="459"/>
      <c r="B111" s="33"/>
      <c r="C111" s="33"/>
      <c r="D111" s="33"/>
      <c r="E111" s="33"/>
      <c r="F111" s="33"/>
      <c r="G111" s="33"/>
      <c r="H111" s="33"/>
    </row>
    <row r="112" spans="1:8" ht="19.5">
      <c r="A112" s="460"/>
      <c r="B112" s="33"/>
      <c r="C112" s="33"/>
      <c r="D112" s="33"/>
      <c r="E112" s="33"/>
      <c r="F112" s="33"/>
      <c r="G112" s="33"/>
      <c r="H112" s="33"/>
    </row>
    <row r="113" spans="1:8" ht="19.5">
      <c r="A113" s="460"/>
      <c r="B113" s="33"/>
      <c r="C113" s="33"/>
      <c r="D113" s="33"/>
      <c r="E113" s="33"/>
      <c r="F113" s="33"/>
      <c r="G113" s="33"/>
      <c r="H113" s="33"/>
    </row>
    <row r="114" spans="1:8" ht="19.5">
      <c r="A114" s="460"/>
      <c r="B114" s="33"/>
      <c r="C114" s="33"/>
      <c r="D114" s="33"/>
      <c r="E114" s="33"/>
      <c r="F114" s="33"/>
      <c r="G114" s="33"/>
      <c r="H114" s="33"/>
    </row>
    <row r="115" spans="1:8" ht="19.5">
      <c r="A115" s="459"/>
      <c r="B115" s="33"/>
      <c r="C115" s="33"/>
      <c r="D115" s="33"/>
      <c r="E115" s="33"/>
      <c r="F115" s="33"/>
      <c r="G115" s="33"/>
      <c r="H115" s="33"/>
    </row>
    <row r="116" spans="1:8" ht="19.5">
      <c r="A116" s="459"/>
      <c r="B116" s="33"/>
      <c r="C116" s="33"/>
      <c r="D116" s="33"/>
      <c r="E116" s="33"/>
      <c r="F116" s="33"/>
      <c r="G116" s="33"/>
      <c r="H116" s="33"/>
    </row>
    <row r="117" spans="1:8" ht="19.5">
      <c r="A117" s="459"/>
      <c r="B117" s="33"/>
      <c r="C117" s="33"/>
      <c r="D117" s="33"/>
      <c r="E117" s="33"/>
      <c r="F117" s="33"/>
      <c r="G117" s="33"/>
      <c r="H117" s="33"/>
    </row>
    <row r="118" spans="1:8" ht="19.5">
      <c r="A118" s="459"/>
      <c r="B118" s="33"/>
      <c r="C118" s="33"/>
      <c r="D118" s="33"/>
      <c r="E118" s="33"/>
      <c r="F118" s="33"/>
      <c r="G118" s="33"/>
      <c r="H118" s="33"/>
    </row>
    <row r="119" spans="1:8" ht="19.5">
      <c r="A119" s="459"/>
      <c r="B119" s="33"/>
      <c r="C119" s="33"/>
      <c r="D119" s="33"/>
      <c r="E119" s="33"/>
      <c r="F119" s="33"/>
      <c r="G119" s="33"/>
      <c r="H119" s="33"/>
    </row>
    <row r="120" spans="1:8" ht="19.5">
      <c r="A120" s="459"/>
      <c r="B120" s="33"/>
      <c r="C120" s="33"/>
      <c r="D120" s="33"/>
      <c r="E120" s="33"/>
      <c r="F120" s="33"/>
      <c r="G120" s="33"/>
      <c r="H120" s="33"/>
    </row>
    <row r="121" spans="1:8" ht="19.5">
      <c r="A121" s="459"/>
      <c r="B121" s="33"/>
      <c r="C121" s="33"/>
      <c r="D121" s="33"/>
      <c r="E121" s="33"/>
      <c r="F121" s="33"/>
      <c r="G121" s="33"/>
      <c r="H121" s="33"/>
    </row>
    <row r="122" spans="1:8" ht="19.5">
      <c r="A122" s="460"/>
      <c r="B122" s="33"/>
      <c r="C122" s="33"/>
      <c r="D122" s="33"/>
      <c r="E122" s="33"/>
      <c r="F122" s="33"/>
      <c r="G122" s="33"/>
      <c r="H122" s="33"/>
    </row>
    <row r="123" spans="1:8" ht="19.5">
      <c r="A123" s="459"/>
      <c r="B123" s="33"/>
      <c r="C123" s="33"/>
      <c r="D123" s="33"/>
      <c r="E123" s="33"/>
      <c r="F123" s="33"/>
      <c r="G123" s="33"/>
      <c r="H123" s="33"/>
    </row>
    <row r="124" spans="1:8" ht="19.5">
      <c r="A124" s="459"/>
      <c r="B124" s="33"/>
      <c r="C124" s="33"/>
      <c r="D124" s="33"/>
      <c r="E124" s="33"/>
      <c r="F124" s="33"/>
      <c r="G124" s="33"/>
      <c r="H124" s="33"/>
    </row>
    <row r="125" spans="1:8" ht="19.5">
      <c r="A125" s="459"/>
      <c r="B125" s="33"/>
      <c r="C125" s="33"/>
      <c r="D125" s="33"/>
      <c r="E125" s="33"/>
      <c r="F125" s="33"/>
      <c r="G125" s="33"/>
      <c r="H125" s="33"/>
    </row>
    <row r="126" spans="1:8" ht="19.5">
      <c r="A126" s="459"/>
      <c r="B126" s="33"/>
      <c r="C126" s="33"/>
      <c r="D126" s="33"/>
      <c r="E126" s="33"/>
      <c r="F126" s="33"/>
      <c r="G126" s="33"/>
      <c r="H126" s="33"/>
    </row>
    <row r="127" spans="1:8" ht="19.5">
      <c r="A127" s="459"/>
      <c r="B127" s="33"/>
      <c r="C127" s="33"/>
      <c r="D127" s="33"/>
      <c r="E127" s="33"/>
      <c r="F127" s="33"/>
      <c r="G127" s="33"/>
      <c r="H127" s="33"/>
    </row>
    <row r="128" spans="1:8" ht="19.5">
      <c r="A128" s="460"/>
      <c r="B128" s="33"/>
      <c r="C128" s="33"/>
      <c r="D128" s="33"/>
      <c r="E128" s="33"/>
      <c r="F128" s="33"/>
      <c r="G128" s="33"/>
      <c r="H128" s="33"/>
    </row>
    <row r="129" spans="1:8" ht="19.5">
      <c r="A129" s="459"/>
      <c r="B129" s="33"/>
      <c r="C129" s="33"/>
      <c r="D129" s="33"/>
      <c r="E129" s="33"/>
      <c r="F129" s="33"/>
      <c r="G129" s="33"/>
      <c r="H129" s="33"/>
    </row>
    <row r="130" spans="1:8" ht="19.5">
      <c r="A130" s="459"/>
      <c r="B130" s="33"/>
      <c r="C130" s="33"/>
      <c r="D130" s="33"/>
      <c r="E130" s="33"/>
      <c r="F130" s="33"/>
      <c r="G130" s="33"/>
      <c r="H130" s="33"/>
    </row>
    <row r="131" spans="1:8" ht="19.5">
      <c r="A131" s="459"/>
      <c r="B131" s="33"/>
      <c r="C131" s="33"/>
      <c r="D131" s="33"/>
      <c r="E131" s="33"/>
      <c r="F131" s="33"/>
      <c r="G131" s="33"/>
      <c r="H131" s="33"/>
    </row>
    <row r="132" spans="1:8" ht="19.5">
      <c r="A132" s="460"/>
      <c r="B132" s="33"/>
      <c r="C132" s="33"/>
      <c r="D132" s="33"/>
      <c r="E132" s="33"/>
      <c r="F132" s="33"/>
      <c r="G132" s="33"/>
      <c r="H132" s="33"/>
    </row>
    <row r="133" spans="1:8" ht="19.5">
      <c r="A133" s="459"/>
      <c r="B133" s="33"/>
      <c r="C133" s="33"/>
      <c r="D133" s="33"/>
      <c r="E133" s="33"/>
      <c r="F133" s="33"/>
      <c r="G133" s="33"/>
      <c r="H133" s="33"/>
    </row>
    <row r="134" spans="1:8" ht="19.5">
      <c r="A134" s="459"/>
      <c r="B134" s="33"/>
      <c r="C134" s="33"/>
      <c r="D134" s="33"/>
      <c r="E134" s="33"/>
      <c r="F134" s="33"/>
      <c r="G134" s="33"/>
      <c r="H134" s="33"/>
    </row>
    <row r="135" spans="1:8" ht="19.5">
      <c r="A135" s="459"/>
      <c r="B135" s="33"/>
      <c r="C135" s="33"/>
      <c r="D135" s="33"/>
      <c r="E135" s="33"/>
      <c r="F135" s="33"/>
      <c r="G135" s="33"/>
      <c r="H135" s="33"/>
    </row>
    <row r="136" spans="1:8" ht="19.5">
      <c r="A136" s="459"/>
      <c r="B136" s="33"/>
      <c r="C136" s="33"/>
      <c r="D136" s="33"/>
      <c r="E136" s="33"/>
      <c r="F136" s="33"/>
      <c r="G136" s="33"/>
      <c r="H136" s="33"/>
    </row>
    <row r="137" spans="1:8" ht="19.5">
      <c r="A137" s="460"/>
      <c r="B137" s="33"/>
      <c r="C137" s="33"/>
      <c r="D137" s="33"/>
      <c r="E137" s="33"/>
      <c r="F137" s="33"/>
      <c r="G137" s="33"/>
      <c r="H137" s="33"/>
    </row>
    <row r="138" spans="1:8" ht="19.5">
      <c r="A138" s="459"/>
      <c r="B138" s="33"/>
      <c r="C138" s="33"/>
      <c r="D138" s="33"/>
      <c r="E138" s="33"/>
      <c r="F138" s="33"/>
      <c r="G138" s="33"/>
      <c r="H138" s="33"/>
    </row>
    <row r="139" spans="1:8" ht="19.5">
      <c r="A139" s="459"/>
      <c r="B139" s="33"/>
      <c r="C139" s="33"/>
      <c r="D139" s="33"/>
      <c r="E139" s="33"/>
      <c r="F139" s="33"/>
      <c r="G139" s="33"/>
      <c r="H139" s="33"/>
    </row>
    <row r="140" spans="1:8" ht="19.5">
      <c r="A140" s="459"/>
      <c r="B140" s="33"/>
      <c r="C140" s="33"/>
      <c r="D140" s="33"/>
      <c r="E140" s="33"/>
      <c r="F140" s="33"/>
      <c r="G140" s="33"/>
      <c r="H140" s="33"/>
    </row>
    <row r="141" spans="1:8" ht="19.5">
      <c r="A141" s="459"/>
      <c r="B141" s="33"/>
      <c r="C141" s="33"/>
      <c r="D141" s="33"/>
      <c r="E141" s="33"/>
      <c r="F141" s="33"/>
      <c r="G141" s="33"/>
      <c r="H141" s="33"/>
    </row>
    <row r="142" spans="1:8" ht="19.5">
      <c r="A142" s="460"/>
      <c r="B142" s="33"/>
      <c r="C142" s="33"/>
      <c r="D142" s="33"/>
      <c r="E142" s="33"/>
      <c r="F142" s="33"/>
      <c r="G142" s="33"/>
      <c r="H142" s="33"/>
    </row>
    <row r="143" spans="1:8" ht="19.5">
      <c r="A143" s="460"/>
      <c r="B143" s="33"/>
      <c r="C143" s="33"/>
      <c r="D143" s="33"/>
      <c r="E143" s="33"/>
      <c r="F143" s="33"/>
      <c r="G143" s="33"/>
      <c r="H143" s="33"/>
    </row>
    <row r="144" spans="1:8" ht="19.5">
      <c r="A144" s="460"/>
      <c r="B144" s="33"/>
      <c r="C144" s="33"/>
      <c r="D144" s="33"/>
      <c r="E144" s="33"/>
      <c r="F144" s="33"/>
      <c r="G144" s="33"/>
      <c r="H144" s="33"/>
    </row>
    <row r="145" spans="1:8" ht="19.5">
      <c r="A145" s="459"/>
      <c r="B145" s="33"/>
      <c r="C145" s="33"/>
      <c r="D145" s="33"/>
      <c r="E145" s="33"/>
      <c r="F145" s="33"/>
      <c r="G145" s="33"/>
      <c r="H145" s="33"/>
    </row>
    <row r="146" spans="1:8" ht="19.5">
      <c r="A146" s="459"/>
      <c r="B146" s="33"/>
      <c r="C146" s="33"/>
      <c r="D146" s="33"/>
      <c r="E146" s="33"/>
      <c r="F146" s="33"/>
      <c r="G146" s="33"/>
      <c r="H146" s="33"/>
    </row>
    <row r="147" spans="1:8" ht="19.5">
      <c r="A147" s="84"/>
      <c r="B147" s="33"/>
      <c r="C147" s="33"/>
      <c r="D147" s="33"/>
      <c r="E147" s="33"/>
      <c r="F147" s="33"/>
      <c r="G147" s="33"/>
      <c r="H147" s="33"/>
    </row>
    <row r="148" spans="1:8" ht="19.5">
      <c r="A148" s="460"/>
      <c r="B148" s="33"/>
      <c r="C148" s="33"/>
      <c r="D148" s="33"/>
      <c r="E148" s="33"/>
      <c r="F148" s="33"/>
      <c r="G148" s="33"/>
      <c r="H148" s="33"/>
    </row>
    <row r="149" spans="1:8" ht="19.5">
      <c r="A149" s="459"/>
      <c r="B149" s="33"/>
      <c r="C149" s="33"/>
      <c r="D149" s="33"/>
      <c r="E149" s="33"/>
      <c r="F149" s="33"/>
      <c r="G149" s="33"/>
      <c r="H149" s="33"/>
    </row>
    <row r="150" spans="1:8" ht="19.5">
      <c r="A150" s="459"/>
      <c r="B150" s="33"/>
      <c r="C150" s="33"/>
      <c r="D150" s="33"/>
      <c r="E150" s="33"/>
      <c r="F150" s="33"/>
      <c r="G150" s="33"/>
      <c r="H150" s="33"/>
    </row>
    <row r="151" spans="1:8" ht="19.5">
      <c r="A151" s="459"/>
      <c r="B151" s="33"/>
      <c r="C151" s="33"/>
      <c r="D151" s="33"/>
      <c r="E151" s="33"/>
      <c r="F151" s="33"/>
      <c r="G151" s="33"/>
      <c r="H151" s="33"/>
    </row>
    <row r="152" spans="1:8" ht="19.5">
      <c r="A152" s="460"/>
      <c r="B152" s="33"/>
      <c r="C152" s="33"/>
      <c r="D152" s="33"/>
      <c r="E152" s="33"/>
      <c r="F152" s="33"/>
      <c r="G152" s="33"/>
      <c r="H152" s="33"/>
    </row>
    <row r="153" spans="1:8" ht="19.5">
      <c r="A153" s="459"/>
      <c r="B153" s="33"/>
      <c r="C153" s="33"/>
      <c r="D153" s="33"/>
      <c r="E153" s="33"/>
      <c r="F153" s="33"/>
      <c r="G153" s="33"/>
      <c r="H153" s="33"/>
    </row>
    <row r="154" spans="1:8" ht="19.5">
      <c r="A154" s="459"/>
      <c r="B154" s="33"/>
      <c r="C154" s="33"/>
      <c r="D154" s="33"/>
      <c r="E154" s="33"/>
      <c r="F154" s="33"/>
      <c r="G154" s="33"/>
      <c r="H154" s="33"/>
    </row>
    <row r="155" spans="1:8" ht="19.5">
      <c r="A155" s="459"/>
      <c r="B155" s="33"/>
      <c r="C155" s="33"/>
      <c r="D155" s="33"/>
      <c r="E155" s="33"/>
      <c r="F155" s="33"/>
      <c r="G155" s="33"/>
      <c r="H155" s="33"/>
    </row>
    <row r="156" spans="1:8" ht="19.5">
      <c r="A156" s="460"/>
      <c r="B156" s="33"/>
      <c r="C156" s="33"/>
      <c r="D156" s="33"/>
      <c r="E156" s="33"/>
      <c r="F156" s="33"/>
      <c r="G156" s="33"/>
      <c r="H156" s="33"/>
    </row>
    <row r="157" spans="1:8" ht="19.5">
      <c r="A157" s="459"/>
      <c r="B157" s="33"/>
      <c r="C157" s="33"/>
      <c r="D157" s="33"/>
      <c r="E157" s="33"/>
      <c r="F157" s="33"/>
      <c r="G157" s="33"/>
      <c r="H157" s="33"/>
    </row>
    <row r="158" spans="1:8" ht="19.5">
      <c r="A158" s="459"/>
      <c r="B158" s="33"/>
      <c r="C158" s="33"/>
      <c r="D158" s="33"/>
      <c r="E158" s="33"/>
      <c r="F158" s="33"/>
      <c r="G158" s="33"/>
      <c r="H158" s="33"/>
    </row>
    <row r="159" spans="1:8" ht="19.5">
      <c r="A159" s="459"/>
      <c r="B159" s="33"/>
      <c r="C159" s="33"/>
      <c r="D159" s="33"/>
      <c r="E159" s="33"/>
      <c r="F159" s="33"/>
      <c r="G159" s="33"/>
      <c r="H159" s="33"/>
    </row>
    <row r="160" spans="1:8" ht="19.5">
      <c r="A160" s="460"/>
      <c r="B160" s="33"/>
      <c r="C160" s="33"/>
      <c r="D160" s="33"/>
      <c r="E160" s="33"/>
      <c r="F160" s="33"/>
      <c r="G160" s="33"/>
      <c r="H160" s="33"/>
    </row>
    <row r="161" spans="1:8" ht="19.5">
      <c r="A161" s="459"/>
      <c r="B161" s="33"/>
      <c r="C161" s="33"/>
      <c r="D161" s="33"/>
      <c r="E161" s="33"/>
      <c r="F161" s="33"/>
      <c r="G161" s="33"/>
      <c r="H161" s="33"/>
    </row>
    <row r="162" spans="1:8" ht="19.5">
      <c r="A162" s="459"/>
      <c r="B162" s="33"/>
      <c r="C162" s="33"/>
      <c r="D162" s="33"/>
      <c r="E162" s="33"/>
      <c r="F162" s="33"/>
      <c r="G162" s="33"/>
      <c r="H162" s="33"/>
    </row>
    <row r="163" spans="1:8" ht="19.5">
      <c r="A163" s="459"/>
      <c r="B163" s="33"/>
      <c r="C163" s="33"/>
      <c r="D163" s="33"/>
      <c r="E163" s="33"/>
      <c r="F163" s="33"/>
      <c r="G163" s="33"/>
      <c r="H163" s="33"/>
    </row>
    <row r="164" spans="1:8" ht="19.5">
      <c r="A164" s="83"/>
      <c r="B164" s="33"/>
      <c r="C164" s="33"/>
      <c r="D164" s="33"/>
      <c r="E164" s="33"/>
      <c r="F164" s="33"/>
      <c r="G164" s="33"/>
      <c r="H164" s="33"/>
    </row>
    <row r="165" spans="1:8" ht="19.5">
      <c r="A165" s="83"/>
      <c r="B165" s="33"/>
      <c r="C165" s="33"/>
      <c r="D165" s="33"/>
      <c r="E165" s="33"/>
      <c r="F165" s="33"/>
      <c r="G165" s="33"/>
      <c r="H165" s="33"/>
    </row>
    <row r="166" spans="1:8" ht="19.5">
      <c r="A166" s="83"/>
      <c r="B166" s="33"/>
      <c r="C166" s="33"/>
      <c r="D166" s="33"/>
      <c r="E166" s="33"/>
      <c r="F166" s="33"/>
      <c r="G166" s="33"/>
      <c r="H166" s="33"/>
    </row>
    <row r="167" spans="1:8" ht="19.5">
      <c r="A167" s="81"/>
      <c r="B167" s="33"/>
      <c r="C167" s="33"/>
      <c r="D167" s="33"/>
      <c r="E167" s="33"/>
      <c r="F167" s="33"/>
      <c r="G167" s="33"/>
      <c r="H167" s="33"/>
    </row>
    <row r="168" spans="1:8" ht="19.5">
      <c r="A168" s="81"/>
      <c r="B168" s="33"/>
      <c r="C168" s="33"/>
      <c r="D168" s="33"/>
      <c r="E168" s="33"/>
      <c r="F168" s="33"/>
      <c r="G168" s="33"/>
      <c r="H168" s="33"/>
    </row>
    <row r="169" spans="1:8" ht="19.5">
      <c r="A169" s="460"/>
      <c r="B169" s="33"/>
      <c r="C169" s="33"/>
      <c r="D169" s="33"/>
      <c r="E169" s="33"/>
      <c r="F169" s="33"/>
      <c r="G169" s="33"/>
      <c r="H169" s="33"/>
    </row>
    <row r="170" spans="1:8" ht="19.5">
      <c r="A170" s="459"/>
      <c r="B170" s="33"/>
      <c r="C170" s="33"/>
      <c r="D170" s="33"/>
      <c r="E170" s="33"/>
      <c r="F170" s="33"/>
      <c r="G170" s="33"/>
      <c r="H170" s="33"/>
    </row>
    <row r="171" spans="1:8" ht="19.5">
      <c r="A171" s="459"/>
      <c r="B171" s="33"/>
      <c r="C171" s="33"/>
      <c r="D171" s="33"/>
      <c r="E171" s="33"/>
      <c r="F171" s="33"/>
      <c r="G171" s="33"/>
      <c r="H171" s="33"/>
    </row>
    <row r="172" spans="1:8" ht="19.5">
      <c r="A172" s="459"/>
      <c r="B172" s="33"/>
      <c r="C172" s="33"/>
      <c r="D172" s="33"/>
      <c r="E172" s="33"/>
      <c r="F172" s="33"/>
      <c r="G172" s="33"/>
      <c r="H172" s="33"/>
    </row>
    <row r="173" spans="1:8" ht="19.5">
      <c r="A173" s="459"/>
      <c r="B173" s="33"/>
      <c r="C173" s="33"/>
      <c r="D173" s="33"/>
      <c r="E173" s="33"/>
      <c r="F173" s="33"/>
      <c r="G173" s="33"/>
      <c r="H173" s="33"/>
    </row>
    <row r="174" spans="1:8" ht="19.5">
      <c r="A174" s="459"/>
      <c r="B174" s="33"/>
      <c r="C174" s="33"/>
      <c r="D174" s="33"/>
      <c r="E174" s="33"/>
      <c r="F174" s="33"/>
      <c r="G174" s="33"/>
      <c r="H174" s="33"/>
    </row>
    <row r="175" spans="1:8" ht="19.5">
      <c r="A175" s="460"/>
      <c r="B175" s="33"/>
      <c r="C175" s="33"/>
      <c r="D175" s="33"/>
      <c r="E175" s="33"/>
      <c r="F175" s="33"/>
      <c r="G175" s="33"/>
      <c r="H175" s="33"/>
    </row>
    <row r="176" spans="1:8" ht="19.5">
      <c r="A176" s="459"/>
      <c r="B176" s="33"/>
      <c r="C176" s="33"/>
      <c r="D176" s="33"/>
      <c r="E176" s="33"/>
      <c r="F176" s="33"/>
      <c r="G176" s="33"/>
      <c r="H176" s="33"/>
    </row>
    <row r="177" spans="1:8" ht="19.5">
      <c r="A177" s="459"/>
      <c r="B177" s="33"/>
      <c r="C177" s="33"/>
      <c r="D177" s="33"/>
      <c r="E177" s="33"/>
      <c r="F177" s="33"/>
      <c r="G177" s="33"/>
      <c r="H177" s="33"/>
    </row>
    <row r="178" spans="1:8" ht="19.5">
      <c r="A178" s="459"/>
      <c r="B178" s="33"/>
      <c r="C178" s="33"/>
      <c r="D178" s="33"/>
      <c r="E178" s="33"/>
      <c r="F178" s="33"/>
      <c r="G178" s="33"/>
      <c r="H178" s="33"/>
    </row>
    <row r="179" spans="1:8" ht="19.5">
      <c r="A179" s="459"/>
      <c r="B179" s="33"/>
      <c r="C179" s="33"/>
      <c r="D179" s="33"/>
      <c r="E179" s="33"/>
      <c r="F179" s="33"/>
      <c r="G179" s="33"/>
      <c r="H179" s="33"/>
    </row>
    <row r="180" spans="1:8" ht="19.5">
      <c r="A180" s="460"/>
      <c r="B180" s="33"/>
      <c r="C180" s="33"/>
      <c r="D180" s="33"/>
      <c r="E180" s="33"/>
      <c r="F180" s="33"/>
      <c r="G180" s="33"/>
      <c r="H180" s="33"/>
    </row>
    <row r="181" spans="1:8" ht="19.5">
      <c r="A181" s="460"/>
      <c r="B181" s="33"/>
      <c r="C181" s="33"/>
      <c r="D181" s="33"/>
      <c r="E181" s="33"/>
      <c r="F181" s="33"/>
      <c r="G181" s="33"/>
      <c r="H181" s="33"/>
    </row>
    <row r="182" spans="1:8" ht="19.5">
      <c r="A182" s="459"/>
      <c r="B182" s="33"/>
      <c r="C182" s="33"/>
      <c r="D182" s="33"/>
      <c r="E182" s="33"/>
      <c r="F182" s="33"/>
      <c r="G182" s="33"/>
      <c r="H182" s="33"/>
    </row>
    <row r="183" spans="1:8" ht="19.5">
      <c r="A183" s="459"/>
      <c r="B183" s="33"/>
      <c r="C183" s="33"/>
      <c r="D183" s="33"/>
      <c r="E183" s="33"/>
      <c r="F183" s="33"/>
      <c r="G183" s="33"/>
      <c r="H183" s="33"/>
    </row>
    <row r="184" spans="1:8" ht="19.5">
      <c r="A184" s="459"/>
      <c r="B184" s="33"/>
      <c r="C184" s="33"/>
      <c r="D184" s="33"/>
      <c r="E184" s="33"/>
      <c r="F184" s="33"/>
      <c r="G184" s="33"/>
      <c r="H184" s="33"/>
    </row>
    <row r="185" spans="1:8" ht="19.5">
      <c r="A185" s="460"/>
      <c r="B185" s="33"/>
      <c r="C185" s="33"/>
      <c r="D185" s="33"/>
      <c r="E185" s="33"/>
      <c r="F185" s="33"/>
      <c r="G185" s="33"/>
      <c r="H185" s="33"/>
    </row>
    <row r="186" spans="1:8" ht="19.5">
      <c r="A186" s="460"/>
      <c r="B186" s="33"/>
      <c r="C186" s="33"/>
      <c r="D186" s="33"/>
      <c r="E186" s="33"/>
      <c r="F186" s="33"/>
      <c r="G186" s="33"/>
      <c r="H186" s="33"/>
    </row>
    <row r="187" spans="1:8" ht="19.5">
      <c r="A187" s="460"/>
      <c r="B187" s="33"/>
      <c r="C187" s="33"/>
      <c r="D187" s="33"/>
      <c r="E187" s="33"/>
      <c r="F187" s="33"/>
      <c r="G187" s="33"/>
      <c r="H187" s="33"/>
    </row>
    <row r="188" spans="1:8" ht="19.5">
      <c r="A188" s="460"/>
      <c r="B188" s="33"/>
      <c r="C188" s="33"/>
      <c r="D188" s="33"/>
      <c r="E188" s="33"/>
      <c r="F188" s="33"/>
      <c r="G188" s="33"/>
      <c r="H188" s="33"/>
    </row>
    <row r="189" spans="1:8" ht="19.5">
      <c r="A189" s="460"/>
      <c r="B189" s="33"/>
      <c r="C189" s="33"/>
      <c r="D189" s="33"/>
      <c r="E189" s="33"/>
      <c r="F189" s="33"/>
      <c r="G189" s="33"/>
      <c r="H189" s="33"/>
    </row>
    <row r="190" spans="1:8" ht="19.5">
      <c r="A190" s="460"/>
      <c r="B190" s="33"/>
      <c r="C190" s="33"/>
      <c r="D190" s="33"/>
      <c r="E190" s="33"/>
      <c r="F190" s="33"/>
      <c r="G190" s="33"/>
      <c r="H190" s="33"/>
    </row>
    <row r="191" spans="1:8" ht="19.5">
      <c r="A191" s="459"/>
      <c r="B191" s="33"/>
      <c r="C191" s="33"/>
      <c r="D191" s="33"/>
      <c r="E191" s="33"/>
      <c r="F191" s="33"/>
      <c r="G191" s="33"/>
      <c r="H191" s="33"/>
    </row>
    <row r="192" spans="1:8" ht="19.5">
      <c r="A192" s="459"/>
      <c r="B192" s="33"/>
      <c r="C192" s="33"/>
      <c r="D192" s="33"/>
      <c r="E192" s="33"/>
      <c r="F192" s="33"/>
      <c r="G192" s="33"/>
      <c r="H192" s="33"/>
    </row>
    <row r="193" spans="1:8" ht="19.5">
      <c r="A193" s="459"/>
      <c r="B193" s="33"/>
      <c r="C193" s="33"/>
      <c r="D193" s="33"/>
      <c r="E193" s="33"/>
      <c r="F193" s="33"/>
      <c r="G193" s="33"/>
      <c r="H193" s="33"/>
    </row>
    <row r="194" spans="1:8" ht="19.5">
      <c r="A194" s="460"/>
      <c r="B194" s="33"/>
      <c r="C194" s="33"/>
      <c r="D194" s="33"/>
      <c r="E194" s="33"/>
      <c r="F194" s="33"/>
      <c r="G194" s="33"/>
      <c r="H194" s="33"/>
    </row>
    <row r="195" spans="1:8" ht="19.5">
      <c r="A195" s="459"/>
      <c r="B195" s="33"/>
      <c r="C195" s="33"/>
      <c r="D195" s="33"/>
      <c r="E195" s="33"/>
      <c r="F195" s="33"/>
      <c r="G195" s="33"/>
      <c r="H195" s="33"/>
    </row>
    <row r="196" spans="1:8" ht="19.5">
      <c r="A196" s="459"/>
      <c r="B196" s="33"/>
      <c r="C196" s="33"/>
      <c r="D196" s="33"/>
      <c r="E196" s="33"/>
      <c r="F196" s="33"/>
      <c r="G196" s="33"/>
      <c r="H196" s="33"/>
    </row>
    <row r="197" spans="1:8" ht="19.5">
      <c r="A197" s="84"/>
      <c r="B197" s="33"/>
      <c r="C197" s="33"/>
      <c r="D197" s="33"/>
      <c r="E197" s="33"/>
      <c r="F197" s="33"/>
      <c r="G197" s="33"/>
      <c r="H197" s="33"/>
    </row>
    <row r="198" spans="1:8" ht="19.5">
      <c r="A198" s="459"/>
      <c r="B198" s="33"/>
      <c r="C198" s="33"/>
      <c r="D198" s="33"/>
      <c r="E198" s="33"/>
      <c r="F198" s="33"/>
      <c r="G198" s="33"/>
      <c r="H198" s="33"/>
    </row>
    <row r="199" spans="1:8" ht="19.5">
      <c r="A199" s="460"/>
      <c r="B199" s="33"/>
      <c r="C199" s="33"/>
      <c r="D199" s="33"/>
      <c r="E199" s="33"/>
      <c r="F199" s="33"/>
      <c r="G199" s="33"/>
      <c r="H199" s="33"/>
    </row>
    <row r="200" spans="1:8" ht="19.5">
      <c r="A200" s="459"/>
      <c r="B200" s="33"/>
      <c r="C200" s="33"/>
      <c r="D200" s="33"/>
      <c r="E200" s="33"/>
      <c r="F200" s="33"/>
      <c r="G200" s="33"/>
      <c r="H200" s="33"/>
    </row>
    <row r="201" spans="1:8" ht="19.5">
      <c r="A201" s="459"/>
      <c r="B201" s="33"/>
      <c r="C201" s="33"/>
      <c r="D201" s="33"/>
      <c r="E201" s="33"/>
      <c r="F201" s="33"/>
      <c r="G201" s="33"/>
      <c r="H201" s="33"/>
    </row>
    <row r="202" spans="1:8" ht="19.5">
      <c r="A202" s="460"/>
      <c r="B202" s="33"/>
      <c r="C202" s="33"/>
      <c r="D202" s="33"/>
      <c r="E202" s="33"/>
      <c r="F202" s="33"/>
      <c r="G202" s="33"/>
      <c r="H202" s="33"/>
    </row>
    <row r="203" spans="1:8" ht="19.5">
      <c r="A203" s="459"/>
      <c r="B203" s="33"/>
      <c r="C203" s="33"/>
      <c r="D203" s="33"/>
      <c r="E203" s="33"/>
      <c r="F203" s="33"/>
      <c r="G203" s="33"/>
      <c r="H203" s="33"/>
    </row>
    <row r="204" spans="1:8" ht="19.5">
      <c r="A204" s="459"/>
      <c r="B204" s="33"/>
      <c r="C204" s="33"/>
      <c r="D204" s="33"/>
      <c r="E204" s="33"/>
      <c r="F204" s="33"/>
      <c r="G204" s="33"/>
      <c r="H204" s="33"/>
    </row>
    <row r="205" spans="1:8" ht="19.5">
      <c r="A205" s="460"/>
      <c r="B205" s="33"/>
      <c r="C205" s="33"/>
      <c r="D205" s="33"/>
      <c r="E205" s="33"/>
      <c r="F205" s="33"/>
      <c r="G205" s="33"/>
      <c r="H205" s="33"/>
    </row>
    <row r="206" spans="1:8" ht="19.5">
      <c r="A206" s="459"/>
      <c r="B206" s="33"/>
      <c r="C206" s="33"/>
      <c r="D206" s="33"/>
      <c r="E206" s="33"/>
      <c r="F206" s="33"/>
      <c r="G206" s="33"/>
      <c r="H206" s="33"/>
    </row>
    <row r="207" spans="1:8" ht="19.5">
      <c r="A207" s="459"/>
      <c r="B207" s="33"/>
      <c r="C207" s="33"/>
      <c r="D207" s="33"/>
      <c r="E207" s="33"/>
      <c r="F207" s="33"/>
      <c r="G207" s="33"/>
      <c r="H207" s="33"/>
    </row>
    <row r="208" spans="1:8" ht="19.5">
      <c r="A208" s="459"/>
      <c r="B208" s="33"/>
      <c r="C208" s="33"/>
      <c r="D208" s="33"/>
      <c r="E208" s="33"/>
      <c r="F208" s="33"/>
      <c r="G208" s="33"/>
      <c r="H208" s="33"/>
    </row>
    <row r="209" spans="1:8" ht="19.5">
      <c r="A209" s="459"/>
      <c r="B209" s="33"/>
      <c r="C209" s="33"/>
      <c r="D209" s="33"/>
      <c r="E209" s="33"/>
      <c r="F209" s="33"/>
      <c r="G209" s="33"/>
      <c r="H209" s="33"/>
    </row>
    <row r="210" spans="1:8" ht="19.5">
      <c r="A210" s="459"/>
      <c r="B210" s="33"/>
      <c r="C210" s="33"/>
      <c r="D210" s="33"/>
      <c r="E210" s="33"/>
      <c r="F210" s="33"/>
      <c r="G210" s="33"/>
      <c r="H210" s="33"/>
    </row>
    <row r="211" spans="1:8" ht="19.5">
      <c r="A211" s="459"/>
      <c r="B211" s="33"/>
      <c r="C211" s="33"/>
      <c r="D211" s="33"/>
      <c r="E211" s="33"/>
      <c r="F211" s="33"/>
      <c r="G211" s="33"/>
      <c r="H211" s="33"/>
    </row>
    <row r="212" spans="1:8" ht="19.5">
      <c r="A212" s="459"/>
      <c r="B212" s="33"/>
      <c r="C212" s="33"/>
      <c r="D212" s="33"/>
      <c r="E212" s="33"/>
      <c r="F212" s="33"/>
      <c r="G212" s="33"/>
      <c r="H212" s="33"/>
    </row>
    <row r="213" spans="1:8" ht="19.5">
      <c r="A213" s="459"/>
      <c r="B213" s="33"/>
      <c r="C213" s="33"/>
      <c r="D213" s="33"/>
      <c r="E213" s="33"/>
      <c r="F213" s="33"/>
      <c r="G213" s="33"/>
      <c r="H213" s="33"/>
    </row>
    <row r="214" spans="1:8" ht="19.5">
      <c r="A214" s="460"/>
      <c r="B214" s="33"/>
      <c r="C214" s="33"/>
      <c r="D214" s="33"/>
      <c r="E214" s="33"/>
      <c r="F214" s="33"/>
      <c r="G214" s="33"/>
      <c r="H214" s="33"/>
    </row>
    <row r="215" spans="1:8" ht="19.5">
      <c r="A215" s="459"/>
      <c r="B215" s="33"/>
      <c r="C215" s="33"/>
      <c r="D215" s="33"/>
      <c r="E215" s="33"/>
      <c r="F215" s="33"/>
      <c r="G215" s="33"/>
      <c r="H215" s="33"/>
    </row>
    <row r="216" spans="1:8" ht="19.5">
      <c r="A216" s="459"/>
      <c r="B216" s="33"/>
      <c r="C216" s="33"/>
      <c r="D216" s="33"/>
      <c r="E216" s="33"/>
      <c r="F216" s="33"/>
      <c r="G216" s="33"/>
      <c r="H216" s="33"/>
    </row>
    <row r="217" spans="1:8" ht="19.5">
      <c r="A217" s="459"/>
      <c r="B217" s="33"/>
      <c r="C217" s="33"/>
      <c r="D217" s="33"/>
      <c r="E217" s="33"/>
      <c r="F217" s="33"/>
      <c r="G217" s="33"/>
      <c r="H217" s="33"/>
    </row>
    <row r="218" spans="1:8" ht="19.5">
      <c r="A218" s="459"/>
      <c r="B218" s="33"/>
      <c r="C218" s="33"/>
      <c r="D218" s="33"/>
      <c r="E218" s="33"/>
      <c r="F218" s="33"/>
      <c r="G218" s="33"/>
      <c r="H218" s="33"/>
    </row>
    <row r="219" spans="1:8" ht="19.5">
      <c r="A219" s="459"/>
      <c r="B219" s="33"/>
      <c r="C219" s="33"/>
      <c r="D219" s="33"/>
      <c r="E219" s="33"/>
      <c r="F219" s="33"/>
      <c r="G219" s="33"/>
      <c r="H219" s="33"/>
    </row>
    <row r="220" spans="1:8" ht="19.5">
      <c r="A220" s="460"/>
      <c r="B220" s="33"/>
      <c r="C220" s="33"/>
      <c r="D220" s="33"/>
      <c r="E220" s="33"/>
      <c r="F220" s="33"/>
      <c r="G220" s="33"/>
      <c r="H220" s="33"/>
    </row>
    <row r="221" spans="1:8" ht="19.5">
      <c r="A221" s="459"/>
      <c r="B221" s="33"/>
      <c r="C221" s="33"/>
      <c r="D221" s="33"/>
      <c r="E221" s="33"/>
      <c r="F221" s="33"/>
      <c r="G221" s="33"/>
      <c r="H221" s="33"/>
    </row>
    <row r="222" spans="1:8" ht="19.5">
      <c r="A222" s="459"/>
      <c r="B222" s="33"/>
      <c r="C222" s="33"/>
      <c r="D222" s="33"/>
      <c r="E222" s="33"/>
      <c r="F222" s="33"/>
      <c r="G222" s="33"/>
      <c r="H222" s="33"/>
    </row>
    <row r="223" spans="1:8" ht="19.5">
      <c r="A223" s="460"/>
      <c r="B223" s="33"/>
      <c r="C223" s="33"/>
      <c r="D223" s="33"/>
      <c r="E223" s="33"/>
      <c r="F223" s="33"/>
      <c r="G223" s="33"/>
      <c r="H223" s="33"/>
    </row>
    <row r="224" spans="1:8" ht="19.5">
      <c r="A224" s="459"/>
      <c r="B224" s="33"/>
      <c r="C224" s="33"/>
      <c r="D224" s="33"/>
      <c r="E224" s="33"/>
      <c r="F224" s="33"/>
      <c r="G224" s="33"/>
      <c r="H224" s="33"/>
    </row>
    <row r="225" spans="1:8" ht="19.5">
      <c r="A225" s="459"/>
      <c r="B225" s="33"/>
      <c r="C225" s="33"/>
      <c r="D225" s="33"/>
      <c r="E225" s="33"/>
      <c r="F225" s="33"/>
      <c r="G225" s="33"/>
      <c r="H225" s="33"/>
    </row>
    <row r="226" spans="1:8" ht="19.5">
      <c r="A226" s="459"/>
      <c r="B226" s="33"/>
      <c r="C226" s="33"/>
      <c r="D226" s="33"/>
      <c r="E226" s="33"/>
      <c r="F226" s="33"/>
      <c r="G226" s="33"/>
      <c r="H226" s="33"/>
    </row>
    <row r="227" spans="1:8" ht="19.5">
      <c r="A227" s="461"/>
      <c r="B227" s="33"/>
      <c r="C227" s="33"/>
      <c r="D227" s="33"/>
      <c r="E227" s="33"/>
      <c r="F227" s="33"/>
      <c r="G227" s="33"/>
      <c r="H227" s="3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activeCell="N13" sqref="N13"/>
    </sheetView>
  </sheetViews>
  <sheetFormatPr baseColWidth="10" defaultColWidth="9.140625" defaultRowHeight="18"/>
  <cols>
    <col min="1" max="1" width="132.28515625" style="568" customWidth="1"/>
    <col min="2" max="8" width="16" style="25" customWidth="1"/>
    <col min="9" max="9" width="16" style="33"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91" t="s">
        <v>1073</v>
      </c>
      <c r="B1" s="1091"/>
      <c r="C1" s="1091"/>
      <c r="D1" s="1091"/>
      <c r="E1" s="1091"/>
      <c r="F1" s="1091"/>
      <c r="G1" s="1091"/>
      <c r="H1" s="1091"/>
      <c r="I1" s="1091"/>
    </row>
    <row r="2" spans="1:9" ht="43.5" customHeight="1">
      <c r="A2" s="1091" t="s">
        <v>423</v>
      </c>
      <c r="B2" s="1091"/>
      <c r="C2" s="1091"/>
      <c r="D2" s="1091"/>
      <c r="E2" s="1091"/>
      <c r="F2" s="1091"/>
      <c r="G2" s="1091"/>
      <c r="H2" s="1091"/>
      <c r="I2" s="1091"/>
    </row>
    <row r="3" spans="1:9" ht="43.5" customHeight="1">
      <c r="A3" s="1091" t="s">
        <v>1080</v>
      </c>
      <c r="B3" s="1091"/>
      <c r="C3" s="1091"/>
      <c r="D3" s="1091"/>
      <c r="E3" s="1091"/>
      <c r="F3" s="1091"/>
      <c r="G3" s="1091"/>
      <c r="H3" s="1091"/>
      <c r="I3" s="1091"/>
    </row>
    <row r="4" spans="1:9" ht="43.5" customHeight="1">
      <c r="A4" s="1092" t="s">
        <v>1277</v>
      </c>
      <c r="B4" s="1092"/>
      <c r="C4" s="1092"/>
      <c r="D4" s="1092"/>
      <c r="E4" s="1092"/>
      <c r="F4" s="1092"/>
      <c r="G4" s="1092"/>
      <c r="H4" s="1092"/>
      <c r="I4" s="1092"/>
    </row>
    <row r="5" spans="1:9" ht="19.5" customHeight="1" thickBot="1">
      <c r="A5" s="1091"/>
      <c r="B5" s="1091"/>
      <c r="C5" s="1091"/>
      <c r="D5" s="1091"/>
      <c r="E5" s="1091"/>
      <c r="F5" s="1091"/>
      <c r="G5" s="1091"/>
      <c r="H5" s="1091"/>
      <c r="I5" s="1091"/>
    </row>
    <row r="6" spans="1:9" ht="51.75" customHeight="1" thickTop="1" thickBot="1">
      <c r="A6" s="865"/>
      <c r="B6" s="1093" t="s">
        <v>1449</v>
      </c>
      <c r="C6" s="1093"/>
      <c r="D6" s="1093" t="s">
        <v>1080</v>
      </c>
      <c r="E6" s="1093"/>
      <c r="F6" s="1093"/>
      <c r="G6" s="1093"/>
      <c r="H6" s="1093"/>
      <c r="I6" s="1093"/>
    </row>
    <row r="7" spans="1:9" s="26" customFormat="1" ht="25.5" customHeight="1" thickTop="1" thickBot="1">
      <c r="A7" s="639" t="s">
        <v>296</v>
      </c>
      <c r="B7" s="76" t="s">
        <v>424</v>
      </c>
      <c r="C7" s="76" t="s">
        <v>425</v>
      </c>
      <c r="D7" s="76" t="s">
        <v>1152</v>
      </c>
      <c r="E7" s="76" t="s">
        <v>1264</v>
      </c>
      <c r="F7" s="76" t="s">
        <v>1319</v>
      </c>
      <c r="G7" s="76" t="s">
        <v>1447</v>
      </c>
      <c r="H7" s="76" t="s">
        <v>1394</v>
      </c>
      <c r="I7" s="76" t="s">
        <v>1448</v>
      </c>
    </row>
    <row r="8" spans="1:9" ht="15" customHeight="1" thickTop="1" thickBot="1">
      <c r="A8" s="663"/>
      <c r="B8" s="592"/>
      <c r="C8" s="592"/>
      <c r="D8" s="592"/>
      <c r="E8" s="592"/>
      <c r="F8" s="592"/>
      <c r="G8" s="592"/>
      <c r="H8" s="592"/>
      <c r="I8" s="592"/>
    </row>
    <row r="9" spans="1:9" ht="24" customHeight="1" thickTop="1" thickBot="1">
      <c r="A9" s="664" t="s">
        <v>426</v>
      </c>
      <c r="B9" s="815">
        <v>499334.1912434402</v>
      </c>
      <c r="C9" s="815">
        <v>723486.36201603501</v>
      </c>
      <c r="D9" s="815">
        <v>1010028.3519023324</v>
      </c>
      <c r="E9" s="815">
        <v>1538632.450953353</v>
      </c>
      <c r="F9" s="815">
        <v>1951955.2949212829</v>
      </c>
      <c r="G9" s="815">
        <v>2118567.336106414</v>
      </c>
      <c r="H9" s="815">
        <v>2244968.1459781341</v>
      </c>
      <c r="I9" s="815">
        <v>2262053.25362828</v>
      </c>
    </row>
    <row r="10" spans="1:9" s="79" customFormat="1" ht="21" customHeight="1" thickTop="1">
      <c r="A10" s="556" t="s">
        <v>8</v>
      </c>
      <c r="B10" s="816">
        <v>132417.32095189503</v>
      </c>
      <c r="C10" s="816">
        <v>83814.983460641393</v>
      </c>
      <c r="D10" s="816">
        <v>36619.190185131192</v>
      </c>
      <c r="E10" s="816">
        <v>88599.23433381923</v>
      </c>
      <c r="F10" s="816">
        <v>189049.96409037904</v>
      </c>
      <c r="G10" s="816">
        <v>165842.1662638484</v>
      </c>
      <c r="H10" s="816">
        <v>104115.21292274051</v>
      </c>
      <c r="I10" s="816">
        <v>62383.631467930027</v>
      </c>
    </row>
    <row r="11" spans="1:9" s="79" customFormat="1" ht="21" customHeight="1">
      <c r="A11" s="556" t="s">
        <v>17</v>
      </c>
      <c r="B11" s="816">
        <v>30669.630087463556</v>
      </c>
      <c r="C11" s="816">
        <v>167681.61003206996</v>
      </c>
      <c r="D11" s="816">
        <v>241413.30476967929</v>
      </c>
      <c r="E11" s="816">
        <v>186858.75373032069</v>
      </c>
      <c r="F11" s="816">
        <v>149988.0848586006</v>
      </c>
      <c r="G11" s="816">
        <v>293027.56633965013</v>
      </c>
      <c r="H11" s="816">
        <v>297167.21543877549</v>
      </c>
      <c r="I11" s="816">
        <v>282344.90082215745</v>
      </c>
    </row>
    <row r="12" spans="1:9" s="79" customFormat="1" ht="21" customHeight="1">
      <c r="A12" s="556" t="s">
        <v>26</v>
      </c>
      <c r="B12" s="816">
        <v>306714.85530466476</v>
      </c>
      <c r="C12" s="816">
        <v>392562.29421282804</v>
      </c>
      <c r="D12" s="816">
        <v>570316.19635860063</v>
      </c>
      <c r="E12" s="816">
        <v>1072434.7352026238</v>
      </c>
      <c r="F12" s="816">
        <v>1391808.5674154519</v>
      </c>
      <c r="G12" s="816">
        <v>1454582.8403921281</v>
      </c>
      <c r="H12" s="816">
        <v>1614782.9266341107</v>
      </c>
      <c r="I12" s="816">
        <v>1673725.1984183674</v>
      </c>
    </row>
    <row r="13" spans="1:9" s="79" customFormat="1" ht="21" customHeight="1">
      <c r="A13" s="557" t="s">
        <v>427</v>
      </c>
      <c r="B13" s="816">
        <v>307941.78380174929</v>
      </c>
      <c r="C13" s="816">
        <v>394227.41059329448</v>
      </c>
      <c r="D13" s="816">
        <v>570136.7213542274</v>
      </c>
      <c r="E13" s="816">
        <v>1067897.6066472305</v>
      </c>
      <c r="F13" s="816">
        <v>1383512.6946239066</v>
      </c>
      <c r="G13" s="816">
        <v>1444605.7611224488</v>
      </c>
      <c r="H13" s="816">
        <v>1603975.7574795915</v>
      </c>
      <c r="I13" s="816">
        <v>1659799.1422609328</v>
      </c>
    </row>
    <row r="14" spans="1:9" s="79" customFormat="1" ht="21" customHeight="1">
      <c r="A14" s="557" t="s">
        <v>428</v>
      </c>
      <c r="B14" s="816">
        <v>307413.70197376097</v>
      </c>
      <c r="C14" s="816">
        <v>393551.30616180762</v>
      </c>
      <c r="D14" s="816">
        <v>568762.76308600581</v>
      </c>
      <c r="E14" s="816">
        <v>1065012.6019154519</v>
      </c>
      <c r="F14" s="816">
        <v>1378666.8125728862</v>
      </c>
      <c r="G14" s="816">
        <v>1439378.7361501458</v>
      </c>
      <c r="H14" s="816">
        <v>1596390.0507944606</v>
      </c>
      <c r="I14" s="816">
        <v>1650564.2284693876</v>
      </c>
    </row>
    <row r="15" spans="1:9" s="79" customFormat="1" ht="21" customHeight="1">
      <c r="A15" s="557" t="s">
        <v>429</v>
      </c>
      <c r="B15" s="816">
        <v>528.08182798833809</v>
      </c>
      <c r="C15" s="816">
        <v>676.10443148688046</v>
      </c>
      <c r="D15" s="816">
        <v>1373.9582682215746</v>
      </c>
      <c r="E15" s="816">
        <v>2885.0047317784256</v>
      </c>
      <c r="F15" s="816">
        <v>4845.8820510204087</v>
      </c>
      <c r="G15" s="816">
        <v>5227.0249723032066</v>
      </c>
      <c r="H15" s="816">
        <v>7585.7066851311956</v>
      </c>
      <c r="I15" s="816">
        <v>9234.9137915451884</v>
      </c>
    </row>
    <row r="16" spans="1:9" s="79" customFormat="1" ht="21" customHeight="1">
      <c r="A16" s="557" t="s">
        <v>430</v>
      </c>
      <c r="B16" s="816">
        <v>587.99377551020405</v>
      </c>
      <c r="C16" s="816">
        <v>633.37574344023324</v>
      </c>
      <c r="D16" s="816">
        <v>650.82272303206992</v>
      </c>
      <c r="E16" s="816">
        <v>1021.0838338192419</v>
      </c>
      <c r="F16" s="816">
        <v>1111.5455379008745</v>
      </c>
      <c r="G16" s="816">
        <v>1840.1128221574345</v>
      </c>
      <c r="H16" s="816">
        <v>3510.1990320699706</v>
      </c>
      <c r="I16" s="816">
        <v>5412.2749868804667</v>
      </c>
    </row>
    <row r="17" spans="1:9" s="79" customFormat="1" ht="21" customHeight="1">
      <c r="A17" s="557" t="s">
        <v>431</v>
      </c>
      <c r="B17" s="816">
        <v>587.47011224489802</v>
      </c>
      <c r="C17" s="816">
        <v>626.36553061224492</v>
      </c>
      <c r="D17" s="816">
        <v>646.88073323615163</v>
      </c>
      <c r="E17" s="816">
        <v>1011.3431020408162</v>
      </c>
      <c r="F17" s="816">
        <v>1104.0212755102041</v>
      </c>
      <c r="G17" s="816">
        <v>1617.1029314868804</v>
      </c>
      <c r="H17" s="816">
        <v>3111.150521865889</v>
      </c>
      <c r="I17" s="816">
        <v>4871.80167638484</v>
      </c>
    </row>
    <row r="18" spans="1:9" s="79" customFormat="1" ht="21" customHeight="1">
      <c r="A18" s="557" t="s">
        <v>432</v>
      </c>
      <c r="B18" s="816">
        <v>0.52366326530612251</v>
      </c>
      <c r="C18" s="816">
        <v>7.0102128279883384</v>
      </c>
      <c r="D18" s="816">
        <v>3.9419897959183672</v>
      </c>
      <c r="E18" s="816">
        <v>9.7407317784256566</v>
      </c>
      <c r="F18" s="816">
        <v>7.5242623906705548</v>
      </c>
      <c r="G18" s="816">
        <v>223.00989067055394</v>
      </c>
      <c r="H18" s="816">
        <v>399.04851020408159</v>
      </c>
      <c r="I18" s="816">
        <v>540.47331049562683</v>
      </c>
    </row>
    <row r="19" spans="1:9" s="79" customFormat="1" ht="21" customHeight="1">
      <c r="A19" s="557" t="s">
        <v>433</v>
      </c>
      <c r="B19" s="816">
        <v>0</v>
      </c>
      <c r="C19" s="816">
        <v>102.26504518950436</v>
      </c>
      <c r="D19" s="816">
        <v>622.96079446064141</v>
      </c>
      <c r="E19" s="816">
        <v>1246.3252725947521</v>
      </c>
      <c r="F19" s="816">
        <v>2413.1165801749271</v>
      </c>
      <c r="G19" s="816">
        <v>3411.3484387755102</v>
      </c>
      <c r="H19" s="816">
        <v>8221.0825379008747</v>
      </c>
      <c r="I19" s="816">
        <v>10109.402379008745</v>
      </c>
    </row>
    <row r="20" spans="1:9" s="79" customFormat="1" ht="21" customHeight="1">
      <c r="A20" s="557" t="s">
        <v>434</v>
      </c>
      <c r="B20" s="816">
        <v>0</v>
      </c>
      <c r="C20" s="816">
        <v>87.71590524781341</v>
      </c>
      <c r="D20" s="816">
        <v>608.4116545189504</v>
      </c>
      <c r="E20" s="816">
        <v>1246.3252725947521</v>
      </c>
      <c r="F20" s="816">
        <v>2334.3824402332361</v>
      </c>
      <c r="G20" s="816">
        <v>3289.204631195335</v>
      </c>
      <c r="H20" s="816">
        <v>7647.8380962099127</v>
      </c>
      <c r="I20" s="816">
        <v>9154.1018848396507</v>
      </c>
    </row>
    <row r="21" spans="1:9" s="79" customFormat="1" ht="21" customHeight="1">
      <c r="A21" s="557" t="s">
        <v>435</v>
      </c>
      <c r="B21" s="816">
        <v>0</v>
      </c>
      <c r="C21" s="816">
        <v>14.549139941690964</v>
      </c>
      <c r="D21" s="816">
        <v>14.549139941690964</v>
      </c>
      <c r="E21" s="816">
        <v>0</v>
      </c>
      <c r="F21" s="816">
        <v>78.734139941690955</v>
      </c>
      <c r="G21" s="816">
        <v>122.14380758017492</v>
      </c>
      <c r="H21" s="816">
        <v>573.24444169096205</v>
      </c>
      <c r="I21" s="816">
        <v>955.30049416909617</v>
      </c>
    </row>
    <row r="22" spans="1:9" s="79" customFormat="1" ht="21" customHeight="1">
      <c r="A22" s="557" t="s">
        <v>39</v>
      </c>
      <c r="B22" s="816">
        <v>4244.0535174927109</v>
      </c>
      <c r="C22" s="816">
        <v>5142.8328396501456</v>
      </c>
      <c r="D22" s="816">
        <v>6705.4184839650143</v>
      </c>
      <c r="E22" s="816">
        <v>11508.131883381924</v>
      </c>
      <c r="F22" s="816">
        <v>15275.345434402332</v>
      </c>
      <c r="G22" s="816">
        <v>16435.01383090379</v>
      </c>
      <c r="H22" s="816">
        <v>17987.590644314867</v>
      </c>
      <c r="I22" s="816">
        <v>19475.584453352771</v>
      </c>
    </row>
    <row r="23" spans="1:9" s="79" customFormat="1" ht="21" customHeight="1">
      <c r="A23" s="557" t="s">
        <v>436</v>
      </c>
      <c r="B23" s="816">
        <v>-6058.9757900874638</v>
      </c>
      <c r="C23" s="816">
        <v>-7543.5900087463551</v>
      </c>
      <c r="D23" s="816">
        <v>-7799.7269970845482</v>
      </c>
      <c r="E23" s="816">
        <v>-9238.4124344023312</v>
      </c>
      <c r="F23" s="816">
        <v>-10504.134760932944</v>
      </c>
      <c r="G23" s="816">
        <v>-11709.395822157434</v>
      </c>
      <c r="H23" s="816">
        <v>-18911.703059766762</v>
      </c>
      <c r="I23" s="816">
        <v>-21071.20566180758</v>
      </c>
    </row>
    <row r="24" spans="1:9" s="79" customFormat="1" ht="21" customHeight="1">
      <c r="A24" s="556" t="s">
        <v>57</v>
      </c>
      <c r="B24" s="816">
        <v>3917.062371720117</v>
      </c>
      <c r="C24" s="816">
        <v>5145.4502244897958</v>
      </c>
      <c r="D24" s="816">
        <v>4367.1763615160344</v>
      </c>
      <c r="E24" s="816">
        <v>4086.0805276967935</v>
      </c>
      <c r="F24" s="816">
        <v>9834.6888819241994</v>
      </c>
      <c r="G24" s="816">
        <v>17781.493317784254</v>
      </c>
      <c r="H24" s="816">
        <v>13188.293552478133</v>
      </c>
      <c r="I24" s="816">
        <v>16585.807440233239</v>
      </c>
    </row>
    <row r="25" spans="1:9" s="79" customFormat="1" ht="21" customHeight="1">
      <c r="A25" s="556" t="s">
        <v>63</v>
      </c>
      <c r="B25" s="816">
        <v>0</v>
      </c>
      <c r="C25" s="816">
        <v>0</v>
      </c>
      <c r="D25" s="816">
        <v>0</v>
      </c>
      <c r="E25" s="816">
        <v>0</v>
      </c>
      <c r="F25" s="816">
        <v>0</v>
      </c>
      <c r="G25" s="816">
        <v>0</v>
      </c>
      <c r="H25" s="816">
        <v>35.614239067055394</v>
      </c>
      <c r="I25" s="816">
        <v>61.479150145772593</v>
      </c>
    </row>
    <row r="26" spans="1:9" s="79" customFormat="1" ht="21" customHeight="1">
      <c r="A26" s="556" t="s">
        <v>437</v>
      </c>
      <c r="B26" s="816">
        <v>5773.8150481049561</v>
      </c>
      <c r="C26" s="816">
        <v>38105.748281341112</v>
      </c>
      <c r="D26" s="816">
        <v>123725.29926239068</v>
      </c>
      <c r="E26" s="816">
        <v>146662.15635276967</v>
      </c>
      <c r="F26" s="816">
        <v>163115.96926093296</v>
      </c>
      <c r="G26" s="816">
        <v>132301.19712244897</v>
      </c>
      <c r="H26" s="816">
        <v>120159.5422755102</v>
      </c>
      <c r="I26" s="816">
        <v>112522.80627696792</v>
      </c>
    </row>
    <row r="27" spans="1:9" s="79" customFormat="1" ht="21" customHeight="1">
      <c r="A27" s="556" t="s">
        <v>74</v>
      </c>
      <c r="B27" s="816">
        <v>13855.952973760934</v>
      </c>
      <c r="C27" s="816">
        <v>23885.2253483965</v>
      </c>
      <c r="D27" s="816">
        <v>24730.899717201166</v>
      </c>
      <c r="E27" s="816">
        <v>31453.427852769677</v>
      </c>
      <c r="F27" s="816">
        <v>38779.023084548106</v>
      </c>
      <c r="G27" s="816">
        <v>44163.613565597669</v>
      </c>
      <c r="H27" s="816">
        <v>82121.613937317787</v>
      </c>
      <c r="I27" s="816">
        <v>103857.46514723032</v>
      </c>
    </row>
    <row r="28" spans="1:9" s="79" customFormat="1" ht="21" customHeight="1">
      <c r="A28" s="556" t="s">
        <v>438</v>
      </c>
      <c r="B28" s="816">
        <v>5985.5545058309026</v>
      </c>
      <c r="C28" s="816">
        <v>12291.050456268222</v>
      </c>
      <c r="D28" s="816">
        <v>8856.28524781341</v>
      </c>
      <c r="E28" s="816">
        <v>8538.0629533527699</v>
      </c>
      <c r="F28" s="816">
        <v>9378.9973294460633</v>
      </c>
      <c r="G28" s="816">
        <v>10868.459104956268</v>
      </c>
      <c r="H28" s="816">
        <v>13397.726978134109</v>
      </c>
      <c r="I28" s="816">
        <v>10571.964905247814</v>
      </c>
    </row>
    <row r="29" spans="1:9" s="80" customFormat="1" ht="43.5" customHeight="1" thickBot="1">
      <c r="A29" s="558" t="s">
        <v>1386</v>
      </c>
      <c r="B29" s="817">
        <v>0</v>
      </c>
      <c r="C29" s="817">
        <v>0</v>
      </c>
      <c r="D29" s="817">
        <v>0</v>
      </c>
      <c r="E29" s="817">
        <v>0</v>
      </c>
      <c r="F29" s="817">
        <v>0</v>
      </c>
      <c r="G29" s="817">
        <v>0</v>
      </c>
      <c r="H29" s="817">
        <v>0</v>
      </c>
      <c r="I29" s="817">
        <v>0</v>
      </c>
    </row>
    <row r="30" spans="1:9" ht="24" customHeight="1" thickTop="1" thickBot="1">
      <c r="A30" s="664" t="s">
        <v>439</v>
      </c>
      <c r="B30" s="815">
        <v>463226.09403498541</v>
      </c>
      <c r="C30" s="815">
        <v>673462.94625072891</v>
      </c>
      <c r="D30" s="815">
        <v>906759.04384256562</v>
      </c>
      <c r="E30" s="815">
        <v>1400346.1794271138</v>
      </c>
      <c r="F30" s="815">
        <v>1797655.6974052479</v>
      </c>
      <c r="G30" s="815">
        <v>1967181.3992405247</v>
      </c>
      <c r="H30" s="815">
        <v>2088635.7811501459</v>
      </c>
      <c r="I30" s="815">
        <v>2107512.7516588923</v>
      </c>
    </row>
    <row r="31" spans="1:9" s="79" customFormat="1" ht="21" customHeight="1" thickTop="1">
      <c r="A31" s="556" t="s">
        <v>440</v>
      </c>
      <c r="B31" s="816">
        <v>389560.71972740523</v>
      </c>
      <c r="C31" s="816">
        <v>584310.13144897961</v>
      </c>
      <c r="D31" s="816">
        <v>792052.9389912535</v>
      </c>
      <c r="E31" s="816">
        <v>1279026.6473352767</v>
      </c>
      <c r="F31" s="816">
        <v>1623392.1651107874</v>
      </c>
      <c r="G31" s="816">
        <v>1650329.6561268223</v>
      </c>
      <c r="H31" s="816">
        <v>1813357.1754548107</v>
      </c>
      <c r="I31" s="816">
        <v>1859380.9904956266</v>
      </c>
    </row>
    <row r="32" spans="1:9" s="79" customFormat="1" ht="21" customHeight="1">
      <c r="A32" s="557" t="s">
        <v>441</v>
      </c>
      <c r="B32" s="816">
        <v>32511.990361516037</v>
      </c>
      <c r="C32" s="816">
        <v>63621.379763848396</v>
      </c>
      <c r="D32" s="816">
        <v>114775.43904664723</v>
      </c>
      <c r="E32" s="816">
        <v>238567.26941690964</v>
      </c>
      <c r="F32" s="816">
        <v>188981.27380758015</v>
      </c>
      <c r="G32" s="816">
        <v>177495.32194314868</v>
      </c>
      <c r="H32" s="816">
        <v>260454.29411807581</v>
      </c>
      <c r="I32" s="816">
        <v>278511.12160495628</v>
      </c>
    </row>
    <row r="33" spans="1:9" s="79" customFormat="1" ht="21" customHeight="1">
      <c r="A33" s="557" t="s">
        <v>442</v>
      </c>
      <c r="B33" s="816">
        <v>93947.108593294455</v>
      </c>
      <c r="C33" s="816">
        <v>115048.87754518952</v>
      </c>
      <c r="D33" s="816">
        <v>164575.72122594752</v>
      </c>
      <c r="E33" s="816">
        <v>348948.75145626819</v>
      </c>
      <c r="F33" s="816">
        <v>469939.92054081627</v>
      </c>
      <c r="G33" s="816">
        <v>405300.80715306121</v>
      </c>
      <c r="H33" s="816">
        <v>340120.14480466471</v>
      </c>
      <c r="I33" s="816">
        <v>290030.18516763853</v>
      </c>
    </row>
    <row r="34" spans="1:9" s="79" customFormat="1" ht="21" customHeight="1">
      <c r="A34" s="557" t="s">
        <v>443</v>
      </c>
      <c r="B34" s="816">
        <v>124807.64119533528</v>
      </c>
      <c r="C34" s="816">
        <v>136902.48899416911</v>
      </c>
      <c r="D34" s="816">
        <v>67584.43916618076</v>
      </c>
      <c r="E34" s="816">
        <v>48531.674861516032</v>
      </c>
      <c r="F34" s="816">
        <v>47571.563049562676</v>
      </c>
      <c r="G34" s="816">
        <v>47305.660188046648</v>
      </c>
      <c r="H34" s="816">
        <v>46649.196876093287</v>
      </c>
      <c r="I34" s="816">
        <v>46639.29597084548</v>
      </c>
    </row>
    <row r="35" spans="1:9" s="79" customFormat="1" ht="21" customHeight="1">
      <c r="A35" s="557" t="s">
        <v>444</v>
      </c>
      <c r="B35" s="816">
        <v>1163.8753192419824</v>
      </c>
      <c r="C35" s="816">
        <v>122103.18921720117</v>
      </c>
      <c r="D35" s="816">
        <v>220232.27989212828</v>
      </c>
      <c r="E35" s="816">
        <v>117362.64561953353</v>
      </c>
      <c r="F35" s="816">
        <v>63493.468462099125</v>
      </c>
      <c r="G35" s="816">
        <v>59325.59339941691</v>
      </c>
      <c r="H35" s="816">
        <v>145077.77444023322</v>
      </c>
      <c r="I35" s="816">
        <v>173046.54475947522</v>
      </c>
    </row>
    <row r="36" spans="1:9" s="79" customFormat="1" ht="21" customHeight="1">
      <c r="A36" s="557" t="s">
        <v>445</v>
      </c>
      <c r="B36" s="816">
        <v>125328.36952332361</v>
      </c>
      <c r="C36" s="816">
        <v>124726.73470991255</v>
      </c>
      <c r="D36" s="816">
        <v>193240.83921574344</v>
      </c>
      <c r="E36" s="816">
        <v>481022.51073760929</v>
      </c>
      <c r="F36" s="816">
        <v>795188.90157580178</v>
      </c>
      <c r="G36" s="816">
        <v>893304.51711661811</v>
      </c>
      <c r="H36" s="816">
        <v>933227.29002478137</v>
      </c>
      <c r="I36" s="816">
        <v>969824.43132069963</v>
      </c>
    </row>
    <row r="37" spans="1:9" s="79" customFormat="1" ht="21" customHeight="1">
      <c r="A37" s="557" t="s">
        <v>446</v>
      </c>
      <c r="B37" s="816">
        <v>11801.734734693879</v>
      </c>
      <c r="C37" s="816">
        <v>21907.461218658893</v>
      </c>
      <c r="D37" s="816">
        <v>31644.220444606413</v>
      </c>
      <c r="E37" s="816">
        <v>44593.79524344024</v>
      </c>
      <c r="F37" s="816">
        <v>58217.037674927109</v>
      </c>
      <c r="G37" s="816">
        <v>67597.756326530609</v>
      </c>
      <c r="H37" s="816">
        <v>87828.475190962083</v>
      </c>
      <c r="I37" s="816">
        <v>101329.41167201167</v>
      </c>
    </row>
    <row r="38" spans="1:9" s="79" customFormat="1" ht="21" customHeight="1">
      <c r="A38" s="556" t="s">
        <v>447</v>
      </c>
      <c r="B38" s="816">
        <v>6.4419825072886308E-2</v>
      </c>
      <c r="C38" s="816">
        <v>0</v>
      </c>
      <c r="D38" s="816">
        <v>0.29283090379008747</v>
      </c>
      <c r="E38" s="816">
        <v>0.56255976676384833</v>
      </c>
      <c r="F38" s="816">
        <v>0.39493002915451891</v>
      </c>
      <c r="G38" s="816">
        <v>1.1689431486880466</v>
      </c>
      <c r="H38" s="816">
        <v>2.4115495626822159</v>
      </c>
      <c r="I38" s="816">
        <v>1.9427317784256559</v>
      </c>
    </row>
    <row r="39" spans="1:9" s="79" customFormat="1" ht="21" customHeight="1">
      <c r="A39" s="556" t="s">
        <v>448</v>
      </c>
      <c r="B39" s="816">
        <v>55871.538568513119</v>
      </c>
      <c r="C39" s="816">
        <v>58225.497110787175</v>
      </c>
      <c r="D39" s="816">
        <v>82964.799018950434</v>
      </c>
      <c r="E39" s="816">
        <v>86007.83924198251</v>
      </c>
      <c r="F39" s="816">
        <v>120660.27604956269</v>
      </c>
      <c r="G39" s="816">
        <v>224244.62559183672</v>
      </c>
      <c r="H39" s="816">
        <v>179914.88324635569</v>
      </c>
      <c r="I39" s="816">
        <v>165731.82033527698</v>
      </c>
    </row>
    <row r="40" spans="1:9" s="79" customFormat="1" ht="21" customHeight="1">
      <c r="A40" s="556" t="s">
        <v>449</v>
      </c>
      <c r="B40" s="816">
        <v>5491.183604956268</v>
      </c>
      <c r="C40" s="816">
        <v>14564.966206997085</v>
      </c>
      <c r="D40" s="816">
        <v>13571.827481049562</v>
      </c>
      <c r="E40" s="816">
        <v>13210.22581341108</v>
      </c>
      <c r="F40" s="816">
        <v>25387.392027696791</v>
      </c>
      <c r="G40" s="816">
        <v>34267.468163265308</v>
      </c>
      <c r="H40" s="816">
        <v>39854.902715743439</v>
      </c>
      <c r="I40" s="816">
        <v>33630.052013119537</v>
      </c>
    </row>
    <row r="41" spans="1:9" s="79" customFormat="1" ht="21" customHeight="1">
      <c r="A41" s="556" t="s">
        <v>127</v>
      </c>
      <c r="B41" s="816">
        <v>3293.5271370262394</v>
      </c>
      <c r="C41" s="816">
        <v>4248.706750728863</v>
      </c>
      <c r="D41" s="816">
        <v>7627.2902623906712</v>
      </c>
      <c r="E41" s="816">
        <v>13926.288857142858</v>
      </c>
      <c r="F41" s="816">
        <v>14940.19389212828</v>
      </c>
      <c r="G41" s="816">
        <v>15157.631606413994</v>
      </c>
      <c r="H41" s="816">
        <v>16707.599718658894</v>
      </c>
      <c r="I41" s="816">
        <v>17434.587864431487</v>
      </c>
    </row>
    <row r="42" spans="1:9" s="79" customFormat="1" ht="21" customHeight="1">
      <c r="A42" s="556" t="s">
        <v>133</v>
      </c>
      <c r="B42" s="816">
        <v>0</v>
      </c>
      <c r="C42" s="816">
        <v>0</v>
      </c>
      <c r="D42" s="816">
        <v>0</v>
      </c>
      <c r="E42" s="816">
        <v>0</v>
      </c>
      <c r="F42" s="816">
        <v>0</v>
      </c>
      <c r="G42" s="816">
        <v>0</v>
      </c>
      <c r="H42" s="816">
        <v>0</v>
      </c>
      <c r="I42" s="816">
        <v>0</v>
      </c>
    </row>
    <row r="43" spans="1:9" s="79" customFormat="1" ht="21" customHeight="1">
      <c r="A43" s="556" t="s">
        <v>450</v>
      </c>
      <c r="B43" s="816">
        <v>9009.0605772594754</v>
      </c>
      <c r="C43" s="816">
        <v>12113.644733236151</v>
      </c>
      <c r="D43" s="816">
        <v>10541.895258017492</v>
      </c>
      <c r="E43" s="816">
        <v>8174.615619533527</v>
      </c>
      <c r="F43" s="816">
        <v>13275.275395043731</v>
      </c>
      <c r="G43" s="816">
        <v>13234.537437317784</v>
      </c>
      <c r="H43" s="816">
        <v>10904.960415451895</v>
      </c>
      <c r="I43" s="816">
        <v>9774.6068017492707</v>
      </c>
    </row>
    <row r="44" spans="1:9" s="80" customFormat="1" ht="43.5" customHeight="1" thickBot="1">
      <c r="A44" s="558" t="s">
        <v>109</v>
      </c>
      <c r="B44" s="817">
        <v>0</v>
      </c>
      <c r="C44" s="817">
        <v>0</v>
      </c>
      <c r="D44" s="817">
        <v>0</v>
      </c>
      <c r="E44" s="817">
        <v>0</v>
      </c>
      <c r="F44" s="817">
        <v>0</v>
      </c>
      <c r="G44" s="817">
        <v>29946.311371720116</v>
      </c>
      <c r="H44" s="817">
        <v>27893.848049562683</v>
      </c>
      <c r="I44" s="817">
        <v>21558.751416909621</v>
      </c>
    </row>
    <row r="45" spans="1:9" ht="24" customHeight="1" thickTop="1" thickBot="1">
      <c r="A45" s="664" t="s">
        <v>451</v>
      </c>
      <c r="B45" s="815">
        <v>36108.097208454805</v>
      </c>
      <c r="C45" s="815">
        <v>50023.415765306119</v>
      </c>
      <c r="D45" s="815">
        <v>103269.30805976676</v>
      </c>
      <c r="E45" s="815">
        <v>138286.27152623906</v>
      </c>
      <c r="F45" s="815">
        <v>154299.59751603499</v>
      </c>
      <c r="G45" s="815">
        <v>151385.93686588921</v>
      </c>
      <c r="H45" s="815">
        <v>156332.36482798835</v>
      </c>
      <c r="I45" s="815">
        <v>154540.50196938775</v>
      </c>
    </row>
    <row r="46" spans="1:9" s="79" customFormat="1" ht="21" customHeight="1" thickTop="1">
      <c r="A46" s="556" t="s">
        <v>148</v>
      </c>
      <c r="B46" s="816">
        <v>17835.276967930029</v>
      </c>
      <c r="C46" s="816">
        <v>17835.276967930029</v>
      </c>
      <c r="D46" s="816">
        <v>63367.34693877551</v>
      </c>
      <c r="E46" s="816">
        <v>117805.24781341107</v>
      </c>
      <c r="F46" s="816">
        <v>133016.61807580176</v>
      </c>
      <c r="G46" s="816">
        <v>133016.61807580176</v>
      </c>
      <c r="H46" s="816">
        <v>141409.32944606413</v>
      </c>
      <c r="I46" s="816">
        <v>142437.90087463558</v>
      </c>
    </row>
    <row r="47" spans="1:9" s="79" customFormat="1" ht="21" customHeight="1">
      <c r="A47" s="556" t="s">
        <v>152</v>
      </c>
      <c r="B47" s="816">
        <v>12411.017381924197</v>
      </c>
      <c r="C47" s="816">
        <v>19313.349743440231</v>
      </c>
      <c r="D47" s="816">
        <v>14597.606303206996</v>
      </c>
      <c r="E47" s="816">
        <v>20.346827988338191</v>
      </c>
      <c r="F47" s="816">
        <v>20.346827988338191</v>
      </c>
      <c r="G47" s="816">
        <v>20.346827988338191</v>
      </c>
      <c r="H47" s="816">
        <v>20.346827988338191</v>
      </c>
      <c r="I47" s="816">
        <v>20.346827988338191</v>
      </c>
    </row>
    <row r="48" spans="1:9" s="79" customFormat="1" ht="21" customHeight="1">
      <c r="A48" s="556" t="s">
        <v>156</v>
      </c>
      <c r="B48" s="816">
        <v>0</v>
      </c>
      <c r="C48" s="816">
        <v>0</v>
      </c>
      <c r="D48" s="816">
        <v>0</v>
      </c>
      <c r="E48" s="816">
        <v>0</v>
      </c>
      <c r="F48" s="816">
        <v>0</v>
      </c>
      <c r="G48" s="816">
        <v>0</v>
      </c>
      <c r="H48" s="816">
        <v>0</v>
      </c>
      <c r="I48" s="816">
        <v>0</v>
      </c>
    </row>
    <row r="49" spans="1:9" s="79" customFormat="1" ht="21" customHeight="1">
      <c r="A49" s="556" t="s">
        <v>452</v>
      </c>
      <c r="B49" s="816">
        <v>465.50004081632648</v>
      </c>
      <c r="C49" s="816">
        <v>5861.802858600583</v>
      </c>
      <c r="D49" s="816">
        <v>12874.78905393586</v>
      </c>
      <c r="E49" s="816">
        <v>2955.0823294460643</v>
      </c>
      <c r="F49" s="816">
        <v>4698.9709489795923</v>
      </c>
      <c r="G49" s="816">
        <v>13060.795419825074</v>
      </c>
      <c r="H49" s="816">
        <v>6355.2560612244897</v>
      </c>
      <c r="I49" s="816">
        <v>9688.1334212827987</v>
      </c>
    </row>
    <row r="50" spans="1:9" s="79" customFormat="1" ht="21" customHeight="1">
      <c r="A50" s="556" t="s">
        <v>164</v>
      </c>
      <c r="B50" s="816">
        <v>5396.3028177842561</v>
      </c>
      <c r="C50" s="816">
        <v>7012.9861953352765</v>
      </c>
      <c r="D50" s="816">
        <v>12429.565763848397</v>
      </c>
      <c r="E50" s="816">
        <v>17505.594555393585</v>
      </c>
      <c r="F50" s="816">
        <v>16563.661663265306</v>
      </c>
      <c r="G50" s="816">
        <v>5288.1765422740527</v>
      </c>
      <c r="H50" s="816">
        <v>8547.4324927113703</v>
      </c>
      <c r="I50" s="816">
        <v>2394.1208454810499</v>
      </c>
    </row>
    <row r="51" spans="1:9" s="79" customFormat="1" ht="21" customHeight="1">
      <c r="A51" s="557" t="s">
        <v>453</v>
      </c>
      <c r="B51" s="816">
        <v>0</v>
      </c>
      <c r="C51" s="816">
        <v>0</v>
      </c>
      <c r="D51" s="816">
        <v>0</v>
      </c>
      <c r="E51" s="816">
        <v>0</v>
      </c>
      <c r="F51" s="816">
        <v>0</v>
      </c>
      <c r="G51" s="816">
        <v>1687.1720116618076</v>
      </c>
      <c r="H51" s="816">
        <v>0</v>
      </c>
      <c r="I51" s="816">
        <v>0</v>
      </c>
    </row>
    <row r="52" spans="1:9" s="80" customFormat="1" ht="40.5" customHeight="1" thickBot="1">
      <c r="A52" s="559" t="s">
        <v>454</v>
      </c>
      <c r="B52" s="817">
        <v>5396.3028177842561</v>
      </c>
      <c r="C52" s="817">
        <v>7012.9861953352765</v>
      </c>
      <c r="D52" s="817">
        <v>12429.565763848397</v>
      </c>
      <c r="E52" s="817">
        <v>17505.594555393585</v>
      </c>
      <c r="F52" s="817">
        <v>16563.661663265306</v>
      </c>
      <c r="G52" s="817">
        <v>3601.0045306122447</v>
      </c>
      <c r="H52" s="817">
        <v>8547.4324927113703</v>
      </c>
      <c r="I52" s="817">
        <v>2394.1208454810499</v>
      </c>
    </row>
    <row r="53" spans="1:9" ht="24" customHeight="1" thickTop="1" thickBot="1">
      <c r="A53" s="664" t="s">
        <v>455</v>
      </c>
      <c r="B53" s="815">
        <v>499334.1912434402</v>
      </c>
      <c r="C53" s="815">
        <v>723486.36201603501</v>
      </c>
      <c r="D53" s="815">
        <v>1010028.3519023324</v>
      </c>
      <c r="E53" s="815">
        <v>1538632.450953353</v>
      </c>
      <c r="F53" s="815">
        <v>1951955.2949212829</v>
      </c>
      <c r="G53" s="815">
        <v>2118567.336106414</v>
      </c>
      <c r="H53" s="815">
        <v>2244968.1459781341</v>
      </c>
      <c r="I53" s="815">
        <v>2262053.25362828</v>
      </c>
    </row>
    <row r="54" spans="1:9" s="79" customFormat="1" ht="24" customHeight="1" thickTop="1">
      <c r="A54" s="556" t="s">
        <v>456</v>
      </c>
      <c r="B54" s="816">
        <v>541.51469825072888</v>
      </c>
      <c r="C54" s="816">
        <v>2909.3209970845478</v>
      </c>
      <c r="D54" s="816">
        <v>27549.634236151607</v>
      </c>
      <c r="E54" s="816">
        <v>42398.034218658897</v>
      </c>
      <c r="F54" s="816">
        <v>44512.155749271136</v>
      </c>
      <c r="G54" s="816">
        <v>52483.811272594743</v>
      </c>
      <c r="H54" s="816">
        <v>52767.353180758015</v>
      </c>
      <c r="I54" s="816">
        <v>48236.987440233235</v>
      </c>
    </row>
    <row r="55" spans="1:9" s="80" customFormat="1" ht="21" customHeight="1">
      <c r="A55" s="559" t="s">
        <v>457</v>
      </c>
      <c r="B55" s="817">
        <v>0</v>
      </c>
      <c r="C55" s="817">
        <v>0</v>
      </c>
      <c r="D55" s="817">
        <v>0</v>
      </c>
      <c r="E55" s="817">
        <v>146.19800000000001</v>
      </c>
      <c r="F55" s="817">
        <v>372.70000000000005</v>
      </c>
      <c r="G55" s="817">
        <v>0</v>
      </c>
      <c r="H55" s="817">
        <v>47.354999999999997</v>
      </c>
      <c r="I55" s="817">
        <v>0</v>
      </c>
    </row>
    <row r="56" spans="1:9" s="80" customFormat="1" ht="21" customHeight="1">
      <c r="A56" s="559" t="s">
        <v>458</v>
      </c>
      <c r="B56" s="817">
        <v>541.51469825072888</v>
      </c>
      <c r="C56" s="817">
        <v>2620.5612201166182</v>
      </c>
      <c r="D56" s="817">
        <v>26402.930137026244</v>
      </c>
      <c r="E56" s="817">
        <v>40144.434049562675</v>
      </c>
      <c r="F56" s="817">
        <v>38988.012362973765</v>
      </c>
      <c r="G56" s="817">
        <v>45865.144249271143</v>
      </c>
      <c r="H56" s="817">
        <v>41654.335214285711</v>
      </c>
      <c r="I56" s="817">
        <v>37543.423505830906</v>
      </c>
    </row>
    <row r="57" spans="1:9" s="80" customFormat="1" ht="21" customHeight="1">
      <c r="A57" s="559" t="s">
        <v>459</v>
      </c>
      <c r="B57" s="817">
        <v>0</v>
      </c>
      <c r="C57" s="817">
        <v>0</v>
      </c>
      <c r="D57" s="817">
        <v>0</v>
      </c>
      <c r="E57" s="817">
        <v>0</v>
      </c>
      <c r="F57" s="817">
        <v>0</v>
      </c>
      <c r="G57" s="817">
        <v>0</v>
      </c>
      <c r="H57" s="817">
        <v>0</v>
      </c>
      <c r="I57" s="817">
        <v>0</v>
      </c>
    </row>
    <row r="58" spans="1:9" s="80" customFormat="1" ht="21" customHeight="1">
      <c r="A58" s="559" t="s">
        <v>460</v>
      </c>
      <c r="B58" s="817">
        <v>0</v>
      </c>
      <c r="C58" s="817">
        <v>0</v>
      </c>
      <c r="D58" s="817">
        <v>86.643583090378996</v>
      </c>
      <c r="E58" s="817">
        <v>1823.2345335276968</v>
      </c>
      <c r="F58" s="817">
        <v>4053.1409810495625</v>
      </c>
      <c r="G58" s="817">
        <v>5353.2688454810495</v>
      </c>
      <c r="H58" s="817">
        <v>9517.419110787172</v>
      </c>
      <c r="I58" s="817">
        <v>9148.6722361516022</v>
      </c>
    </row>
    <row r="59" spans="1:9" s="80" customFormat="1" ht="21" customHeight="1">
      <c r="A59" s="559" t="s">
        <v>461</v>
      </c>
      <c r="B59" s="817">
        <v>0</v>
      </c>
      <c r="C59" s="817">
        <v>288.75977696793007</v>
      </c>
      <c r="D59" s="817">
        <v>1060.0605160349853</v>
      </c>
      <c r="E59" s="817">
        <v>284.16763556851311</v>
      </c>
      <c r="F59" s="817">
        <v>1098.3024052478136</v>
      </c>
      <c r="G59" s="817">
        <v>1265.3981778425655</v>
      </c>
      <c r="H59" s="817">
        <v>1548.2438556851312</v>
      </c>
      <c r="I59" s="817">
        <v>1544.891698250729</v>
      </c>
    </row>
    <row r="60" spans="1:9" s="80" customFormat="1" ht="18.75" thickBot="1">
      <c r="A60" s="558" t="s">
        <v>462</v>
      </c>
      <c r="B60" s="817">
        <v>302835.32250874635</v>
      </c>
      <c r="C60" s="817">
        <v>828655.08111953351</v>
      </c>
      <c r="D60" s="817">
        <v>1657186.0401705541</v>
      </c>
      <c r="E60" s="817">
        <v>3060729.4749285709</v>
      </c>
      <c r="F60" s="817">
        <v>4644639.1004169099</v>
      </c>
      <c r="G60" s="817">
        <v>4872769.2861253647</v>
      </c>
      <c r="H60" s="817">
        <v>5310862.6108032065</v>
      </c>
      <c r="I60" s="817">
        <v>5399420.367607872</v>
      </c>
    </row>
    <row r="61" spans="1:9" ht="31.5" customHeight="1" thickTop="1" thickBot="1">
      <c r="A61" s="665" t="s">
        <v>463</v>
      </c>
      <c r="B61" s="815"/>
      <c r="C61" s="815"/>
      <c r="D61" s="815"/>
      <c r="E61" s="815"/>
      <c r="F61" s="815"/>
      <c r="G61" s="815"/>
      <c r="H61" s="815"/>
      <c r="I61" s="815"/>
    </row>
    <row r="62" spans="1:9" ht="30" customHeight="1" thickTop="1">
      <c r="A62" s="666" t="s">
        <v>464</v>
      </c>
      <c r="B62" s="818">
        <v>49678.677693877551</v>
      </c>
      <c r="C62" s="818">
        <v>71535.781365889212</v>
      </c>
      <c r="D62" s="818">
        <v>107428.27271574344</v>
      </c>
      <c r="E62" s="818">
        <v>104776.3243760933</v>
      </c>
      <c r="F62" s="818">
        <v>131592.62245918368</v>
      </c>
      <c r="G62" s="818">
        <v>43548.973619533521</v>
      </c>
      <c r="H62" s="818">
        <v>142063.33556559766</v>
      </c>
      <c r="I62" s="818">
        <v>51087.110176384842</v>
      </c>
    </row>
    <row r="63" spans="1:9" ht="21" customHeight="1">
      <c r="A63" s="667" t="s">
        <v>465</v>
      </c>
      <c r="B63" s="818">
        <v>-14061.326483965015</v>
      </c>
      <c r="C63" s="818">
        <v>-21584.80491836735</v>
      </c>
      <c r="D63" s="818">
        <v>-31721.036887755105</v>
      </c>
      <c r="E63" s="818">
        <v>-33028.347081632652</v>
      </c>
      <c r="F63" s="818">
        <v>-43473.198274052476</v>
      </c>
      <c r="G63" s="818">
        <v>-16818.988657434402</v>
      </c>
      <c r="H63" s="818">
        <v>-58561.633679300299</v>
      </c>
      <c r="I63" s="818">
        <v>-22771.44829591837</v>
      </c>
    </row>
    <row r="64" spans="1:9" ht="21.75" customHeight="1">
      <c r="A64" s="668" t="s">
        <v>466</v>
      </c>
      <c r="B64" s="818">
        <v>35617.351209912536</v>
      </c>
      <c r="C64" s="818">
        <v>49950.976447521862</v>
      </c>
      <c r="D64" s="818">
        <v>75707.235827988334</v>
      </c>
      <c r="E64" s="818">
        <v>71747.977294460652</v>
      </c>
      <c r="F64" s="818">
        <v>88119.424185131196</v>
      </c>
      <c r="G64" s="818">
        <v>26729.984962099123</v>
      </c>
      <c r="H64" s="818">
        <v>83501.701886297378</v>
      </c>
      <c r="I64" s="818">
        <v>28315.661880466472</v>
      </c>
    </row>
    <row r="65" spans="1:9">
      <c r="A65" s="666" t="s">
        <v>467</v>
      </c>
      <c r="B65" s="818">
        <v>14779.627591836736</v>
      </c>
      <c r="C65" s="818">
        <v>12120.988081632653</v>
      </c>
      <c r="D65" s="818">
        <v>16254.8970787172</v>
      </c>
      <c r="E65" s="818">
        <v>24635.741034985425</v>
      </c>
      <c r="F65" s="818">
        <v>28369.209453352771</v>
      </c>
      <c r="G65" s="818">
        <v>6796.6138411078728</v>
      </c>
      <c r="H65" s="818">
        <v>29079.89165451895</v>
      </c>
      <c r="I65" s="818">
        <v>7406.6985393586001</v>
      </c>
    </row>
    <row r="66" spans="1:9">
      <c r="A66" s="667" t="s">
        <v>468</v>
      </c>
      <c r="B66" s="818">
        <v>-1546.4335714285717</v>
      </c>
      <c r="C66" s="818">
        <v>-2522.5430830903792</v>
      </c>
      <c r="D66" s="818">
        <v>-4236.5864358600584</v>
      </c>
      <c r="E66" s="818">
        <v>-5220.7472099125362</v>
      </c>
      <c r="F66" s="818">
        <v>-10274.830511661808</v>
      </c>
      <c r="G66" s="818">
        <v>-3817.3574737609329</v>
      </c>
      <c r="H66" s="818">
        <v>-10523.314386297376</v>
      </c>
      <c r="I66" s="818">
        <v>-2587.0519854227409</v>
      </c>
    </row>
    <row r="67" spans="1:9">
      <c r="A67" s="669" t="s">
        <v>469</v>
      </c>
      <c r="B67" s="818">
        <v>48850.545230320698</v>
      </c>
      <c r="C67" s="818">
        <v>59549.421446064138</v>
      </c>
      <c r="D67" s="818">
        <v>87725.546470845482</v>
      </c>
      <c r="E67" s="818">
        <v>91162.971119533526</v>
      </c>
      <c r="F67" s="818">
        <v>106213.80312682217</v>
      </c>
      <c r="G67" s="818">
        <v>29709.241329446068</v>
      </c>
      <c r="H67" s="818">
        <v>102058.27915451895</v>
      </c>
      <c r="I67" s="818">
        <v>33135.308434402337</v>
      </c>
    </row>
    <row r="68" spans="1:9">
      <c r="A68" s="666" t="s">
        <v>470</v>
      </c>
      <c r="B68" s="818">
        <v>15210.848415451896</v>
      </c>
      <c r="C68" s="818">
        <v>25844.135333819238</v>
      </c>
      <c r="D68" s="818">
        <v>52057.088852769673</v>
      </c>
      <c r="E68" s="818">
        <v>37258.783699708452</v>
      </c>
      <c r="F68" s="818">
        <v>46240.581758017499</v>
      </c>
      <c r="G68" s="818">
        <v>17479.397182215744</v>
      </c>
      <c r="H68" s="818">
        <v>60672.504565597665</v>
      </c>
      <c r="I68" s="818">
        <v>22727.639510204081</v>
      </c>
    </row>
    <row r="69" spans="1:9">
      <c r="A69" s="666" t="s">
        <v>471</v>
      </c>
      <c r="B69" s="818">
        <v>-23715.874731778422</v>
      </c>
      <c r="C69" s="818">
        <v>-34787.453594752187</v>
      </c>
      <c r="D69" s="818">
        <v>-74433.427271137014</v>
      </c>
      <c r="E69" s="818">
        <v>-48853.633790087464</v>
      </c>
      <c r="F69" s="818">
        <v>-57795.198126822157</v>
      </c>
      <c r="G69" s="818">
        <v>-19929.342794460641</v>
      </c>
      <c r="H69" s="818">
        <v>-74622.788839650137</v>
      </c>
      <c r="I69" s="818">
        <v>-28654.940220116619</v>
      </c>
    </row>
    <row r="70" spans="1:9">
      <c r="A70" s="668" t="s">
        <v>472</v>
      </c>
      <c r="B70" s="818">
        <v>40345.518913994172</v>
      </c>
      <c r="C70" s="818">
        <v>50606.1031851312</v>
      </c>
      <c r="D70" s="818">
        <v>65349.208052478134</v>
      </c>
      <c r="E70" s="818">
        <v>79568.121029154514</v>
      </c>
      <c r="F70" s="818">
        <v>94659.186758017488</v>
      </c>
      <c r="G70" s="818">
        <v>27259.29571720117</v>
      </c>
      <c r="H70" s="818">
        <v>88107.994880466475</v>
      </c>
      <c r="I70" s="818">
        <v>27208.007724489795</v>
      </c>
    </row>
    <row r="71" spans="1:9">
      <c r="A71" s="667" t="s">
        <v>473</v>
      </c>
      <c r="B71" s="818">
        <v>-34918.86073323615</v>
      </c>
      <c r="C71" s="818">
        <v>-48532.67574927114</v>
      </c>
      <c r="D71" s="818">
        <v>-52064.031160349856</v>
      </c>
      <c r="E71" s="818">
        <v>-61822.130058309034</v>
      </c>
      <c r="F71" s="818">
        <v>-73810.380096209919</v>
      </c>
      <c r="G71" s="818">
        <v>-23127.039116618078</v>
      </c>
      <c r="H71" s="818">
        <v>-79327.4373994169</v>
      </c>
      <c r="I71" s="818">
        <v>-24851.338132653062</v>
      </c>
    </row>
    <row r="72" spans="1:9">
      <c r="A72" s="669" t="s">
        <v>474</v>
      </c>
      <c r="B72" s="818">
        <v>5426.6581807580169</v>
      </c>
      <c r="C72" s="818">
        <v>2073.4274358600587</v>
      </c>
      <c r="D72" s="818">
        <v>13285.17689212828</v>
      </c>
      <c r="E72" s="818">
        <v>17745.99097084548</v>
      </c>
      <c r="F72" s="818">
        <v>20848.806661807579</v>
      </c>
      <c r="G72" s="818">
        <v>4132.2566005830904</v>
      </c>
      <c r="H72" s="818">
        <v>8780.5574810495636</v>
      </c>
      <c r="I72" s="818">
        <v>2356.6695918367345</v>
      </c>
    </row>
    <row r="73" spans="1:9">
      <c r="A73" s="669" t="s">
        <v>475</v>
      </c>
      <c r="B73" s="818">
        <v>6.7003104956268213</v>
      </c>
      <c r="C73" s="818">
        <v>24.518087463556849</v>
      </c>
      <c r="D73" s="818">
        <v>0.44106268221574346</v>
      </c>
      <c r="E73" s="818">
        <v>1.0164679300291546</v>
      </c>
      <c r="F73" s="818">
        <v>0.11877113702623907</v>
      </c>
      <c r="G73" s="818">
        <v>4.1992711370262392E-2</v>
      </c>
      <c r="H73" s="818">
        <v>0.10368804664723032</v>
      </c>
      <c r="I73" s="818">
        <v>3.3287172011661807E-2</v>
      </c>
    </row>
    <row r="74" spans="1:9">
      <c r="A74" s="667" t="s">
        <v>476</v>
      </c>
      <c r="B74" s="818">
        <v>0</v>
      </c>
      <c r="C74" s="818">
        <v>0</v>
      </c>
      <c r="D74" s="818">
        <v>0</v>
      </c>
      <c r="E74" s="818">
        <v>0.87812973760932944</v>
      </c>
      <c r="F74" s="818">
        <v>0</v>
      </c>
      <c r="G74" s="818">
        <v>0</v>
      </c>
      <c r="H74" s="818">
        <v>0</v>
      </c>
      <c r="I74" s="818">
        <v>0</v>
      </c>
    </row>
    <row r="75" spans="1:9">
      <c r="A75" s="667" t="s">
        <v>477</v>
      </c>
      <c r="B75" s="818">
        <v>6.7003104956268213</v>
      </c>
      <c r="C75" s="818">
        <v>24.518087463556849</v>
      </c>
      <c r="D75" s="818">
        <v>0.44106268221574346</v>
      </c>
      <c r="E75" s="818">
        <v>0.13833819241982506</v>
      </c>
      <c r="F75" s="818">
        <v>0.11877113702623907</v>
      </c>
      <c r="G75" s="818">
        <v>4.1992711370262392E-2</v>
      </c>
      <c r="H75" s="818">
        <v>0.10368804664723032</v>
      </c>
      <c r="I75" s="818">
        <v>3.3287172011661807E-2</v>
      </c>
    </row>
    <row r="76" spans="1:9">
      <c r="A76" s="668" t="s">
        <v>478</v>
      </c>
      <c r="B76" s="818">
        <v>-6.280320699708454E-2</v>
      </c>
      <c r="C76" s="818">
        <v>-4.1540816326530609E-2</v>
      </c>
      <c r="D76" s="818">
        <v>0</v>
      </c>
      <c r="E76" s="818">
        <v>-5.2478134110787167E-5</v>
      </c>
      <c r="F76" s="818">
        <v>-5.8309037900874637E-6</v>
      </c>
      <c r="G76" s="818">
        <v>0</v>
      </c>
      <c r="H76" s="818">
        <v>0</v>
      </c>
      <c r="I76" s="818">
        <v>0</v>
      </c>
    </row>
    <row r="77" spans="1:9">
      <c r="A77" s="668" t="s">
        <v>1380</v>
      </c>
      <c r="B77" s="818">
        <v>0</v>
      </c>
      <c r="C77" s="818">
        <v>0</v>
      </c>
      <c r="D77" s="818">
        <v>0</v>
      </c>
      <c r="E77" s="818">
        <v>0</v>
      </c>
      <c r="F77" s="818">
        <v>0</v>
      </c>
      <c r="G77" s="818">
        <v>0</v>
      </c>
      <c r="H77" s="818">
        <v>0</v>
      </c>
      <c r="I77" s="818">
        <v>0</v>
      </c>
    </row>
    <row r="78" spans="1:9">
      <c r="A78" s="667" t="s">
        <v>479</v>
      </c>
      <c r="B78" s="818">
        <v>-6.280320699708454E-2</v>
      </c>
      <c r="C78" s="818">
        <v>-4.1540816326530609E-2</v>
      </c>
      <c r="D78" s="818">
        <v>0</v>
      </c>
      <c r="E78" s="818">
        <v>-5.2478134110787167E-5</v>
      </c>
      <c r="F78" s="818">
        <v>-5.8309037900874637E-6</v>
      </c>
      <c r="G78" s="818">
        <v>0</v>
      </c>
      <c r="H78" s="818">
        <v>0</v>
      </c>
      <c r="I78" s="818">
        <v>0</v>
      </c>
    </row>
    <row r="79" spans="1:9">
      <c r="A79" s="668" t="s">
        <v>480</v>
      </c>
      <c r="B79" s="818">
        <v>5433.2956880466472</v>
      </c>
      <c r="C79" s="818">
        <v>2097.9039825072887</v>
      </c>
      <c r="D79" s="818">
        <v>13285.617954810497</v>
      </c>
      <c r="E79" s="818">
        <v>17747.007386297377</v>
      </c>
      <c r="F79" s="818">
        <v>20848.925427113703</v>
      </c>
      <c r="G79" s="818">
        <v>4132.2985932944612</v>
      </c>
      <c r="H79" s="818">
        <v>8780.6611690962091</v>
      </c>
      <c r="I79" s="818">
        <v>2356.7028790087465</v>
      </c>
    </row>
    <row r="80" spans="1:9">
      <c r="A80" s="666" t="s">
        <v>481</v>
      </c>
      <c r="B80" s="818">
        <v>164.6364664723032</v>
      </c>
      <c r="C80" s="818">
        <v>5570.0609489795916</v>
      </c>
      <c r="D80" s="818">
        <v>0</v>
      </c>
      <c r="E80" s="818">
        <v>0</v>
      </c>
      <c r="F80" s="818">
        <v>0</v>
      </c>
      <c r="G80" s="818">
        <v>0</v>
      </c>
      <c r="H80" s="818">
        <v>0</v>
      </c>
      <c r="I80" s="818">
        <v>0</v>
      </c>
    </row>
    <row r="81" spans="1:9">
      <c r="A81" s="669" t="s">
        <v>482</v>
      </c>
      <c r="B81" s="818">
        <v>5597.9321545189505</v>
      </c>
      <c r="C81" s="818">
        <v>7667.9649314868802</v>
      </c>
      <c r="D81" s="818">
        <v>13285.617954810497</v>
      </c>
      <c r="E81" s="818">
        <v>17747.007386297377</v>
      </c>
      <c r="F81" s="818">
        <v>20848.925427113703</v>
      </c>
      <c r="G81" s="818">
        <v>4132.2985932944612</v>
      </c>
      <c r="H81" s="818">
        <v>8780.6611690962091</v>
      </c>
      <c r="I81" s="818">
        <v>2356.7028790087465</v>
      </c>
    </row>
    <row r="82" spans="1:9">
      <c r="A82" s="666" t="s">
        <v>483</v>
      </c>
      <c r="B82" s="818">
        <v>-76.159803206997083</v>
      </c>
      <c r="C82" s="818">
        <v>-43.579756559766764</v>
      </c>
      <c r="D82" s="818">
        <v>-35.536447521865888</v>
      </c>
      <c r="E82" s="818">
        <v>76.044020408163263</v>
      </c>
      <c r="F82" s="818">
        <v>10.400813411078717</v>
      </c>
      <c r="G82" s="818">
        <v>-47.826569970845483</v>
      </c>
      <c r="H82" s="818">
        <v>-233.2285306122449</v>
      </c>
      <c r="I82" s="818">
        <v>37.417966472303206</v>
      </c>
    </row>
    <row r="83" spans="1:9" ht="21" customHeight="1">
      <c r="A83" s="668" t="s">
        <v>484</v>
      </c>
      <c r="B83" s="818">
        <v>5521.7723513119527</v>
      </c>
      <c r="C83" s="818">
        <v>7624.3851749271134</v>
      </c>
      <c r="D83" s="818">
        <v>13250.081507288629</v>
      </c>
      <c r="E83" s="818">
        <v>17823.051406705541</v>
      </c>
      <c r="F83" s="818">
        <v>20859.326240524781</v>
      </c>
      <c r="G83" s="818">
        <v>4084.4720233236148</v>
      </c>
      <c r="H83" s="818">
        <v>8547.432638483966</v>
      </c>
      <c r="I83" s="818">
        <v>2394.1208454810499</v>
      </c>
    </row>
    <row r="84" spans="1:9" ht="21" customHeight="1">
      <c r="A84" s="666" t="s">
        <v>485</v>
      </c>
      <c r="B84" s="818">
        <v>0</v>
      </c>
      <c r="C84" s="818">
        <v>0</v>
      </c>
      <c r="D84" s="818">
        <v>0</v>
      </c>
      <c r="E84" s="818">
        <v>0</v>
      </c>
      <c r="F84" s="818">
        <v>0</v>
      </c>
      <c r="G84" s="818">
        <v>0</v>
      </c>
      <c r="H84" s="818">
        <v>0</v>
      </c>
      <c r="I84" s="818">
        <v>0</v>
      </c>
    </row>
    <row r="85" spans="1:9" ht="21" customHeight="1">
      <c r="A85" s="668" t="s">
        <v>486</v>
      </c>
      <c r="B85" s="818">
        <v>5521.7723513119527</v>
      </c>
      <c r="C85" s="818">
        <v>7624.3851749271134</v>
      </c>
      <c r="D85" s="818">
        <v>13250.081507288629</v>
      </c>
      <c r="E85" s="818">
        <v>17823.051406705541</v>
      </c>
      <c r="F85" s="818">
        <v>20859.326240524781</v>
      </c>
      <c r="G85" s="818">
        <v>4084.4720233236148</v>
      </c>
      <c r="H85" s="818">
        <v>8547.432638483966</v>
      </c>
      <c r="I85" s="818">
        <v>2394.1208454810499</v>
      </c>
    </row>
    <row r="86" spans="1:9" ht="18" customHeight="1" thickBot="1">
      <c r="A86" s="666" t="s">
        <v>487</v>
      </c>
      <c r="B86" s="818">
        <v>-125.4695335276968</v>
      </c>
      <c r="C86" s="818">
        <v>-611.39897959183679</v>
      </c>
      <c r="D86" s="818">
        <v>-820.51574344023322</v>
      </c>
      <c r="E86" s="818">
        <v>-317.45685131195336</v>
      </c>
      <c r="F86" s="818">
        <v>-4295.6645772594748</v>
      </c>
      <c r="G86" s="818">
        <v>-483.46749271137026</v>
      </c>
      <c r="H86" s="818">
        <v>-1.4577259475218659E-4</v>
      </c>
      <c r="I86" s="818">
        <v>0</v>
      </c>
    </row>
    <row r="87" spans="1:9" ht="24" customHeight="1" thickTop="1" thickBot="1">
      <c r="A87" s="664" t="s">
        <v>488</v>
      </c>
      <c r="B87" s="815">
        <v>5396.3028177842561</v>
      </c>
      <c r="C87" s="815">
        <v>7012.9861953352765</v>
      </c>
      <c r="D87" s="815">
        <v>12429.565763848397</v>
      </c>
      <c r="E87" s="815">
        <v>17505.594555393585</v>
      </c>
      <c r="F87" s="815">
        <v>16563.661663265306</v>
      </c>
      <c r="G87" s="815">
        <v>3601.0045306122447</v>
      </c>
      <c r="H87" s="815">
        <v>8547.4324927113703</v>
      </c>
      <c r="I87" s="815">
        <v>2394.1208454810499</v>
      </c>
    </row>
    <row r="88" spans="1:9" ht="15" customHeight="1" thickTop="1" thickBot="1">
      <c r="A88" s="670"/>
      <c r="B88" s="819"/>
      <c r="C88" s="819"/>
      <c r="D88" s="819"/>
      <c r="E88" s="819"/>
      <c r="F88" s="819"/>
      <c r="G88" s="819"/>
      <c r="H88" s="819"/>
      <c r="I88" s="819"/>
    </row>
    <row r="89" spans="1:9" ht="28.5" customHeight="1" thickTop="1">
      <c r="A89" s="560"/>
      <c r="B89" s="33"/>
      <c r="C89" s="33"/>
      <c r="D89" s="33"/>
      <c r="E89" s="33"/>
      <c r="F89" s="33"/>
      <c r="G89" s="33"/>
      <c r="H89" s="33"/>
    </row>
    <row r="90" spans="1:9">
      <c r="A90" s="560"/>
      <c r="B90" s="33"/>
      <c r="C90" s="33"/>
      <c r="D90" s="33"/>
      <c r="E90" s="33"/>
      <c r="F90" s="33"/>
      <c r="G90" s="33"/>
      <c r="H90" s="33"/>
    </row>
    <row r="91" spans="1:9" ht="19.5">
      <c r="A91" s="561"/>
      <c r="B91" s="33"/>
      <c r="C91" s="33"/>
      <c r="D91" s="33"/>
      <c r="E91" s="33"/>
      <c r="F91" s="33"/>
      <c r="G91" s="33"/>
      <c r="H91" s="33"/>
    </row>
    <row r="92" spans="1:9" ht="19.5">
      <c r="A92" s="561"/>
      <c r="B92" s="33"/>
      <c r="C92" s="33"/>
      <c r="D92" s="33"/>
      <c r="E92" s="33"/>
      <c r="F92" s="33"/>
      <c r="G92" s="33"/>
      <c r="H92" s="33"/>
    </row>
    <row r="93" spans="1:9" ht="19.5">
      <c r="A93" s="561"/>
      <c r="B93" s="33"/>
      <c r="C93" s="33"/>
      <c r="D93" s="33"/>
      <c r="E93" s="33"/>
      <c r="F93" s="33"/>
      <c r="G93" s="33"/>
      <c r="H93" s="33"/>
    </row>
    <row r="94" spans="1:9" ht="19.5">
      <c r="A94" s="562"/>
      <c r="B94" s="33"/>
      <c r="C94" s="33"/>
      <c r="D94" s="33"/>
      <c r="E94" s="33"/>
      <c r="F94" s="33"/>
      <c r="G94" s="33"/>
      <c r="H94" s="33"/>
    </row>
    <row r="95" spans="1:9" ht="19.5">
      <c r="A95" s="562"/>
      <c r="B95" s="33"/>
      <c r="C95" s="33"/>
      <c r="D95" s="33"/>
      <c r="E95" s="33"/>
      <c r="F95" s="33"/>
      <c r="G95" s="33"/>
      <c r="H95" s="33"/>
    </row>
    <row r="96" spans="1:9" ht="19.5">
      <c r="A96" s="562"/>
      <c r="B96" s="33"/>
      <c r="C96" s="33"/>
      <c r="D96" s="33"/>
      <c r="E96" s="33"/>
      <c r="F96" s="33"/>
      <c r="G96" s="33"/>
      <c r="H96" s="33"/>
    </row>
    <row r="97" spans="1:8" ht="19.5">
      <c r="A97" s="561"/>
      <c r="B97" s="33"/>
      <c r="C97" s="33"/>
      <c r="D97" s="33"/>
      <c r="E97" s="33"/>
      <c r="F97" s="33"/>
      <c r="G97" s="33"/>
      <c r="H97" s="33"/>
    </row>
    <row r="98" spans="1:8" ht="19.5">
      <c r="A98" s="561"/>
      <c r="B98" s="33"/>
      <c r="C98" s="33"/>
      <c r="D98" s="33"/>
      <c r="E98" s="33"/>
      <c r="F98" s="33"/>
      <c r="G98" s="33"/>
      <c r="H98" s="33"/>
    </row>
    <row r="99" spans="1:8" ht="19.5">
      <c r="A99" s="561"/>
      <c r="B99" s="33"/>
      <c r="C99" s="33"/>
      <c r="D99" s="33"/>
      <c r="E99" s="33"/>
      <c r="F99" s="33"/>
      <c r="G99" s="33"/>
      <c r="H99" s="33"/>
    </row>
    <row r="100" spans="1:8" ht="19.5">
      <c r="A100" s="561"/>
      <c r="B100" s="33"/>
      <c r="C100" s="33"/>
      <c r="D100" s="33"/>
      <c r="E100" s="33"/>
      <c r="F100" s="33"/>
      <c r="G100" s="33"/>
      <c r="H100" s="33"/>
    </row>
    <row r="101" spans="1:8" ht="19.5">
      <c r="A101" s="561"/>
      <c r="B101" s="33"/>
      <c r="C101" s="33"/>
      <c r="D101" s="33"/>
      <c r="E101" s="33"/>
      <c r="F101" s="33"/>
      <c r="G101" s="33"/>
      <c r="H101" s="33"/>
    </row>
    <row r="102" spans="1:8" ht="19.5">
      <c r="A102" s="563"/>
      <c r="B102" s="33"/>
      <c r="C102" s="33"/>
      <c r="D102" s="33"/>
      <c r="E102" s="33"/>
      <c r="F102" s="33"/>
      <c r="G102" s="33"/>
      <c r="H102" s="33"/>
    </row>
    <row r="103" spans="1:8">
      <c r="A103" s="564"/>
      <c r="B103" s="33"/>
      <c r="C103" s="33"/>
      <c r="D103" s="33"/>
      <c r="E103" s="33"/>
      <c r="F103" s="33"/>
      <c r="G103" s="33"/>
      <c r="H103" s="33"/>
    </row>
    <row r="104" spans="1:8">
      <c r="A104" s="564"/>
      <c r="B104" s="33"/>
      <c r="C104" s="33"/>
      <c r="D104" s="33"/>
      <c r="E104" s="33"/>
      <c r="F104" s="33"/>
      <c r="G104" s="33"/>
      <c r="H104" s="33"/>
    </row>
    <row r="105" spans="1:8">
      <c r="A105" s="564"/>
      <c r="B105" s="33"/>
      <c r="C105" s="33"/>
      <c r="D105" s="33"/>
      <c r="E105" s="33"/>
      <c r="F105" s="33"/>
      <c r="G105" s="33"/>
      <c r="H105" s="33"/>
    </row>
    <row r="106" spans="1:8">
      <c r="A106" s="564"/>
      <c r="B106" s="33"/>
      <c r="C106" s="33"/>
      <c r="D106" s="33"/>
      <c r="E106" s="33"/>
      <c r="F106" s="33"/>
      <c r="G106" s="33"/>
      <c r="H106" s="33"/>
    </row>
    <row r="107" spans="1:8">
      <c r="A107" s="564"/>
      <c r="B107" s="33"/>
      <c r="C107" s="33"/>
      <c r="D107" s="33"/>
      <c r="E107" s="33"/>
      <c r="F107" s="33"/>
      <c r="G107" s="33"/>
      <c r="H107" s="33"/>
    </row>
    <row r="108" spans="1:8">
      <c r="A108" s="564"/>
      <c r="B108" s="33"/>
      <c r="C108" s="33"/>
      <c r="D108" s="33"/>
      <c r="E108" s="33"/>
      <c r="F108" s="33"/>
      <c r="G108" s="33"/>
      <c r="H108" s="33"/>
    </row>
    <row r="109" spans="1:8">
      <c r="A109" s="564"/>
      <c r="B109" s="33"/>
      <c r="C109" s="33"/>
      <c r="D109" s="33"/>
      <c r="E109" s="33"/>
      <c r="F109" s="33"/>
      <c r="G109" s="33"/>
      <c r="H109" s="33"/>
    </row>
    <row r="110" spans="1:8">
      <c r="A110" s="564"/>
      <c r="B110" s="33"/>
      <c r="C110" s="33"/>
      <c r="D110" s="33"/>
      <c r="E110" s="33"/>
      <c r="F110" s="33"/>
      <c r="G110" s="33"/>
      <c r="H110" s="33"/>
    </row>
    <row r="111" spans="1:8" ht="19.5">
      <c r="A111" s="561"/>
      <c r="B111" s="33"/>
      <c r="C111" s="33"/>
      <c r="D111" s="33"/>
      <c r="E111" s="33"/>
      <c r="F111" s="33"/>
      <c r="G111" s="33"/>
      <c r="H111" s="33"/>
    </row>
    <row r="112" spans="1:8" ht="19.5">
      <c r="A112" s="561"/>
      <c r="B112" s="33"/>
      <c r="C112" s="33"/>
      <c r="D112" s="33"/>
      <c r="E112" s="33"/>
      <c r="F112" s="33"/>
      <c r="G112" s="33"/>
      <c r="H112" s="33"/>
    </row>
    <row r="113" spans="1:8" ht="19.5">
      <c r="A113" s="562"/>
      <c r="B113" s="33"/>
      <c r="C113" s="33"/>
      <c r="D113" s="33"/>
      <c r="E113" s="33"/>
      <c r="F113" s="33"/>
      <c r="G113" s="33"/>
      <c r="H113" s="33"/>
    </row>
    <row r="114" spans="1:8" ht="19.5">
      <c r="A114" s="562"/>
      <c r="B114" s="33"/>
      <c r="C114" s="33"/>
      <c r="D114" s="33"/>
      <c r="E114" s="33"/>
      <c r="F114" s="33"/>
      <c r="G114" s="33"/>
      <c r="H114" s="33"/>
    </row>
    <row r="115" spans="1:8" ht="19.5">
      <c r="A115" s="562"/>
      <c r="B115" s="33"/>
      <c r="C115" s="33"/>
      <c r="D115" s="33"/>
      <c r="E115" s="33"/>
      <c r="F115" s="33"/>
      <c r="G115" s="33"/>
      <c r="H115" s="33"/>
    </row>
    <row r="116" spans="1:8" ht="19.5">
      <c r="A116" s="561"/>
      <c r="B116" s="33"/>
      <c r="C116" s="33"/>
      <c r="D116" s="33"/>
      <c r="E116" s="33"/>
      <c r="F116" s="33"/>
      <c r="G116" s="33"/>
      <c r="H116" s="33"/>
    </row>
    <row r="117" spans="1:8" ht="19.5">
      <c r="A117" s="561"/>
      <c r="B117" s="33"/>
      <c r="C117" s="33"/>
      <c r="D117" s="33"/>
      <c r="E117" s="33"/>
      <c r="F117" s="33"/>
      <c r="G117" s="33"/>
      <c r="H117" s="33"/>
    </row>
    <row r="118" spans="1:8" ht="19.5">
      <c r="A118" s="561"/>
      <c r="B118" s="33"/>
      <c r="C118" s="33"/>
      <c r="D118" s="33"/>
      <c r="E118" s="33"/>
      <c r="F118" s="33"/>
      <c r="G118" s="33"/>
      <c r="H118" s="33"/>
    </row>
    <row r="119" spans="1:8" ht="19.5">
      <c r="A119" s="561"/>
      <c r="B119" s="33"/>
      <c r="C119" s="33"/>
      <c r="D119" s="33"/>
      <c r="E119" s="33"/>
      <c r="F119" s="33"/>
      <c r="G119" s="33"/>
      <c r="H119" s="33"/>
    </row>
    <row r="120" spans="1:8" ht="19.5">
      <c r="A120" s="561"/>
      <c r="B120" s="33"/>
      <c r="C120" s="33"/>
      <c r="D120" s="33"/>
      <c r="E120" s="33"/>
      <c r="F120" s="33"/>
      <c r="G120" s="33"/>
      <c r="H120" s="33"/>
    </row>
    <row r="121" spans="1:8" ht="19.5">
      <c r="A121" s="561"/>
      <c r="B121" s="33"/>
      <c r="C121" s="33"/>
      <c r="D121" s="33"/>
      <c r="E121" s="33"/>
      <c r="F121" s="33"/>
      <c r="G121" s="33"/>
      <c r="H121" s="33"/>
    </row>
    <row r="122" spans="1:8" ht="19.5">
      <c r="A122" s="561"/>
      <c r="B122" s="33"/>
      <c r="C122" s="33"/>
      <c r="D122" s="33"/>
      <c r="E122" s="33"/>
      <c r="F122" s="33"/>
      <c r="G122" s="33"/>
      <c r="H122" s="33"/>
    </row>
    <row r="123" spans="1:8" ht="19.5">
      <c r="A123" s="562"/>
      <c r="B123" s="33"/>
      <c r="C123" s="33"/>
      <c r="D123" s="33"/>
      <c r="E123" s="33"/>
      <c r="F123" s="33"/>
      <c r="G123" s="33"/>
      <c r="H123" s="33"/>
    </row>
    <row r="124" spans="1:8" ht="19.5">
      <c r="A124" s="561"/>
      <c r="B124" s="33"/>
      <c r="C124" s="33"/>
      <c r="D124" s="33"/>
      <c r="E124" s="33"/>
      <c r="F124" s="33"/>
      <c r="G124" s="33"/>
      <c r="H124" s="33"/>
    </row>
    <row r="125" spans="1:8" ht="19.5">
      <c r="A125" s="561"/>
      <c r="B125" s="33"/>
      <c r="C125" s="33"/>
      <c r="D125" s="33"/>
      <c r="E125" s="33"/>
      <c r="F125" s="33"/>
      <c r="G125" s="33"/>
      <c r="H125" s="33"/>
    </row>
    <row r="126" spans="1:8" ht="19.5">
      <c r="A126" s="561"/>
      <c r="B126" s="33"/>
      <c r="C126" s="33"/>
      <c r="D126" s="33"/>
      <c r="E126" s="33"/>
      <c r="F126" s="33"/>
      <c r="G126" s="33"/>
      <c r="H126" s="33"/>
    </row>
    <row r="127" spans="1:8" ht="19.5">
      <c r="A127" s="561"/>
      <c r="B127" s="33"/>
      <c r="C127" s="33"/>
      <c r="D127" s="33"/>
      <c r="E127" s="33"/>
      <c r="F127" s="33"/>
      <c r="G127" s="33"/>
      <c r="H127" s="33"/>
    </row>
    <row r="128" spans="1:8" ht="19.5">
      <c r="A128" s="561"/>
      <c r="B128" s="33"/>
      <c r="C128" s="33"/>
      <c r="D128" s="33"/>
      <c r="E128" s="33"/>
      <c r="F128" s="33"/>
      <c r="G128" s="33"/>
      <c r="H128" s="33"/>
    </row>
    <row r="129" spans="1:8" ht="19.5">
      <c r="A129" s="562"/>
      <c r="B129" s="33"/>
      <c r="C129" s="33"/>
      <c r="D129" s="33"/>
      <c r="E129" s="33"/>
      <c r="F129" s="33"/>
      <c r="G129" s="33"/>
      <c r="H129" s="33"/>
    </row>
    <row r="130" spans="1:8" ht="19.5">
      <c r="A130" s="561"/>
      <c r="B130" s="33"/>
      <c r="C130" s="33"/>
      <c r="D130" s="33"/>
      <c r="E130" s="33"/>
      <c r="F130" s="33"/>
      <c r="G130" s="33"/>
      <c r="H130" s="33"/>
    </row>
    <row r="131" spans="1:8" ht="19.5">
      <c r="A131" s="561"/>
      <c r="B131" s="33"/>
      <c r="C131" s="33"/>
      <c r="D131" s="33"/>
      <c r="E131" s="33"/>
      <c r="F131" s="33"/>
      <c r="G131" s="33"/>
      <c r="H131" s="33"/>
    </row>
    <row r="132" spans="1:8" ht="19.5">
      <c r="A132" s="561"/>
      <c r="B132" s="33"/>
      <c r="C132" s="33"/>
      <c r="D132" s="33"/>
      <c r="E132" s="33"/>
      <c r="F132" s="33"/>
      <c r="G132" s="33"/>
      <c r="H132" s="33"/>
    </row>
    <row r="133" spans="1:8" ht="19.5">
      <c r="A133" s="562"/>
      <c r="B133" s="33"/>
      <c r="C133" s="33"/>
      <c r="D133" s="33"/>
      <c r="E133" s="33"/>
      <c r="F133" s="33"/>
      <c r="G133" s="33"/>
      <c r="H133" s="33"/>
    </row>
    <row r="134" spans="1:8" ht="19.5">
      <c r="A134" s="561"/>
      <c r="B134" s="33"/>
      <c r="C134" s="33"/>
      <c r="D134" s="33"/>
      <c r="E134" s="33"/>
      <c r="F134" s="33"/>
      <c r="G134" s="33"/>
      <c r="H134" s="33"/>
    </row>
    <row r="135" spans="1:8" ht="19.5">
      <c r="A135" s="561"/>
      <c r="B135" s="33"/>
      <c r="C135" s="33"/>
      <c r="D135" s="33"/>
      <c r="E135" s="33"/>
      <c r="F135" s="33"/>
      <c r="G135" s="33"/>
      <c r="H135" s="33"/>
    </row>
    <row r="136" spans="1:8" ht="19.5">
      <c r="A136" s="561"/>
      <c r="B136" s="33"/>
      <c r="C136" s="33"/>
      <c r="D136" s="33"/>
      <c r="E136" s="33"/>
      <c r="F136" s="33"/>
      <c r="G136" s="33"/>
      <c r="H136" s="33"/>
    </row>
    <row r="137" spans="1:8" ht="19.5">
      <c r="A137" s="561"/>
      <c r="B137" s="33"/>
      <c r="C137" s="33"/>
      <c r="D137" s="33"/>
      <c r="E137" s="33"/>
      <c r="F137" s="33"/>
      <c r="G137" s="33"/>
      <c r="H137" s="33"/>
    </row>
    <row r="138" spans="1:8" ht="19.5">
      <c r="A138" s="562"/>
      <c r="B138" s="33"/>
      <c r="C138" s="33"/>
      <c r="D138" s="33"/>
      <c r="E138" s="33"/>
      <c r="F138" s="33"/>
      <c r="G138" s="33"/>
      <c r="H138" s="33"/>
    </row>
    <row r="139" spans="1:8" ht="19.5">
      <c r="A139" s="561"/>
      <c r="B139" s="33"/>
      <c r="C139" s="33"/>
      <c r="D139" s="33"/>
      <c r="E139" s="33"/>
      <c r="F139" s="33"/>
      <c r="G139" s="33"/>
      <c r="H139" s="33"/>
    </row>
    <row r="140" spans="1:8" ht="19.5">
      <c r="A140" s="561"/>
      <c r="B140" s="33"/>
      <c r="C140" s="33"/>
      <c r="D140" s="33"/>
      <c r="E140" s="33"/>
      <c r="F140" s="33"/>
      <c r="G140" s="33"/>
      <c r="H140" s="33"/>
    </row>
    <row r="141" spans="1:8" ht="19.5">
      <c r="A141" s="561"/>
      <c r="B141" s="33"/>
      <c r="C141" s="33"/>
      <c r="D141" s="33"/>
      <c r="E141" s="33"/>
      <c r="F141" s="33"/>
      <c r="G141" s="33"/>
      <c r="H141" s="33"/>
    </row>
    <row r="142" spans="1:8" ht="19.5">
      <c r="A142" s="561"/>
      <c r="B142" s="33"/>
      <c r="C142" s="33"/>
      <c r="D142" s="33"/>
      <c r="E142" s="33"/>
      <c r="F142" s="33"/>
      <c r="G142" s="33"/>
      <c r="H142" s="33"/>
    </row>
    <row r="143" spans="1:8" ht="19.5">
      <c r="A143" s="562"/>
      <c r="B143" s="33"/>
      <c r="C143" s="33"/>
      <c r="D143" s="33"/>
      <c r="E143" s="33"/>
      <c r="F143" s="33"/>
      <c r="G143" s="33"/>
      <c r="H143" s="33"/>
    </row>
    <row r="144" spans="1:8" ht="19.5">
      <c r="A144" s="562"/>
      <c r="B144" s="33"/>
      <c r="C144" s="33"/>
      <c r="D144" s="33"/>
      <c r="E144" s="33"/>
      <c r="F144" s="33"/>
      <c r="G144" s="33"/>
      <c r="H144" s="33"/>
    </row>
    <row r="145" spans="1:8" ht="19.5">
      <c r="A145" s="562"/>
      <c r="B145" s="33"/>
      <c r="C145" s="33"/>
      <c r="D145" s="33"/>
      <c r="E145" s="33"/>
      <c r="F145" s="33"/>
      <c r="G145" s="33"/>
      <c r="H145" s="33"/>
    </row>
    <row r="146" spans="1:8" ht="19.5">
      <c r="A146" s="561"/>
      <c r="B146" s="33"/>
      <c r="C146" s="33"/>
      <c r="D146" s="33"/>
      <c r="E146" s="33"/>
      <c r="F146" s="33"/>
      <c r="G146" s="33"/>
      <c r="H146" s="33"/>
    </row>
    <row r="147" spans="1:8" ht="19.5">
      <c r="A147" s="561"/>
      <c r="B147" s="33"/>
      <c r="C147" s="33"/>
      <c r="D147" s="33"/>
      <c r="E147" s="33"/>
      <c r="F147" s="33"/>
      <c r="G147" s="33"/>
      <c r="H147" s="33"/>
    </row>
    <row r="148" spans="1:8" ht="19.5">
      <c r="A148" s="565"/>
      <c r="B148" s="33"/>
      <c r="C148" s="33"/>
      <c r="D148" s="33"/>
      <c r="E148" s="33"/>
      <c r="F148" s="33"/>
      <c r="G148" s="33"/>
      <c r="H148" s="33"/>
    </row>
    <row r="149" spans="1:8" ht="19.5">
      <c r="A149" s="562"/>
      <c r="B149" s="33"/>
      <c r="C149" s="33"/>
      <c r="D149" s="33"/>
      <c r="E149" s="33"/>
      <c r="F149" s="33"/>
      <c r="G149" s="33"/>
      <c r="H149" s="33"/>
    </row>
    <row r="150" spans="1:8" ht="19.5">
      <c r="A150" s="561"/>
      <c r="B150" s="33"/>
      <c r="C150" s="33"/>
      <c r="D150" s="33"/>
      <c r="E150" s="33"/>
      <c r="F150" s="33"/>
      <c r="G150" s="33"/>
      <c r="H150" s="33"/>
    </row>
    <row r="151" spans="1:8" ht="19.5">
      <c r="A151" s="561"/>
      <c r="B151" s="33"/>
      <c r="C151" s="33"/>
      <c r="D151" s="33"/>
      <c r="E151" s="33"/>
      <c r="F151" s="33"/>
      <c r="G151" s="33"/>
      <c r="H151" s="33"/>
    </row>
    <row r="152" spans="1:8" ht="19.5">
      <c r="A152" s="561"/>
      <c r="B152" s="33"/>
      <c r="C152" s="33"/>
      <c r="D152" s="33"/>
      <c r="E152" s="33"/>
      <c r="F152" s="33"/>
      <c r="G152" s="33"/>
      <c r="H152" s="33"/>
    </row>
    <row r="153" spans="1:8" ht="19.5">
      <c r="A153" s="562"/>
      <c r="B153" s="33"/>
      <c r="C153" s="33"/>
      <c r="D153" s="33"/>
      <c r="E153" s="33"/>
      <c r="F153" s="33"/>
      <c r="G153" s="33"/>
      <c r="H153" s="33"/>
    </row>
    <row r="154" spans="1:8" ht="19.5">
      <c r="A154" s="561"/>
      <c r="B154" s="33"/>
      <c r="C154" s="33"/>
      <c r="D154" s="33"/>
      <c r="E154" s="33"/>
      <c r="F154" s="33"/>
      <c r="G154" s="33"/>
      <c r="H154" s="33"/>
    </row>
    <row r="155" spans="1:8" ht="19.5">
      <c r="A155" s="561"/>
      <c r="B155" s="33"/>
      <c r="C155" s="33"/>
      <c r="D155" s="33"/>
      <c r="E155" s="33"/>
      <c r="F155" s="33"/>
      <c r="G155" s="33"/>
      <c r="H155" s="33"/>
    </row>
    <row r="156" spans="1:8" ht="19.5">
      <c r="A156" s="561"/>
      <c r="B156" s="33"/>
      <c r="C156" s="33"/>
      <c r="D156" s="33"/>
      <c r="E156" s="33"/>
      <c r="F156" s="33"/>
      <c r="G156" s="33"/>
      <c r="H156" s="33"/>
    </row>
    <row r="157" spans="1:8" ht="19.5">
      <c r="A157" s="562"/>
      <c r="B157" s="33"/>
      <c r="C157" s="33"/>
      <c r="D157" s="33"/>
      <c r="E157" s="33"/>
      <c r="F157" s="33"/>
      <c r="G157" s="33"/>
      <c r="H157" s="33"/>
    </row>
    <row r="158" spans="1:8" ht="19.5">
      <c r="A158" s="561"/>
      <c r="B158" s="33"/>
      <c r="C158" s="33"/>
      <c r="D158" s="33"/>
      <c r="E158" s="33"/>
      <c r="F158" s="33"/>
      <c r="G158" s="33"/>
      <c r="H158" s="33"/>
    </row>
    <row r="159" spans="1:8" ht="19.5">
      <c r="A159" s="561"/>
      <c r="B159" s="33"/>
      <c r="C159" s="33"/>
      <c r="D159" s="33"/>
      <c r="E159" s="33"/>
      <c r="F159" s="33"/>
      <c r="G159" s="33"/>
      <c r="H159" s="33"/>
    </row>
    <row r="160" spans="1:8" ht="19.5">
      <c r="A160" s="561"/>
      <c r="B160" s="33"/>
      <c r="C160" s="33"/>
      <c r="D160" s="33"/>
      <c r="E160" s="33"/>
      <c r="F160" s="33"/>
      <c r="G160" s="33"/>
      <c r="H160" s="33"/>
    </row>
    <row r="161" spans="1:8" ht="19.5">
      <c r="A161" s="562"/>
      <c r="B161" s="33"/>
      <c r="C161" s="33"/>
      <c r="D161" s="33"/>
      <c r="E161" s="33"/>
      <c r="F161" s="33"/>
      <c r="G161" s="33"/>
      <c r="H161" s="33"/>
    </row>
    <row r="162" spans="1:8" ht="19.5">
      <c r="A162" s="561"/>
      <c r="B162" s="33"/>
      <c r="C162" s="33"/>
      <c r="D162" s="33"/>
      <c r="E162" s="33"/>
      <c r="F162" s="33"/>
      <c r="G162" s="33"/>
      <c r="H162" s="33"/>
    </row>
    <row r="163" spans="1:8" ht="19.5">
      <c r="A163" s="561"/>
      <c r="B163" s="33"/>
      <c r="C163" s="33"/>
      <c r="D163" s="33"/>
      <c r="E163" s="33"/>
      <c r="F163" s="33"/>
      <c r="G163" s="33"/>
      <c r="H163" s="33"/>
    </row>
    <row r="164" spans="1:8" ht="19.5">
      <c r="A164" s="561"/>
      <c r="B164" s="33"/>
      <c r="C164" s="33"/>
      <c r="D164" s="33"/>
      <c r="E164" s="33"/>
      <c r="F164" s="33"/>
      <c r="G164" s="33"/>
      <c r="H164" s="33"/>
    </row>
    <row r="165" spans="1:8" ht="19.5">
      <c r="A165" s="566"/>
      <c r="B165" s="33"/>
      <c r="C165" s="33"/>
      <c r="D165" s="33"/>
      <c r="E165" s="33"/>
      <c r="F165" s="33"/>
      <c r="G165" s="33"/>
      <c r="H165" s="33"/>
    </row>
    <row r="166" spans="1:8" ht="19.5">
      <c r="A166" s="566"/>
      <c r="B166" s="33"/>
      <c r="C166" s="33"/>
      <c r="D166" s="33"/>
      <c r="E166" s="33"/>
      <c r="F166" s="33"/>
      <c r="G166" s="33"/>
      <c r="H166" s="33"/>
    </row>
    <row r="167" spans="1:8" ht="19.5">
      <c r="A167" s="566"/>
      <c r="B167" s="33"/>
      <c r="C167" s="33"/>
      <c r="D167" s="33"/>
      <c r="E167" s="33"/>
      <c r="F167" s="33"/>
      <c r="G167" s="33"/>
      <c r="H167" s="33"/>
    </row>
    <row r="168" spans="1:8" ht="19.5">
      <c r="A168" s="563"/>
      <c r="B168" s="33"/>
      <c r="C168" s="33"/>
      <c r="D168" s="33"/>
      <c r="E168" s="33"/>
      <c r="F168" s="33"/>
      <c r="G168" s="33"/>
      <c r="H168" s="33"/>
    </row>
    <row r="169" spans="1:8" ht="19.5">
      <c r="A169" s="563"/>
      <c r="B169" s="33"/>
      <c r="C169" s="33"/>
      <c r="D169" s="33"/>
      <c r="E169" s="33"/>
      <c r="F169" s="33"/>
      <c r="G169" s="33"/>
      <c r="H169" s="33"/>
    </row>
    <row r="170" spans="1:8" ht="19.5">
      <c r="A170" s="562"/>
      <c r="B170" s="33"/>
      <c r="C170" s="33"/>
      <c r="D170" s="33"/>
      <c r="E170" s="33"/>
      <c r="F170" s="33"/>
      <c r="G170" s="33"/>
      <c r="H170" s="33"/>
    </row>
    <row r="171" spans="1:8" ht="19.5">
      <c r="A171" s="561"/>
      <c r="B171" s="33"/>
      <c r="C171" s="33"/>
      <c r="D171" s="33"/>
      <c r="E171" s="33"/>
      <c r="F171" s="33"/>
      <c r="G171" s="33"/>
      <c r="H171" s="33"/>
    </row>
    <row r="172" spans="1:8" ht="19.5">
      <c r="A172" s="561"/>
      <c r="B172" s="33"/>
      <c r="C172" s="33"/>
      <c r="D172" s="33"/>
      <c r="E172" s="33"/>
      <c r="F172" s="33"/>
      <c r="G172" s="33"/>
      <c r="H172" s="33"/>
    </row>
    <row r="173" spans="1:8" ht="19.5">
      <c r="A173" s="561"/>
      <c r="B173" s="33"/>
      <c r="C173" s="33"/>
      <c r="D173" s="33"/>
      <c r="E173" s="33"/>
      <c r="F173" s="33"/>
      <c r="G173" s="33"/>
      <c r="H173" s="33"/>
    </row>
    <row r="174" spans="1:8" ht="19.5">
      <c r="A174" s="561"/>
      <c r="B174" s="33"/>
      <c r="C174" s="33"/>
      <c r="D174" s="33"/>
      <c r="E174" s="33"/>
      <c r="F174" s="33"/>
      <c r="G174" s="33"/>
      <c r="H174" s="33"/>
    </row>
    <row r="175" spans="1:8" ht="19.5">
      <c r="A175" s="561"/>
      <c r="B175" s="33"/>
      <c r="C175" s="33"/>
      <c r="D175" s="33"/>
      <c r="E175" s="33"/>
      <c r="F175" s="33"/>
      <c r="G175" s="33"/>
      <c r="H175" s="33"/>
    </row>
    <row r="176" spans="1:8" ht="19.5">
      <c r="A176" s="562"/>
      <c r="B176" s="33"/>
      <c r="C176" s="33"/>
      <c r="D176" s="33"/>
      <c r="E176" s="33"/>
      <c r="F176" s="33"/>
      <c r="G176" s="33"/>
      <c r="H176" s="33"/>
    </row>
    <row r="177" spans="1:8" ht="19.5">
      <c r="A177" s="561"/>
      <c r="B177" s="33"/>
      <c r="C177" s="33"/>
      <c r="D177" s="33"/>
      <c r="E177" s="33"/>
      <c r="F177" s="33"/>
      <c r="G177" s="33"/>
      <c r="H177" s="33"/>
    </row>
    <row r="178" spans="1:8" ht="19.5">
      <c r="A178" s="561"/>
      <c r="B178" s="33"/>
      <c r="C178" s="33"/>
      <c r="D178" s="33"/>
      <c r="E178" s="33"/>
      <c r="F178" s="33"/>
      <c r="G178" s="33"/>
      <c r="H178" s="33"/>
    </row>
    <row r="179" spans="1:8" ht="19.5">
      <c r="A179" s="561"/>
      <c r="B179" s="33"/>
      <c r="C179" s="33"/>
      <c r="D179" s="33"/>
      <c r="E179" s="33"/>
      <c r="F179" s="33"/>
      <c r="G179" s="33"/>
      <c r="H179" s="33"/>
    </row>
    <row r="180" spans="1:8" ht="19.5">
      <c r="A180" s="561"/>
      <c r="B180" s="33"/>
      <c r="C180" s="33"/>
      <c r="D180" s="33"/>
      <c r="E180" s="33"/>
      <c r="F180" s="33"/>
      <c r="G180" s="33"/>
      <c r="H180" s="33"/>
    </row>
    <row r="181" spans="1:8" ht="19.5">
      <c r="A181" s="562"/>
      <c r="B181" s="33"/>
      <c r="C181" s="33"/>
      <c r="D181" s="33"/>
      <c r="E181" s="33"/>
      <c r="F181" s="33"/>
      <c r="G181" s="33"/>
      <c r="H181" s="33"/>
    </row>
    <row r="182" spans="1:8" ht="19.5">
      <c r="A182" s="562"/>
      <c r="B182" s="33"/>
      <c r="C182" s="33"/>
      <c r="D182" s="33"/>
      <c r="E182" s="33"/>
      <c r="F182" s="33"/>
      <c r="G182" s="33"/>
      <c r="H182" s="33"/>
    </row>
    <row r="183" spans="1:8" ht="19.5">
      <c r="A183" s="561"/>
      <c r="B183" s="33"/>
      <c r="C183" s="33"/>
      <c r="D183" s="33"/>
      <c r="E183" s="33"/>
      <c r="F183" s="33"/>
      <c r="G183" s="33"/>
      <c r="H183" s="33"/>
    </row>
    <row r="184" spans="1:8" ht="19.5">
      <c r="A184" s="561"/>
      <c r="B184" s="33"/>
      <c r="C184" s="33"/>
      <c r="D184" s="33"/>
      <c r="E184" s="33"/>
      <c r="F184" s="33"/>
      <c r="G184" s="33"/>
      <c r="H184" s="33"/>
    </row>
    <row r="185" spans="1:8" ht="19.5">
      <c r="A185" s="561"/>
      <c r="B185" s="33"/>
      <c r="C185" s="33"/>
      <c r="D185" s="33"/>
      <c r="E185" s="33"/>
      <c r="F185" s="33"/>
      <c r="G185" s="33"/>
      <c r="H185" s="33"/>
    </row>
    <row r="186" spans="1:8" ht="19.5">
      <c r="A186" s="562"/>
      <c r="B186" s="33"/>
      <c r="C186" s="33"/>
      <c r="D186" s="33"/>
      <c r="E186" s="33"/>
      <c r="F186" s="33"/>
      <c r="G186" s="33"/>
      <c r="H186" s="33"/>
    </row>
    <row r="187" spans="1:8" ht="19.5">
      <c r="A187" s="562"/>
      <c r="B187" s="33"/>
      <c r="C187" s="33"/>
      <c r="D187" s="33"/>
      <c r="E187" s="33"/>
      <c r="F187" s="33"/>
      <c r="G187" s="33"/>
      <c r="H187" s="33"/>
    </row>
    <row r="188" spans="1:8" ht="19.5">
      <c r="A188" s="562"/>
      <c r="B188" s="33"/>
      <c r="C188" s="33"/>
      <c r="D188" s="33"/>
      <c r="E188" s="33"/>
      <c r="F188" s="33"/>
      <c r="G188" s="33"/>
      <c r="H188" s="33"/>
    </row>
    <row r="189" spans="1:8" ht="19.5">
      <c r="A189" s="562"/>
      <c r="B189" s="33"/>
      <c r="C189" s="33"/>
      <c r="D189" s="33"/>
      <c r="E189" s="33"/>
      <c r="F189" s="33"/>
      <c r="G189" s="33"/>
      <c r="H189" s="33"/>
    </row>
    <row r="190" spans="1:8" ht="19.5">
      <c r="A190" s="562"/>
      <c r="B190" s="33"/>
      <c r="C190" s="33"/>
      <c r="D190" s="33"/>
      <c r="E190" s="33"/>
      <c r="F190" s="33"/>
      <c r="G190" s="33"/>
      <c r="H190" s="33"/>
    </row>
    <row r="191" spans="1:8" ht="19.5">
      <c r="A191" s="562"/>
      <c r="B191" s="33"/>
      <c r="C191" s="33"/>
      <c r="D191" s="33"/>
      <c r="E191" s="33"/>
      <c r="F191" s="33"/>
      <c r="G191" s="33"/>
      <c r="H191" s="33"/>
    </row>
    <row r="192" spans="1:8" ht="19.5">
      <c r="A192" s="561"/>
      <c r="B192" s="33"/>
      <c r="C192" s="33"/>
      <c r="D192" s="33"/>
      <c r="E192" s="33"/>
      <c r="F192" s="33"/>
      <c r="G192" s="33"/>
      <c r="H192" s="33"/>
    </row>
    <row r="193" spans="1:8" ht="19.5">
      <c r="A193" s="561"/>
      <c r="B193" s="33"/>
      <c r="C193" s="33"/>
      <c r="D193" s="33"/>
      <c r="E193" s="33"/>
      <c r="F193" s="33"/>
      <c r="G193" s="33"/>
      <c r="H193" s="33"/>
    </row>
    <row r="194" spans="1:8" ht="19.5">
      <c r="A194" s="561"/>
      <c r="B194" s="33"/>
      <c r="C194" s="33"/>
      <c r="D194" s="33"/>
      <c r="E194" s="33"/>
      <c r="F194" s="33"/>
      <c r="G194" s="33"/>
      <c r="H194" s="33"/>
    </row>
    <row r="195" spans="1:8" ht="19.5">
      <c r="A195" s="562"/>
      <c r="B195" s="33"/>
      <c r="C195" s="33"/>
      <c r="D195" s="33"/>
      <c r="E195" s="33"/>
      <c r="F195" s="33"/>
      <c r="G195" s="33"/>
      <c r="H195" s="33"/>
    </row>
    <row r="196" spans="1:8" ht="19.5">
      <c r="A196" s="561"/>
      <c r="B196" s="33"/>
      <c r="C196" s="33"/>
      <c r="D196" s="33"/>
      <c r="E196" s="33"/>
      <c r="F196" s="33"/>
      <c r="G196" s="33"/>
      <c r="H196" s="33"/>
    </row>
    <row r="197" spans="1:8" ht="19.5">
      <c r="A197" s="561"/>
      <c r="B197" s="33"/>
      <c r="C197" s="33"/>
      <c r="D197" s="33"/>
      <c r="E197" s="33"/>
      <c r="F197" s="33"/>
      <c r="G197" s="33"/>
      <c r="H197" s="33"/>
    </row>
    <row r="198" spans="1:8" ht="19.5">
      <c r="A198" s="565"/>
      <c r="B198" s="33"/>
      <c r="C198" s="33"/>
      <c r="D198" s="33"/>
      <c r="E198" s="33"/>
      <c r="F198" s="33"/>
      <c r="G198" s="33"/>
      <c r="H198" s="33"/>
    </row>
    <row r="199" spans="1:8" ht="19.5">
      <c r="A199" s="561"/>
      <c r="B199" s="33"/>
      <c r="C199" s="33"/>
      <c r="D199" s="33"/>
      <c r="E199" s="33"/>
      <c r="F199" s="33"/>
      <c r="G199" s="33"/>
      <c r="H199" s="33"/>
    </row>
    <row r="200" spans="1:8" ht="19.5">
      <c r="A200" s="562"/>
      <c r="B200" s="33"/>
      <c r="C200" s="33"/>
      <c r="D200" s="33"/>
      <c r="E200" s="33"/>
      <c r="F200" s="33"/>
      <c r="G200" s="33"/>
      <c r="H200" s="33"/>
    </row>
    <row r="201" spans="1:8" ht="19.5">
      <c r="A201" s="561"/>
      <c r="B201" s="33"/>
      <c r="C201" s="33"/>
      <c r="D201" s="33"/>
      <c r="E201" s="33"/>
      <c r="F201" s="33"/>
      <c r="G201" s="33"/>
      <c r="H201" s="33"/>
    </row>
    <row r="202" spans="1:8" ht="19.5">
      <c r="A202" s="561"/>
      <c r="B202" s="33"/>
      <c r="C202" s="33"/>
      <c r="D202" s="33"/>
      <c r="E202" s="33"/>
      <c r="F202" s="33"/>
      <c r="G202" s="33"/>
      <c r="H202" s="33"/>
    </row>
    <row r="203" spans="1:8" ht="19.5">
      <c r="A203" s="562"/>
      <c r="B203" s="33"/>
      <c r="C203" s="33"/>
      <c r="D203" s="33"/>
      <c r="E203" s="33"/>
      <c r="F203" s="33"/>
      <c r="G203" s="33"/>
      <c r="H203" s="33"/>
    </row>
    <row r="204" spans="1:8" ht="19.5">
      <c r="A204" s="561"/>
      <c r="B204" s="33"/>
      <c r="C204" s="33"/>
      <c r="D204" s="33"/>
      <c r="E204" s="33"/>
      <c r="F204" s="33"/>
      <c r="G204" s="33"/>
      <c r="H204" s="33"/>
    </row>
    <row r="205" spans="1:8" ht="19.5">
      <c r="A205" s="561"/>
      <c r="B205" s="33"/>
      <c r="C205" s="33"/>
      <c r="D205" s="33"/>
      <c r="E205" s="33"/>
      <c r="F205" s="33"/>
      <c r="G205" s="33"/>
      <c r="H205" s="33"/>
    </row>
    <row r="206" spans="1:8" ht="19.5">
      <c r="A206" s="562"/>
      <c r="B206" s="33"/>
      <c r="C206" s="33"/>
      <c r="D206" s="33"/>
      <c r="E206" s="33"/>
      <c r="F206" s="33"/>
      <c r="G206" s="33"/>
      <c r="H206" s="33"/>
    </row>
    <row r="207" spans="1:8" ht="19.5">
      <c r="A207" s="561"/>
      <c r="B207" s="33"/>
      <c r="C207" s="33"/>
      <c r="D207" s="33"/>
      <c r="E207" s="33"/>
      <c r="F207" s="33"/>
      <c r="G207" s="33"/>
      <c r="H207" s="33"/>
    </row>
    <row r="208" spans="1:8" ht="19.5">
      <c r="A208" s="561"/>
      <c r="B208" s="33"/>
      <c r="C208" s="33"/>
      <c r="D208" s="33"/>
      <c r="E208" s="33"/>
      <c r="F208" s="33"/>
      <c r="G208" s="33"/>
      <c r="H208" s="33"/>
    </row>
    <row r="209" spans="1:8" ht="19.5">
      <c r="A209" s="561"/>
      <c r="B209" s="33"/>
      <c r="C209" s="33"/>
      <c r="D209" s="33"/>
      <c r="E209" s="33"/>
      <c r="F209" s="33"/>
      <c r="G209" s="33"/>
      <c r="H209" s="33"/>
    </row>
    <row r="210" spans="1:8" ht="19.5">
      <c r="A210" s="561"/>
      <c r="B210" s="33"/>
      <c r="C210" s="33"/>
      <c r="D210" s="33"/>
      <c r="E210" s="33"/>
      <c r="F210" s="33"/>
      <c r="G210" s="33"/>
      <c r="H210" s="33"/>
    </row>
    <row r="211" spans="1:8" ht="19.5">
      <c r="A211" s="561"/>
      <c r="B211" s="33"/>
      <c r="C211" s="33"/>
      <c r="D211" s="33"/>
      <c r="E211" s="33"/>
      <c r="F211" s="33"/>
      <c r="G211" s="33"/>
      <c r="H211" s="33"/>
    </row>
    <row r="212" spans="1:8" ht="19.5">
      <c r="A212" s="561"/>
      <c r="B212" s="33"/>
      <c r="C212" s="33"/>
      <c r="D212" s="33"/>
      <c r="E212" s="33"/>
      <c r="F212" s="33"/>
      <c r="G212" s="33"/>
      <c r="H212" s="33"/>
    </row>
    <row r="213" spans="1:8" ht="19.5">
      <c r="A213" s="561"/>
      <c r="B213" s="33"/>
      <c r="C213" s="33"/>
      <c r="D213" s="33"/>
      <c r="E213" s="33"/>
      <c r="F213" s="33"/>
      <c r="G213" s="33"/>
      <c r="H213" s="33"/>
    </row>
    <row r="214" spans="1:8" ht="19.5">
      <c r="A214" s="561"/>
      <c r="B214" s="33"/>
      <c r="C214" s="33"/>
      <c r="D214" s="33"/>
      <c r="E214" s="33"/>
      <c r="F214" s="33"/>
      <c r="G214" s="33"/>
      <c r="H214" s="33"/>
    </row>
    <row r="215" spans="1:8" ht="19.5">
      <c r="A215" s="562"/>
      <c r="B215" s="33"/>
      <c r="C215" s="33"/>
      <c r="D215" s="33"/>
      <c r="E215" s="33"/>
      <c r="F215" s="33"/>
      <c r="G215" s="33"/>
      <c r="H215" s="33"/>
    </row>
    <row r="216" spans="1:8" ht="19.5">
      <c r="A216" s="561"/>
      <c r="B216" s="33"/>
      <c r="C216" s="33"/>
      <c r="D216" s="33"/>
      <c r="E216" s="33"/>
      <c r="F216" s="33"/>
      <c r="G216" s="33"/>
      <c r="H216" s="33"/>
    </row>
    <row r="217" spans="1:8" ht="19.5">
      <c r="A217" s="561"/>
      <c r="B217" s="33"/>
      <c r="C217" s="33"/>
      <c r="D217" s="33"/>
      <c r="E217" s="33"/>
      <c r="F217" s="33"/>
      <c r="G217" s="33"/>
      <c r="H217" s="33"/>
    </row>
    <row r="218" spans="1:8" ht="19.5">
      <c r="A218" s="561"/>
      <c r="B218" s="33"/>
      <c r="C218" s="33"/>
      <c r="D218" s="33"/>
      <c r="E218" s="33"/>
      <c r="F218" s="33"/>
      <c r="G218" s="33"/>
      <c r="H218" s="33"/>
    </row>
    <row r="219" spans="1:8" ht="19.5">
      <c r="A219" s="561"/>
      <c r="B219" s="33"/>
      <c r="C219" s="33"/>
      <c r="D219" s="33"/>
      <c r="E219" s="33"/>
      <c r="F219" s="33"/>
      <c r="G219" s="33"/>
      <c r="H219" s="33"/>
    </row>
    <row r="220" spans="1:8" ht="19.5">
      <c r="A220" s="561"/>
      <c r="B220" s="33"/>
      <c r="C220" s="33"/>
      <c r="D220" s="33"/>
      <c r="E220" s="33"/>
      <c r="F220" s="33"/>
      <c r="G220" s="33"/>
      <c r="H220" s="33"/>
    </row>
    <row r="221" spans="1:8" ht="19.5">
      <c r="A221" s="562"/>
      <c r="B221" s="33"/>
      <c r="C221" s="33"/>
      <c r="D221" s="33"/>
      <c r="E221" s="33"/>
      <c r="F221" s="33"/>
      <c r="G221" s="33"/>
      <c r="H221" s="33"/>
    </row>
    <row r="222" spans="1:8" ht="19.5">
      <c r="A222" s="561"/>
      <c r="B222" s="33"/>
      <c r="C222" s="33"/>
      <c r="D222" s="33"/>
      <c r="E222" s="33"/>
      <c r="F222" s="33"/>
      <c r="G222" s="33"/>
      <c r="H222" s="33"/>
    </row>
    <row r="223" spans="1:8" ht="19.5">
      <c r="A223" s="561"/>
      <c r="B223" s="33"/>
      <c r="C223" s="33"/>
      <c r="D223" s="33"/>
      <c r="E223" s="33"/>
      <c r="F223" s="33"/>
      <c r="G223" s="33"/>
      <c r="H223" s="33"/>
    </row>
    <row r="224" spans="1:8" ht="19.5">
      <c r="A224" s="562"/>
      <c r="B224" s="33"/>
      <c r="C224" s="33"/>
      <c r="D224" s="33"/>
      <c r="E224" s="33"/>
      <c r="F224" s="33"/>
      <c r="G224" s="33"/>
      <c r="H224" s="33"/>
    </row>
    <row r="225" spans="1:8" ht="19.5">
      <c r="A225" s="561"/>
      <c r="B225" s="33"/>
      <c r="C225" s="33"/>
      <c r="D225" s="33"/>
      <c r="E225" s="33"/>
      <c r="F225" s="33"/>
      <c r="G225" s="33"/>
      <c r="H225" s="33"/>
    </row>
    <row r="226" spans="1:8" ht="19.5">
      <c r="A226" s="561"/>
      <c r="B226" s="33"/>
      <c r="C226" s="33"/>
      <c r="D226" s="33"/>
      <c r="E226" s="33"/>
      <c r="F226" s="33"/>
      <c r="G226" s="33"/>
      <c r="H226" s="33"/>
    </row>
    <row r="227" spans="1:8" ht="19.5">
      <c r="A227" s="561"/>
      <c r="B227" s="33"/>
      <c r="C227" s="33"/>
      <c r="D227" s="33"/>
      <c r="E227" s="33"/>
      <c r="F227" s="33"/>
      <c r="G227" s="33"/>
      <c r="H227" s="33"/>
    </row>
    <row r="228" spans="1:8" ht="19.5">
      <c r="A228" s="567"/>
      <c r="B228" s="33"/>
      <c r="C228" s="33"/>
      <c r="D228" s="33"/>
      <c r="E228" s="33"/>
      <c r="F228" s="33"/>
      <c r="G228" s="33"/>
      <c r="H228" s="33"/>
    </row>
  </sheetData>
  <mergeCells count="7">
    <mergeCell ref="B6:C6"/>
    <mergeCell ref="A1:I1"/>
    <mergeCell ref="A2:I2"/>
    <mergeCell ref="A3:I3"/>
    <mergeCell ref="A4:I4"/>
    <mergeCell ref="A5:I5"/>
    <mergeCell ref="D6:I6"/>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activeCell="P3" sqref="P3"/>
    </sheetView>
  </sheetViews>
  <sheetFormatPr baseColWidth="10" defaultColWidth="9.140625" defaultRowHeight="18"/>
  <cols>
    <col min="1" max="1" width="132.28515625" style="568" customWidth="1"/>
    <col min="2" max="2" width="16" style="25" customWidth="1"/>
    <col min="3" max="3" width="19" style="25" customWidth="1"/>
    <col min="4" max="8" width="16" style="25" customWidth="1"/>
    <col min="9" max="9" width="16" style="33"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91" t="s">
        <v>1073</v>
      </c>
      <c r="B1" s="1091"/>
      <c r="C1" s="1091"/>
      <c r="D1" s="1091"/>
      <c r="E1" s="1091"/>
      <c r="F1" s="1091"/>
      <c r="G1" s="1091"/>
      <c r="H1" s="1091"/>
      <c r="I1" s="1091"/>
    </row>
    <row r="2" spans="1:9" ht="43.5" customHeight="1">
      <c r="A2" s="1091" t="s">
        <v>423</v>
      </c>
      <c r="B2" s="1091"/>
      <c r="C2" s="1091"/>
      <c r="D2" s="1091"/>
      <c r="E2" s="1091"/>
      <c r="F2" s="1091"/>
      <c r="G2" s="1091"/>
      <c r="H2" s="1091"/>
      <c r="I2" s="1091"/>
    </row>
    <row r="3" spans="1:9" ht="43.5" customHeight="1">
      <c r="A3" s="1091" t="s">
        <v>1081</v>
      </c>
      <c r="B3" s="1091"/>
      <c r="C3" s="1091"/>
      <c r="D3" s="1091"/>
      <c r="E3" s="1091"/>
      <c r="F3" s="1091"/>
      <c r="G3" s="1091"/>
      <c r="H3" s="1091"/>
      <c r="I3" s="1091"/>
    </row>
    <row r="4" spans="1:9" ht="43.5" customHeight="1">
      <c r="A4" s="1092" t="s">
        <v>1277</v>
      </c>
      <c r="B4" s="1092"/>
      <c r="C4" s="1092"/>
      <c r="D4" s="1092"/>
      <c r="E4" s="1092"/>
      <c r="F4" s="1092"/>
      <c r="G4" s="1092"/>
      <c r="H4" s="1092"/>
      <c r="I4" s="1092"/>
    </row>
    <row r="5" spans="1:9" ht="19.5" customHeight="1" thickBot="1">
      <c r="A5" s="1091"/>
      <c r="B5" s="1091"/>
      <c r="C5" s="1091"/>
      <c r="D5" s="1091"/>
      <c r="E5" s="1091"/>
      <c r="F5" s="1091"/>
      <c r="G5" s="1091"/>
      <c r="H5" s="1091"/>
      <c r="I5" s="1091"/>
    </row>
    <row r="6" spans="1:9" ht="53.25" customHeight="1" thickTop="1" thickBot="1">
      <c r="A6" s="866"/>
      <c r="B6" s="1094" t="s">
        <v>1450</v>
      </c>
      <c r="C6" s="1094"/>
      <c r="D6" s="1093" t="s">
        <v>1081</v>
      </c>
      <c r="E6" s="1093"/>
      <c r="F6" s="1093"/>
      <c r="G6" s="1093"/>
      <c r="H6" s="1093"/>
      <c r="I6" s="1093"/>
    </row>
    <row r="7" spans="1:9" s="26" customFormat="1" ht="34.5" customHeight="1" thickTop="1" thickBot="1">
      <c r="A7" s="450" t="s">
        <v>296</v>
      </c>
      <c r="B7" s="76" t="s">
        <v>424</v>
      </c>
      <c r="C7" s="76" t="s">
        <v>425</v>
      </c>
      <c r="D7" s="76" t="s">
        <v>1152</v>
      </c>
      <c r="E7" s="76" t="s">
        <v>1264</v>
      </c>
      <c r="F7" s="76" t="s">
        <v>1319</v>
      </c>
      <c r="G7" s="76" t="s">
        <v>1447</v>
      </c>
      <c r="H7" s="76" t="s">
        <v>1394</v>
      </c>
      <c r="I7" s="76" t="s">
        <v>1448</v>
      </c>
    </row>
    <row r="8" spans="1:9" ht="15" customHeight="1" thickTop="1" thickBot="1">
      <c r="A8" s="451"/>
      <c r="B8" s="592"/>
      <c r="C8" s="592"/>
      <c r="D8" s="592"/>
      <c r="E8" s="592"/>
      <c r="F8" s="592"/>
      <c r="G8" s="592"/>
      <c r="H8" s="592"/>
      <c r="I8" s="592"/>
    </row>
    <row r="9" spans="1:9" ht="24" customHeight="1" thickTop="1" thickBot="1">
      <c r="A9" s="27" t="s">
        <v>426</v>
      </c>
      <c r="B9" s="815">
        <v>715805.21146064135</v>
      </c>
      <c r="C9" s="815">
        <v>834333.20943877555</v>
      </c>
      <c r="D9" s="815">
        <v>908900.28076676396</v>
      </c>
      <c r="E9" s="815">
        <v>1037235.7086020409</v>
      </c>
      <c r="F9" s="815">
        <v>1135861.9702653063</v>
      </c>
      <c r="G9" s="815">
        <v>1127647.5732492711</v>
      </c>
      <c r="H9" s="815">
        <v>1245442.4525553936</v>
      </c>
      <c r="I9" s="815">
        <v>1242289.3313688047</v>
      </c>
    </row>
    <row r="10" spans="1:9" s="79" customFormat="1" ht="21" customHeight="1" thickTop="1">
      <c r="A10" s="77" t="s">
        <v>8</v>
      </c>
      <c r="B10" s="816">
        <v>94840.936390670555</v>
      </c>
      <c r="C10" s="816">
        <v>70750.662682215741</v>
      </c>
      <c r="D10" s="816">
        <v>71822.134240524785</v>
      </c>
      <c r="E10" s="816">
        <v>68029.142857142855</v>
      </c>
      <c r="F10" s="816">
        <v>64604.151470845478</v>
      </c>
      <c r="G10" s="816">
        <v>65102.997215743439</v>
      </c>
      <c r="H10" s="816">
        <v>66175.592227405257</v>
      </c>
      <c r="I10" s="816">
        <v>65571.257775510196</v>
      </c>
    </row>
    <row r="11" spans="1:9" s="79" customFormat="1" ht="21" customHeight="1">
      <c r="A11" s="77" t="s">
        <v>17</v>
      </c>
      <c r="B11" s="816">
        <v>38960.885989795919</v>
      </c>
      <c r="C11" s="816">
        <v>70470.225167638477</v>
      </c>
      <c r="D11" s="816">
        <v>69988.277782798832</v>
      </c>
      <c r="E11" s="816">
        <v>85085.927142857152</v>
      </c>
      <c r="F11" s="816">
        <v>101881.25104810495</v>
      </c>
      <c r="G11" s="816">
        <v>85460.814717201181</v>
      </c>
      <c r="H11" s="816">
        <v>93482.225938775518</v>
      </c>
      <c r="I11" s="816">
        <v>73210.038231778424</v>
      </c>
    </row>
    <row r="12" spans="1:9" s="79" customFormat="1" ht="21" customHeight="1">
      <c r="A12" s="77" t="s">
        <v>26</v>
      </c>
      <c r="B12" s="816">
        <v>562130.88087755104</v>
      </c>
      <c r="C12" s="816">
        <v>632167.55671865901</v>
      </c>
      <c r="D12" s="816">
        <v>729795.02812973771</v>
      </c>
      <c r="E12" s="816">
        <v>828606.19146938762</v>
      </c>
      <c r="F12" s="816">
        <v>926369.4054489797</v>
      </c>
      <c r="G12" s="816">
        <v>952545.15490524785</v>
      </c>
      <c r="H12" s="816">
        <v>1032846.3184999999</v>
      </c>
      <c r="I12" s="816">
        <v>1054379.0405524781</v>
      </c>
    </row>
    <row r="13" spans="1:9" s="79" customFormat="1" ht="21" customHeight="1">
      <c r="A13" s="452" t="s">
        <v>427</v>
      </c>
      <c r="B13" s="816">
        <v>567970.1043921283</v>
      </c>
      <c r="C13" s="816">
        <v>637588.71447084565</v>
      </c>
      <c r="D13" s="816">
        <v>735533.36889067059</v>
      </c>
      <c r="E13" s="816">
        <v>834128.13086734689</v>
      </c>
      <c r="F13" s="816">
        <v>930117.63876967935</v>
      </c>
      <c r="G13" s="816">
        <v>955487.62813994172</v>
      </c>
      <c r="H13" s="816">
        <v>1036963.4846239068</v>
      </c>
      <c r="I13" s="816">
        <v>1057365.6165860058</v>
      </c>
    </row>
    <row r="14" spans="1:9" s="79" customFormat="1" ht="21" customHeight="1">
      <c r="A14" s="452" t="s">
        <v>428</v>
      </c>
      <c r="B14" s="816">
        <v>566920.62723177846</v>
      </c>
      <c r="C14" s="816">
        <v>635850.49290962098</v>
      </c>
      <c r="D14" s="816">
        <v>732094.37701311952</v>
      </c>
      <c r="E14" s="816">
        <v>827225.77592274058</v>
      </c>
      <c r="F14" s="816">
        <v>919195.35542857146</v>
      </c>
      <c r="G14" s="816">
        <v>941803.43782798829</v>
      </c>
      <c r="H14" s="816">
        <v>1012417.8133760933</v>
      </c>
      <c r="I14" s="816">
        <v>1031117.9783673469</v>
      </c>
    </row>
    <row r="15" spans="1:9" s="79" customFormat="1" ht="21" customHeight="1">
      <c r="A15" s="452" t="s">
        <v>429</v>
      </c>
      <c r="B15" s="816">
        <v>1049.4771603498543</v>
      </c>
      <c r="C15" s="816">
        <v>1738.2215612244897</v>
      </c>
      <c r="D15" s="816">
        <v>3438.9918775510205</v>
      </c>
      <c r="E15" s="816">
        <v>6902.3549446064144</v>
      </c>
      <c r="F15" s="816">
        <v>10922.28334110787</v>
      </c>
      <c r="G15" s="816">
        <v>13684.190311953354</v>
      </c>
      <c r="H15" s="816">
        <v>24545.67124781341</v>
      </c>
      <c r="I15" s="816">
        <v>26247.638218658893</v>
      </c>
    </row>
    <row r="16" spans="1:9" s="79" customFormat="1" ht="21" customHeight="1">
      <c r="A16" s="452" t="s">
        <v>430</v>
      </c>
      <c r="B16" s="816">
        <v>3186.8365058309037</v>
      </c>
      <c r="C16" s="816">
        <v>3829.1098513119532</v>
      </c>
      <c r="D16" s="816">
        <v>4378.4499927113702</v>
      </c>
      <c r="E16" s="816">
        <v>4849.1686078717194</v>
      </c>
      <c r="F16" s="816">
        <v>5509.6984941690971</v>
      </c>
      <c r="G16" s="816">
        <v>5587.6381311953355</v>
      </c>
      <c r="H16" s="816">
        <v>4368.5571501457725</v>
      </c>
      <c r="I16" s="816">
        <v>5973.2685247813415</v>
      </c>
    </row>
    <row r="17" spans="1:9" s="79" customFormat="1" ht="21" customHeight="1">
      <c r="A17" s="452" t="s">
        <v>431</v>
      </c>
      <c r="B17" s="816">
        <v>3121.8925510204081</v>
      </c>
      <c r="C17" s="816">
        <v>3734.0964475218661</v>
      </c>
      <c r="D17" s="816">
        <v>4292.0255174927115</v>
      </c>
      <c r="E17" s="816">
        <v>4624.2052551020406</v>
      </c>
      <c r="F17" s="816">
        <v>5231.7862463556858</v>
      </c>
      <c r="G17" s="816">
        <v>5229.5727011661802</v>
      </c>
      <c r="H17" s="816">
        <v>3868.7632172011663</v>
      </c>
      <c r="I17" s="816">
        <v>4859.725460641399</v>
      </c>
    </row>
    <row r="18" spans="1:9" s="79" customFormat="1" ht="21" customHeight="1">
      <c r="A18" s="452" t="s">
        <v>432</v>
      </c>
      <c r="B18" s="816">
        <v>64.943954810495626</v>
      </c>
      <c r="C18" s="816">
        <v>95.013403790087452</v>
      </c>
      <c r="D18" s="816">
        <v>86.424475218658884</v>
      </c>
      <c r="E18" s="816">
        <v>224.96335276967932</v>
      </c>
      <c r="F18" s="816">
        <v>277.91224781341106</v>
      </c>
      <c r="G18" s="816">
        <v>358.06543002915453</v>
      </c>
      <c r="H18" s="816">
        <v>499.79393294460635</v>
      </c>
      <c r="I18" s="816">
        <v>1113.5430641399416</v>
      </c>
    </row>
    <row r="19" spans="1:9" s="79" customFormat="1" ht="21" customHeight="1">
      <c r="A19" s="452" t="s">
        <v>433</v>
      </c>
      <c r="B19" s="816">
        <v>3126.3652040816328</v>
      </c>
      <c r="C19" s="816">
        <v>3833.5300437317787</v>
      </c>
      <c r="D19" s="816">
        <v>5437.64999271137</v>
      </c>
      <c r="E19" s="816">
        <v>4959.4531020408158</v>
      </c>
      <c r="F19" s="816">
        <v>6819.5665816326537</v>
      </c>
      <c r="G19" s="816">
        <v>7535.2615583090374</v>
      </c>
      <c r="H19" s="816">
        <v>7177.9431209912545</v>
      </c>
      <c r="I19" s="816">
        <v>8481.6330626822164</v>
      </c>
    </row>
    <row r="20" spans="1:9" s="79" customFormat="1" ht="21" customHeight="1">
      <c r="A20" s="452" t="s">
        <v>434</v>
      </c>
      <c r="B20" s="816">
        <v>2823.4626851311955</v>
      </c>
      <c r="C20" s="816">
        <v>3559.1230728862979</v>
      </c>
      <c r="D20" s="816">
        <v>5065.6902113702627</v>
      </c>
      <c r="E20" s="816">
        <v>4525.0802128279884</v>
      </c>
      <c r="F20" s="816">
        <v>6309.8271909620989</v>
      </c>
      <c r="G20" s="816">
        <v>6909.2651603498543</v>
      </c>
      <c r="H20" s="816">
        <v>6372.957030612245</v>
      </c>
      <c r="I20" s="816">
        <v>7291.95051457726</v>
      </c>
    </row>
    <row r="21" spans="1:9" s="79" customFormat="1" ht="21" customHeight="1">
      <c r="A21" s="452" t="s">
        <v>435</v>
      </c>
      <c r="B21" s="816">
        <v>302.9025189504373</v>
      </c>
      <c r="C21" s="816">
        <v>274.40697084548106</v>
      </c>
      <c r="D21" s="816">
        <v>371.95978134110788</v>
      </c>
      <c r="E21" s="816">
        <v>434.372889212828</v>
      </c>
      <c r="F21" s="816">
        <v>509.73939067055397</v>
      </c>
      <c r="G21" s="816">
        <v>625.9963979591837</v>
      </c>
      <c r="H21" s="816">
        <v>804.98609037900871</v>
      </c>
      <c r="I21" s="816">
        <v>1189.6825481049564</v>
      </c>
    </row>
    <row r="22" spans="1:9" s="79" customFormat="1" ht="21" customHeight="1">
      <c r="A22" s="452" t="s">
        <v>39</v>
      </c>
      <c r="B22" s="816">
        <v>8265.6066997084545</v>
      </c>
      <c r="C22" s="816">
        <v>8907.446271137027</v>
      </c>
      <c r="D22" s="816">
        <v>9617.9879723032082</v>
      </c>
      <c r="E22" s="816">
        <v>10877.21329883382</v>
      </c>
      <c r="F22" s="816">
        <v>12271.577408163266</v>
      </c>
      <c r="G22" s="816">
        <v>12484.685062682216</v>
      </c>
      <c r="H22" s="816">
        <v>13884.747822157435</v>
      </c>
      <c r="I22" s="816">
        <v>13956.900618075801</v>
      </c>
    </row>
    <row r="23" spans="1:9" s="79" customFormat="1" ht="21" customHeight="1">
      <c r="A23" s="452" t="s">
        <v>436</v>
      </c>
      <c r="B23" s="816">
        <v>-20418.031924198251</v>
      </c>
      <c r="C23" s="816">
        <v>-21991.243918367345</v>
      </c>
      <c r="D23" s="816">
        <v>-25172.428718658892</v>
      </c>
      <c r="E23" s="816">
        <v>-26207.774406705539</v>
      </c>
      <c r="F23" s="816">
        <v>-28349.075804664724</v>
      </c>
      <c r="G23" s="816">
        <v>-28550.057986880463</v>
      </c>
      <c r="H23" s="816">
        <v>-29548.414217201167</v>
      </c>
      <c r="I23" s="816">
        <v>-31398.378239067053</v>
      </c>
    </row>
    <row r="24" spans="1:9" s="79" customFormat="1" ht="21" customHeight="1">
      <c r="A24" s="77" t="s">
        <v>57</v>
      </c>
      <c r="B24" s="816">
        <v>5851.6492128279888</v>
      </c>
      <c r="C24" s="816">
        <v>6534.2918513119539</v>
      </c>
      <c r="D24" s="816">
        <v>6349.0349329446062</v>
      </c>
      <c r="E24" s="816">
        <v>6536.9250860058319</v>
      </c>
      <c r="F24" s="816">
        <v>9412.7823658892121</v>
      </c>
      <c r="G24" s="816">
        <v>6767.8512740524793</v>
      </c>
      <c r="H24" s="816">
        <v>9407.7076166180759</v>
      </c>
      <c r="I24" s="816">
        <v>8037.0089183673463</v>
      </c>
    </row>
    <row r="25" spans="1:9" s="79" customFormat="1" ht="21" customHeight="1">
      <c r="A25" s="77" t="s">
        <v>63</v>
      </c>
      <c r="B25" s="816">
        <v>6.4139941690962094E-3</v>
      </c>
      <c r="C25" s="816">
        <v>9.969211370262391</v>
      </c>
      <c r="D25" s="816">
        <v>15.190304664723033</v>
      </c>
      <c r="E25" s="816">
        <v>15.608857142857142</v>
      </c>
      <c r="F25" s="816">
        <v>34.718536443148686</v>
      </c>
      <c r="G25" s="816">
        <v>41.72907142857143</v>
      </c>
      <c r="H25" s="816">
        <v>338.78349562682217</v>
      </c>
      <c r="I25" s="816">
        <v>390.87272886297376</v>
      </c>
    </row>
    <row r="26" spans="1:9" s="79" customFormat="1" ht="21" customHeight="1">
      <c r="A26" s="77" t="s">
        <v>437</v>
      </c>
      <c r="B26" s="816">
        <v>1613.5909227405248</v>
      </c>
      <c r="C26" s="816">
        <v>41015.884919825075</v>
      </c>
      <c r="D26" s="816">
        <v>18398.367476676383</v>
      </c>
      <c r="E26" s="816">
        <v>37802.498007288632</v>
      </c>
      <c r="F26" s="816">
        <v>22981.610083090378</v>
      </c>
      <c r="G26" s="816">
        <v>7241.2405670553935</v>
      </c>
      <c r="H26" s="816">
        <v>33195.362899416912</v>
      </c>
      <c r="I26" s="816">
        <v>31217.368075801747</v>
      </c>
    </row>
    <row r="27" spans="1:9" s="79" customFormat="1" ht="21" customHeight="1">
      <c r="A27" s="77" t="s">
        <v>74</v>
      </c>
      <c r="B27" s="816">
        <v>9736.5653148688052</v>
      </c>
      <c r="C27" s="816">
        <v>10336.561680758017</v>
      </c>
      <c r="D27" s="816">
        <v>10293.439189504374</v>
      </c>
      <c r="E27" s="816">
        <v>8947.8730116618062</v>
      </c>
      <c r="F27" s="816">
        <v>8781.4812011661816</v>
      </c>
      <c r="G27" s="816">
        <v>8323.9294781341105</v>
      </c>
      <c r="H27" s="816">
        <v>8243.7588702623907</v>
      </c>
      <c r="I27" s="816">
        <v>8068.6027099125367</v>
      </c>
    </row>
    <row r="28" spans="1:9" s="79" customFormat="1" ht="21" customHeight="1">
      <c r="A28" s="77" t="s">
        <v>438</v>
      </c>
      <c r="B28" s="816">
        <v>2670.6963381924197</v>
      </c>
      <c r="C28" s="816">
        <v>3048.0572069970849</v>
      </c>
      <c r="D28" s="816">
        <v>2238.8087099125364</v>
      </c>
      <c r="E28" s="816">
        <v>2211.5421705539356</v>
      </c>
      <c r="F28" s="816">
        <v>1796.5701107871721</v>
      </c>
      <c r="G28" s="816">
        <v>2163.8560204081637</v>
      </c>
      <c r="H28" s="816">
        <v>1752.7030072886298</v>
      </c>
      <c r="I28" s="816">
        <v>1415.1423760932944</v>
      </c>
    </row>
    <row r="29" spans="1:9" s="80" customFormat="1" ht="43.5" customHeight="1" thickBot="1">
      <c r="A29" s="453" t="s">
        <v>1386</v>
      </c>
      <c r="B29" s="817">
        <v>0</v>
      </c>
      <c r="C29" s="817">
        <v>0</v>
      </c>
      <c r="D29" s="817">
        <v>0</v>
      </c>
      <c r="E29" s="817">
        <v>0</v>
      </c>
      <c r="F29" s="817">
        <v>0</v>
      </c>
      <c r="G29" s="817">
        <v>0</v>
      </c>
      <c r="H29" s="817">
        <v>0</v>
      </c>
      <c r="I29" s="817">
        <v>0</v>
      </c>
    </row>
    <row r="30" spans="1:9" ht="24" customHeight="1" thickTop="1" thickBot="1">
      <c r="A30" s="27" t="s">
        <v>439</v>
      </c>
      <c r="B30" s="815">
        <v>658646.77362244902</v>
      </c>
      <c r="C30" s="815">
        <v>769253.2706880467</v>
      </c>
      <c r="D30" s="815">
        <v>832592.99402332364</v>
      </c>
      <c r="E30" s="815">
        <v>950887.37991545198</v>
      </c>
      <c r="F30" s="815">
        <v>1037905.3954970845</v>
      </c>
      <c r="G30" s="815">
        <v>1025843.5163950438</v>
      </c>
      <c r="H30" s="815">
        <v>1136654.3806836733</v>
      </c>
      <c r="I30" s="815">
        <v>1134140.1021180758</v>
      </c>
    </row>
    <row r="31" spans="1:9" s="79" customFormat="1" ht="21" customHeight="1" thickTop="1">
      <c r="A31" s="77" t="s">
        <v>440</v>
      </c>
      <c r="B31" s="816">
        <v>582090.65995335288</v>
      </c>
      <c r="C31" s="816">
        <v>664917.02454081632</v>
      </c>
      <c r="D31" s="816">
        <v>732369.28865160351</v>
      </c>
      <c r="E31" s="816">
        <v>857003.77511953341</v>
      </c>
      <c r="F31" s="816">
        <v>949286.8821851312</v>
      </c>
      <c r="G31" s="816">
        <v>940334.28514868801</v>
      </c>
      <c r="H31" s="816">
        <v>999680.96268221573</v>
      </c>
      <c r="I31" s="816">
        <v>1024204.2676763849</v>
      </c>
    </row>
    <row r="32" spans="1:9" s="79" customFormat="1" ht="21" customHeight="1">
      <c r="A32" s="452" t="s">
        <v>441</v>
      </c>
      <c r="B32" s="816">
        <v>6094.0826938775508</v>
      </c>
      <c r="C32" s="816">
        <v>5156.7649606413997</v>
      </c>
      <c r="D32" s="816">
        <v>5360.3811516034993</v>
      </c>
      <c r="E32" s="816">
        <v>5630.5055495626821</v>
      </c>
      <c r="F32" s="816">
        <v>5368.4864868804661</v>
      </c>
      <c r="G32" s="816">
        <v>5491.8371297376098</v>
      </c>
      <c r="H32" s="816">
        <v>6455.5659402332367</v>
      </c>
      <c r="I32" s="816">
        <v>9757.8542900874636</v>
      </c>
    </row>
    <row r="33" spans="1:9" s="79" customFormat="1" ht="21" customHeight="1">
      <c r="A33" s="452" t="s">
        <v>442</v>
      </c>
      <c r="B33" s="816">
        <v>217830.33928425657</v>
      </c>
      <c r="C33" s="816">
        <v>229120.21533965014</v>
      </c>
      <c r="D33" s="816">
        <v>257713.39833527696</v>
      </c>
      <c r="E33" s="816">
        <v>256754.20568950436</v>
      </c>
      <c r="F33" s="816">
        <v>270672.31311078719</v>
      </c>
      <c r="G33" s="816">
        <v>252725.52836151602</v>
      </c>
      <c r="H33" s="816">
        <v>291075.33738046646</v>
      </c>
      <c r="I33" s="816">
        <v>300468.45767930028</v>
      </c>
    </row>
    <row r="34" spans="1:9" s="79" customFormat="1" ht="21" customHeight="1">
      <c r="A34" s="452" t="s">
        <v>443</v>
      </c>
      <c r="B34" s="816">
        <v>79856.276370262378</v>
      </c>
      <c r="C34" s="816">
        <v>56472.13260495627</v>
      </c>
      <c r="D34" s="816">
        <v>17744.245339650144</v>
      </c>
      <c r="E34" s="816">
        <v>5830.4156763848396</v>
      </c>
      <c r="F34" s="816">
        <v>3749.0480816326531</v>
      </c>
      <c r="G34" s="816">
        <v>3465.7721166180759</v>
      </c>
      <c r="H34" s="816">
        <v>2116.3855335276967</v>
      </c>
      <c r="I34" s="816">
        <v>1766.7155</v>
      </c>
    </row>
    <row r="35" spans="1:9" s="79" customFormat="1" ht="21" customHeight="1">
      <c r="A35" s="452" t="s">
        <v>444</v>
      </c>
      <c r="B35" s="816">
        <v>10690.317110787171</v>
      </c>
      <c r="C35" s="816">
        <v>10130.768858600584</v>
      </c>
      <c r="D35" s="816">
        <v>7650.3238994169105</v>
      </c>
      <c r="E35" s="816">
        <v>6795.5724460641386</v>
      </c>
      <c r="F35" s="816">
        <v>8565.9238717201169</v>
      </c>
      <c r="G35" s="816">
        <v>7969.8266676384837</v>
      </c>
      <c r="H35" s="816">
        <v>8663.8682040816329</v>
      </c>
      <c r="I35" s="816">
        <v>6673.6986370262393</v>
      </c>
    </row>
    <row r="36" spans="1:9" s="79" customFormat="1" ht="21" customHeight="1">
      <c r="A36" s="452" t="s">
        <v>445</v>
      </c>
      <c r="B36" s="816">
        <v>255992.96928717199</v>
      </c>
      <c r="C36" s="816">
        <v>344612.83735714288</v>
      </c>
      <c r="D36" s="816">
        <v>414765.52617784252</v>
      </c>
      <c r="E36" s="816">
        <v>539912.91873760929</v>
      </c>
      <c r="F36" s="816">
        <v>606337.60352186591</v>
      </c>
      <c r="G36" s="816">
        <v>612417.82713848387</v>
      </c>
      <c r="H36" s="816">
        <v>624224.22284985427</v>
      </c>
      <c r="I36" s="816">
        <v>634308.10719387769</v>
      </c>
    </row>
    <row r="37" spans="1:9" s="79" customFormat="1" ht="21" customHeight="1">
      <c r="A37" s="452" t="s">
        <v>446</v>
      </c>
      <c r="B37" s="816">
        <v>11626.675206997084</v>
      </c>
      <c r="C37" s="816">
        <v>19424.305419825076</v>
      </c>
      <c r="D37" s="816">
        <v>29135.413747813411</v>
      </c>
      <c r="E37" s="816">
        <v>42080.157020408165</v>
      </c>
      <c r="F37" s="816">
        <v>54593.507112244901</v>
      </c>
      <c r="G37" s="816">
        <v>58263.493734693875</v>
      </c>
      <c r="H37" s="816">
        <v>67145.582774052469</v>
      </c>
      <c r="I37" s="816">
        <v>71229.434376093297</v>
      </c>
    </row>
    <row r="38" spans="1:9" s="79" customFormat="1" ht="21" customHeight="1">
      <c r="A38" s="77" t="s">
        <v>447</v>
      </c>
      <c r="B38" s="816">
        <v>1337.7672288629738</v>
      </c>
      <c r="C38" s="816">
        <v>897.56570845481053</v>
      </c>
      <c r="D38" s="816">
        <v>1401.9864241982507</v>
      </c>
      <c r="E38" s="816">
        <v>879.34099562682218</v>
      </c>
      <c r="F38" s="816">
        <v>91.478376093294457</v>
      </c>
      <c r="G38" s="816">
        <v>461.22544169096204</v>
      </c>
      <c r="H38" s="816">
        <v>711.91819825072878</v>
      </c>
      <c r="I38" s="816">
        <v>330.90382653061226</v>
      </c>
    </row>
    <row r="39" spans="1:9" s="79" customFormat="1" ht="21" customHeight="1">
      <c r="A39" s="77" t="s">
        <v>448</v>
      </c>
      <c r="B39" s="816">
        <v>27151.353603498541</v>
      </c>
      <c r="C39" s="816">
        <v>39128.097862973766</v>
      </c>
      <c r="D39" s="816">
        <v>43211.8034606414</v>
      </c>
      <c r="E39" s="816">
        <v>43634.338355685133</v>
      </c>
      <c r="F39" s="816">
        <v>30290.801352769678</v>
      </c>
      <c r="G39" s="816">
        <v>34066.527250728861</v>
      </c>
      <c r="H39" s="816">
        <v>67635.137628279888</v>
      </c>
      <c r="I39" s="816">
        <v>53810.213919825073</v>
      </c>
    </row>
    <row r="40" spans="1:9" s="79" customFormat="1" ht="21" customHeight="1">
      <c r="A40" s="77" t="s">
        <v>449</v>
      </c>
      <c r="B40" s="816">
        <v>16076.743408163265</v>
      </c>
      <c r="C40" s="816">
        <v>21416.043981049563</v>
      </c>
      <c r="D40" s="816">
        <v>20123.853540816326</v>
      </c>
      <c r="E40" s="816">
        <v>21639.391932944607</v>
      </c>
      <c r="F40" s="816">
        <v>26267.06347521866</v>
      </c>
      <c r="G40" s="816">
        <v>19499.884695335277</v>
      </c>
      <c r="H40" s="816">
        <v>35525.427559766766</v>
      </c>
      <c r="I40" s="816">
        <v>23193.963603498541</v>
      </c>
    </row>
    <row r="41" spans="1:9" s="79" customFormat="1" ht="21" customHeight="1">
      <c r="A41" s="77" t="s">
        <v>127</v>
      </c>
      <c r="B41" s="816">
        <v>19975.160561224489</v>
      </c>
      <c r="C41" s="816">
        <v>22785.952271137026</v>
      </c>
      <c r="D41" s="816">
        <v>23867.677508746357</v>
      </c>
      <c r="E41" s="816">
        <v>24853.180272594753</v>
      </c>
      <c r="F41" s="816">
        <v>26058.915397959187</v>
      </c>
      <c r="G41" s="816">
        <v>27128.472069970849</v>
      </c>
      <c r="H41" s="816">
        <v>28106.912935860058</v>
      </c>
      <c r="I41" s="816">
        <v>28504.13516618076</v>
      </c>
    </row>
    <row r="42" spans="1:9" s="79" customFormat="1" ht="21" customHeight="1">
      <c r="A42" s="77" t="s">
        <v>133</v>
      </c>
      <c r="B42" s="816">
        <v>0</v>
      </c>
      <c r="C42" s="816">
        <v>0</v>
      </c>
      <c r="D42" s="816">
        <v>0</v>
      </c>
      <c r="E42" s="816">
        <v>0</v>
      </c>
      <c r="F42" s="816">
        <v>0</v>
      </c>
      <c r="G42" s="816">
        <v>0</v>
      </c>
      <c r="H42" s="816">
        <v>0</v>
      </c>
      <c r="I42" s="816">
        <v>0</v>
      </c>
    </row>
    <row r="43" spans="1:9" s="79" customFormat="1" ht="21" customHeight="1">
      <c r="A43" s="77" t="s">
        <v>450</v>
      </c>
      <c r="B43" s="816">
        <v>0</v>
      </c>
      <c r="C43" s="816">
        <v>0</v>
      </c>
      <c r="D43" s="816">
        <v>0</v>
      </c>
      <c r="E43" s="816">
        <v>0</v>
      </c>
      <c r="F43" s="816">
        <v>0</v>
      </c>
      <c r="G43" s="816">
        <v>0</v>
      </c>
      <c r="H43" s="816">
        <v>0</v>
      </c>
      <c r="I43" s="816">
        <v>0</v>
      </c>
    </row>
    <row r="44" spans="1:9" s="80" customFormat="1" ht="43.5" customHeight="1" thickBot="1">
      <c r="A44" s="453" t="s">
        <v>109</v>
      </c>
      <c r="B44" s="817">
        <v>12015.088867346938</v>
      </c>
      <c r="C44" s="817">
        <v>20108.58632361516</v>
      </c>
      <c r="D44" s="817">
        <v>11618.384437317784</v>
      </c>
      <c r="E44" s="817">
        <v>2877.3532390670553</v>
      </c>
      <c r="F44" s="817">
        <v>5910.2547099125368</v>
      </c>
      <c r="G44" s="817">
        <v>4353.1217886297372</v>
      </c>
      <c r="H44" s="817">
        <v>4994.0216793002919</v>
      </c>
      <c r="I44" s="817">
        <v>4096.6179256559763</v>
      </c>
    </row>
    <row r="45" spans="1:9" ht="24" customHeight="1" thickTop="1" thickBot="1">
      <c r="A45" s="27" t="s">
        <v>451</v>
      </c>
      <c r="B45" s="815">
        <v>57158.437838192418</v>
      </c>
      <c r="C45" s="815">
        <v>65079.938750728863</v>
      </c>
      <c r="D45" s="815">
        <v>76307.286743440229</v>
      </c>
      <c r="E45" s="815">
        <v>86348.328686588909</v>
      </c>
      <c r="F45" s="815">
        <v>97956.574768221573</v>
      </c>
      <c r="G45" s="815">
        <v>101804.0568542274</v>
      </c>
      <c r="H45" s="815">
        <v>108788.07187172011</v>
      </c>
      <c r="I45" s="815">
        <v>108149.22925072885</v>
      </c>
    </row>
    <row r="46" spans="1:9" s="79" customFormat="1" ht="21" customHeight="1" thickTop="1">
      <c r="A46" s="77" t="s">
        <v>148</v>
      </c>
      <c r="B46" s="816">
        <v>38867.784256559768</v>
      </c>
      <c r="C46" s="816">
        <v>45767.594752186589</v>
      </c>
      <c r="D46" s="816">
        <v>55543.236151603494</v>
      </c>
      <c r="E46" s="816">
        <v>62503.513119533527</v>
      </c>
      <c r="F46" s="816">
        <v>73092.740524781344</v>
      </c>
      <c r="G46" s="816">
        <v>73092.740524781344</v>
      </c>
      <c r="H46" s="816">
        <v>79520.641399416912</v>
      </c>
      <c r="I46" s="816">
        <v>81020.641399416912</v>
      </c>
    </row>
    <row r="47" spans="1:9" s="79" customFormat="1" ht="21" customHeight="1">
      <c r="A47" s="77" t="s">
        <v>152</v>
      </c>
      <c r="B47" s="816">
        <v>756.2642448979592</v>
      </c>
      <c r="C47" s="816">
        <v>806.0536895043731</v>
      </c>
      <c r="D47" s="816">
        <v>806.0536895043731</v>
      </c>
      <c r="E47" s="816">
        <v>806.0536895043731</v>
      </c>
      <c r="F47" s="816">
        <v>806.0536895043731</v>
      </c>
      <c r="G47" s="816">
        <v>806.0536895043731</v>
      </c>
      <c r="H47" s="816">
        <v>806.0536895043731</v>
      </c>
      <c r="I47" s="816">
        <v>806.0536895043731</v>
      </c>
    </row>
    <row r="48" spans="1:9" s="79" customFormat="1" ht="21" customHeight="1">
      <c r="A48" s="77" t="s">
        <v>156</v>
      </c>
      <c r="B48" s="816">
        <v>0</v>
      </c>
      <c r="C48" s="816">
        <v>0</v>
      </c>
      <c r="D48" s="816">
        <v>0</v>
      </c>
      <c r="E48" s="816">
        <v>0</v>
      </c>
      <c r="F48" s="816">
        <v>0</v>
      </c>
      <c r="G48" s="816">
        <v>0</v>
      </c>
      <c r="H48" s="816">
        <v>0</v>
      </c>
      <c r="I48" s="816">
        <v>0</v>
      </c>
    </row>
    <row r="49" spans="1:9" s="79" customFormat="1" ht="21" customHeight="1">
      <c r="A49" s="77" t="s">
        <v>452</v>
      </c>
      <c r="B49" s="816">
        <v>4840.4576909620992</v>
      </c>
      <c r="C49" s="816">
        <v>6109.8399475218657</v>
      </c>
      <c r="D49" s="816">
        <v>7349.4740758017488</v>
      </c>
      <c r="E49" s="816">
        <v>8610.3154504373178</v>
      </c>
      <c r="F49" s="816">
        <v>10053.149185131195</v>
      </c>
      <c r="G49" s="816">
        <v>11453.601413994171</v>
      </c>
      <c r="H49" s="816">
        <v>11453.601413994171</v>
      </c>
      <c r="I49" s="816">
        <v>13154.350556851312</v>
      </c>
    </row>
    <row r="50" spans="1:9" s="79" customFormat="1" ht="21" customHeight="1">
      <c r="A50" s="77" t="s">
        <v>164</v>
      </c>
      <c r="B50" s="816">
        <v>12693.931645772594</v>
      </c>
      <c r="C50" s="816">
        <v>12396.450361516036</v>
      </c>
      <c r="D50" s="816">
        <v>12608.522826530612</v>
      </c>
      <c r="E50" s="816">
        <v>14428.446427113702</v>
      </c>
      <c r="F50" s="816">
        <v>14004.631368804665</v>
      </c>
      <c r="G50" s="816">
        <v>16451.661225947522</v>
      </c>
      <c r="H50" s="816">
        <v>17007.775368804665</v>
      </c>
      <c r="I50" s="816">
        <v>13168.18360495627</v>
      </c>
    </row>
    <row r="51" spans="1:9" s="79" customFormat="1" ht="21" customHeight="1">
      <c r="A51" s="452" t="s">
        <v>453</v>
      </c>
      <c r="B51" s="816">
        <v>0.1090860058309038</v>
      </c>
      <c r="C51" s="816">
        <v>0.1090860058309038</v>
      </c>
      <c r="D51" s="816">
        <v>0.1090860058309038</v>
      </c>
      <c r="E51" s="816">
        <v>0.1090860058309038</v>
      </c>
      <c r="F51" s="816">
        <v>0.1090860058309038</v>
      </c>
      <c r="G51" s="816">
        <v>11763.907803206997</v>
      </c>
      <c r="H51" s="816">
        <v>0.28393877551020408</v>
      </c>
      <c r="I51" s="816">
        <v>8504.0296545189503</v>
      </c>
    </row>
    <row r="52" spans="1:9" s="80" customFormat="1" ht="40.5" customHeight="1" thickBot="1">
      <c r="A52" s="454" t="s">
        <v>454</v>
      </c>
      <c r="B52" s="817">
        <v>12693.822559766764</v>
      </c>
      <c r="C52" s="817">
        <v>12396.341275510205</v>
      </c>
      <c r="D52" s="817">
        <v>12608.413740524782</v>
      </c>
      <c r="E52" s="817">
        <v>14428.337341107872</v>
      </c>
      <c r="F52" s="817">
        <v>14004.522282798833</v>
      </c>
      <c r="G52" s="817">
        <v>4687.7534227405249</v>
      </c>
      <c r="H52" s="817">
        <v>17007.491430029153</v>
      </c>
      <c r="I52" s="817">
        <v>4664.1539504373186</v>
      </c>
    </row>
    <row r="53" spans="1:9" ht="24" customHeight="1" thickTop="1" thickBot="1">
      <c r="A53" s="27" t="s">
        <v>455</v>
      </c>
      <c r="B53" s="815">
        <v>715805.21146064135</v>
      </c>
      <c r="C53" s="815">
        <v>834333.20943877555</v>
      </c>
      <c r="D53" s="815">
        <v>908900.28076676396</v>
      </c>
      <c r="E53" s="815">
        <v>1037235.7086020409</v>
      </c>
      <c r="F53" s="815">
        <v>1135861.9702653063</v>
      </c>
      <c r="G53" s="815">
        <v>1127647.5732492711</v>
      </c>
      <c r="H53" s="815">
        <v>1245442.4525553936</v>
      </c>
      <c r="I53" s="815">
        <v>1242289.3313688047</v>
      </c>
    </row>
    <row r="54" spans="1:9" s="79" customFormat="1" ht="24" customHeight="1" thickTop="1">
      <c r="A54" s="77" t="s">
        <v>456</v>
      </c>
      <c r="B54" s="816">
        <v>9339.7070189504375</v>
      </c>
      <c r="C54" s="816">
        <v>12580.922153061223</v>
      </c>
      <c r="D54" s="816">
        <v>15390.870664723032</v>
      </c>
      <c r="E54" s="816">
        <v>17467.662428571428</v>
      </c>
      <c r="F54" s="816">
        <v>20467.042913994166</v>
      </c>
      <c r="G54" s="816">
        <v>15990.863116618077</v>
      </c>
      <c r="H54" s="816">
        <v>20247.342979591835</v>
      </c>
      <c r="I54" s="816">
        <v>21388.081323615159</v>
      </c>
    </row>
    <row r="55" spans="1:9" s="80" customFormat="1" ht="21" customHeight="1">
      <c r="A55" s="454" t="s">
        <v>457</v>
      </c>
      <c r="B55" s="817">
        <v>0</v>
      </c>
      <c r="C55" s="817">
        <v>0</v>
      </c>
      <c r="D55" s="817">
        <v>0</v>
      </c>
      <c r="E55" s="817">
        <v>0</v>
      </c>
      <c r="F55" s="817">
        <v>0</v>
      </c>
      <c r="G55" s="817">
        <v>0</v>
      </c>
      <c r="H55" s="817">
        <v>0</v>
      </c>
      <c r="I55" s="817">
        <v>0</v>
      </c>
    </row>
    <row r="56" spans="1:9" s="80" customFormat="1" ht="21" customHeight="1">
      <c r="A56" s="454" t="s">
        <v>458</v>
      </c>
      <c r="B56" s="817">
        <v>3519.9357040816326</v>
      </c>
      <c r="C56" s="817">
        <v>3728.2591997084551</v>
      </c>
      <c r="D56" s="817">
        <v>2798.4560087463551</v>
      </c>
      <c r="E56" s="817">
        <v>2002.1920393586008</v>
      </c>
      <c r="F56" s="817">
        <v>2461.8229344023321</v>
      </c>
      <c r="G56" s="817">
        <v>2037.4868192419824</v>
      </c>
      <c r="H56" s="817">
        <v>3706.9374023323612</v>
      </c>
      <c r="I56" s="817">
        <v>1757.5778425655976</v>
      </c>
    </row>
    <row r="57" spans="1:9" s="80" customFormat="1" ht="21" customHeight="1">
      <c r="A57" s="454" t="s">
        <v>459</v>
      </c>
      <c r="B57" s="817">
        <v>0</v>
      </c>
      <c r="C57" s="817">
        <v>0</v>
      </c>
      <c r="D57" s="817">
        <v>0</v>
      </c>
      <c r="E57" s="817">
        <v>0</v>
      </c>
      <c r="F57" s="817">
        <v>0</v>
      </c>
      <c r="G57" s="817">
        <v>0</v>
      </c>
      <c r="H57" s="817">
        <v>0</v>
      </c>
      <c r="I57" s="817">
        <v>0</v>
      </c>
    </row>
    <row r="58" spans="1:9" s="80" customFormat="1" ht="21" customHeight="1">
      <c r="A58" s="454" t="s">
        <v>460</v>
      </c>
      <c r="B58" s="817">
        <v>5819.7713148688044</v>
      </c>
      <c r="C58" s="817">
        <v>8852.6629533527703</v>
      </c>
      <c r="D58" s="817">
        <v>12592.414655976676</v>
      </c>
      <c r="E58" s="817">
        <v>15465.470389212829</v>
      </c>
      <c r="F58" s="817">
        <v>18005.219979591835</v>
      </c>
      <c r="G58" s="817">
        <v>13953.376297376095</v>
      </c>
      <c r="H58" s="817">
        <v>16540.405577259477</v>
      </c>
      <c r="I58" s="817">
        <v>19630.503481049564</v>
      </c>
    </row>
    <row r="59" spans="1:9" s="80" customFormat="1" ht="21" customHeight="1">
      <c r="A59" s="454" t="s">
        <v>461</v>
      </c>
      <c r="B59" s="817">
        <v>0</v>
      </c>
      <c r="C59" s="817">
        <v>0</v>
      </c>
      <c r="D59" s="817">
        <v>0</v>
      </c>
      <c r="E59" s="817">
        <v>0</v>
      </c>
      <c r="F59" s="817">
        <v>0</v>
      </c>
      <c r="G59" s="817">
        <v>0</v>
      </c>
      <c r="H59" s="817">
        <v>0</v>
      </c>
      <c r="I59" s="817">
        <v>0</v>
      </c>
    </row>
    <row r="60" spans="1:9" s="80" customFormat="1" ht="61.5" customHeight="1" thickBot="1">
      <c r="A60" s="453" t="s">
        <v>462</v>
      </c>
      <c r="B60" s="817">
        <v>1836723.0365728862</v>
      </c>
      <c r="C60" s="817">
        <v>1655293.0089664725</v>
      </c>
      <c r="D60" s="817">
        <v>1927913.8973469387</v>
      </c>
      <c r="E60" s="817">
        <v>1906712.9734241981</v>
      </c>
      <c r="F60" s="817">
        <v>1872117.3967959185</v>
      </c>
      <c r="G60" s="817">
        <v>1834740.629397959</v>
      </c>
      <c r="H60" s="817">
        <v>1853133.6909810493</v>
      </c>
      <c r="I60" s="817">
        <v>1941284.9711166183</v>
      </c>
    </row>
    <row r="61" spans="1:9" ht="31.5" customHeight="1" thickTop="1" thickBot="1">
      <c r="A61" s="455" t="s">
        <v>463</v>
      </c>
      <c r="B61" s="815"/>
      <c r="C61" s="815"/>
      <c r="D61" s="815"/>
      <c r="E61" s="815"/>
      <c r="F61" s="815"/>
      <c r="G61" s="815"/>
      <c r="H61" s="815"/>
      <c r="I61" s="815"/>
    </row>
    <row r="62" spans="1:9" ht="30" customHeight="1" thickTop="1">
      <c r="A62" s="30" t="s">
        <v>464</v>
      </c>
      <c r="B62" s="818">
        <v>83905.141972303187</v>
      </c>
      <c r="C62" s="818">
        <v>97734.411236151602</v>
      </c>
      <c r="D62" s="818">
        <v>106130.52104227406</v>
      </c>
      <c r="E62" s="818">
        <v>117681.14662244898</v>
      </c>
      <c r="F62" s="818">
        <v>126376.6252973761</v>
      </c>
      <c r="G62" s="818">
        <v>44278.068788629738</v>
      </c>
      <c r="H62" s="818">
        <v>141294.93127696792</v>
      </c>
      <c r="I62" s="818">
        <v>48361.635456268225</v>
      </c>
    </row>
    <row r="63" spans="1:9" ht="21" customHeight="1">
      <c r="A63" s="32" t="s">
        <v>465</v>
      </c>
      <c r="B63" s="818">
        <v>-10544.661772594754</v>
      </c>
      <c r="C63" s="818">
        <v>-13901.27451166181</v>
      </c>
      <c r="D63" s="818">
        <v>-16662.399072886295</v>
      </c>
      <c r="E63" s="818">
        <v>-23545.701253644311</v>
      </c>
      <c r="F63" s="818">
        <v>-25614.357049562685</v>
      </c>
      <c r="G63" s="818">
        <v>-8673.9369329446072</v>
      </c>
      <c r="H63" s="818">
        <v>-27627.114699708458</v>
      </c>
      <c r="I63" s="818">
        <v>-9858.6671413994172</v>
      </c>
    </row>
    <row r="64" spans="1:9" ht="21.75" customHeight="1">
      <c r="A64" s="456" t="s">
        <v>466</v>
      </c>
      <c r="B64" s="818">
        <v>73360.480199708458</v>
      </c>
      <c r="C64" s="818">
        <v>83833.136724489785</v>
      </c>
      <c r="D64" s="818">
        <v>89468.121969387765</v>
      </c>
      <c r="E64" s="818">
        <v>94135.445368804663</v>
      </c>
      <c r="F64" s="818">
        <v>100762.26824781339</v>
      </c>
      <c r="G64" s="818">
        <v>35604.131855685133</v>
      </c>
      <c r="H64" s="818">
        <v>113667.81657725948</v>
      </c>
      <c r="I64" s="818">
        <v>38502.968314868805</v>
      </c>
    </row>
    <row r="65" spans="1:9">
      <c r="A65" s="30" t="s">
        <v>467</v>
      </c>
      <c r="B65" s="818">
        <v>8571.4938163265306</v>
      </c>
      <c r="C65" s="818">
        <v>8261.6333367346942</v>
      </c>
      <c r="D65" s="818">
        <v>7825.9543279883374</v>
      </c>
      <c r="E65" s="818">
        <v>8281.3438965014575</v>
      </c>
      <c r="F65" s="818">
        <v>9470.3587142857141</v>
      </c>
      <c r="G65" s="818">
        <v>3257.4017507288631</v>
      </c>
      <c r="H65" s="818">
        <v>10390.898950437318</v>
      </c>
      <c r="I65" s="818">
        <v>3365.5582623906707</v>
      </c>
    </row>
    <row r="66" spans="1:9">
      <c r="A66" s="32" t="s">
        <v>468</v>
      </c>
      <c r="B66" s="818">
        <v>-1019.8086166180759</v>
      </c>
      <c r="C66" s="818">
        <v>-1371.7548556851314</v>
      </c>
      <c r="D66" s="818">
        <v>-1519.2909854227407</v>
      </c>
      <c r="E66" s="818">
        <v>-809.60282069970833</v>
      </c>
      <c r="F66" s="818">
        <v>-1257.1753571428571</v>
      </c>
      <c r="G66" s="818">
        <v>-508.36461078717201</v>
      </c>
      <c r="H66" s="818">
        <v>-1884.9978775510203</v>
      </c>
      <c r="I66" s="818">
        <v>-715.51926676384835</v>
      </c>
    </row>
    <row r="67" spans="1:9">
      <c r="A67" s="31" t="s">
        <v>469</v>
      </c>
      <c r="B67" s="818">
        <v>80912.165399416917</v>
      </c>
      <c r="C67" s="818">
        <v>90723.015205539356</v>
      </c>
      <c r="D67" s="818">
        <v>95774.785311953354</v>
      </c>
      <c r="E67" s="818">
        <v>101607.18644460641</v>
      </c>
      <c r="F67" s="818">
        <v>108975.45160495627</v>
      </c>
      <c r="G67" s="818">
        <v>38353.168995626816</v>
      </c>
      <c r="H67" s="818">
        <v>122173.71765014577</v>
      </c>
      <c r="I67" s="818">
        <v>41153.007310495625</v>
      </c>
    </row>
    <row r="68" spans="1:9">
      <c r="A68" s="30" t="s">
        <v>470</v>
      </c>
      <c r="B68" s="818">
        <v>14642.476148688045</v>
      </c>
      <c r="C68" s="818">
        <v>9423.3831559766768</v>
      </c>
      <c r="D68" s="818">
        <v>16041.803166180758</v>
      </c>
      <c r="E68" s="818">
        <v>6688.3556720116612</v>
      </c>
      <c r="F68" s="818">
        <v>8965.5211822157435</v>
      </c>
      <c r="G68" s="818">
        <v>2651.961947521866</v>
      </c>
      <c r="H68" s="818">
        <v>7642.7747288629735</v>
      </c>
      <c r="I68" s="818">
        <v>2240.5711311953355</v>
      </c>
    </row>
    <row r="69" spans="1:9">
      <c r="A69" s="30" t="s">
        <v>471</v>
      </c>
      <c r="B69" s="818">
        <v>-24983.839466472306</v>
      </c>
      <c r="C69" s="818">
        <v>-15047.667186588924</v>
      </c>
      <c r="D69" s="818">
        <v>-22289.7108877551</v>
      </c>
      <c r="E69" s="818">
        <v>-12706.80740670554</v>
      </c>
      <c r="F69" s="818">
        <v>-14558.936243440232</v>
      </c>
      <c r="G69" s="818">
        <v>-4580.4718615160346</v>
      </c>
      <c r="H69" s="818">
        <v>-15161.057158892127</v>
      </c>
      <c r="I69" s="818">
        <v>-5453.5520218658885</v>
      </c>
    </row>
    <row r="70" spans="1:9">
      <c r="A70" s="456" t="s">
        <v>472</v>
      </c>
      <c r="B70" s="818">
        <v>70570.802081632646</v>
      </c>
      <c r="C70" s="818">
        <v>85098.731174927118</v>
      </c>
      <c r="D70" s="818">
        <v>89526.877590379008</v>
      </c>
      <c r="E70" s="818">
        <v>95588.734709912533</v>
      </c>
      <c r="F70" s="818">
        <v>103382.03654373178</v>
      </c>
      <c r="G70" s="818">
        <v>36424.659081632657</v>
      </c>
      <c r="H70" s="818">
        <v>114655.43522011662</v>
      </c>
      <c r="I70" s="818">
        <v>37940.026419825073</v>
      </c>
    </row>
    <row r="71" spans="1:9">
      <c r="A71" s="32" t="s">
        <v>473</v>
      </c>
      <c r="B71" s="818">
        <v>-52673.360568513119</v>
      </c>
      <c r="C71" s="818">
        <v>-67007.98489504373</v>
      </c>
      <c r="D71" s="818">
        <v>-70657.40252040817</v>
      </c>
      <c r="E71" s="818">
        <v>-74128.618307580167</v>
      </c>
      <c r="F71" s="818">
        <v>-77021.512625364427</v>
      </c>
      <c r="G71" s="818">
        <v>-28740.058080174927</v>
      </c>
      <c r="H71" s="818">
        <v>-81957.312434402324</v>
      </c>
      <c r="I71" s="818">
        <v>-28849.108037900871</v>
      </c>
    </row>
    <row r="72" spans="1:9">
      <c r="A72" s="31" t="s">
        <v>474</v>
      </c>
      <c r="B72" s="818">
        <v>17897.441513119535</v>
      </c>
      <c r="C72" s="818">
        <v>18090.746279883384</v>
      </c>
      <c r="D72" s="818">
        <v>18869.475069970846</v>
      </c>
      <c r="E72" s="818">
        <v>21460.116402332365</v>
      </c>
      <c r="F72" s="818">
        <v>26360.523918367348</v>
      </c>
      <c r="G72" s="818">
        <v>7684.6010014577259</v>
      </c>
      <c r="H72" s="818">
        <v>32698.122785714288</v>
      </c>
      <c r="I72" s="818">
        <v>9090.9183819241989</v>
      </c>
    </row>
    <row r="73" spans="1:9">
      <c r="A73" s="31" t="s">
        <v>475</v>
      </c>
      <c r="B73" s="818">
        <v>1.5247157434402332</v>
      </c>
      <c r="C73" s="818">
        <v>0.86006997084548109</v>
      </c>
      <c r="D73" s="818">
        <v>1.1322944606413994</v>
      </c>
      <c r="E73" s="818">
        <v>0.80451603498542279</v>
      </c>
      <c r="F73" s="818">
        <v>3.6986880466472305E-2</v>
      </c>
      <c r="G73" s="818">
        <v>2.7915451895043726E-3</v>
      </c>
      <c r="H73" s="818">
        <v>1.2778425655976677E-2</v>
      </c>
      <c r="I73" s="818">
        <v>2.9280874635568517</v>
      </c>
    </row>
    <row r="74" spans="1:9">
      <c r="A74" s="32" t="s">
        <v>476</v>
      </c>
      <c r="B74" s="818">
        <v>-1.370262390670554E-3</v>
      </c>
      <c r="C74" s="818">
        <v>0</v>
      </c>
      <c r="D74" s="818">
        <v>0</v>
      </c>
      <c r="E74" s="818">
        <v>3.2122448979591836E-2</v>
      </c>
      <c r="F74" s="818">
        <v>9.6297376093294473E-3</v>
      </c>
      <c r="G74" s="818">
        <v>2.7915451895043726E-3</v>
      </c>
      <c r="H74" s="818">
        <v>1.2778425655976677E-2</v>
      </c>
      <c r="I74" s="818">
        <v>2.9280874635568517</v>
      </c>
    </row>
    <row r="75" spans="1:9">
      <c r="A75" s="32" t="s">
        <v>477</v>
      </c>
      <c r="B75" s="818">
        <v>1.526086005830904</v>
      </c>
      <c r="C75" s="818">
        <v>0.86006997084548109</v>
      </c>
      <c r="D75" s="818">
        <v>1.1322944606413994</v>
      </c>
      <c r="E75" s="818">
        <v>0.77239358600583086</v>
      </c>
      <c r="F75" s="818">
        <v>2.7357142857142854E-2</v>
      </c>
      <c r="G75" s="818">
        <v>0</v>
      </c>
      <c r="H75" s="818">
        <v>0</v>
      </c>
      <c r="I75" s="818">
        <v>0</v>
      </c>
    </row>
    <row r="76" spans="1:9">
      <c r="A76" s="456" t="s">
        <v>478</v>
      </c>
      <c r="B76" s="818">
        <v>-0.29111516034985424</v>
      </c>
      <c r="C76" s="818">
        <v>-0.24716034985422738</v>
      </c>
      <c r="D76" s="818">
        <v>-0.18672594752186589</v>
      </c>
      <c r="E76" s="818">
        <v>-0.13267784256559767</v>
      </c>
      <c r="F76" s="818">
        <v>-8.1116618075801755E-2</v>
      </c>
      <c r="G76" s="818">
        <v>-2.6435860058309037E-2</v>
      </c>
      <c r="H76" s="818">
        <v>-6.1320699708454815E-2</v>
      </c>
      <c r="I76" s="818">
        <v>-1.400874635568513E-2</v>
      </c>
    </row>
    <row r="77" spans="1:9">
      <c r="A77" s="456" t="s">
        <v>1380</v>
      </c>
      <c r="B77" s="818">
        <v>4.3731778425655976E-6</v>
      </c>
      <c r="C77" s="818">
        <v>0</v>
      </c>
      <c r="D77" s="818">
        <v>0</v>
      </c>
      <c r="E77" s="818">
        <v>-4.9664723032069973E-3</v>
      </c>
      <c r="F77" s="818">
        <v>0</v>
      </c>
      <c r="G77" s="818">
        <v>0</v>
      </c>
      <c r="H77" s="818">
        <v>-1.2244897959183673E-4</v>
      </c>
      <c r="I77" s="818">
        <v>-3.6443148688046647E-5</v>
      </c>
    </row>
    <row r="78" spans="1:9">
      <c r="A78" s="32" t="s">
        <v>479</v>
      </c>
      <c r="B78" s="818">
        <v>-0.29111953352769676</v>
      </c>
      <c r="C78" s="818">
        <v>-0.24716034985422738</v>
      </c>
      <c r="D78" s="818">
        <v>-0.18672594752186589</v>
      </c>
      <c r="E78" s="818">
        <v>-0.12771137026239066</v>
      </c>
      <c r="F78" s="818">
        <v>-8.1116618075801755E-2</v>
      </c>
      <c r="G78" s="818">
        <v>-2.6435860058309037E-2</v>
      </c>
      <c r="H78" s="818">
        <v>-6.1198250728862973E-2</v>
      </c>
      <c r="I78" s="818">
        <v>-1.3972303206997083E-2</v>
      </c>
    </row>
    <row r="79" spans="1:9">
      <c r="A79" s="456" t="s">
        <v>480</v>
      </c>
      <c r="B79" s="818">
        <v>17898.675113702622</v>
      </c>
      <c r="C79" s="818">
        <v>18091.359189504372</v>
      </c>
      <c r="D79" s="818">
        <v>18870.420638483964</v>
      </c>
      <c r="E79" s="818">
        <v>21460.788240524784</v>
      </c>
      <c r="F79" s="818">
        <v>26360.479788629735</v>
      </c>
      <c r="G79" s="818">
        <v>7684.5773571428572</v>
      </c>
      <c r="H79" s="818">
        <v>32698.074243440231</v>
      </c>
      <c r="I79" s="818">
        <v>9093.8324606413989</v>
      </c>
    </row>
    <row r="80" spans="1:9">
      <c r="A80" s="30" t="s">
        <v>481</v>
      </c>
      <c r="B80" s="818">
        <v>7.6108600583090382</v>
      </c>
      <c r="C80" s="818">
        <v>41.69628279883382</v>
      </c>
      <c r="D80" s="818">
        <v>5.9315306122448979</v>
      </c>
      <c r="E80" s="818">
        <v>33.113887755102041</v>
      </c>
      <c r="F80" s="818">
        <v>5.6286865889212834</v>
      </c>
      <c r="G80" s="818">
        <v>1.3214897959183673</v>
      </c>
      <c r="H80" s="818">
        <v>6.0525437317784254</v>
      </c>
      <c r="I80" s="818">
        <v>11.811963556851314</v>
      </c>
    </row>
    <row r="81" spans="1:9">
      <c r="A81" s="31" t="s">
        <v>482</v>
      </c>
      <c r="B81" s="818">
        <v>17906.285973760932</v>
      </c>
      <c r="C81" s="818">
        <v>18133.055472303207</v>
      </c>
      <c r="D81" s="818">
        <v>18876.352169096212</v>
      </c>
      <c r="E81" s="818">
        <v>21493.902128279886</v>
      </c>
      <c r="F81" s="818">
        <v>26366.108475218654</v>
      </c>
      <c r="G81" s="818">
        <v>7685.8988469387759</v>
      </c>
      <c r="H81" s="818">
        <v>32704.126787172012</v>
      </c>
      <c r="I81" s="818">
        <v>9105.6444241982499</v>
      </c>
    </row>
    <row r="82" spans="1:9">
      <c r="A82" s="30" t="s">
        <v>483</v>
      </c>
      <c r="B82" s="818">
        <v>146.1725947521866</v>
      </c>
      <c r="C82" s="818">
        <v>759.01772886297374</v>
      </c>
      <c r="D82" s="818">
        <v>86.413174927113715</v>
      </c>
      <c r="E82" s="818">
        <v>160.11567930029153</v>
      </c>
      <c r="F82" s="818">
        <v>-1771.1036311953351</v>
      </c>
      <c r="G82" s="818">
        <v>-991.00256705539357</v>
      </c>
      <c r="H82" s="818">
        <v>-897.46245189504373</v>
      </c>
      <c r="I82" s="818">
        <v>40.147260932944604</v>
      </c>
    </row>
    <row r="83" spans="1:9" ht="21" customHeight="1">
      <c r="A83" s="456" t="s">
        <v>484</v>
      </c>
      <c r="B83" s="818">
        <v>18052.458568513121</v>
      </c>
      <c r="C83" s="818">
        <v>18892.073201166182</v>
      </c>
      <c r="D83" s="818">
        <v>18962.765344023326</v>
      </c>
      <c r="E83" s="818">
        <v>21654.017807580174</v>
      </c>
      <c r="F83" s="818">
        <v>24595.004844023322</v>
      </c>
      <c r="G83" s="818">
        <v>6694.8962798833818</v>
      </c>
      <c r="H83" s="818">
        <v>31806.664335276968</v>
      </c>
      <c r="I83" s="818">
        <v>9145.7916851311948</v>
      </c>
    </row>
    <row r="84" spans="1:9" ht="21" customHeight="1">
      <c r="A84" s="30" t="s">
        <v>485</v>
      </c>
      <c r="B84" s="818">
        <v>0</v>
      </c>
      <c r="C84" s="818">
        <v>0</v>
      </c>
      <c r="D84" s="818">
        <v>0</v>
      </c>
      <c r="E84" s="818">
        <v>0</v>
      </c>
      <c r="F84" s="818">
        <v>0</v>
      </c>
      <c r="G84" s="818">
        <v>0</v>
      </c>
      <c r="H84" s="818">
        <v>0</v>
      </c>
      <c r="I84" s="818">
        <v>0</v>
      </c>
    </row>
    <row r="85" spans="1:9" ht="21" customHeight="1">
      <c r="A85" s="456" t="s">
        <v>486</v>
      </c>
      <c r="B85" s="818">
        <v>18052.458568513121</v>
      </c>
      <c r="C85" s="818">
        <v>18892.073201166182</v>
      </c>
      <c r="D85" s="818">
        <v>18962.765344023326</v>
      </c>
      <c r="E85" s="818">
        <v>21654.017807580174</v>
      </c>
      <c r="F85" s="818">
        <v>24595.004844023322</v>
      </c>
      <c r="G85" s="818">
        <v>6694.8962798833818</v>
      </c>
      <c r="H85" s="818">
        <v>31806.664335276968</v>
      </c>
      <c r="I85" s="818">
        <v>9145.7916851311948</v>
      </c>
    </row>
    <row r="86" spans="1:9" ht="18" customHeight="1" thickBot="1">
      <c r="A86" s="30" t="s">
        <v>487</v>
      </c>
      <c r="B86" s="818">
        <v>-5358.6360087463563</v>
      </c>
      <c r="C86" s="818">
        <v>-6495.7319256559767</v>
      </c>
      <c r="D86" s="818">
        <v>-6354.3516034985423</v>
      </c>
      <c r="E86" s="818">
        <v>-7225.6804664723031</v>
      </c>
      <c r="F86" s="818">
        <v>-10590.482561224489</v>
      </c>
      <c r="G86" s="818">
        <v>-2007.1428571428571</v>
      </c>
      <c r="H86" s="818">
        <v>-14799.172905247813</v>
      </c>
      <c r="I86" s="818">
        <v>-4481.6377346938771</v>
      </c>
    </row>
    <row r="87" spans="1:9" ht="24" customHeight="1" thickTop="1" thickBot="1">
      <c r="A87" s="27" t="s">
        <v>488</v>
      </c>
      <c r="B87" s="815">
        <v>12693.822559766764</v>
      </c>
      <c r="C87" s="815">
        <v>12396.341275510205</v>
      </c>
      <c r="D87" s="815">
        <v>12608.413740524782</v>
      </c>
      <c r="E87" s="815">
        <v>14428.337341107872</v>
      </c>
      <c r="F87" s="815">
        <v>14004.522282798833</v>
      </c>
      <c r="G87" s="815">
        <v>4687.7534227405249</v>
      </c>
      <c r="H87" s="815">
        <v>17007.491430029153</v>
      </c>
      <c r="I87" s="815">
        <v>4664.1539504373186</v>
      </c>
    </row>
    <row r="88" spans="1:9" ht="15" customHeight="1" thickTop="1" thickBot="1">
      <c r="A88" s="457"/>
      <c r="B88" s="819"/>
      <c r="C88" s="819"/>
      <c r="D88" s="819"/>
      <c r="E88" s="819"/>
      <c r="F88" s="819"/>
      <c r="G88" s="819"/>
      <c r="H88" s="819"/>
      <c r="I88" s="819"/>
    </row>
    <row r="89" spans="1:9" ht="28.5" customHeight="1" thickTop="1">
      <c r="A89" s="560"/>
      <c r="B89" s="33"/>
      <c r="C89" s="33"/>
      <c r="D89" s="33"/>
      <c r="E89" s="33"/>
      <c r="F89" s="33"/>
      <c r="G89" s="33"/>
      <c r="H89" s="33"/>
    </row>
    <row r="90" spans="1:9">
      <c r="A90" s="560"/>
      <c r="B90" s="33"/>
      <c r="C90" s="33"/>
      <c r="D90" s="33"/>
      <c r="E90" s="33"/>
      <c r="F90" s="33"/>
      <c r="G90" s="33"/>
      <c r="H90" s="33"/>
    </row>
    <row r="91" spans="1:9" ht="19.5">
      <c r="A91" s="561"/>
      <c r="B91" s="33"/>
      <c r="C91" s="33"/>
      <c r="D91" s="33"/>
      <c r="E91" s="33"/>
      <c r="F91" s="33"/>
      <c r="G91" s="33"/>
      <c r="H91" s="33"/>
    </row>
    <row r="92" spans="1:9" ht="19.5">
      <c r="A92" s="561"/>
      <c r="B92" s="33"/>
      <c r="C92" s="33"/>
      <c r="D92" s="33"/>
      <c r="E92" s="33"/>
      <c r="F92" s="33"/>
      <c r="G92" s="33"/>
      <c r="H92" s="33"/>
    </row>
    <row r="93" spans="1:9" ht="19.5">
      <c r="A93" s="561"/>
      <c r="B93" s="33"/>
      <c r="C93" s="33"/>
      <c r="D93" s="33"/>
      <c r="E93" s="33"/>
      <c r="F93" s="33"/>
      <c r="G93" s="33"/>
      <c r="H93" s="33"/>
    </row>
    <row r="94" spans="1:9" ht="19.5">
      <c r="A94" s="562"/>
      <c r="B94" s="33"/>
      <c r="C94" s="33"/>
      <c r="D94" s="33"/>
      <c r="E94" s="33"/>
      <c r="F94" s="33"/>
      <c r="G94" s="33"/>
      <c r="H94" s="33"/>
    </row>
    <row r="95" spans="1:9" ht="19.5">
      <c r="A95" s="562"/>
      <c r="B95" s="33"/>
      <c r="C95" s="33"/>
      <c r="D95" s="33"/>
      <c r="E95" s="33"/>
      <c r="F95" s="33"/>
      <c r="G95" s="33"/>
      <c r="H95" s="33"/>
    </row>
    <row r="96" spans="1:9" ht="19.5">
      <c r="A96" s="562"/>
      <c r="B96" s="33"/>
      <c r="C96" s="33"/>
      <c r="D96" s="33"/>
      <c r="E96" s="33"/>
      <c r="F96" s="33"/>
      <c r="G96" s="33"/>
      <c r="H96" s="33"/>
    </row>
    <row r="97" spans="1:8" ht="19.5">
      <c r="A97" s="561"/>
      <c r="B97" s="33"/>
      <c r="C97" s="33"/>
      <c r="D97" s="33"/>
      <c r="E97" s="33"/>
      <c r="F97" s="33"/>
      <c r="G97" s="33"/>
      <c r="H97" s="33"/>
    </row>
    <row r="98" spans="1:8" ht="19.5">
      <c r="A98" s="561"/>
      <c r="B98" s="33"/>
      <c r="C98" s="33"/>
      <c r="D98" s="33"/>
      <c r="E98" s="33"/>
      <c r="F98" s="33"/>
      <c r="G98" s="33"/>
      <c r="H98" s="33"/>
    </row>
    <row r="99" spans="1:8" ht="19.5">
      <c r="A99" s="561"/>
      <c r="B99" s="33"/>
      <c r="C99" s="33"/>
      <c r="D99" s="33"/>
      <c r="E99" s="33"/>
      <c r="F99" s="33"/>
      <c r="G99" s="33"/>
      <c r="H99" s="33"/>
    </row>
    <row r="100" spans="1:8" ht="19.5">
      <c r="A100" s="561"/>
      <c r="B100" s="33"/>
      <c r="C100" s="33"/>
      <c r="D100" s="33"/>
      <c r="E100" s="33"/>
      <c r="F100" s="33"/>
      <c r="G100" s="33"/>
      <c r="H100" s="33"/>
    </row>
    <row r="101" spans="1:8" ht="19.5">
      <c r="A101" s="561"/>
      <c r="B101" s="33"/>
      <c r="C101" s="33"/>
      <c r="D101" s="33"/>
      <c r="E101" s="33"/>
      <c r="F101" s="33"/>
      <c r="G101" s="33"/>
      <c r="H101" s="33"/>
    </row>
    <row r="102" spans="1:8" ht="19.5">
      <c r="A102" s="563"/>
      <c r="B102" s="33"/>
      <c r="C102" s="33"/>
      <c r="D102" s="33"/>
      <c r="E102" s="33"/>
      <c r="F102" s="33"/>
      <c r="G102" s="33"/>
      <c r="H102" s="33"/>
    </row>
    <row r="103" spans="1:8">
      <c r="A103" s="564"/>
      <c r="B103" s="33"/>
      <c r="C103" s="33"/>
      <c r="D103" s="33"/>
      <c r="E103" s="33"/>
      <c r="F103" s="33"/>
      <c r="G103" s="33"/>
      <c r="H103" s="33"/>
    </row>
    <row r="104" spans="1:8">
      <c r="A104" s="564"/>
      <c r="B104" s="33"/>
      <c r="C104" s="33"/>
      <c r="D104" s="33"/>
      <c r="E104" s="33"/>
      <c r="F104" s="33"/>
      <c r="G104" s="33"/>
      <c r="H104" s="33"/>
    </row>
    <row r="105" spans="1:8">
      <c r="A105" s="564"/>
      <c r="B105" s="33"/>
      <c r="C105" s="33"/>
      <c r="D105" s="33"/>
      <c r="E105" s="33"/>
      <c r="F105" s="33"/>
      <c r="G105" s="33"/>
      <c r="H105" s="33"/>
    </row>
    <row r="106" spans="1:8">
      <c r="A106" s="564"/>
      <c r="B106" s="33"/>
      <c r="C106" s="33"/>
      <c r="D106" s="33"/>
      <c r="E106" s="33"/>
      <c r="F106" s="33"/>
      <c r="G106" s="33"/>
      <c r="H106" s="33"/>
    </row>
    <row r="107" spans="1:8">
      <c r="A107" s="564"/>
      <c r="B107" s="33"/>
      <c r="C107" s="33"/>
      <c r="D107" s="33"/>
      <c r="E107" s="33"/>
      <c r="F107" s="33"/>
      <c r="G107" s="33"/>
      <c r="H107" s="33"/>
    </row>
    <row r="108" spans="1:8">
      <c r="A108" s="564"/>
      <c r="B108" s="33"/>
      <c r="C108" s="33"/>
      <c r="D108" s="33"/>
      <c r="E108" s="33"/>
      <c r="F108" s="33"/>
      <c r="G108" s="33"/>
      <c r="H108" s="33"/>
    </row>
    <row r="109" spans="1:8">
      <c r="A109" s="564"/>
      <c r="B109" s="33"/>
      <c r="C109" s="33"/>
      <c r="D109" s="33"/>
      <c r="E109" s="33"/>
      <c r="F109" s="33"/>
      <c r="G109" s="33"/>
      <c r="H109" s="33"/>
    </row>
    <row r="110" spans="1:8">
      <c r="A110" s="564"/>
      <c r="B110" s="33"/>
      <c r="C110" s="33"/>
      <c r="D110" s="33"/>
      <c r="E110" s="33"/>
      <c r="F110" s="33"/>
      <c r="G110" s="33"/>
      <c r="H110" s="33"/>
    </row>
    <row r="111" spans="1:8" ht="19.5">
      <c r="A111" s="561"/>
      <c r="B111" s="33"/>
      <c r="C111" s="33"/>
      <c r="D111" s="33"/>
      <c r="E111" s="33"/>
      <c r="F111" s="33"/>
      <c r="G111" s="33"/>
      <c r="H111" s="33"/>
    </row>
    <row r="112" spans="1:8" ht="19.5">
      <c r="A112" s="561"/>
      <c r="B112" s="33"/>
      <c r="C112" s="33"/>
      <c r="D112" s="33"/>
      <c r="E112" s="33"/>
      <c r="F112" s="33"/>
      <c r="G112" s="33"/>
      <c r="H112" s="33"/>
    </row>
    <row r="113" spans="1:8" ht="19.5">
      <c r="A113" s="562"/>
      <c r="B113" s="33"/>
      <c r="C113" s="33"/>
      <c r="D113" s="33"/>
      <c r="E113" s="33"/>
      <c r="F113" s="33"/>
      <c r="G113" s="33"/>
      <c r="H113" s="33"/>
    </row>
    <row r="114" spans="1:8" ht="19.5">
      <c r="A114" s="562"/>
      <c r="B114" s="33"/>
      <c r="C114" s="33"/>
      <c r="D114" s="33"/>
      <c r="E114" s="33"/>
      <c r="F114" s="33"/>
      <c r="G114" s="33"/>
      <c r="H114" s="33"/>
    </row>
    <row r="115" spans="1:8" ht="19.5">
      <c r="A115" s="562"/>
      <c r="B115" s="33"/>
      <c r="C115" s="33"/>
      <c r="D115" s="33"/>
      <c r="E115" s="33"/>
      <c r="F115" s="33"/>
      <c r="G115" s="33"/>
      <c r="H115" s="33"/>
    </row>
    <row r="116" spans="1:8" ht="19.5">
      <c r="A116" s="561"/>
      <c r="B116" s="33"/>
      <c r="C116" s="33"/>
      <c r="D116" s="33"/>
      <c r="E116" s="33"/>
      <c r="F116" s="33"/>
      <c r="G116" s="33"/>
      <c r="H116" s="33"/>
    </row>
    <row r="117" spans="1:8" ht="19.5">
      <c r="A117" s="561"/>
      <c r="B117" s="33"/>
      <c r="C117" s="33"/>
      <c r="D117" s="33"/>
      <c r="E117" s="33"/>
      <c r="F117" s="33"/>
      <c r="G117" s="33"/>
      <c r="H117" s="33"/>
    </row>
    <row r="118" spans="1:8" ht="19.5">
      <c r="A118" s="561"/>
      <c r="B118" s="33"/>
      <c r="C118" s="33"/>
      <c r="D118" s="33"/>
      <c r="E118" s="33"/>
      <c r="F118" s="33"/>
      <c r="G118" s="33"/>
      <c r="H118" s="33"/>
    </row>
    <row r="119" spans="1:8" ht="19.5">
      <c r="A119" s="561"/>
      <c r="B119" s="33"/>
      <c r="C119" s="33"/>
      <c r="D119" s="33"/>
      <c r="E119" s="33"/>
      <c r="F119" s="33"/>
      <c r="G119" s="33"/>
      <c r="H119" s="33"/>
    </row>
    <row r="120" spans="1:8" ht="19.5">
      <c r="A120" s="561"/>
      <c r="B120" s="33"/>
      <c r="C120" s="33"/>
      <c r="D120" s="33"/>
      <c r="E120" s="33"/>
      <c r="F120" s="33"/>
      <c r="G120" s="33"/>
      <c r="H120" s="33"/>
    </row>
    <row r="121" spans="1:8" ht="19.5">
      <c r="A121" s="561"/>
      <c r="B121" s="33"/>
      <c r="C121" s="33"/>
      <c r="D121" s="33"/>
      <c r="E121" s="33"/>
      <c r="F121" s="33"/>
      <c r="G121" s="33"/>
      <c r="H121" s="33"/>
    </row>
    <row r="122" spans="1:8" ht="19.5">
      <c r="A122" s="561"/>
      <c r="B122" s="33"/>
      <c r="C122" s="33"/>
      <c r="D122" s="33"/>
      <c r="E122" s="33"/>
      <c r="F122" s="33"/>
      <c r="G122" s="33"/>
      <c r="H122" s="33"/>
    </row>
    <row r="123" spans="1:8" ht="19.5">
      <c r="A123" s="562"/>
      <c r="B123" s="33"/>
      <c r="C123" s="33"/>
      <c r="D123" s="33"/>
      <c r="E123" s="33"/>
      <c r="F123" s="33"/>
      <c r="G123" s="33"/>
      <c r="H123" s="33"/>
    </row>
    <row r="124" spans="1:8" ht="19.5">
      <c r="A124" s="561"/>
      <c r="B124" s="33"/>
      <c r="C124" s="33"/>
      <c r="D124" s="33"/>
      <c r="E124" s="33"/>
      <c r="F124" s="33"/>
      <c r="G124" s="33"/>
      <c r="H124" s="33"/>
    </row>
    <row r="125" spans="1:8" ht="19.5">
      <c r="A125" s="561"/>
      <c r="B125" s="33"/>
      <c r="C125" s="33"/>
      <c r="D125" s="33"/>
      <c r="E125" s="33"/>
      <c r="F125" s="33"/>
      <c r="G125" s="33"/>
      <c r="H125" s="33"/>
    </row>
    <row r="126" spans="1:8" ht="19.5">
      <c r="A126" s="561"/>
      <c r="B126" s="33"/>
      <c r="C126" s="33"/>
      <c r="D126" s="33"/>
      <c r="E126" s="33"/>
      <c r="F126" s="33"/>
      <c r="G126" s="33"/>
      <c r="H126" s="33"/>
    </row>
    <row r="127" spans="1:8" ht="19.5">
      <c r="A127" s="561"/>
      <c r="B127" s="33"/>
      <c r="C127" s="33"/>
      <c r="D127" s="33"/>
      <c r="E127" s="33"/>
      <c r="F127" s="33"/>
      <c r="G127" s="33"/>
      <c r="H127" s="33"/>
    </row>
    <row r="128" spans="1:8" ht="19.5">
      <c r="A128" s="561"/>
      <c r="B128" s="33"/>
      <c r="C128" s="33"/>
      <c r="D128" s="33"/>
      <c r="E128" s="33"/>
      <c r="F128" s="33"/>
      <c r="G128" s="33"/>
      <c r="H128" s="33"/>
    </row>
    <row r="129" spans="1:8" ht="19.5">
      <c r="A129" s="562"/>
      <c r="B129" s="33"/>
      <c r="C129" s="33"/>
      <c r="D129" s="33"/>
      <c r="E129" s="33"/>
      <c r="F129" s="33"/>
      <c r="G129" s="33"/>
      <c r="H129" s="33"/>
    </row>
    <row r="130" spans="1:8" ht="19.5">
      <c r="A130" s="561"/>
      <c r="B130" s="33"/>
      <c r="C130" s="33"/>
      <c r="D130" s="33"/>
      <c r="E130" s="33"/>
      <c r="F130" s="33"/>
      <c r="G130" s="33"/>
      <c r="H130" s="33"/>
    </row>
    <row r="131" spans="1:8" ht="19.5">
      <c r="A131" s="561"/>
      <c r="B131" s="33"/>
      <c r="C131" s="33"/>
      <c r="D131" s="33"/>
      <c r="E131" s="33"/>
      <c r="F131" s="33"/>
      <c r="G131" s="33"/>
      <c r="H131" s="33"/>
    </row>
    <row r="132" spans="1:8" ht="19.5">
      <c r="A132" s="561"/>
      <c r="B132" s="33"/>
      <c r="C132" s="33"/>
      <c r="D132" s="33"/>
      <c r="E132" s="33"/>
      <c r="F132" s="33"/>
      <c r="G132" s="33"/>
      <c r="H132" s="33"/>
    </row>
    <row r="133" spans="1:8" ht="19.5">
      <c r="A133" s="562"/>
      <c r="B133" s="33"/>
      <c r="C133" s="33"/>
      <c r="D133" s="33"/>
      <c r="E133" s="33"/>
      <c r="F133" s="33"/>
      <c r="G133" s="33"/>
      <c r="H133" s="33"/>
    </row>
    <row r="134" spans="1:8" ht="19.5">
      <c r="A134" s="561"/>
      <c r="B134" s="33"/>
      <c r="C134" s="33"/>
      <c r="D134" s="33"/>
      <c r="E134" s="33"/>
      <c r="F134" s="33"/>
      <c r="G134" s="33"/>
      <c r="H134" s="33"/>
    </row>
    <row r="135" spans="1:8" ht="19.5">
      <c r="A135" s="561"/>
      <c r="B135" s="33"/>
      <c r="C135" s="33"/>
      <c r="D135" s="33"/>
      <c r="E135" s="33"/>
      <c r="F135" s="33"/>
      <c r="G135" s="33"/>
      <c r="H135" s="33"/>
    </row>
    <row r="136" spans="1:8" ht="19.5">
      <c r="A136" s="561"/>
      <c r="B136" s="33"/>
      <c r="C136" s="33"/>
      <c r="D136" s="33"/>
      <c r="E136" s="33"/>
      <c r="F136" s="33"/>
      <c r="G136" s="33"/>
      <c r="H136" s="33"/>
    </row>
    <row r="137" spans="1:8" ht="19.5">
      <c r="A137" s="561"/>
      <c r="B137" s="33"/>
      <c r="C137" s="33"/>
      <c r="D137" s="33"/>
      <c r="E137" s="33"/>
      <c r="F137" s="33"/>
      <c r="G137" s="33"/>
      <c r="H137" s="33"/>
    </row>
    <row r="138" spans="1:8" ht="19.5">
      <c r="A138" s="562"/>
      <c r="B138" s="33"/>
      <c r="C138" s="33"/>
      <c r="D138" s="33"/>
      <c r="E138" s="33"/>
      <c r="F138" s="33"/>
      <c r="G138" s="33"/>
      <c r="H138" s="33"/>
    </row>
    <row r="139" spans="1:8" ht="19.5">
      <c r="A139" s="561"/>
      <c r="B139" s="33"/>
      <c r="C139" s="33"/>
      <c r="D139" s="33"/>
      <c r="E139" s="33"/>
      <c r="F139" s="33"/>
      <c r="G139" s="33"/>
      <c r="H139" s="33"/>
    </row>
    <row r="140" spans="1:8" ht="19.5">
      <c r="A140" s="561"/>
      <c r="B140" s="33"/>
      <c r="C140" s="33"/>
      <c r="D140" s="33"/>
      <c r="E140" s="33"/>
      <c r="F140" s="33"/>
      <c r="G140" s="33"/>
      <c r="H140" s="33"/>
    </row>
    <row r="141" spans="1:8" ht="19.5">
      <c r="A141" s="561"/>
      <c r="B141" s="33"/>
      <c r="C141" s="33"/>
      <c r="D141" s="33"/>
      <c r="E141" s="33"/>
      <c r="F141" s="33"/>
      <c r="G141" s="33"/>
      <c r="H141" s="33"/>
    </row>
    <row r="142" spans="1:8" ht="19.5">
      <c r="A142" s="561"/>
      <c r="B142" s="33"/>
      <c r="C142" s="33"/>
      <c r="D142" s="33"/>
      <c r="E142" s="33"/>
      <c r="F142" s="33"/>
      <c r="G142" s="33"/>
      <c r="H142" s="33"/>
    </row>
    <row r="143" spans="1:8" ht="19.5">
      <c r="A143" s="562"/>
      <c r="B143" s="33"/>
      <c r="C143" s="33"/>
      <c r="D143" s="33"/>
      <c r="E143" s="33"/>
      <c r="F143" s="33"/>
      <c r="G143" s="33"/>
      <c r="H143" s="33"/>
    </row>
    <row r="144" spans="1:8" ht="19.5">
      <c r="A144" s="562"/>
      <c r="B144" s="33"/>
      <c r="C144" s="33"/>
      <c r="D144" s="33"/>
      <c r="E144" s="33"/>
      <c r="F144" s="33"/>
      <c r="G144" s="33"/>
      <c r="H144" s="33"/>
    </row>
    <row r="145" spans="1:8" ht="19.5">
      <c r="A145" s="562"/>
      <c r="B145" s="33"/>
      <c r="C145" s="33"/>
      <c r="D145" s="33"/>
      <c r="E145" s="33"/>
      <c r="F145" s="33"/>
      <c r="G145" s="33"/>
      <c r="H145" s="33"/>
    </row>
    <row r="146" spans="1:8" ht="19.5">
      <c r="A146" s="561"/>
      <c r="B146" s="33"/>
      <c r="C146" s="33"/>
      <c r="D146" s="33"/>
      <c r="E146" s="33"/>
      <c r="F146" s="33"/>
      <c r="G146" s="33"/>
      <c r="H146" s="33"/>
    </row>
    <row r="147" spans="1:8" ht="19.5">
      <c r="A147" s="561"/>
      <c r="B147" s="33"/>
      <c r="C147" s="33"/>
      <c r="D147" s="33"/>
      <c r="E147" s="33"/>
      <c r="F147" s="33"/>
      <c r="G147" s="33"/>
      <c r="H147" s="33"/>
    </row>
    <row r="148" spans="1:8" ht="19.5">
      <c r="A148" s="565"/>
      <c r="B148" s="33"/>
      <c r="C148" s="33"/>
      <c r="D148" s="33"/>
      <c r="E148" s="33"/>
      <c r="F148" s="33"/>
      <c r="G148" s="33"/>
      <c r="H148" s="33"/>
    </row>
    <row r="149" spans="1:8" ht="19.5">
      <c r="A149" s="562"/>
      <c r="B149" s="33"/>
      <c r="C149" s="33"/>
      <c r="D149" s="33"/>
      <c r="E149" s="33"/>
      <c r="F149" s="33"/>
      <c r="G149" s="33"/>
      <c r="H149" s="33"/>
    </row>
    <row r="150" spans="1:8" ht="19.5">
      <c r="A150" s="561"/>
      <c r="B150" s="33"/>
      <c r="C150" s="33"/>
      <c r="D150" s="33"/>
      <c r="E150" s="33"/>
      <c r="F150" s="33"/>
      <c r="G150" s="33"/>
      <c r="H150" s="33"/>
    </row>
    <row r="151" spans="1:8" ht="19.5">
      <c r="A151" s="561"/>
      <c r="B151" s="33"/>
      <c r="C151" s="33"/>
      <c r="D151" s="33"/>
      <c r="E151" s="33"/>
      <c r="F151" s="33"/>
      <c r="G151" s="33"/>
      <c r="H151" s="33"/>
    </row>
    <row r="152" spans="1:8" ht="19.5">
      <c r="A152" s="561"/>
      <c r="B152" s="33"/>
      <c r="C152" s="33"/>
      <c r="D152" s="33"/>
      <c r="E152" s="33"/>
      <c r="F152" s="33"/>
      <c r="G152" s="33"/>
      <c r="H152" s="33"/>
    </row>
    <row r="153" spans="1:8" ht="19.5">
      <c r="A153" s="562"/>
      <c r="B153" s="33"/>
      <c r="C153" s="33"/>
      <c r="D153" s="33"/>
      <c r="E153" s="33"/>
      <c r="F153" s="33"/>
      <c r="G153" s="33"/>
      <c r="H153" s="33"/>
    </row>
    <row r="154" spans="1:8" ht="19.5">
      <c r="A154" s="561"/>
      <c r="B154" s="33"/>
      <c r="C154" s="33"/>
      <c r="D154" s="33"/>
      <c r="E154" s="33"/>
      <c r="F154" s="33"/>
      <c r="G154" s="33"/>
      <c r="H154" s="33"/>
    </row>
    <row r="155" spans="1:8" ht="19.5">
      <c r="A155" s="561"/>
      <c r="B155" s="33"/>
      <c r="C155" s="33"/>
      <c r="D155" s="33"/>
      <c r="E155" s="33"/>
      <c r="F155" s="33"/>
      <c r="G155" s="33"/>
      <c r="H155" s="33"/>
    </row>
    <row r="156" spans="1:8" ht="19.5">
      <c r="A156" s="561"/>
      <c r="B156" s="33"/>
      <c r="C156" s="33"/>
      <c r="D156" s="33"/>
      <c r="E156" s="33"/>
      <c r="F156" s="33"/>
      <c r="G156" s="33"/>
      <c r="H156" s="33"/>
    </row>
    <row r="157" spans="1:8" ht="19.5">
      <c r="A157" s="562"/>
      <c r="B157" s="33"/>
      <c r="C157" s="33"/>
      <c r="D157" s="33"/>
      <c r="E157" s="33"/>
      <c r="F157" s="33"/>
      <c r="G157" s="33"/>
      <c r="H157" s="33"/>
    </row>
    <row r="158" spans="1:8" ht="19.5">
      <c r="A158" s="561"/>
      <c r="B158" s="33"/>
      <c r="C158" s="33"/>
      <c r="D158" s="33"/>
      <c r="E158" s="33"/>
      <c r="F158" s="33"/>
      <c r="G158" s="33"/>
      <c r="H158" s="33"/>
    </row>
    <row r="159" spans="1:8" ht="19.5">
      <c r="A159" s="561"/>
      <c r="B159" s="33"/>
      <c r="C159" s="33"/>
      <c r="D159" s="33"/>
      <c r="E159" s="33"/>
      <c r="F159" s="33"/>
      <c r="G159" s="33"/>
      <c r="H159" s="33"/>
    </row>
    <row r="160" spans="1:8" ht="19.5">
      <c r="A160" s="561"/>
      <c r="B160" s="33"/>
      <c r="C160" s="33"/>
      <c r="D160" s="33"/>
      <c r="E160" s="33"/>
      <c r="F160" s="33"/>
      <c r="G160" s="33"/>
      <c r="H160" s="33"/>
    </row>
    <row r="161" spans="1:8" ht="19.5">
      <c r="A161" s="562"/>
      <c r="B161" s="33"/>
      <c r="C161" s="33"/>
      <c r="D161" s="33"/>
      <c r="E161" s="33"/>
      <c r="F161" s="33"/>
      <c r="G161" s="33"/>
      <c r="H161" s="33"/>
    </row>
    <row r="162" spans="1:8" ht="19.5">
      <c r="A162" s="561"/>
      <c r="B162" s="33"/>
      <c r="C162" s="33"/>
      <c r="D162" s="33"/>
      <c r="E162" s="33"/>
      <c r="F162" s="33"/>
      <c r="G162" s="33"/>
      <c r="H162" s="33"/>
    </row>
    <row r="163" spans="1:8" ht="19.5">
      <c r="A163" s="561"/>
      <c r="B163" s="33"/>
      <c r="C163" s="33"/>
      <c r="D163" s="33"/>
      <c r="E163" s="33"/>
      <c r="F163" s="33"/>
      <c r="G163" s="33"/>
      <c r="H163" s="33"/>
    </row>
    <row r="164" spans="1:8" ht="19.5">
      <c r="A164" s="561"/>
      <c r="B164" s="33"/>
      <c r="C164" s="33"/>
      <c r="D164" s="33"/>
      <c r="E164" s="33"/>
      <c r="F164" s="33"/>
      <c r="G164" s="33"/>
      <c r="H164" s="33"/>
    </row>
    <row r="165" spans="1:8" ht="19.5">
      <c r="A165" s="566"/>
      <c r="B165" s="33"/>
      <c r="C165" s="33"/>
      <c r="D165" s="33"/>
      <c r="E165" s="33"/>
      <c r="F165" s="33"/>
      <c r="G165" s="33"/>
      <c r="H165" s="33"/>
    </row>
    <row r="166" spans="1:8" ht="19.5">
      <c r="A166" s="566"/>
      <c r="B166" s="33"/>
      <c r="C166" s="33"/>
      <c r="D166" s="33"/>
      <c r="E166" s="33"/>
      <c r="F166" s="33"/>
      <c r="G166" s="33"/>
      <c r="H166" s="33"/>
    </row>
    <row r="167" spans="1:8" ht="19.5">
      <c r="A167" s="566"/>
      <c r="B167" s="33"/>
      <c r="C167" s="33"/>
      <c r="D167" s="33"/>
      <c r="E167" s="33"/>
      <c r="F167" s="33"/>
      <c r="G167" s="33"/>
      <c r="H167" s="33"/>
    </row>
    <row r="168" spans="1:8" ht="19.5">
      <c r="A168" s="563"/>
      <c r="B168" s="33"/>
      <c r="C168" s="33"/>
      <c r="D168" s="33"/>
      <c r="E168" s="33"/>
      <c r="F168" s="33"/>
      <c r="G168" s="33"/>
      <c r="H168" s="33"/>
    </row>
    <row r="169" spans="1:8" ht="19.5">
      <c r="A169" s="563"/>
      <c r="B169" s="33"/>
      <c r="C169" s="33"/>
      <c r="D169" s="33"/>
      <c r="E169" s="33"/>
      <c r="F169" s="33"/>
      <c r="G169" s="33"/>
      <c r="H169" s="33"/>
    </row>
    <row r="170" spans="1:8" ht="19.5">
      <c r="A170" s="562"/>
      <c r="B170" s="33"/>
      <c r="C170" s="33"/>
      <c r="D170" s="33"/>
      <c r="E170" s="33"/>
      <c r="F170" s="33"/>
      <c r="G170" s="33"/>
      <c r="H170" s="33"/>
    </row>
    <row r="171" spans="1:8" ht="19.5">
      <c r="A171" s="561"/>
      <c r="B171" s="33"/>
      <c r="C171" s="33"/>
      <c r="D171" s="33"/>
      <c r="E171" s="33"/>
      <c r="F171" s="33"/>
      <c r="G171" s="33"/>
      <c r="H171" s="33"/>
    </row>
    <row r="172" spans="1:8" ht="19.5">
      <c r="A172" s="561"/>
      <c r="B172" s="33"/>
      <c r="C172" s="33"/>
      <c r="D172" s="33"/>
      <c r="E172" s="33"/>
      <c r="F172" s="33"/>
      <c r="G172" s="33"/>
      <c r="H172" s="33"/>
    </row>
    <row r="173" spans="1:8" ht="19.5">
      <c r="A173" s="561"/>
      <c r="B173" s="33"/>
      <c r="C173" s="33"/>
      <c r="D173" s="33"/>
      <c r="E173" s="33"/>
      <c r="F173" s="33"/>
      <c r="G173" s="33"/>
      <c r="H173" s="33"/>
    </row>
    <row r="174" spans="1:8" ht="19.5">
      <c r="A174" s="561"/>
      <c r="B174" s="33"/>
      <c r="C174" s="33"/>
      <c r="D174" s="33"/>
      <c r="E174" s="33"/>
      <c r="F174" s="33"/>
      <c r="G174" s="33"/>
      <c r="H174" s="33"/>
    </row>
    <row r="175" spans="1:8" ht="19.5">
      <c r="A175" s="561"/>
      <c r="B175" s="33"/>
      <c r="C175" s="33"/>
      <c r="D175" s="33"/>
      <c r="E175" s="33"/>
      <c r="F175" s="33"/>
      <c r="G175" s="33"/>
      <c r="H175" s="33"/>
    </row>
    <row r="176" spans="1:8" ht="19.5">
      <c r="A176" s="562"/>
      <c r="B176" s="33"/>
      <c r="C176" s="33"/>
      <c r="D176" s="33"/>
      <c r="E176" s="33"/>
      <c r="F176" s="33"/>
      <c r="G176" s="33"/>
      <c r="H176" s="33"/>
    </row>
    <row r="177" spans="1:8" ht="19.5">
      <c r="A177" s="561"/>
      <c r="B177" s="33"/>
      <c r="C177" s="33"/>
      <c r="D177" s="33"/>
      <c r="E177" s="33"/>
      <c r="F177" s="33"/>
      <c r="G177" s="33"/>
      <c r="H177" s="33"/>
    </row>
    <row r="178" spans="1:8" ht="19.5">
      <c r="A178" s="561"/>
      <c r="B178" s="33"/>
      <c r="C178" s="33"/>
      <c r="D178" s="33"/>
      <c r="E178" s="33"/>
      <c r="F178" s="33"/>
      <c r="G178" s="33"/>
      <c r="H178" s="33"/>
    </row>
    <row r="179" spans="1:8" ht="19.5">
      <c r="A179" s="561"/>
      <c r="B179" s="33"/>
      <c r="C179" s="33"/>
      <c r="D179" s="33"/>
      <c r="E179" s="33"/>
      <c r="F179" s="33"/>
      <c r="G179" s="33"/>
      <c r="H179" s="33"/>
    </row>
    <row r="180" spans="1:8" ht="19.5">
      <c r="A180" s="561"/>
      <c r="B180" s="33"/>
      <c r="C180" s="33"/>
      <c r="D180" s="33"/>
      <c r="E180" s="33"/>
      <c r="F180" s="33"/>
      <c r="G180" s="33"/>
      <c r="H180" s="33"/>
    </row>
    <row r="181" spans="1:8" ht="19.5">
      <c r="A181" s="562"/>
      <c r="B181" s="33"/>
      <c r="C181" s="33"/>
      <c r="D181" s="33"/>
      <c r="E181" s="33"/>
      <c r="F181" s="33"/>
      <c r="G181" s="33"/>
      <c r="H181" s="33"/>
    </row>
    <row r="182" spans="1:8" ht="19.5">
      <c r="A182" s="562"/>
      <c r="B182" s="33"/>
      <c r="C182" s="33"/>
      <c r="D182" s="33"/>
      <c r="E182" s="33"/>
      <c r="F182" s="33"/>
      <c r="G182" s="33"/>
      <c r="H182" s="33"/>
    </row>
    <row r="183" spans="1:8" ht="19.5">
      <c r="A183" s="561"/>
      <c r="B183" s="33"/>
      <c r="C183" s="33"/>
      <c r="D183" s="33"/>
      <c r="E183" s="33"/>
      <c r="F183" s="33"/>
      <c r="G183" s="33"/>
      <c r="H183" s="33"/>
    </row>
    <row r="184" spans="1:8" ht="19.5">
      <c r="A184" s="561"/>
      <c r="B184" s="33"/>
      <c r="C184" s="33"/>
      <c r="D184" s="33"/>
      <c r="E184" s="33"/>
      <c r="F184" s="33"/>
      <c r="G184" s="33"/>
      <c r="H184" s="33"/>
    </row>
    <row r="185" spans="1:8" ht="19.5">
      <c r="A185" s="561"/>
      <c r="B185" s="33"/>
      <c r="C185" s="33"/>
      <c r="D185" s="33"/>
      <c r="E185" s="33"/>
      <c r="F185" s="33"/>
      <c r="G185" s="33"/>
      <c r="H185" s="33"/>
    </row>
    <row r="186" spans="1:8" ht="19.5">
      <c r="A186" s="562"/>
      <c r="B186" s="33"/>
      <c r="C186" s="33"/>
      <c r="D186" s="33"/>
      <c r="E186" s="33"/>
      <c r="F186" s="33"/>
      <c r="G186" s="33"/>
      <c r="H186" s="33"/>
    </row>
    <row r="187" spans="1:8" ht="19.5">
      <c r="A187" s="562"/>
      <c r="B187" s="33"/>
      <c r="C187" s="33"/>
      <c r="D187" s="33"/>
      <c r="E187" s="33"/>
      <c r="F187" s="33"/>
      <c r="G187" s="33"/>
      <c r="H187" s="33"/>
    </row>
    <row r="188" spans="1:8" ht="19.5">
      <c r="A188" s="562"/>
      <c r="B188" s="33"/>
      <c r="C188" s="33"/>
      <c r="D188" s="33"/>
      <c r="E188" s="33"/>
      <c r="F188" s="33"/>
      <c r="G188" s="33"/>
      <c r="H188" s="33"/>
    </row>
    <row r="189" spans="1:8" ht="19.5">
      <c r="A189" s="562"/>
      <c r="B189" s="33"/>
      <c r="C189" s="33"/>
      <c r="D189" s="33"/>
      <c r="E189" s="33"/>
      <c r="F189" s="33"/>
      <c r="G189" s="33"/>
      <c r="H189" s="33"/>
    </row>
    <row r="190" spans="1:8" ht="19.5">
      <c r="A190" s="562"/>
      <c r="B190" s="33"/>
      <c r="C190" s="33"/>
      <c r="D190" s="33"/>
      <c r="E190" s="33"/>
      <c r="F190" s="33"/>
      <c r="G190" s="33"/>
      <c r="H190" s="33"/>
    </row>
    <row r="191" spans="1:8" ht="19.5">
      <c r="A191" s="562"/>
      <c r="B191" s="33"/>
      <c r="C191" s="33"/>
      <c r="D191" s="33"/>
      <c r="E191" s="33"/>
      <c r="F191" s="33"/>
      <c r="G191" s="33"/>
      <c r="H191" s="33"/>
    </row>
    <row r="192" spans="1:8" ht="19.5">
      <c r="A192" s="561"/>
      <c r="B192" s="33"/>
      <c r="C192" s="33"/>
      <c r="D192" s="33"/>
      <c r="E192" s="33"/>
      <c r="F192" s="33"/>
      <c r="G192" s="33"/>
      <c r="H192" s="33"/>
    </row>
    <row r="193" spans="1:8" ht="19.5">
      <c r="A193" s="561"/>
      <c r="B193" s="33"/>
      <c r="C193" s="33"/>
      <c r="D193" s="33"/>
      <c r="E193" s="33"/>
      <c r="F193" s="33"/>
      <c r="G193" s="33"/>
      <c r="H193" s="33"/>
    </row>
    <row r="194" spans="1:8" ht="19.5">
      <c r="A194" s="561"/>
      <c r="B194" s="33"/>
      <c r="C194" s="33"/>
      <c r="D194" s="33"/>
      <c r="E194" s="33"/>
      <c r="F194" s="33"/>
      <c r="G194" s="33"/>
      <c r="H194" s="33"/>
    </row>
    <row r="195" spans="1:8" ht="19.5">
      <c r="A195" s="562"/>
      <c r="B195" s="33"/>
      <c r="C195" s="33"/>
      <c r="D195" s="33"/>
      <c r="E195" s="33"/>
      <c r="F195" s="33"/>
      <c r="G195" s="33"/>
      <c r="H195" s="33"/>
    </row>
    <row r="196" spans="1:8" ht="19.5">
      <c r="A196" s="561"/>
      <c r="B196" s="33"/>
      <c r="C196" s="33"/>
      <c r="D196" s="33"/>
      <c r="E196" s="33"/>
      <c r="F196" s="33"/>
      <c r="G196" s="33"/>
      <c r="H196" s="33"/>
    </row>
    <row r="197" spans="1:8" ht="19.5">
      <c r="A197" s="561"/>
      <c r="B197" s="33"/>
      <c r="C197" s="33"/>
      <c r="D197" s="33"/>
      <c r="E197" s="33"/>
      <c r="F197" s="33"/>
      <c r="G197" s="33"/>
      <c r="H197" s="33"/>
    </row>
    <row r="198" spans="1:8" ht="19.5">
      <c r="A198" s="565"/>
      <c r="B198" s="33"/>
      <c r="C198" s="33"/>
      <c r="D198" s="33"/>
      <c r="E198" s="33"/>
      <c r="F198" s="33"/>
      <c r="G198" s="33"/>
      <c r="H198" s="33"/>
    </row>
    <row r="199" spans="1:8" ht="19.5">
      <c r="A199" s="561"/>
      <c r="B199" s="33"/>
      <c r="C199" s="33"/>
      <c r="D199" s="33"/>
      <c r="E199" s="33"/>
      <c r="F199" s="33"/>
      <c r="G199" s="33"/>
      <c r="H199" s="33"/>
    </row>
    <row r="200" spans="1:8" ht="19.5">
      <c r="A200" s="562"/>
      <c r="B200" s="33"/>
      <c r="C200" s="33"/>
      <c r="D200" s="33"/>
      <c r="E200" s="33"/>
      <c r="F200" s="33"/>
      <c r="G200" s="33"/>
      <c r="H200" s="33"/>
    </row>
    <row r="201" spans="1:8" ht="19.5">
      <c r="A201" s="561"/>
      <c r="B201" s="33"/>
      <c r="C201" s="33"/>
      <c r="D201" s="33"/>
      <c r="E201" s="33"/>
      <c r="F201" s="33"/>
      <c r="G201" s="33"/>
      <c r="H201" s="33"/>
    </row>
    <row r="202" spans="1:8" ht="19.5">
      <c r="A202" s="561"/>
      <c r="B202" s="33"/>
      <c r="C202" s="33"/>
      <c r="D202" s="33"/>
      <c r="E202" s="33"/>
      <c r="F202" s="33"/>
      <c r="G202" s="33"/>
      <c r="H202" s="33"/>
    </row>
    <row r="203" spans="1:8" ht="19.5">
      <c r="A203" s="562"/>
      <c r="B203" s="33"/>
      <c r="C203" s="33"/>
      <c r="D203" s="33"/>
      <c r="E203" s="33"/>
      <c r="F203" s="33"/>
      <c r="G203" s="33"/>
      <c r="H203" s="33"/>
    </row>
    <row r="204" spans="1:8" ht="19.5">
      <c r="A204" s="561"/>
      <c r="B204" s="33"/>
      <c r="C204" s="33"/>
      <c r="D204" s="33"/>
      <c r="E204" s="33"/>
      <c r="F204" s="33"/>
      <c r="G204" s="33"/>
      <c r="H204" s="33"/>
    </row>
    <row r="205" spans="1:8" ht="19.5">
      <c r="A205" s="561"/>
      <c r="B205" s="33"/>
      <c r="C205" s="33"/>
      <c r="D205" s="33"/>
      <c r="E205" s="33"/>
      <c r="F205" s="33"/>
      <c r="G205" s="33"/>
      <c r="H205" s="33"/>
    </row>
    <row r="206" spans="1:8" ht="19.5">
      <c r="A206" s="562"/>
      <c r="B206" s="33"/>
      <c r="C206" s="33"/>
      <c r="D206" s="33"/>
      <c r="E206" s="33"/>
      <c r="F206" s="33"/>
      <c r="G206" s="33"/>
      <c r="H206" s="33"/>
    </row>
    <row r="207" spans="1:8" ht="19.5">
      <c r="A207" s="561"/>
      <c r="B207" s="33"/>
      <c r="C207" s="33"/>
      <c r="D207" s="33"/>
      <c r="E207" s="33"/>
      <c r="F207" s="33"/>
      <c r="G207" s="33"/>
      <c r="H207" s="33"/>
    </row>
    <row r="208" spans="1:8" ht="19.5">
      <c r="A208" s="561"/>
      <c r="B208" s="33"/>
      <c r="C208" s="33"/>
      <c r="D208" s="33"/>
      <c r="E208" s="33"/>
      <c r="F208" s="33"/>
      <c r="G208" s="33"/>
      <c r="H208" s="33"/>
    </row>
    <row r="209" spans="1:8" ht="19.5">
      <c r="A209" s="561"/>
      <c r="B209" s="33"/>
      <c r="C209" s="33"/>
      <c r="D209" s="33"/>
      <c r="E209" s="33"/>
      <c r="F209" s="33"/>
      <c r="G209" s="33"/>
      <c r="H209" s="33"/>
    </row>
    <row r="210" spans="1:8" ht="19.5">
      <c r="A210" s="561"/>
      <c r="B210" s="33"/>
      <c r="C210" s="33"/>
      <c r="D210" s="33"/>
      <c r="E210" s="33"/>
      <c r="F210" s="33"/>
      <c r="G210" s="33"/>
      <c r="H210" s="33"/>
    </row>
    <row r="211" spans="1:8" ht="19.5">
      <c r="A211" s="561"/>
      <c r="B211" s="33"/>
      <c r="C211" s="33"/>
      <c r="D211" s="33"/>
      <c r="E211" s="33"/>
      <c r="F211" s="33"/>
      <c r="G211" s="33"/>
      <c r="H211" s="33"/>
    </row>
    <row r="212" spans="1:8" ht="19.5">
      <c r="A212" s="561"/>
      <c r="B212" s="33"/>
      <c r="C212" s="33"/>
      <c r="D212" s="33"/>
      <c r="E212" s="33"/>
      <c r="F212" s="33"/>
      <c r="G212" s="33"/>
      <c r="H212" s="33"/>
    </row>
    <row r="213" spans="1:8" ht="19.5">
      <c r="A213" s="561"/>
      <c r="B213" s="33"/>
      <c r="C213" s="33"/>
      <c r="D213" s="33"/>
      <c r="E213" s="33"/>
      <c r="F213" s="33"/>
      <c r="G213" s="33"/>
      <c r="H213" s="33"/>
    </row>
    <row r="214" spans="1:8" ht="19.5">
      <c r="A214" s="561"/>
      <c r="B214" s="33"/>
      <c r="C214" s="33"/>
      <c r="D214" s="33"/>
      <c r="E214" s="33"/>
      <c r="F214" s="33"/>
      <c r="G214" s="33"/>
      <c r="H214" s="33"/>
    </row>
    <row r="215" spans="1:8" ht="19.5">
      <c r="A215" s="562"/>
      <c r="B215" s="33"/>
      <c r="C215" s="33"/>
      <c r="D215" s="33"/>
      <c r="E215" s="33"/>
      <c r="F215" s="33"/>
      <c r="G215" s="33"/>
      <c r="H215" s="33"/>
    </row>
    <row r="216" spans="1:8" ht="19.5">
      <c r="A216" s="561"/>
      <c r="B216" s="33"/>
      <c r="C216" s="33"/>
      <c r="D216" s="33"/>
      <c r="E216" s="33"/>
      <c r="F216" s="33"/>
      <c r="G216" s="33"/>
      <c r="H216" s="33"/>
    </row>
    <row r="217" spans="1:8" ht="19.5">
      <c r="A217" s="561"/>
      <c r="B217" s="33"/>
      <c r="C217" s="33"/>
      <c r="D217" s="33"/>
      <c r="E217" s="33"/>
      <c r="F217" s="33"/>
      <c r="G217" s="33"/>
      <c r="H217" s="33"/>
    </row>
    <row r="218" spans="1:8" ht="19.5">
      <c r="A218" s="561"/>
      <c r="B218" s="33"/>
      <c r="C218" s="33"/>
      <c r="D218" s="33"/>
      <c r="E218" s="33"/>
      <c r="F218" s="33"/>
      <c r="G218" s="33"/>
      <c r="H218" s="33"/>
    </row>
    <row r="219" spans="1:8" ht="19.5">
      <c r="A219" s="561"/>
      <c r="B219" s="33"/>
      <c r="C219" s="33"/>
      <c r="D219" s="33"/>
      <c r="E219" s="33"/>
      <c r="F219" s="33"/>
      <c r="G219" s="33"/>
      <c r="H219" s="33"/>
    </row>
    <row r="220" spans="1:8" ht="19.5">
      <c r="A220" s="561"/>
      <c r="B220" s="33"/>
      <c r="C220" s="33"/>
      <c r="D220" s="33"/>
      <c r="E220" s="33"/>
      <c r="F220" s="33"/>
      <c r="G220" s="33"/>
      <c r="H220" s="33"/>
    </row>
    <row r="221" spans="1:8" ht="19.5">
      <c r="A221" s="562"/>
      <c r="B221" s="33"/>
      <c r="C221" s="33"/>
      <c r="D221" s="33"/>
      <c r="E221" s="33"/>
      <c r="F221" s="33"/>
      <c r="G221" s="33"/>
      <c r="H221" s="33"/>
    </row>
    <row r="222" spans="1:8" ht="19.5">
      <c r="A222" s="561"/>
      <c r="B222" s="33"/>
      <c r="C222" s="33"/>
      <c r="D222" s="33"/>
      <c r="E222" s="33"/>
      <c r="F222" s="33"/>
      <c r="G222" s="33"/>
      <c r="H222" s="33"/>
    </row>
    <row r="223" spans="1:8" ht="19.5">
      <c r="A223" s="561"/>
      <c r="B223" s="33"/>
      <c r="C223" s="33"/>
      <c r="D223" s="33"/>
      <c r="E223" s="33"/>
      <c r="F223" s="33"/>
      <c r="G223" s="33"/>
      <c r="H223" s="33"/>
    </row>
    <row r="224" spans="1:8" ht="19.5">
      <c r="A224" s="562"/>
      <c r="B224" s="33"/>
      <c r="C224" s="33"/>
      <c r="D224" s="33"/>
      <c r="E224" s="33"/>
      <c r="F224" s="33"/>
      <c r="G224" s="33"/>
      <c r="H224" s="33"/>
    </row>
    <row r="225" spans="1:8" ht="19.5">
      <c r="A225" s="561"/>
      <c r="B225" s="33"/>
      <c r="C225" s="33"/>
      <c r="D225" s="33"/>
      <c r="E225" s="33"/>
      <c r="F225" s="33"/>
      <c r="G225" s="33"/>
      <c r="H225" s="33"/>
    </row>
    <row r="226" spans="1:8" ht="19.5">
      <c r="A226" s="561"/>
      <c r="B226" s="33"/>
      <c r="C226" s="33"/>
      <c r="D226" s="33"/>
      <c r="E226" s="33"/>
      <c r="F226" s="33"/>
      <c r="G226" s="33"/>
      <c r="H226" s="33"/>
    </row>
    <row r="227" spans="1:8" ht="19.5">
      <c r="A227" s="561"/>
      <c r="B227" s="33"/>
      <c r="C227" s="33"/>
      <c r="D227" s="33"/>
      <c r="E227" s="33"/>
      <c r="F227" s="33"/>
      <c r="G227" s="33"/>
      <c r="H227" s="33"/>
    </row>
    <row r="228" spans="1:8" ht="19.5">
      <c r="A228" s="567"/>
      <c r="B228" s="33"/>
      <c r="C228" s="33"/>
      <c r="D228" s="33"/>
      <c r="E228" s="33"/>
      <c r="F228" s="33"/>
      <c r="G228" s="33"/>
      <c r="H228" s="33"/>
    </row>
  </sheetData>
  <mergeCells count="7">
    <mergeCell ref="B6:C6"/>
    <mergeCell ref="A1:I1"/>
    <mergeCell ref="A2:I2"/>
    <mergeCell ref="A3:I3"/>
    <mergeCell ref="A4:I4"/>
    <mergeCell ref="A5:I5"/>
    <mergeCell ref="D6:I6"/>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showGridLines="0" topLeftCell="A2" zoomScale="50" workbookViewId="0">
      <selection activeCell="J12" sqref="J12"/>
    </sheetView>
  </sheetViews>
  <sheetFormatPr baseColWidth="10" defaultColWidth="11.42578125" defaultRowHeight="15"/>
  <cols>
    <col min="1" max="1" width="64.140625" style="465" customWidth="1"/>
    <col min="2" max="2" width="25.5703125" style="56" bestFit="1" customWidth="1"/>
    <col min="3" max="4" width="24.7109375" style="56" bestFit="1" customWidth="1"/>
    <col min="5" max="5" width="24.42578125" style="56" customWidth="1"/>
    <col min="6" max="6" width="24.7109375" style="56" bestFit="1" customWidth="1"/>
    <col min="7" max="7" width="24.140625" style="56" bestFit="1" customWidth="1"/>
    <col min="8" max="8" width="24.7109375" style="56" bestFit="1" customWidth="1"/>
    <col min="9" max="9" width="24.140625" style="472" bestFit="1" customWidth="1"/>
    <col min="10" max="10" width="21" style="56" bestFit="1" customWidth="1"/>
    <col min="11" max="11" width="20.42578125" style="56" bestFit="1" customWidth="1"/>
    <col min="12" max="12" width="24.7109375" style="56" bestFit="1" customWidth="1"/>
    <col min="13" max="13" width="23.5703125" style="56" bestFit="1" customWidth="1"/>
    <col min="14" max="14" width="24.140625" style="56" bestFit="1" customWidth="1"/>
    <col min="15" max="15" width="23.5703125" style="56" bestFit="1" customWidth="1"/>
    <col min="16" max="16" width="28.140625" style="56" bestFit="1" customWidth="1"/>
    <col min="17" max="17" width="3.7109375" style="141" customWidth="1"/>
    <col min="18" max="18" width="11.140625" style="805" bestFit="1" customWidth="1"/>
    <col min="19" max="256" width="11.42578125" style="805"/>
    <col min="257" max="257" width="64.140625" style="805" customWidth="1"/>
    <col min="258" max="258" width="25.5703125" style="805" bestFit="1" customWidth="1"/>
    <col min="259" max="260" width="24.7109375" style="805" bestFit="1" customWidth="1"/>
    <col min="261" max="261" width="23.5703125" style="805" bestFit="1" customWidth="1"/>
    <col min="262" max="262" width="24.7109375" style="805" bestFit="1" customWidth="1"/>
    <col min="263" max="263" width="24.140625" style="805" bestFit="1" customWidth="1"/>
    <col min="264" max="264" width="24.7109375" style="805" bestFit="1" customWidth="1"/>
    <col min="265" max="265" width="24.140625" style="805" bestFit="1" customWidth="1"/>
    <col min="266" max="266" width="21" style="805" bestFit="1" customWidth="1"/>
    <col min="267" max="267" width="20.42578125" style="805" bestFit="1" customWidth="1"/>
    <col min="268" max="268" width="24.7109375" style="805" bestFit="1" customWidth="1"/>
    <col min="269" max="269" width="23.5703125" style="805" bestFit="1" customWidth="1"/>
    <col min="270" max="270" width="24.140625" style="805" bestFit="1" customWidth="1"/>
    <col min="271" max="271" width="23.5703125" style="805" bestFit="1" customWidth="1"/>
    <col min="272" max="272" width="28.140625" style="805" bestFit="1" customWidth="1"/>
    <col min="273" max="273" width="3.7109375" style="805" customWidth="1"/>
    <col min="274" max="274" width="11.140625" style="805" bestFit="1" customWidth="1"/>
    <col min="275" max="512" width="11.42578125" style="805"/>
    <col min="513" max="513" width="64.140625" style="805" customWidth="1"/>
    <col min="514" max="514" width="25.5703125" style="805" bestFit="1" customWidth="1"/>
    <col min="515" max="516" width="24.7109375" style="805" bestFit="1" customWidth="1"/>
    <col min="517" max="517" width="23.5703125" style="805" bestFit="1" customWidth="1"/>
    <col min="518" max="518" width="24.7109375" style="805" bestFit="1" customWidth="1"/>
    <col min="519" max="519" width="24.140625" style="805" bestFit="1" customWidth="1"/>
    <col min="520" max="520" width="24.7109375" style="805" bestFit="1" customWidth="1"/>
    <col min="521" max="521" width="24.140625" style="805" bestFit="1" customWidth="1"/>
    <col min="522" max="522" width="21" style="805" bestFit="1" customWidth="1"/>
    <col min="523" max="523" width="20.42578125" style="805" bestFit="1" customWidth="1"/>
    <col min="524" max="524" width="24.7109375" style="805" bestFit="1" customWidth="1"/>
    <col min="525" max="525" width="23.5703125" style="805" bestFit="1" customWidth="1"/>
    <col min="526" max="526" width="24.140625" style="805" bestFit="1" customWidth="1"/>
    <col min="527" max="527" width="23.5703125" style="805" bestFit="1" customWidth="1"/>
    <col min="528" max="528" width="28.140625" style="805" bestFit="1" customWidth="1"/>
    <col min="529" max="529" width="3.7109375" style="805" customWidth="1"/>
    <col min="530" max="530" width="11.140625" style="805" bestFit="1" customWidth="1"/>
    <col min="531" max="768" width="11.42578125" style="805"/>
    <col min="769" max="769" width="64.140625" style="805" customWidth="1"/>
    <col min="770" max="770" width="25.5703125" style="805" bestFit="1" customWidth="1"/>
    <col min="771" max="772" width="24.7109375" style="805" bestFit="1" customWidth="1"/>
    <col min="773" max="773" width="23.5703125" style="805" bestFit="1" customWidth="1"/>
    <col min="774" max="774" width="24.7109375" style="805" bestFit="1" customWidth="1"/>
    <col min="775" max="775" width="24.140625" style="805" bestFit="1" customWidth="1"/>
    <col min="776" max="776" width="24.7109375" style="805" bestFit="1" customWidth="1"/>
    <col min="777" max="777" width="24.140625" style="805" bestFit="1" customWidth="1"/>
    <col min="778" max="778" width="21" style="805" bestFit="1" customWidth="1"/>
    <col min="779" max="779" width="20.42578125" style="805" bestFit="1" customWidth="1"/>
    <col min="780" max="780" width="24.7109375" style="805" bestFit="1" customWidth="1"/>
    <col min="781" max="781" width="23.5703125" style="805" bestFit="1" customWidth="1"/>
    <col min="782" max="782" width="24.140625" style="805" bestFit="1" customWidth="1"/>
    <col min="783" max="783" width="23.5703125" style="805" bestFit="1" customWidth="1"/>
    <col min="784" max="784" width="28.140625" style="805" bestFit="1" customWidth="1"/>
    <col min="785" max="785" width="3.7109375" style="805" customWidth="1"/>
    <col min="786" max="786" width="11.140625" style="805" bestFit="1" customWidth="1"/>
    <col min="787" max="1024" width="11.42578125" style="805"/>
    <col min="1025" max="1025" width="64.140625" style="805" customWidth="1"/>
    <col min="1026" max="1026" width="25.5703125" style="805" bestFit="1" customWidth="1"/>
    <col min="1027" max="1028" width="24.7109375" style="805" bestFit="1" customWidth="1"/>
    <col min="1029" max="1029" width="23.5703125" style="805" bestFit="1" customWidth="1"/>
    <col min="1030" max="1030" width="24.7109375" style="805" bestFit="1" customWidth="1"/>
    <col min="1031" max="1031" width="24.140625" style="805" bestFit="1" customWidth="1"/>
    <col min="1032" max="1032" width="24.7109375" style="805" bestFit="1" customWidth="1"/>
    <col min="1033" max="1033" width="24.140625" style="805" bestFit="1" customWidth="1"/>
    <col min="1034" max="1034" width="21" style="805" bestFit="1" customWidth="1"/>
    <col min="1035" max="1035" width="20.42578125" style="805" bestFit="1" customWidth="1"/>
    <col min="1036" max="1036" width="24.7109375" style="805" bestFit="1" customWidth="1"/>
    <col min="1037" max="1037" width="23.5703125" style="805" bestFit="1" customWidth="1"/>
    <col min="1038" max="1038" width="24.140625" style="805" bestFit="1" customWidth="1"/>
    <col min="1039" max="1039" width="23.5703125" style="805" bestFit="1" customWidth="1"/>
    <col min="1040" max="1040" width="28.140625" style="805" bestFit="1" customWidth="1"/>
    <col min="1041" max="1041" width="3.7109375" style="805" customWidth="1"/>
    <col min="1042" max="1042" width="11.140625" style="805" bestFit="1" customWidth="1"/>
    <col min="1043" max="1280" width="11.42578125" style="805"/>
    <col min="1281" max="1281" width="64.140625" style="805" customWidth="1"/>
    <col min="1282" max="1282" width="25.5703125" style="805" bestFit="1" customWidth="1"/>
    <col min="1283" max="1284" width="24.7109375" style="805" bestFit="1" customWidth="1"/>
    <col min="1285" max="1285" width="23.5703125" style="805" bestFit="1" customWidth="1"/>
    <col min="1286" max="1286" width="24.7109375" style="805" bestFit="1" customWidth="1"/>
    <col min="1287" max="1287" width="24.140625" style="805" bestFit="1" customWidth="1"/>
    <col min="1288" max="1288" width="24.7109375" style="805" bestFit="1" customWidth="1"/>
    <col min="1289" max="1289" width="24.140625" style="805" bestFit="1" customWidth="1"/>
    <col min="1290" max="1290" width="21" style="805" bestFit="1" customWidth="1"/>
    <col min="1291" max="1291" width="20.42578125" style="805" bestFit="1" customWidth="1"/>
    <col min="1292" max="1292" width="24.7109375" style="805" bestFit="1" customWidth="1"/>
    <col min="1293" max="1293" width="23.5703125" style="805" bestFit="1" customWidth="1"/>
    <col min="1294" max="1294" width="24.140625" style="805" bestFit="1" customWidth="1"/>
    <col min="1295" max="1295" width="23.5703125" style="805" bestFit="1" customWidth="1"/>
    <col min="1296" max="1296" width="28.140625" style="805" bestFit="1" customWidth="1"/>
    <col min="1297" max="1297" width="3.7109375" style="805" customWidth="1"/>
    <col min="1298" max="1298" width="11.140625" style="805" bestFit="1" customWidth="1"/>
    <col min="1299" max="1536" width="11.42578125" style="805"/>
    <col min="1537" max="1537" width="64.140625" style="805" customWidth="1"/>
    <col min="1538" max="1538" width="25.5703125" style="805" bestFit="1" customWidth="1"/>
    <col min="1539" max="1540" width="24.7109375" style="805" bestFit="1" customWidth="1"/>
    <col min="1541" max="1541" width="23.5703125" style="805" bestFit="1" customWidth="1"/>
    <col min="1542" max="1542" width="24.7109375" style="805" bestFit="1" customWidth="1"/>
    <col min="1543" max="1543" width="24.140625" style="805" bestFit="1" customWidth="1"/>
    <col min="1544" max="1544" width="24.7109375" style="805" bestFit="1" customWidth="1"/>
    <col min="1545" max="1545" width="24.140625" style="805" bestFit="1" customWidth="1"/>
    <col min="1546" max="1546" width="21" style="805" bestFit="1" customWidth="1"/>
    <col min="1547" max="1547" width="20.42578125" style="805" bestFit="1" customWidth="1"/>
    <col min="1548" max="1548" width="24.7109375" style="805" bestFit="1" customWidth="1"/>
    <col min="1549" max="1549" width="23.5703125" style="805" bestFit="1" customWidth="1"/>
    <col min="1550" max="1550" width="24.140625" style="805" bestFit="1" customWidth="1"/>
    <col min="1551" max="1551" width="23.5703125" style="805" bestFit="1" customWidth="1"/>
    <col min="1552" max="1552" width="28.140625" style="805" bestFit="1" customWidth="1"/>
    <col min="1553" max="1553" width="3.7109375" style="805" customWidth="1"/>
    <col min="1554" max="1554" width="11.140625" style="805" bestFit="1" customWidth="1"/>
    <col min="1555" max="1792" width="11.42578125" style="805"/>
    <col min="1793" max="1793" width="64.140625" style="805" customWidth="1"/>
    <col min="1794" max="1794" width="25.5703125" style="805" bestFit="1" customWidth="1"/>
    <col min="1795" max="1796" width="24.7109375" style="805" bestFit="1" customWidth="1"/>
    <col min="1797" max="1797" width="23.5703125" style="805" bestFit="1" customWidth="1"/>
    <col min="1798" max="1798" width="24.7109375" style="805" bestFit="1" customWidth="1"/>
    <col min="1799" max="1799" width="24.140625" style="805" bestFit="1" customWidth="1"/>
    <col min="1800" max="1800" width="24.7109375" style="805" bestFit="1" customWidth="1"/>
    <col min="1801" max="1801" width="24.140625" style="805" bestFit="1" customWidth="1"/>
    <col min="1802" max="1802" width="21" style="805" bestFit="1" customWidth="1"/>
    <col min="1803" max="1803" width="20.42578125" style="805" bestFit="1" customWidth="1"/>
    <col min="1804" max="1804" width="24.7109375" style="805" bestFit="1" customWidth="1"/>
    <col min="1805" max="1805" width="23.5703125" style="805" bestFit="1" customWidth="1"/>
    <col min="1806" max="1806" width="24.140625" style="805" bestFit="1" customWidth="1"/>
    <col min="1807" max="1807" width="23.5703125" style="805" bestFit="1" customWidth="1"/>
    <col min="1808" max="1808" width="28.140625" style="805" bestFit="1" customWidth="1"/>
    <col min="1809" max="1809" width="3.7109375" style="805" customWidth="1"/>
    <col min="1810" max="1810" width="11.140625" style="805" bestFit="1" customWidth="1"/>
    <col min="1811" max="2048" width="11.42578125" style="805"/>
    <col min="2049" max="2049" width="64.140625" style="805" customWidth="1"/>
    <col min="2050" max="2050" width="25.5703125" style="805" bestFit="1" customWidth="1"/>
    <col min="2051" max="2052" width="24.7109375" style="805" bestFit="1" customWidth="1"/>
    <col min="2053" max="2053" width="23.5703125" style="805" bestFit="1" customWidth="1"/>
    <col min="2054" max="2054" width="24.7109375" style="805" bestFit="1" customWidth="1"/>
    <col min="2055" max="2055" width="24.140625" style="805" bestFit="1" customWidth="1"/>
    <col min="2056" max="2056" width="24.7109375" style="805" bestFit="1" customWidth="1"/>
    <col min="2057" max="2057" width="24.140625" style="805" bestFit="1" customWidth="1"/>
    <col min="2058" max="2058" width="21" style="805" bestFit="1" customWidth="1"/>
    <col min="2059" max="2059" width="20.42578125" style="805" bestFit="1" customWidth="1"/>
    <col min="2060" max="2060" width="24.7109375" style="805" bestFit="1" customWidth="1"/>
    <col min="2061" max="2061" width="23.5703125" style="805" bestFit="1" customWidth="1"/>
    <col min="2062" max="2062" width="24.140625" style="805" bestFit="1" customWidth="1"/>
    <col min="2063" max="2063" width="23.5703125" style="805" bestFit="1" customWidth="1"/>
    <col min="2064" max="2064" width="28.140625" style="805" bestFit="1" customWidth="1"/>
    <col min="2065" max="2065" width="3.7109375" style="805" customWidth="1"/>
    <col min="2066" max="2066" width="11.140625" style="805" bestFit="1" customWidth="1"/>
    <col min="2067" max="2304" width="11.42578125" style="805"/>
    <col min="2305" max="2305" width="64.140625" style="805" customWidth="1"/>
    <col min="2306" max="2306" width="25.5703125" style="805" bestFit="1" customWidth="1"/>
    <col min="2307" max="2308" width="24.7109375" style="805" bestFit="1" customWidth="1"/>
    <col min="2309" max="2309" width="23.5703125" style="805" bestFit="1" customWidth="1"/>
    <col min="2310" max="2310" width="24.7109375" style="805" bestFit="1" customWidth="1"/>
    <col min="2311" max="2311" width="24.140625" style="805" bestFit="1" customWidth="1"/>
    <col min="2312" max="2312" width="24.7109375" style="805" bestFit="1" customWidth="1"/>
    <col min="2313" max="2313" width="24.140625" style="805" bestFit="1" customWidth="1"/>
    <col min="2314" max="2314" width="21" style="805" bestFit="1" customWidth="1"/>
    <col min="2315" max="2315" width="20.42578125" style="805" bestFit="1" customWidth="1"/>
    <col min="2316" max="2316" width="24.7109375" style="805" bestFit="1" customWidth="1"/>
    <col min="2317" max="2317" width="23.5703125" style="805" bestFit="1" customWidth="1"/>
    <col min="2318" max="2318" width="24.140625" style="805" bestFit="1" customWidth="1"/>
    <col min="2319" max="2319" width="23.5703125" style="805" bestFit="1" customWidth="1"/>
    <col min="2320" max="2320" width="28.140625" style="805" bestFit="1" customWidth="1"/>
    <col min="2321" max="2321" width="3.7109375" style="805" customWidth="1"/>
    <col min="2322" max="2322" width="11.140625" style="805" bestFit="1" customWidth="1"/>
    <col min="2323" max="2560" width="11.42578125" style="805"/>
    <col min="2561" max="2561" width="64.140625" style="805" customWidth="1"/>
    <col min="2562" max="2562" width="25.5703125" style="805" bestFit="1" customWidth="1"/>
    <col min="2563" max="2564" width="24.7109375" style="805" bestFit="1" customWidth="1"/>
    <col min="2565" max="2565" width="23.5703125" style="805" bestFit="1" customWidth="1"/>
    <col min="2566" max="2566" width="24.7109375" style="805" bestFit="1" customWidth="1"/>
    <col min="2567" max="2567" width="24.140625" style="805" bestFit="1" customWidth="1"/>
    <col min="2568" max="2568" width="24.7109375" style="805" bestFit="1" customWidth="1"/>
    <col min="2569" max="2569" width="24.140625" style="805" bestFit="1" customWidth="1"/>
    <col min="2570" max="2570" width="21" style="805" bestFit="1" customWidth="1"/>
    <col min="2571" max="2571" width="20.42578125" style="805" bestFit="1" customWidth="1"/>
    <col min="2572" max="2572" width="24.7109375" style="805" bestFit="1" customWidth="1"/>
    <col min="2573" max="2573" width="23.5703125" style="805" bestFit="1" customWidth="1"/>
    <col min="2574" max="2574" width="24.140625" style="805" bestFit="1" customWidth="1"/>
    <col min="2575" max="2575" width="23.5703125" style="805" bestFit="1" customWidth="1"/>
    <col min="2576" max="2576" width="28.140625" style="805" bestFit="1" customWidth="1"/>
    <col min="2577" max="2577" width="3.7109375" style="805" customWidth="1"/>
    <col min="2578" max="2578" width="11.140625" style="805" bestFit="1" customWidth="1"/>
    <col min="2579" max="2816" width="11.42578125" style="805"/>
    <col min="2817" max="2817" width="64.140625" style="805" customWidth="1"/>
    <col min="2818" max="2818" width="25.5703125" style="805" bestFit="1" customWidth="1"/>
    <col min="2819" max="2820" width="24.7109375" style="805" bestFit="1" customWidth="1"/>
    <col min="2821" max="2821" width="23.5703125" style="805" bestFit="1" customWidth="1"/>
    <col min="2822" max="2822" width="24.7109375" style="805" bestFit="1" customWidth="1"/>
    <col min="2823" max="2823" width="24.140625" style="805" bestFit="1" customWidth="1"/>
    <col min="2824" max="2824" width="24.7109375" style="805" bestFit="1" customWidth="1"/>
    <col min="2825" max="2825" width="24.140625" style="805" bestFit="1" customWidth="1"/>
    <col min="2826" max="2826" width="21" style="805" bestFit="1" customWidth="1"/>
    <col min="2827" max="2827" width="20.42578125" style="805" bestFit="1" customWidth="1"/>
    <col min="2828" max="2828" width="24.7109375" style="805" bestFit="1" customWidth="1"/>
    <col min="2829" max="2829" width="23.5703125" style="805" bestFit="1" customWidth="1"/>
    <col min="2830" max="2830" width="24.140625" style="805" bestFit="1" customWidth="1"/>
    <col min="2831" max="2831" width="23.5703125" style="805" bestFit="1" customWidth="1"/>
    <col min="2832" max="2832" width="28.140625" style="805" bestFit="1" customWidth="1"/>
    <col min="2833" max="2833" width="3.7109375" style="805" customWidth="1"/>
    <col min="2834" max="2834" width="11.140625" style="805" bestFit="1" customWidth="1"/>
    <col min="2835" max="3072" width="11.42578125" style="805"/>
    <col min="3073" max="3073" width="64.140625" style="805" customWidth="1"/>
    <col min="3074" max="3074" width="25.5703125" style="805" bestFit="1" customWidth="1"/>
    <col min="3075" max="3076" width="24.7109375" style="805" bestFit="1" customWidth="1"/>
    <col min="3077" max="3077" width="23.5703125" style="805" bestFit="1" customWidth="1"/>
    <col min="3078" max="3078" width="24.7109375" style="805" bestFit="1" customWidth="1"/>
    <col min="3079" max="3079" width="24.140625" style="805" bestFit="1" customWidth="1"/>
    <col min="3080" max="3080" width="24.7109375" style="805" bestFit="1" customWidth="1"/>
    <col min="3081" max="3081" width="24.140625" style="805" bestFit="1" customWidth="1"/>
    <col min="3082" max="3082" width="21" style="805" bestFit="1" customWidth="1"/>
    <col min="3083" max="3083" width="20.42578125" style="805" bestFit="1" customWidth="1"/>
    <col min="3084" max="3084" width="24.7109375" style="805" bestFit="1" customWidth="1"/>
    <col min="3085" max="3085" width="23.5703125" style="805" bestFit="1" customWidth="1"/>
    <col min="3086" max="3086" width="24.140625" style="805" bestFit="1" customWidth="1"/>
    <col min="3087" max="3087" width="23.5703125" style="805" bestFit="1" customWidth="1"/>
    <col min="3088" max="3088" width="28.140625" style="805" bestFit="1" customWidth="1"/>
    <col min="3089" max="3089" width="3.7109375" style="805" customWidth="1"/>
    <col min="3090" max="3090" width="11.140625" style="805" bestFit="1" customWidth="1"/>
    <col min="3091" max="3328" width="11.42578125" style="805"/>
    <col min="3329" max="3329" width="64.140625" style="805" customWidth="1"/>
    <col min="3330" max="3330" width="25.5703125" style="805" bestFit="1" customWidth="1"/>
    <col min="3331" max="3332" width="24.7109375" style="805" bestFit="1" customWidth="1"/>
    <col min="3333" max="3333" width="23.5703125" style="805" bestFit="1" customWidth="1"/>
    <col min="3334" max="3334" width="24.7109375" style="805" bestFit="1" customWidth="1"/>
    <col min="3335" max="3335" width="24.140625" style="805" bestFit="1" customWidth="1"/>
    <col min="3336" max="3336" width="24.7109375" style="805" bestFit="1" customWidth="1"/>
    <col min="3337" max="3337" width="24.140625" style="805" bestFit="1" customWidth="1"/>
    <col min="3338" max="3338" width="21" style="805" bestFit="1" customWidth="1"/>
    <col min="3339" max="3339" width="20.42578125" style="805" bestFit="1" customWidth="1"/>
    <col min="3340" max="3340" width="24.7109375" style="805" bestFit="1" customWidth="1"/>
    <col min="3341" max="3341" width="23.5703125" style="805" bestFit="1" customWidth="1"/>
    <col min="3342" max="3342" width="24.140625" style="805" bestFit="1" customWidth="1"/>
    <col min="3343" max="3343" width="23.5703125" style="805" bestFit="1" customWidth="1"/>
    <col min="3344" max="3344" width="28.140625" style="805" bestFit="1" customWidth="1"/>
    <col min="3345" max="3345" width="3.7109375" style="805" customWidth="1"/>
    <col min="3346" max="3346" width="11.140625" style="805" bestFit="1" customWidth="1"/>
    <col min="3347" max="3584" width="11.42578125" style="805"/>
    <col min="3585" max="3585" width="64.140625" style="805" customWidth="1"/>
    <col min="3586" max="3586" width="25.5703125" style="805" bestFit="1" customWidth="1"/>
    <col min="3587" max="3588" width="24.7109375" style="805" bestFit="1" customWidth="1"/>
    <col min="3589" max="3589" width="23.5703125" style="805" bestFit="1" customWidth="1"/>
    <col min="3590" max="3590" width="24.7109375" style="805" bestFit="1" customWidth="1"/>
    <col min="3591" max="3591" width="24.140625" style="805" bestFit="1" customWidth="1"/>
    <col min="3592" max="3592" width="24.7109375" style="805" bestFit="1" customWidth="1"/>
    <col min="3593" max="3593" width="24.140625" style="805" bestFit="1" customWidth="1"/>
    <col min="3594" max="3594" width="21" style="805" bestFit="1" customWidth="1"/>
    <col min="3595" max="3595" width="20.42578125" style="805" bestFit="1" customWidth="1"/>
    <col min="3596" max="3596" width="24.7109375" style="805" bestFit="1" customWidth="1"/>
    <col min="3597" max="3597" width="23.5703125" style="805" bestFit="1" customWidth="1"/>
    <col min="3598" max="3598" width="24.140625" style="805" bestFit="1" customWidth="1"/>
    <col min="3599" max="3599" width="23.5703125" style="805" bestFit="1" customWidth="1"/>
    <col min="3600" max="3600" width="28.140625" style="805" bestFit="1" customWidth="1"/>
    <col min="3601" max="3601" width="3.7109375" style="805" customWidth="1"/>
    <col min="3602" max="3602" width="11.140625" style="805" bestFit="1" customWidth="1"/>
    <col min="3603" max="3840" width="11.42578125" style="805"/>
    <col min="3841" max="3841" width="64.140625" style="805" customWidth="1"/>
    <col min="3842" max="3842" width="25.5703125" style="805" bestFit="1" customWidth="1"/>
    <col min="3843" max="3844" width="24.7109375" style="805" bestFit="1" customWidth="1"/>
    <col min="3845" max="3845" width="23.5703125" style="805" bestFit="1" customWidth="1"/>
    <col min="3846" max="3846" width="24.7109375" style="805" bestFit="1" customWidth="1"/>
    <col min="3847" max="3847" width="24.140625" style="805" bestFit="1" customWidth="1"/>
    <col min="3848" max="3848" width="24.7109375" style="805" bestFit="1" customWidth="1"/>
    <col min="3849" max="3849" width="24.140625" style="805" bestFit="1" customWidth="1"/>
    <col min="3850" max="3850" width="21" style="805" bestFit="1" customWidth="1"/>
    <col min="3851" max="3851" width="20.42578125" style="805" bestFit="1" customWidth="1"/>
    <col min="3852" max="3852" width="24.7109375" style="805" bestFit="1" customWidth="1"/>
    <col min="3853" max="3853" width="23.5703125" style="805" bestFit="1" customWidth="1"/>
    <col min="3854" max="3854" width="24.140625" style="805" bestFit="1" customWidth="1"/>
    <col min="3855" max="3855" width="23.5703125" style="805" bestFit="1" customWidth="1"/>
    <col min="3856" max="3856" width="28.140625" style="805" bestFit="1" customWidth="1"/>
    <col min="3857" max="3857" width="3.7109375" style="805" customWidth="1"/>
    <col min="3858" max="3858" width="11.140625" style="805" bestFit="1" customWidth="1"/>
    <col min="3859" max="4096" width="11.42578125" style="805"/>
    <col min="4097" max="4097" width="64.140625" style="805" customWidth="1"/>
    <col min="4098" max="4098" width="25.5703125" style="805" bestFit="1" customWidth="1"/>
    <col min="4099" max="4100" width="24.7109375" style="805" bestFit="1" customWidth="1"/>
    <col min="4101" max="4101" width="23.5703125" style="805" bestFit="1" customWidth="1"/>
    <col min="4102" max="4102" width="24.7109375" style="805" bestFit="1" customWidth="1"/>
    <col min="4103" max="4103" width="24.140625" style="805" bestFit="1" customWidth="1"/>
    <col min="4104" max="4104" width="24.7109375" style="805" bestFit="1" customWidth="1"/>
    <col min="4105" max="4105" width="24.140625" style="805" bestFit="1" customWidth="1"/>
    <col min="4106" max="4106" width="21" style="805" bestFit="1" customWidth="1"/>
    <col min="4107" max="4107" width="20.42578125" style="805" bestFit="1" customWidth="1"/>
    <col min="4108" max="4108" width="24.7109375" style="805" bestFit="1" customWidth="1"/>
    <col min="4109" max="4109" width="23.5703125" style="805" bestFit="1" customWidth="1"/>
    <col min="4110" max="4110" width="24.140625" style="805" bestFit="1" customWidth="1"/>
    <col min="4111" max="4111" width="23.5703125" style="805" bestFit="1" customWidth="1"/>
    <col min="4112" max="4112" width="28.140625" style="805" bestFit="1" customWidth="1"/>
    <col min="4113" max="4113" width="3.7109375" style="805" customWidth="1"/>
    <col min="4114" max="4114" width="11.140625" style="805" bestFit="1" customWidth="1"/>
    <col min="4115" max="4352" width="11.42578125" style="805"/>
    <col min="4353" max="4353" width="64.140625" style="805" customWidth="1"/>
    <col min="4354" max="4354" width="25.5703125" style="805" bestFit="1" customWidth="1"/>
    <col min="4355" max="4356" width="24.7109375" style="805" bestFit="1" customWidth="1"/>
    <col min="4357" max="4357" width="23.5703125" style="805" bestFit="1" customWidth="1"/>
    <col min="4358" max="4358" width="24.7109375" style="805" bestFit="1" customWidth="1"/>
    <col min="4359" max="4359" width="24.140625" style="805" bestFit="1" customWidth="1"/>
    <col min="4360" max="4360" width="24.7109375" style="805" bestFit="1" customWidth="1"/>
    <col min="4361" max="4361" width="24.140625" style="805" bestFit="1" customWidth="1"/>
    <col min="4362" max="4362" width="21" style="805" bestFit="1" customWidth="1"/>
    <col min="4363" max="4363" width="20.42578125" style="805" bestFit="1" customWidth="1"/>
    <col min="4364" max="4364" width="24.7109375" style="805" bestFit="1" customWidth="1"/>
    <col min="4365" max="4365" width="23.5703125" style="805" bestFit="1" customWidth="1"/>
    <col min="4366" max="4366" width="24.140625" style="805" bestFit="1" customWidth="1"/>
    <col min="4367" max="4367" width="23.5703125" style="805" bestFit="1" customWidth="1"/>
    <col min="4368" max="4368" width="28.140625" style="805" bestFit="1" customWidth="1"/>
    <col min="4369" max="4369" width="3.7109375" style="805" customWidth="1"/>
    <col min="4370" max="4370" width="11.140625" style="805" bestFit="1" customWidth="1"/>
    <col min="4371" max="4608" width="11.42578125" style="805"/>
    <col min="4609" max="4609" width="64.140625" style="805" customWidth="1"/>
    <col min="4610" max="4610" width="25.5703125" style="805" bestFit="1" customWidth="1"/>
    <col min="4611" max="4612" width="24.7109375" style="805" bestFit="1" customWidth="1"/>
    <col min="4613" max="4613" width="23.5703125" style="805" bestFit="1" customWidth="1"/>
    <col min="4614" max="4614" width="24.7109375" style="805" bestFit="1" customWidth="1"/>
    <col min="4615" max="4615" width="24.140625" style="805" bestFit="1" customWidth="1"/>
    <col min="4616" max="4616" width="24.7109375" style="805" bestFit="1" customWidth="1"/>
    <col min="4617" max="4617" width="24.140625" style="805" bestFit="1" customWidth="1"/>
    <col min="4618" max="4618" width="21" style="805" bestFit="1" customWidth="1"/>
    <col min="4619" max="4619" width="20.42578125" style="805" bestFit="1" customWidth="1"/>
    <col min="4620" max="4620" width="24.7109375" style="805" bestFit="1" customWidth="1"/>
    <col min="4621" max="4621" width="23.5703125" style="805" bestFit="1" customWidth="1"/>
    <col min="4622" max="4622" width="24.140625" style="805" bestFit="1" customWidth="1"/>
    <col min="4623" max="4623" width="23.5703125" style="805" bestFit="1" customWidth="1"/>
    <col min="4624" max="4624" width="28.140625" style="805" bestFit="1" customWidth="1"/>
    <col min="4625" max="4625" width="3.7109375" style="805" customWidth="1"/>
    <col min="4626" max="4626" width="11.140625" style="805" bestFit="1" customWidth="1"/>
    <col min="4627" max="4864" width="11.42578125" style="805"/>
    <col min="4865" max="4865" width="64.140625" style="805" customWidth="1"/>
    <col min="4866" max="4866" width="25.5703125" style="805" bestFit="1" customWidth="1"/>
    <col min="4867" max="4868" width="24.7109375" style="805" bestFit="1" customWidth="1"/>
    <col min="4869" max="4869" width="23.5703125" style="805" bestFit="1" customWidth="1"/>
    <col min="4870" max="4870" width="24.7109375" style="805" bestFit="1" customWidth="1"/>
    <col min="4871" max="4871" width="24.140625" style="805" bestFit="1" customWidth="1"/>
    <col min="4872" max="4872" width="24.7109375" style="805" bestFit="1" customWidth="1"/>
    <col min="4873" max="4873" width="24.140625" style="805" bestFit="1" customWidth="1"/>
    <col min="4874" max="4874" width="21" style="805" bestFit="1" customWidth="1"/>
    <col min="4875" max="4875" width="20.42578125" style="805" bestFit="1" customWidth="1"/>
    <col min="4876" max="4876" width="24.7109375" style="805" bestFit="1" customWidth="1"/>
    <col min="4877" max="4877" width="23.5703125" style="805" bestFit="1" customWidth="1"/>
    <col min="4878" max="4878" width="24.140625" style="805" bestFit="1" customWidth="1"/>
    <col min="4879" max="4879" width="23.5703125" style="805" bestFit="1" customWidth="1"/>
    <col min="4880" max="4880" width="28.140625" style="805" bestFit="1" customWidth="1"/>
    <col min="4881" max="4881" width="3.7109375" style="805" customWidth="1"/>
    <col min="4882" max="4882" width="11.140625" style="805" bestFit="1" customWidth="1"/>
    <col min="4883" max="5120" width="11.42578125" style="805"/>
    <col min="5121" max="5121" width="64.140625" style="805" customWidth="1"/>
    <col min="5122" max="5122" width="25.5703125" style="805" bestFit="1" customWidth="1"/>
    <col min="5123" max="5124" width="24.7109375" style="805" bestFit="1" customWidth="1"/>
    <col min="5125" max="5125" width="23.5703125" style="805" bestFit="1" customWidth="1"/>
    <col min="5126" max="5126" width="24.7109375" style="805" bestFit="1" customWidth="1"/>
    <col min="5127" max="5127" width="24.140625" style="805" bestFit="1" customWidth="1"/>
    <col min="5128" max="5128" width="24.7109375" style="805" bestFit="1" customWidth="1"/>
    <col min="5129" max="5129" width="24.140625" style="805" bestFit="1" customWidth="1"/>
    <col min="5130" max="5130" width="21" style="805" bestFit="1" customWidth="1"/>
    <col min="5131" max="5131" width="20.42578125" style="805" bestFit="1" customWidth="1"/>
    <col min="5132" max="5132" width="24.7109375" style="805" bestFit="1" customWidth="1"/>
    <col min="5133" max="5133" width="23.5703125" style="805" bestFit="1" customWidth="1"/>
    <col min="5134" max="5134" width="24.140625" style="805" bestFit="1" customWidth="1"/>
    <col min="5135" max="5135" width="23.5703125" style="805" bestFit="1" customWidth="1"/>
    <col min="5136" max="5136" width="28.140625" style="805" bestFit="1" customWidth="1"/>
    <col min="5137" max="5137" width="3.7109375" style="805" customWidth="1"/>
    <col min="5138" max="5138" width="11.140625" style="805" bestFit="1" customWidth="1"/>
    <col min="5139" max="5376" width="11.42578125" style="805"/>
    <col min="5377" max="5377" width="64.140625" style="805" customWidth="1"/>
    <col min="5378" max="5378" width="25.5703125" style="805" bestFit="1" customWidth="1"/>
    <col min="5379" max="5380" width="24.7109375" style="805" bestFit="1" customWidth="1"/>
    <col min="5381" max="5381" width="23.5703125" style="805" bestFit="1" customWidth="1"/>
    <col min="5382" max="5382" width="24.7109375" style="805" bestFit="1" customWidth="1"/>
    <col min="5383" max="5383" width="24.140625" style="805" bestFit="1" customWidth="1"/>
    <col min="5384" max="5384" width="24.7109375" style="805" bestFit="1" customWidth="1"/>
    <col min="5385" max="5385" width="24.140625" style="805" bestFit="1" customWidth="1"/>
    <col min="5386" max="5386" width="21" style="805" bestFit="1" customWidth="1"/>
    <col min="5387" max="5387" width="20.42578125" style="805" bestFit="1" customWidth="1"/>
    <col min="5388" max="5388" width="24.7109375" style="805" bestFit="1" customWidth="1"/>
    <col min="5389" max="5389" width="23.5703125" style="805" bestFit="1" customWidth="1"/>
    <col min="5390" max="5390" width="24.140625" style="805" bestFit="1" customWidth="1"/>
    <col min="5391" max="5391" width="23.5703125" style="805" bestFit="1" customWidth="1"/>
    <col min="5392" max="5392" width="28.140625" style="805" bestFit="1" customWidth="1"/>
    <col min="5393" max="5393" width="3.7109375" style="805" customWidth="1"/>
    <col min="5394" max="5394" width="11.140625" style="805" bestFit="1" customWidth="1"/>
    <col min="5395" max="5632" width="11.42578125" style="805"/>
    <col min="5633" max="5633" width="64.140625" style="805" customWidth="1"/>
    <col min="5634" max="5634" width="25.5703125" style="805" bestFit="1" customWidth="1"/>
    <col min="5635" max="5636" width="24.7109375" style="805" bestFit="1" customWidth="1"/>
    <col min="5637" max="5637" width="23.5703125" style="805" bestFit="1" customWidth="1"/>
    <col min="5638" max="5638" width="24.7109375" style="805" bestFit="1" customWidth="1"/>
    <col min="5639" max="5639" width="24.140625" style="805" bestFit="1" customWidth="1"/>
    <col min="5640" max="5640" width="24.7109375" style="805" bestFit="1" customWidth="1"/>
    <col min="5641" max="5641" width="24.140625" style="805" bestFit="1" customWidth="1"/>
    <col min="5642" max="5642" width="21" style="805" bestFit="1" customWidth="1"/>
    <col min="5643" max="5643" width="20.42578125" style="805" bestFit="1" customWidth="1"/>
    <col min="5644" max="5644" width="24.7109375" style="805" bestFit="1" customWidth="1"/>
    <col min="5645" max="5645" width="23.5703125" style="805" bestFit="1" customWidth="1"/>
    <col min="5646" max="5646" width="24.140625" style="805" bestFit="1" customWidth="1"/>
    <col min="5647" max="5647" width="23.5703125" style="805" bestFit="1" customWidth="1"/>
    <col min="5648" max="5648" width="28.140625" style="805" bestFit="1" customWidth="1"/>
    <col min="5649" max="5649" width="3.7109375" style="805" customWidth="1"/>
    <col min="5650" max="5650" width="11.140625" style="805" bestFit="1" customWidth="1"/>
    <col min="5651" max="5888" width="11.42578125" style="805"/>
    <col min="5889" max="5889" width="64.140625" style="805" customWidth="1"/>
    <col min="5890" max="5890" width="25.5703125" style="805" bestFit="1" customWidth="1"/>
    <col min="5891" max="5892" width="24.7109375" style="805" bestFit="1" customWidth="1"/>
    <col min="5893" max="5893" width="23.5703125" style="805" bestFit="1" customWidth="1"/>
    <col min="5894" max="5894" width="24.7109375" style="805" bestFit="1" customWidth="1"/>
    <col min="5895" max="5895" width="24.140625" style="805" bestFit="1" customWidth="1"/>
    <col min="5896" max="5896" width="24.7109375" style="805" bestFit="1" customWidth="1"/>
    <col min="5897" max="5897" width="24.140625" style="805" bestFit="1" customWidth="1"/>
    <col min="5898" max="5898" width="21" style="805" bestFit="1" customWidth="1"/>
    <col min="5899" max="5899" width="20.42578125" style="805" bestFit="1" customWidth="1"/>
    <col min="5900" max="5900" width="24.7109375" style="805" bestFit="1" customWidth="1"/>
    <col min="5901" max="5901" width="23.5703125" style="805" bestFit="1" customWidth="1"/>
    <col min="5902" max="5902" width="24.140625" style="805" bestFit="1" customWidth="1"/>
    <col min="5903" max="5903" width="23.5703125" style="805" bestFit="1" customWidth="1"/>
    <col min="5904" max="5904" width="28.140625" style="805" bestFit="1" customWidth="1"/>
    <col min="5905" max="5905" width="3.7109375" style="805" customWidth="1"/>
    <col min="5906" max="5906" width="11.140625" style="805" bestFit="1" customWidth="1"/>
    <col min="5907" max="6144" width="11.42578125" style="805"/>
    <col min="6145" max="6145" width="64.140625" style="805" customWidth="1"/>
    <col min="6146" max="6146" width="25.5703125" style="805" bestFit="1" customWidth="1"/>
    <col min="6147" max="6148" width="24.7109375" style="805" bestFit="1" customWidth="1"/>
    <col min="6149" max="6149" width="23.5703125" style="805" bestFit="1" customWidth="1"/>
    <col min="6150" max="6150" width="24.7109375" style="805" bestFit="1" customWidth="1"/>
    <col min="6151" max="6151" width="24.140625" style="805" bestFit="1" customWidth="1"/>
    <col min="6152" max="6152" width="24.7109375" style="805" bestFit="1" customWidth="1"/>
    <col min="6153" max="6153" width="24.140625" style="805" bestFit="1" customWidth="1"/>
    <col min="6154" max="6154" width="21" style="805" bestFit="1" customWidth="1"/>
    <col min="6155" max="6155" width="20.42578125" style="805" bestFit="1" customWidth="1"/>
    <col min="6156" max="6156" width="24.7109375" style="805" bestFit="1" customWidth="1"/>
    <col min="6157" max="6157" width="23.5703125" style="805" bestFit="1" customWidth="1"/>
    <col min="6158" max="6158" width="24.140625" style="805" bestFit="1" customWidth="1"/>
    <col min="6159" max="6159" width="23.5703125" style="805" bestFit="1" customWidth="1"/>
    <col min="6160" max="6160" width="28.140625" style="805" bestFit="1" customWidth="1"/>
    <col min="6161" max="6161" width="3.7109375" style="805" customWidth="1"/>
    <col min="6162" max="6162" width="11.140625" style="805" bestFit="1" customWidth="1"/>
    <col min="6163" max="6400" width="11.42578125" style="805"/>
    <col min="6401" max="6401" width="64.140625" style="805" customWidth="1"/>
    <col min="6402" max="6402" width="25.5703125" style="805" bestFit="1" customWidth="1"/>
    <col min="6403" max="6404" width="24.7109375" style="805" bestFit="1" customWidth="1"/>
    <col min="6405" max="6405" width="23.5703125" style="805" bestFit="1" customWidth="1"/>
    <col min="6406" max="6406" width="24.7109375" style="805" bestFit="1" customWidth="1"/>
    <col min="6407" max="6407" width="24.140625" style="805" bestFit="1" customWidth="1"/>
    <col min="6408" max="6408" width="24.7109375" style="805" bestFit="1" customWidth="1"/>
    <col min="6409" max="6409" width="24.140625" style="805" bestFit="1" customWidth="1"/>
    <col min="6410" max="6410" width="21" style="805" bestFit="1" customWidth="1"/>
    <col min="6411" max="6411" width="20.42578125" style="805" bestFit="1" customWidth="1"/>
    <col min="6412" max="6412" width="24.7109375" style="805" bestFit="1" customWidth="1"/>
    <col min="6413" max="6413" width="23.5703125" style="805" bestFit="1" customWidth="1"/>
    <col min="6414" max="6414" width="24.140625" style="805" bestFit="1" customWidth="1"/>
    <col min="6415" max="6415" width="23.5703125" style="805" bestFit="1" customWidth="1"/>
    <col min="6416" max="6416" width="28.140625" style="805" bestFit="1" customWidth="1"/>
    <col min="6417" max="6417" width="3.7109375" style="805" customWidth="1"/>
    <col min="6418" max="6418" width="11.140625" style="805" bestFit="1" customWidth="1"/>
    <col min="6419" max="6656" width="11.42578125" style="805"/>
    <col min="6657" max="6657" width="64.140625" style="805" customWidth="1"/>
    <col min="6658" max="6658" width="25.5703125" style="805" bestFit="1" customWidth="1"/>
    <col min="6659" max="6660" width="24.7109375" style="805" bestFit="1" customWidth="1"/>
    <col min="6661" max="6661" width="23.5703125" style="805" bestFit="1" customWidth="1"/>
    <col min="6662" max="6662" width="24.7109375" style="805" bestFit="1" customWidth="1"/>
    <col min="6663" max="6663" width="24.140625" style="805" bestFit="1" customWidth="1"/>
    <col min="6664" max="6664" width="24.7109375" style="805" bestFit="1" customWidth="1"/>
    <col min="6665" max="6665" width="24.140625" style="805" bestFit="1" customWidth="1"/>
    <col min="6666" max="6666" width="21" style="805" bestFit="1" customWidth="1"/>
    <col min="6667" max="6667" width="20.42578125" style="805" bestFit="1" customWidth="1"/>
    <col min="6668" max="6668" width="24.7109375" style="805" bestFit="1" customWidth="1"/>
    <col min="6669" max="6669" width="23.5703125" style="805" bestFit="1" customWidth="1"/>
    <col min="6670" max="6670" width="24.140625" style="805" bestFit="1" customWidth="1"/>
    <col min="6671" max="6671" width="23.5703125" style="805" bestFit="1" customWidth="1"/>
    <col min="6672" max="6672" width="28.140625" style="805" bestFit="1" customWidth="1"/>
    <col min="6673" max="6673" width="3.7109375" style="805" customWidth="1"/>
    <col min="6674" max="6674" width="11.140625" style="805" bestFit="1" customWidth="1"/>
    <col min="6675" max="6912" width="11.42578125" style="805"/>
    <col min="6913" max="6913" width="64.140625" style="805" customWidth="1"/>
    <col min="6914" max="6914" width="25.5703125" style="805" bestFit="1" customWidth="1"/>
    <col min="6915" max="6916" width="24.7109375" style="805" bestFit="1" customWidth="1"/>
    <col min="6917" max="6917" width="23.5703125" style="805" bestFit="1" customWidth="1"/>
    <col min="6918" max="6918" width="24.7109375" style="805" bestFit="1" customWidth="1"/>
    <col min="6919" max="6919" width="24.140625" style="805" bestFit="1" customWidth="1"/>
    <col min="6920" max="6920" width="24.7109375" style="805" bestFit="1" customWidth="1"/>
    <col min="6921" max="6921" width="24.140625" style="805" bestFit="1" customWidth="1"/>
    <col min="6922" max="6922" width="21" style="805" bestFit="1" customWidth="1"/>
    <col min="6923" max="6923" width="20.42578125" style="805" bestFit="1" customWidth="1"/>
    <col min="6924" max="6924" width="24.7109375" style="805" bestFit="1" customWidth="1"/>
    <col min="6925" max="6925" width="23.5703125" style="805" bestFit="1" customWidth="1"/>
    <col min="6926" max="6926" width="24.140625" style="805" bestFit="1" customWidth="1"/>
    <col min="6927" max="6927" width="23.5703125" style="805" bestFit="1" customWidth="1"/>
    <col min="6928" max="6928" width="28.140625" style="805" bestFit="1" customWidth="1"/>
    <col min="6929" max="6929" width="3.7109375" style="805" customWidth="1"/>
    <col min="6930" max="6930" width="11.140625" style="805" bestFit="1" customWidth="1"/>
    <col min="6931" max="7168" width="11.42578125" style="805"/>
    <col min="7169" max="7169" width="64.140625" style="805" customWidth="1"/>
    <col min="7170" max="7170" width="25.5703125" style="805" bestFit="1" customWidth="1"/>
    <col min="7171" max="7172" width="24.7109375" style="805" bestFit="1" customWidth="1"/>
    <col min="7173" max="7173" width="23.5703125" style="805" bestFit="1" customWidth="1"/>
    <col min="7174" max="7174" width="24.7109375" style="805" bestFit="1" customWidth="1"/>
    <col min="7175" max="7175" width="24.140625" style="805" bestFit="1" customWidth="1"/>
    <col min="7176" max="7176" width="24.7109375" style="805" bestFit="1" customWidth="1"/>
    <col min="7177" max="7177" width="24.140625" style="805" bestFit="1" customWidth="1"/>
    <col min="7178" max="7178" width="21" style="805" bestFit="1" customWidth="1"/>
    <col min="7179" max="7179" width="20.42578125" style="805" bestFit="1" customWidth="1"/>
    <col min="7180" max="7180" width="24.7109375" style="805" bestFit="1" customWidth="1"/>
    <col min="7181" max="7181" width="23.5703125" style="805" bestFit="1" customWidth="1"/>
    <col min="7182" max="7182" width="24.140625" style="805" bestFit="1" customWidth="1"/>
    <col min="7183" max="7183" width="23.5703125" style="805" bestFit="1" customWidth="1"/>
    <col min="7184" max="7184" width="28.140625" style="805" bestFit="1" customWidth="1"/>
    <col min="7185" max="7185" width="3.7109375" style="805" customWidth="1"/>
    <col min="7186" max="7186" width="11.140625" style="805" bestFit="1" customWidth="1"/>
    <col min="7187" max="7424" width="11.42578125" style="805"/>
    <col min="7425" max="7425" width="64.140625" style="805" customWidth="1"/>
    <col min="7426" max="7426" width="25.5703125" style="805" bestFit="1" customWidth="1"/>
    <col min="7427" max="7428" width="24.7109375" style="805" bestFit="1" customWidth="1"/>
    <col min="7429" max="7429" width="23.5703125" style="805" bestFit="1" customWidth="1"/>
    <col min="7430" max="7430" width="24.7109375" style="805" bestFit="1" customWidth="1"/>
    <col min="7431" max="7431" width="24.140625" style="805" bestFit="1" customWidth="1"/>
    <col min="7432" max="7432" width="24.7109375" style="805" bestFit="1" customWidth="1"/>
    <col min="7433" max="7433" width="24.140625" style="805" bestFit="1" customWidth="1"/>
    <col min="7434" max="7434" width="21" style="805" bestFit="1" customWidth="1"/>
    <col min="7435" max="7435" width="20.42578125" style="805" bestFit="1" customWidth="1"/>
    <col min="7436" max="7436" width="24.7109375" style="805" bestFit="1" customWidth="1"/>
    <col min="7437" max="7437" width="23.5703125" style="805" bestFit="1" customWidth="1"/>
    <col min="7438" max="7438" width="24.140625" style="805" bestFit="1" customWidth="1"/>
    <col min="7439" max="7439" width="23.5703125" style="805" bestFit="1" customWidth="1"/>
    <col min="7440" max="7440" width="28.140625" style="805" bestFit="1" customWidth="1"/>
    <col min="7441" max="7441" width="3.7109375" style="805" customWidth="1"/>
    <col min="7442" max="7442" width="11.140625" style="805" bestFit="1" customWidth="1"/>
    <col min="7443" max="7680" width="11.42578125" style="805"/>
    <col min="7681" max="7681" width="64.140625" style="805" customWidth="1"/>
    <col min="7682" max="7682" width="25.5703125" style="805" bestFit="1" customWidth="1"/>
    <col min="7683" max="7684" width="24.7109375" style="805" bestFit="1" customWidth="1"/>
    <col min="7685" max="7685" width="23.5703125" style="805" bestFit="1" customWidth="1"/>
    <col min="7686" max="7686" width="24.7109375" style="805" bestFit="1" customWidth="1"/>
    <col min="7687" max="7687" width="24.140625" style="805" bestFit="1" customWidth="1"/>
    <col min="7688" max="7688" width="24.7109375" style="805" bestFit="1" customWidth="1"/>
    <col min="7689" max="7689" width="24.140625" style="805" bestFit="1" customWidth="1"/>
    <col min="7690" max="7690" width="21" style="805" bestFit="1" customWidth="1"/>
    <col min="7691" max="7691" width="20.42578125" style="805" bestFit="1" customWidth="1"/>
    <col min="7692" max="7692" width="24.7109375" style="805" bestFit="1" customWidth="1"/>
    <col min="7693" max="7693" width="23.5703125" style="805" bestFit="1" customWidth="1"/>
    <col min="7694" max="7694" width="24.140625" style="805" bestFit="1" customWidth="1"/>
    <col min="7695" max="7695" width="23.5703125" style="805" bestFit="1" customWidth="1"/>
    <col min="7696" max="7696" width="28.140625" style="805" bestFit="1" customWidth="1"/>
    <col min="7697" max="7697" width="3.7109375" style="805" customWidth="1"/>
    <col min="7698" max="7698" width="11.140625" style="805" bestFit="1" customWidth="1"/>
    <col min="7699" max="7936" width="11.42578125" style="805"/>
    <col min="7937" max="7937" width="64.140625" style="805" customWidth="1"/>
    <col min="7938" max="7938" width="25.5703125" style="805" bestFit="1" customWidth="1"/>
    <col min="7939" max="7940" width="24.7109375" style="805" bestFit="1" customWidth="1"/>
    <col min="7941" max="7941" width="23.5703125" style="805" bestFit="1" customWidth="1"/>
    <col min="7942" max="7942" width="24.7109375" style="805" bestFit="1" customWidth="1"/>
    <col min="7943" max="7943" width="24.140625" style="805" bestFit="1" customWidth="1"/>
    <col min="7944" max="7944" width="24.7109375" style="805" bestFit="1" customWidth="1"/>
    <col min="7945" max="7945" width="24.140625" style="805" bestFit="1" customWidth="1"/>
    <col min="7946" max="7946" width="21" style="805" bestFit="1" customWidth="1"/>
    <col min="7947" max="7947" width="20.42578125" style="805" bestFit="1" customWidth="1"/>
    <col min="7948" max="7948" width="24.7109375" style="805" bestFit="1" customWidth="1"/>
    <col min="7949" max="7949" width="23.5703125" style="805" bestFit="1" customWidth="1"/>
    <col min="7950" max="7950" width="24.140625" style="805" bestFit="1" customWidth="1"/>
    <col min="7951" max="7951" width="23.5703125" style="805" bestFit="1" customWidth="1"/>
    <col min="7952" max="7952" width="28.140625" style="805" bestFit="1" customWidth="1"/>
    <col min="7953" max="7953" width="3.7109375" style="805" customWidth="1"/>
    <col min="7954" max="7954" width="11.140625" style="805" bestFit="1" customWidth="1"/>
    <col min="7955" max="8192" width="11.42578125" style="805"/>
    <col min="8193" max="8193" width="64.140625" style="805" customWidth="1"/>
    <col min="8194" max="8194" width="25.5703125" style="805" bestFit="1" customWidth="1"/>
    <col min="8195" max="8196" width="24.7109375" style="805" bestFit="1" customWidth="1"/>
    <col min="8197" max="8197" width="23.5703125" style="805" bestFit="1" customWidth="1"/>
    <col min="8198" max="8198" width="24.7109375" style="805" bestFit="1" customWidth="1"/>
    <col min="8199" max="8199" width="24.140625" style="805" bestFit="1" customWidth="1"/>
    <col min="8200" max="8200" width="24.7109375" style="805" bestFit="1" customWidth="1"/>
    <col min="8201" max="8201" width="24.140625" style="805" bestFit="1" customWidth="1"/>
    <col min="8202" max="8202" width="21" style="805" bestFit="1" customWidth="1"/>
    <col min="8203" max="8203" width="20.42578125" style="805" bestFit="1" customWidth="1"/>
    <col min="8204" max="8204" width="24.7109375" style="805" bestFit="1" customWidth="1"/>
    <col min="8205" max="8205" width="23.5703125" style="805" bestFit="1" customWidth="1"/>
    <col min="8206" max="8206" width="24.140625" style="805" bestFit="1" customWidth="1"/>
    <col min="8207" max="8207" width="23.5703125" style="805" bestFit="1" customWidth="1"/>
    <col min="8208" max="8208" width="28.140625" style="805" bestFit="1" customWidth="1"/>
    <col min="8209" max="8209" width="3.7109375" style="805" customWidth="1"/>
    <col min="8210" max="8210" width="11.140625" style="805" bestFit="1" customWidth="1"/>
    <col min="8211" max="8448" width="11.42578125" style="805"/>
    <col min="8449" max="8449" width="64.140625" style="805" customWidth="1"/>
    <col min="8450" max="8450" width="25.5703125" style="805" bestFit="1" customWidth="1"/>
    <col min="8451" max="8452" width="24.7109375" style="805" bestFit="1" customWidth="1"/>
    <col min="8453" max="8453" width="23.5703125" style="805" bestFit="1" customWidth="1"/>
    <col min="8454" max="8454" width="24.7109375" style="805" bestFit="1" customWidth="1"/>
    <col min="8455" max="8455" width="24.140625" style="805" bestFit="1" customWidth="1"/>
    <col min="8456" max="8456" width="24.7109375" style="805" bestFit="1" customWidth="1"/>
    <col min="8457" max="8457" width="24.140625" style="805" bestFit="1" customWidth="1"/>
    <col min="8458" max="8458" width="21" style="805" bestFit="1" customWidth="1"/>
    <col min="8459" max="8459" width="20.42578125" style="805" bestFit="1" customWidth="1"/>
    <col min="8460" max="8460" width="24.7109375" style="805" bestFit="1" customWidth="1"/>
    <col min="8461" max="8461" width="23.5703125" style="805" bestFit="1" customWidth="1"/>
    <col min="8462" max="8462" width="24.140625" style="805" bestFit="1" customWidth="1"/>
    <col min="8463" max="8463" width="23.5703125" style="805" bestFit="1" customWidth="1"/>
    <col min="8464" max="8464" width="28.140625" style="805" bestFit="1" customWidth="1"/>
    <col min="8465" max="8465" width="3.7109375" style="805" customWidth="1"/>
    <col min="8466" max="8466" width="11.140625" style="805" bestFit="1" customWidth="1"/>
    <col min="8467" max="8704" width="11.42578125" style="805"/>
    <col min="8705" max="8705" width="64.140625" style="805" customWidth="1"/>
    <col min="8706" max="8706" width="25.5703125" style="805" bestFit="1" customWidth="1"/>
    <col min="8707" max="8708" width="24.7109375" style="805" bestFit="1" customWidth="1"/>
    <col min="8709" max="8709" width="23.5703125" style="805" bestFit="1" customWidth="1"/>
    <col min="8710" max="8710" width="24.7109375" style="805" bestFit="1" customWidth="1"/>
    <col min="8711" max="8711" width="24.140625" style="805" bestFit="1" customWidth="1"/>
    <col min="8712" max="8712" width="24.7109375" style="805" bestFit="1" customWidth="1"/>
    <col min="8713" max="8713" width="24.140625" style="805" bestFit="1" customWidth="1"/>
    <col min="8714" max="8714" width="21" style="805" bestFit="1" customWidth="1"/>
    <col min="8715" max="8715" width="20.42578125" style="805" bestFit="1" customWidth="1"/>
    <col min="8716" max="8716" width="24.7109375" style="805" bestFit="1" customWidth="1"/>
    <col min="8717" max="8717" width="23.5703125" style="805" bestFit="1" customWidth="1"/>
    <col min="8718" max="8718" width="24.140625" style="805" bestFit="1" customWidth="1"/>
    <col min="8719" max="8719" width="23.5703125" style="805" bestFit="1" customWidth="1"/>
    <col min="8720" max="8720" width="28.140625" style="805" bestFit="1" customWidth="1"/>
    <col min="8721" max="8721" width="3.7109375" style="805" customWidth="1"/>
    <col min="8722" max="8722" width="11.140625" style="805" bestFit="1" customWidth="1"/>
    <col min="8723" max="8960" width="11.42578125" style="805"/>
    <col min="8961" max="8961" width="64.140625" style="805" customWidth="1"/>
    <col min="8962" max="8962" width="25.5703125" style="805" bestFit="1" customWidth="1"/>
    <col min="8963" max="8964" width="24.7109375" style="805" bestFit="1" customWidth="1"/>
    <col min="8965" max="8965" width="23.5703125" style="805" bestFit="1" customWidth="1"/>
    <col min="8966" max="8966" width="24.7109375" style="805" bestFit="1" customWidth="1"/>
    <col min="8967" max="8967" width="24.140625" style="805" bestFit="1" customWidth="1"/>
    <col min="8968" max="8968" width="24.7109375" style="805" bestFit="1" customWidth="1"/>
    <col min="8969" max="8969" width="24.140625" style="805" bestFit="1" customWidth="1"/>
    <col min="8970" max="8970" width="21" style="805" bestFit="1" customWidth="1"/>
    <col min="8971" max="8971" width="20.42578125" style="805" bestFit="1" customWidth="1"/>
    <col min="8972" max="8972" width="24.7109375" style="805" bestFit="1" customWidth="1"/>
    <col min="8973" max="8973" width="23.5703125" style="805" bestFit="1" customWidth="1"/>
    <col min="8974" max="8974" width="24.140625" style="805" bestFit="1" customWidth="1"/>
    <col min="8975" max="8975" width="23.5703125" style="805" bestFit="1" customWidth="1"/>
    <col min="8976" max="8976" width="28.140625" style="805" bestFit="1" customWidth="1"/>
    <col min="8977" max="8977" width="3.7109375" style="805" customWidth="1"/>
    <col min="8978" max="8978" width="11.140625" style="805" bestFit="1" customWidth="1"/>
    <col min="8979" max="9216" width="11.42578125" style="805"/>
    <col min="9217" max="9217" width="64.140625" style="805" customWidth="1"/>
    <col min="9218" max="9218" width="25.5703125" style="805" bestFit="1" customWidth="1"/>
    <col min="9219" max="9220" width="24.7109375" style="805" bestFit="1" customWidth="1"/>
    <col min="9221" max="9221" width="23.5703125" style="805" bestFit="1" customWidth="1"/>
    <col min="9222" max="9222" width="24.7109375" style="805" bestFit="1" customWidth="1"/>
    <col min="9223" max="9223" width="24.140625" style="805" bestFit="1" customWidth="1"/>
    <col min="9224" max="9224" width="24.7109375" style="805" bestFit="1" customWidth="1"/>
    <col min="9225" max="9225" width="24.140625" style="805" bestFit="1" customWidth="1"/>
    <col min="9226" max="9226" width="21" style="805" bestFit="1" customWidth="1"/>
    <col min="9227" max="9227" width="20.42578125" style="805" bestFit="1" customWidth="1"/>
    <col min="9228" max="9228" width="24.7109375" style="805" bestFit="1" customWidth="1"/>
    <col min="9229" max="9229" width="23.5703125" style="805" bestFit="1" customWidth="1"/>
    <col min="9230" max="9230" width="24.140625" style="805" bestFit="1" customWidth="1"/>
    <col min="9231" max="9231" width="23.5703125" style="805" bestFit="1" customWidth="1"/>
    <col min="9232" max="9232" width="28.140625" style="805" bestFit="1" customWidth="1"/>
    <col min="9233" max="9233" width="3.7109375" style="805" customWidth="1"/>
    <col min="9234" max="9234" width="11.140625" style="805" bestFit="1" customWidth="1"/>
    <col min="9235" max="9472" width="11.42578125" style="805"/>
    <col min="9473" max="9473" width="64.140625" style="805" customWidth="1"/>
    <col min="9474" max="9474" width="25.5703125" style="805" bestFit="1" customWidth="1"/>
    <col min="9475" max="9476" width="24.7109375" style="805" bestFit="1" customWidth="1"/>
    <col min="9477" max="9477" width="23.5703125" style="805" bestFit="1" customWidth="1"/>
    <col min="9478" max="9478" width="24.7109375" style="805" bestFit="1" customWidth="1"/>
    <col min="9479" max="9479" width="24.140625" style="805" bestFit="1" customWidth="1"/>
    <col min="9480" max="9480" width="24.7109375" style="805" bestFit="1" customWidth="1"/>
    <col min="9481" max="9481" width="24.140625" style="805" bestFit="1" customWidth="1"/>
    <col min="9482" max="9482" width="21" style="805" bestFit="1" customWidth="1"/>
    <col min="9483" max="9483" width="20.42578125" style="805" bestFit="1" customWidth="1"/>
    <col min="9484" max="9484" width="24.7109375" style="805" bestFit="1" customWidth="1"/>
    <col min="9485" max="9485" width="23.5703125" style="805" bestFit="1" customWidth="1"/>
    <col min="9486" max="9486" width="24.140625" style="805" bestFit="1" customWidth="1"/>
    <col min="9487" max="9487" width="23.5703125" style="805" bestFit="1" customWidth="1"/>
    <col min="9488" max="9488" width="28.140625" style="805" bestFit="1" customWidth="1"/>
    <col min="9489" max="9489" width="3.7109375" style="805" customWidth="1"/>
    <col min="9490" max="9490" width="11.140625" style="805" bestFit="1" customWidth="1"/>
    <col min="9491" max="9728" width="11.42578125" style="805"/>
    <col min="9729" max="9729" width="64.140625" style="805" customWidth="1"/>
    <col min="9730" max="9730" width="25.5703125" style="805" bestFit="1" customWidth="1"/>
    <col min="9731" max="9732" width="24.7109375" style="805" bestFit="1" customWidth="1"/>
    <col min="9733" max="9733" width="23.5703125" style="805" bestFit="1" customWidth="1"/>
    <col min="9734" max="9734" width="24.7109375" style="805" bestFit="1" customWidth="1"/>
    <col min="9735" max="9735" width="24.140625" style="805" bestFit="1" customWidth="1"/>
    <col min="9736" max="9736" width="24.7109375" style="805" bestFit="1" customWidth="1"/>
    <col min="9737" max="9737" width="24.140625" style="805" bestFit="1" customWidth="1"/>
    <col min="9738" max="9738" width="21" style="805" bestFit="1" customWidth="1"/>
    <col min="9739" max="9739" width="20.42578125" style="805" bestFit="1" customWidth="1"/>
    <col min="9740" max="9740" width="24.7109375" style="805" bestFit="1" customWidth="1"/>
    <col min="9741" max="9741" width="23.5703125" style="805" bestFit="1" customWidth="1"/>
    <col min="9742" max="9742" width="24.140625" style="805" bestFit="1" customWidth="1"/>
    <col min="9743" max="9743" width="23.5703125" style="805" bestFit="1" customWidth="1"/>
    <col min="9744" max="9744" width="28.140625" style="805" bestFit="1" customWidth="1"/>
    <col min="9745" max="9745" width="3.7109375" style="805" customWidth="1"/>
    <col min="9746" max="9746" width="11.140625" style="805" bestFit="1" customWidth="1"/>
    <col min="9747" max="9984" width="11.42578125" style="805"/>
    <col min="9985" max="9985" width="64.140625" style="805" customWidth="1"/>
    <col min="9986" max="9986" width="25.5703125" style="805" bestFit="1" customWidth="1"/>
    <col min="9987" max="9988" width="24.7109375" style="805" bestFit="1" customWidth="1"/>
    <col min="9989" max="9989" width="23.5703125" style="805" bestFit="1" customWidth="1"/>
    <col min="9990" max="9990" width="24.7109375" style="805" bestFit="1" customWidth="1"/>
    <col min="9991" max="9991" width="24.140625" style="805" bestFit="1" customWidth="1"/>
    <col min="9992" max="9992" width="24.7109375" style="805" bestFit="1" customWidth="1"/>
    <col min="9993" max="9993" width="24.140625" style="805" bestFit="1" customWidth="1"/>
    <col min="9994" max="9994" width="21" style="805" bestFit="1" customWidth="1"/>
    <col min="9995" max="9995" width="20.42578125" style="805" bestFit="1" customWidth="1"/>
    <col min="9996" max="9996" width="24.7109375" style="805" bestFit="1" customWidth="1"/>
    <col min="9997" max="9997" width="23.5703125" style="805" bestFit="1" customWidth="1"/>
    <col min="9998" max="9998" width="24.140625" style="805" bestFit="1" customWidth="1"/>
    <col min="9999" max="9999" width="23.5703125" style="805" bestFit="1" customWidth="1"/>
    <col min="10000" max="10000" width="28.140625" style="805" bestFit="1" customWidth="1"/>
    <col min="10001" max="10001" width="3.7109375" style="805" customWidth="1"/>
    <col min="10002" max="10002" width="11.140625" style="805" bestFit="1" customWidth="1"/>
    <col min="10003" max="10240" width="11.42578125" style="805"/>
    <col min="10241" max="10241" width="64.140625" style="805" customWidth="1"/>
    <col min="10242" max="10242" width="25.5703125" style="805" bestFit="1" customWidth="1"/>
    <col min="10243" max="10244" width="24.7109375" style="805" bestFit="1" customWidth="1"/>
    <col min="10245" max="10245" width="23.5703125" style="805" bestFit="1" customWidth="1"/>
    <col min="10246" max="10246" width="24.7109375" style="805" bestFit="1" customWidth="1"/>
    <col min="10247" max="10247" width="24.140625" style="805" bestFit="1" customWidth="1"/>
    <col min="10248" max="10248" width="24.7109375" style="805" bestFit="1" customWidth="1"/>
    <col min="10249" max="10249" width="24.140625" style="805" bestFit="1" customWidth="1"/>
    <col min="10250" max="10250" width="21" style="805" bestFit="1" customWidth="1"/>
    <col min="10251" max="10251" width="20.42578125" style="805" bestFit="1" customWidth="1"/>
    <col min="10252" max="10252" width="24.7109375" style="805" bestFit="1" customWidth="1"/>
    <col min="10253" max="10253" width="23.5703125" style="805" bestFit="1" customWidth="1"/>
    <col min="10254" max="10254" width="24.140625" style="805" bestFit="1" customWidth="1"/>
    <col min="10255" max="10255" width="23.5703125" style="805" bestFit="1" customWidth="1"/>
    <col min="10256" max="10256" width="28.140625" style="805" bestFit="1" customWidth="1"/>
    <col min="10257" max="10257" width="3.7109375" style="805" customWidth="1"/>
    <col min="10258" max="10258" width="11.140625" style="805" bestFit="1" customWidth="1"/>
    <col min="10259" max="10496" width="11.42578125" style="805"/>
    <col min="10497" max="10497" width="64.140625" style="805" customWidth="1"/>
    <col min="10498" max="10498" width="25.5703125" style="805" bestFit="1" customWidth="1"/>
    <col min="10499" max="10500" width="24.7109375" style="805" bestFit="1" customWidth="1"/>
    <col min="10501" max="10501" width="23.5703125" style="805" bestFit="1" customWidth="1"/>
    <col min="10502" max="10502" width="24.7109375" style="805" bestFit="1" customWidth="1"/>
    <col min="10503" max="10503" width="24.140625" style="805" bestFit="1" customWidth="1"/>
    <col min="10504" max="10504" width="24.7109375" style="805" bestFit="1" customWidth="1"/>
    <col min="10505" max="10505" width="24.140625" style="805" bestFit="1" customWidth="1"/>
    <col min="10506" max="10506" width="21" style="805" bestFit="1" customWidth="1"/>
    <col min="10507" max="10507" width="20.42578125" style="805" bestFit="1" customWidth="1"/>
    <col min="10508" max="10508" width="24.7109375" style="805" bestFit="1" customWidth="1"/>
    <col min="10509" max="10509" width="23.5703125" style="805" bestFit="1" customWidth="1"/>
    <col min="10510" max="10510" width="24.140625" style="805" bestFit="1" customWidth="1"/>
    <col min="10511" max="10511" width="23.5703125" style="805" bestFit="1" customWidth="1"/>
    <col min="10512" max="10512" width="28.140625" style="805" bestFit="1" customWidth="1"/>
    <col min="10513" max="10513" width="3.7109375" style="805" customWidth="1"/>
    <col min="10514" max="10514" width="11.140625" style="805" bestFit="1" customWidth="1"/>
    <col min="10515" max="10752" width="11.42578125" style="805"/>
    <col min="10753" max="10753" width="64.140625" style="805" customWidth="1"/>
    <col min="10754" max="10754" width="25.5703125" style="805" bestFit="1" customWidth="1"/>
    <col min="10755" max="10756" width="24.7109375" style="805" bestFit="1" customWidth="1"/>
    <col min="10757" max="10757" width="23.5703125" style="805" bestFit="1" customWidth="1"/>
    <col min="10758" max="10758" width="24.7109375" style="805" bestFit="1" customWidth="1"/>
    <col min="10759" max="10759" width="24.140625" style="805" bestFit="1" customWidth="1"/>
    <col min="10760" max="10760" width="24.7109375" style="805" bestFit="1" customWidth="1"/>
    <col min="10761" max="10761" width="24.140625" style="805" bestFit="1" customWidth="1"/>
    <col min="10762" max="10762" width="21" style="805" bestFit="1" customWidth="1"/>
    <col min="10763" max="10763" width="20.42578125" style="805" bestFit="1" customWidth="1"/>
    <col min="10764" max="10764" width="24.7109375" style="805" bestFit="1" customWidth="1"/>
    <col min="10765" max="10765" width="23.5703125" style="805" bestFit="1" customWidth="1"/>
    <col min="10766" max="10766" width="24.140625" style="805" bestFit="1" customWidth="1"/>
    <col min="10767" max="10767" width="23.5703125" style="805" bestFit="1" customWidth="1"/>
    <col min="10768" max="10768" width="28.140625" style="805" bestFit="1" customWidth="1"/>
    <col min="10769" max="10769" width="3.7109375" style="805" customWidth="1"/>
    <col min="10770" max="10770" width="11.140625" style="805" bestFit="1" customWidth="1"/>
    <col min="10771" max="11008" width="11.42578125" style="805"/>
    <col min="11009" max="11009" width="64.140625" style="805" customWidth="1"/>
    <col min="11010" max="11010" width="25.5703125" style="805" bestFit="1" customWidth="1"/>
    <col min="11011" max="11012" width="24.7109375" style="805" bestFit="1" customWidth="1"/>
    <col min="11013" max="11013" width="23.5703125" style="805" bestFit="1" customWidth="1"/>
    <col min="11014" max="11014" width="24.7109375" style="805" bestFit="1" customWidth="1"/>
    <col min="11015" max="11015" width="24.140625" style="805" bestFit="1" customWidth="1"/>
    <col min="11016" max="11016" width="24.7109375" style="805" bestFit="1" customWidth="1"/>
    <col min="11017" max="11017" width="24.140625" style="805" bestFit="1" customWidth="1"/>
    <col min="11018" max="11018" width="21" style="805" bestFit="1" customWidth="1"/>
    <col min="11019" max="11019" width="20.42578125" style="805" bestFit="1" customWidth="1"/>
    <col min="11020" max="11020" width="24.7109375" style="805" bestFit="1" customWidth="1"/>
    <col min="11021" max="11021" width="23.5703125" style="805" bestFit="1" customWidth="1"/>
    <col min="11022" max="11022" width="24.140625" style="805" bestFit="1" customWidth="1"/>
    <col min="11023" max="11023" width="23.5703125" style="805" bestFit="1" customWidth="1"/>
    <col min="11024" max="11024" width="28.140625" style="805" bestFit="1" customWidth="1"/>
    <col min="11025" max="11025" width="3.7109375" style="805" customWidth="1"/>
    <col min="11026" max="11026" width="11.140625" style="805" bestFit="1" customWidth="1"/>
    <col min="11027" max="11264" width="11.42578125" style="805"/>
    <col min="11265" max="11265" width="64.140625" style="805" customWidth="1"/>
    <col min="11266" max="11266" width="25.5703125" style="805" bestFit="1" customWidth="1"/>
    <col min="11267" max="11268" width="24.7109375" style="805" bestFit="1" customWidth="1"/>
    <col min="11269" max="11269" width="23.5703125" style="805" bestFit="1" customWidth="1"/>
    <col min="11270" max="11270" width="24.7109375" style="805" bestFit="1" customWidth="1"/>
    <col min="11271" max="11271" width="24.140625" style="805" bestFit="1" customWidth="1"/>
    <col min="11272" max="11272" width="24.7109375" style="805" bestFit="1" customWidth="1"/>
    <col min="11273" max="11273" width="24.140625" style="805" bestFit="1" customWidth="1"/>
    <col min="11274" max="11274" width="21" style="805" bestFit="1" customWidth="1"/>
    <col min="11275" max="11275" width="20.42578125" style="805" bestFit="1" customWidth="1"/>
    <col min="11276" max="11276" width="24.7109375" style="805" bestFit="1" customWidth="1"/>
    <col min="11277" max="11277" width="23.5703125" style="805" bestFit="1" customWidth="1"/>
    <col min="11278" max="11278" width="24.140625" style="805" bestFit="1" customWidth="1"/>
    <col min="11279" max="11279" width="23.5703125" style="805" bestFit="1" customWidth="1"/>
    <col min="11280" max="11280" width="28.140625" style="805" bestFit="1" customWidth="1"/>
    <col min="11281" max="11281" width="3.7109375" style="805" customWidth="1"/>
    <col min="11282" max="11282" width="11.140625" style="805" bestFit="1" customWidth="1"/>
    <col min="11283" max="11520" width="11.42578125" style="805"/>
    <col min="11521" max="11521" width="64.140625" style="805" customWidth="1"/>
    <col min="11522" max="11522" width="25.5703125" style="805" bestFit="1" customWidth="1"/>
    <col min="11523" max="11524" width="24.7109375" style="805" bestFit="1" customWidth="1"/>
    <col min="11525" max="11525" width="23.5703125" style="805" bestFit="1" customWidth="1"/>
    <col min="11526" max="11526" width="24.7109375" style="805" bestFit="1" customWidth="1"/>
    <col min="11527" max="11527" width="24.140625" style="805" bestFit="1" customWidth="1"/>
    <col min="11528" max="11528" width="24.7109375" style="805" bestFit="1" customWidth="1"/>
    <col min="11529" max="11529" width="24.140625" style="805" bestFit="1" customWidth="1"/>
    <col min="11530" max="11530" width="21" style="805" bestFit="1" customWidth="1"/>
    <col min="11531" max="11531" width="20.42578125" style="805" bestFit="1" customWidth="1"/>
    <col min="11532" max="11532" width="24.7109375" style="805" bestFit="1" customWidth="1"/>
    <col min="11533" max="11533" width="23.5703125" style="805" bestFit="1" customWidth="1"/>
    <col min="11534" max="11534" width="24.140625" style="805" bestFit="1" customWidth="1"/>
    <col min="11535" max="11535" width="23.5703125" style="805" bestFit="1" customWidth="1"/>
    <col min="11536" max="11536" width="28.140625" style="805" bestFit="1" customWidth="1"/>
    <col min="11537" max="11537" width="3.7109375" style="805" customWidth="1"/>
    <col min="11538" max="11538" width="11.140625" style="805" bestFit="1" customWidth="1"/>
    <col min="11539" max="11776" width="11.42578125" style="805"/>
    <col min="11777" max="11777" width="64.140625" style="805" customWidth="1"/>
    <col min="11778" max="11778" width="25.5703125" style="805" bestFit="1" customWidth="1"/>
    <col min="11779" max="11780" width="24.7109375" style="805" bestFit="1" customWidth="1"/>
    <col min="11781" max="11781" width="23.5703125" style="805" bestFit="1" customWidth="1"/>
    <col min="11782" max="11782" width="24.7109375" style="805" bestFit="1" customWidth="1"/>
    <col min="11783" max="11783" width="24.140625" style="805" bestFit="1" customWidth="1"/>
    <col min="11784" max="11784" width="24.7109375" style="805" bestFit="1" customWidth="1"/>
    <col min="11785" max="11785" width="24.140625" style="805" bestFit="1" customWidth="1"/>
    <col min="11786" max="11786" width="21" style="805" bestFit="1" customWidth="1"/>
    <col min="11787" max="11787" width="20.42578125" style="805" bestFit="1" customWidth="1"/>
    <col min="11788" max="11788" width="24.7109375" style="805" bestFit="1" customWidth="1"/>
    <col min="11789" max="11789" width="23.5703125" style="805" bestFit="1" customWidth="1"/>
    <col min="11790" max="11790" width="24.140625" style="805" bestFit="1" customWidth="1"/>
    <col min="11791" max="11791" width="23.5703125" style="805" bestFit="1" customWidth="1"/>
    <col min="11792" max="11792" width="28.140625" style="805" bestFit="1" customWidth="1"/>
    <col min="11793" max="11793" width="3.7109375" style="805" customWidth="1"/>
    <col min="11794" max="11794" width="11.140625" style="805" bestFit="1" customWidth="1"/>
    <col min="11795" max="12032" width="11.42578125" style="805"/>
    <col min="12033" max="12033" width="64.140625" style="805" customWidth="1"/>
    <col min="12034" max="12034" width="25.5703125" style="805" bestFit="1" customWidth="1"/>
    <col min="12035" max="12036" width="24.7109375" style="805" bestFit="1" customWidth="1"/>
    <col min="12037" max="12037" width="23.5703125" style="805" bestFit="1" customWidth="1"/>
    <col min="12038" max="12038" width="24.7109375" style="805" bestFit="1" customWidth="1"/>
    <col min="12039" max="12039" width="24.140625" style="805" bestFit="1" customWidth="1"/>
    <col min="12040" max="12040" width="24.7109375" style="805" bestFit="1" customWidth="1"/>
    <col min="12041" max="12041" width="24.140625" style="805" bestFit="1" customWidth="1"/>
    <col min="12042" max="12042" width="21" style="805" bestFit="1" customWidth="1"/>
    <col min="12043" max="12043" width="20.42578125" style="805" bestFit="1" customWidth="1"/>
    <col min="12044" max="12044" width="24.7109375" style="805" bestFit="1" customWidth="1"/>
    <col min="12045" max="12045" width="23.5703125" style="805" bestFit="1" customWidth="1"/>
    <col min="12046" max="12046" width="24.140625" style="805" bestFit="1" customWidth="1"/>
    <col min="12047" max="12047" width="23.5703125" style="805" bestFit="1" customWidth="1"/>
    <col min="12048" max="12048" width="28.140625" style="805" bestFit="1" customWidth="1"/>
    <col min="12049" max="12049" width="3.7109375" style="805" customWidth="1"/>
    <col min="12050" max="12050" width="11.140625" style="805" bestFit="1" customWidth="1"/>
    <col min="12051" max="12288" width="11.42578125" style="805"/>
    <col min="12289" max="12289" width="64.140625" style="805" customWidth="1"/>
    <col min="12290" max="12290" width="25.5703125" style="805" bestFit="1" customWidth="1"/>
    <col min="12291" max="12292" width="24.7109375" style="805" bestFit="1" customWidth="1"/>
    <col min="12293" max="12293" width="23.5703125" style="805" bestFit="1" customWidth="1"/>
    <col min="12294" max="12294" width="24.7109375" style="805" bestFit="1" customWidth="1"/>
    <col min="12295" max="12295" width="24.140625" style="805" bestFit="1" customWidth="1"/>
    <col min="12296" max="12296" width="24.7109375" style="805" bestFit="1" customWidth="1"/>
    <col min="12297" max="12297" width="24.140625" style="805" bestFit="1" customWidth="1"/>
    <col min="12298" max="12298" width="21" style="805" bestFit="1" customWidth="1"/>
    <col min="12299" max="12299" width="20.42578125" style="805" bestFit="1" customWidth="1"/>
    <col min="12300" max="12300" width="24.7109375" style="805" bestFit="1" customWidth="1"/>
    <col min="12301" max="12301" width="23.5703125" style="805" bestFit="1" customWidth="1"/>
    <col min="12302" max="12302" width="24.140625" style="805" bestFit="1" customWidth="1"/>
    <col min="12303" max="12303" width="23.5703125" style="805" bestFit="1" customWidth="1"/>
    <col min="12304" max="12304" width="28.140625" style="805" bestFit="1" customWidth="1"/>
    <col min="12305" max="12305" width="3.7109375" style="805" customWidth="1"/>
    <col min="12306" max="12306" width="11.140625" style="805" bestFit="1" customWidth="1"/>
    <col min="12307" max="12544" width="11.42578125" style="805"/>
    <col min="12545" max="12545" width="64.140625" style="805" customWidth="1"/>
    <col min="12546" max="12546" width="25.5703125" style="805" bestFit="1" customWidth="1"/>
    <col min="12547" max="12548" width="24.7109375" style="805" bestFit="1" customWidth="1"/>
    <col min="12549" max="12549" width="23.5703125" style="805" bestFit="1" customWidth="1"/>
    <col min="12550" max="12550" width="24.7109375" style="805" bestFit="1" customWidth="1"/>
    <col min="12551" max="12551" width="24.140625" style="805" bestFit="1" customWidth="1"/>
    <col min="12552" max="12552" width="24.7109375" style="805" bestFit="1" customWidth="1"/>
    <col min="12553" max="12553" width="24.140625" style="805" bestFit="1" customWidth="1"/>
    <col min="12554" max="12554" width="21" style="805" bestFit="1" customWidth="1"/>
    <col min="12555" max="12555" width="20.42578125" style="805" bestFit="1" customWidth="1"/>
    <col min="12556" max="12556" width="24.7109375" style="805" bestFit="1" customWidth="1"/>
    <col min="12557" max="12557" width="23.5703125" style="805" bestFit="1" customWidth="1"/>
    <col min="12558" max="12558" width="24.140625" style="805" bestFit="1" customWidth="1"/>
    <col min="12559" max="12559" width="23.5703125" style="805" bestFit="1" customWidth="1"/>
    <col min="12560" max="12560" width="28.140625" style="805" bestFit="1" customWidth="1"/>
    <col min="12561" max="12561" width="3.7109375" style="805" customWidth="1"/>
    <col min="12562" max="12562" width="11.140625" style="805" bestFit="1" customWidth="1"/>
    <col min="12563" max="12800" width="11.42578125" style="805"/>
    <col min="12801" max="12801" width="64.140625" style="805" customWidth="1"/>
    <col min="12802" max="12802" width="25.5703125" style="805" bestFit="1" customWidth="1"/>
    <col min="12803" max="12804" width="24.7109375" style="805" bestFit="1" customWidth="1"/>
    <col min="12805" max="12805" width="23.5703125" style="805" bestFit="1" customWidth="1"/>
    <col min="12806" max="12806" width="24.7109375" style="805" bestFit="1" customWidth="1"/>
    <col min="12807" max="12807" width="24.140625" style="805" bestFit="1" customWidth="1"/>
    <col min="12808" max="12808" width="24.7109375" style="805" bestFit="1" customWidth="1"/>
    <col min="12809" max="12809" width="24.140625" style="805" bestFit="1" customWidth="1"/>
    <col min="12810" max="12810" width="21" style="805" bestFit="1" customWidth="1"/>
    <col min="12811" max="12811" width="20.42578125" style="805" bestFit="1" customWidth="1"/>
    <col min="12812" max="12812" width="24.7109375" style="805" bestFit="1" customWidth="1"/>
    <col min="12813" max="12813" width="23.5703125" style="805" bestFit="1" customWidth="1"/>
    <col min="12814" max="12814" width="24.140625" style="805" bestFit="1" customWidth="1"/>
    <col min="12815" max="12815" width="23.5703125" style="805" bestFit="1" customWidth="1"/>
    <col min="12816" max="12816" width="28.140625" style="805" bestFit="1" customWidth="1"/>
    <col min="12817" max="12817" width="3.7109375" style="805" customWidth="1"/>
    <col min="12818" max="12818" width="11.140625" style="805" bestFit="1" customWidth="1"/>
    <col min="12819" max="13056" width="11.42578125" style="805"/>
    <col min="13057" max="13057" width="64.140625" style="805" customWidth="1"/>
    <col min="13058" max="13058" width="25.5703125" style="805" bestFit="1" customWidth="1"/>
    <col min="13059" max="13060" width="24.7109375" style="805" bestFit="1" customWidth="1"/>
    <col min="13061" max="13061" width="23.5703125" style="805" bestFit="1" customWidth="1"/>
    <col min="13062" max="13062" width="24.7109375" style="805" bestFit="1" customWidth="1"/>
    <col min="13063" max="13063" width="24.140625" style="805" bestFit="1" customWidth="1"/>
    <col min="13064" max="13064" width="24.7109375" style="805" bestFit="1" customWidth="1"/>
    <col min="13065" max="13065" width="24.140625" style="805" bestFit="1" customWidth="1"/>
    <col min="13066" max="13066" width="21" style="805" bestFit="1" customWidth="1"/>
    <col min="13067" max="13067" width="20.42578125" style="805" bestFit="1" customWidth="1"/>
    <col min="13068" max="13068" width="24.7109375" style="805" bestFit="1" customWidth="1"/>
    <col min="13069" max="13069" width="23.5703125" style="805" bestFit="1" customWidth="1"/>
    <col min="13070" max="13070" width="24.140625" style="805" bestFit="1" customWidth="1"/>
    <col min="13071" max="13071" width="23.5703125" style="805" bestFit="1" customWidth="1"/>
    <col min="13072" max="13072" width="28.140625" style="805" bestFit="1" customWidth="1"/>
    <col min="13073" max="13073" width="3.7109375" style="805" customWidth="1"/>
    <col min="13074" max="13074" width="11.140625" style="805" bestFit="1" customWidth="1"/>
    <col min="13075" max="13312" width="11.42578125" style="805"/>
    <col min="13313" max="13313" width="64.140625" style="805" customWidth="1"/>
    <col min="13314" max="13314" width="25.5703125" style="805" bestFit="1" customWidth="1"/>
    <col min="13315" max="13316" width="24.7109375" style="805" bestFit="1" customWidth="1"/>
    <col min="13317" max="13317" width="23.5703125" style="805" bestFit="1" customWidth="1"/>
    <col min="13318" max="13318" width="24.7109375" style="805" bestFit="1" customWidth="1"/>
    <col min="13319" max="13319" width="24.140625" style="805" bestFit="1" customWidth="1"/>
    <col min="13320" max="13320" width="24.7109375" style="805" bestFit="1" customWidth="1"/>
    <col min="13321" max="13321" width="24.140625" style="805" bestFit="1" customWidth="1"/>
    <col min="13322" max="13322" width="21" style="805" bestFit="1" customWidth="1"/>
    <col min="13323" max="13323" width="20.42578125" style="805" bestFit="1" customWidth="1"/>
    <col min="13324" max="13324" width="24.7109375" style="805" bestFit="1" customWidth="1"/>
    <col min="13325" max="13325" width="23.5703125" style="805" bestFit="1" customWidth="1"/>
    <col min="13326" max="13326" width="24.140625" style="805" bestFit="1" customWidth="1"/>
    <col min="13327" max="13327" width="23.5703125" style="805" bestFit="1" customWidth="1"/>
    <col min="13328" max="13328" width="28.140625" style="805" bestFit="1" customWidth="1"/>
    <col min="13329" max="13329" width="3.7109375" style="805" customWidth="1"/>
    <col min="13330" max="13330" width="11.140625" style="805" bestFit="1" customWidth="1"/>
    <col min="13331" max="13568" width="11.42578125" style="805"/>
    <col min="13569" max="13569" width="64.140625" style="805" customWidth="1"/>
    <col min="13570" max="13570" width="25.5703125" style="805" bestFit="1" customWidth="1"/>
    <col min="13571" max="13572" width="24.7109375" style="805" bestFit="1" customWidth="1"/>
    <col min="13573" max="13573" width="23.5703125" style="805" bestFit="1" customWidth="1"/>
    <col min="13574" max="13574" width="24.7109375" style="805" bestFit="1" customWidth="1"/>
    <col min="13575" max="13575" width="24.140625" style="805" bestFit="1" customWidth="1"/>
    <col min="13576" max="13576" width="24.7109375" style="805" bestFit="1" customWidth="1"/>
    <col min="13577" max="13577" width="24.140625" style="805" bestFit="1" customWidth="1"/>
    <col min="13578" max="13578" width="21" style="805" bestFit="1" customWidth="1"/>
    <col min="13579" max="13579" width="20.42578125" style="805" bestFit="1" customWidth="1"/>
    <col min="13580" max="13580" width="24.7109375" style="805" bestFit="1" customWidth="1"/>
    <col min="13581" max="13581" width="23.5703125" style="805" bestFit="1" customWidth="1"/>
    <col min="13582" max="13582" width="24.140625" style="805" bestFit="1" customWidth="1"/>
    <col min="13583" max="13583" width="23.5703125" style="805" bestFit="1" customWidth="1"/>
    <col min="13584" max="13584" width="28.140625" style="805" bestFit="1" customWidth="1"/>
    <col min="13585" max="13585" width="3.7109375" style="805" customWidth="1"/>
    <col min="13586" max="13586" width="11.140625" style="805" bestFit="1" customWidth="1"/>
    <col min="13587" max="13824" width="11.42578125" style="805"/>
    <col min="13825" max="13825" width="64.140625" style="805" customWidth="1"/>
    <col min="13826" max="13826" width="25.5703125" style="805" bestFit="1" customWidth="1"/>
    <col min="13827" max="13828" width="24.7109375" style="805" bestFit="1" customWidth="1"/>
    <col min="13829" max="13829" width="23.5703125" style="805" bestFit="1" customWidth="1"/>
    <col min="13830" max="13830" width="24.7109375" style="805" bestFit="1" customWidth="1"/>
    <col min="13831" max="13831" width="24.140625" style="805" bestFit="1" customWidth="1"/>
    <col min="13832" max="13832" width="24.7109375" style="805" bestFit="1" customWidth="1"/>
    <col min="13833" max="13833" width="24.140625" style="805" bestFit="1" customWidth="1"/>
    <col min="13834" max="13834" width="21" style="805" bestFit="1" customWidth="1"/>
    <col min="13835" max="13835" width="20.42578125" style="805" bestFit="1" customWidth="1"/>
    <col min="13836" max="13836" width="24.7109375" style="805" bestFit="1" customWidth="1"/>
    <col min="13837" max="13837" width="23.5703125" style="805" bestFit="1" customWidth="1"/>
    <col min="13838" max="13838" width="24.140625" style="805" bestFit="1" customWidth="1"/>
    <col min="13839" max="13839" width="23.5703125" style="805" bestFit="1" customWidth="1"/>
    <col min="13840" max="13840" width="28.140625" style="805" bestFit="1" customWidth="1"/>
    <col min="13841" max="13841" width="3.7109375" style="805" customWidth="1"/>
    <col min="13842" max="13842" width="11.140625" style="805" bestFit="1" customWidth="1"/>
    <col min="13843" max="14080" width="11.42578125" style="805"/>
    <col min="14081" max="14081" width="64.140625" style="805" customWidth="1"/>
    <col min="14082" max="14082" width="25.5703125" style="805" bestFit="1" customWidth="1"/>
    <col min="14083" max="14084" width="24.7109375" style="805" bestFit="1" customWidth="1"/>
    <col min="14085" max="14085" width="23.5703125" style="805" bestFit="1" customWidth="1"/>
    <col min="14086" max="14086" width="24.7109375" style="805" bestFit="1" customWidth="1"/>
    <col min="14087" max="14087" width="24.140625" style="805" bestFit="1" customWidth="1"/>
    <col min="14088" max="14088" width="24.7109375" style="805" bestFit="1" customWidth="1"/>
    <col min="14089" max="14089" width="24.140625" style="805" bestFit="1" customWidth="1"/>
    <col min="14090" max="14090" width="21" style="805" bestFit="1" customWidth="1"/>
    <col min="14091" max="14091" width="20.42578125" style="805" bestFit="1" customWidth="1"/>
    <col min="14092" max="14092" width="24.7109375" style="805" bestFit="1" customWidth="1"/>
    <col min="14093" max="14093" width="23.5703125" style="805" bestFit="1" customWidth="1"/>
    <col min="14094" max="14094" width="24.140625" style="805" bestFit="1" customWidth="1"/>
    <col min="14095" max="14095" width="23.5703125" style="805" bestFit="1" customWidth="1"/>
    <col min="14096" max="14096" width="28.140625" style="805" bestFit="1" customWidth="1"/>
    <col min="14097" max="14097" width="3.7109375" style="805" customWidth="1"/>
    <col min="14098" max="14098" width="11.140625" style="805" bestFit="1" customWidth="1"/>
    <col min="14099" max="14336" width="11.42578125" style="805"/>
    <col min="14337" max="14337" width="64.140625" style="805" customWidth="1"/>
    <col min="14338" max="14338" width="25.5703125" style="805" bestFit="1" customWidth="1"/>
    <col min="14339" max="14340" width="24.7109375" style="805" bestFit="1" customWidth="1"/>
    <col min="14341" max="14341" width="23.5703125" style="805" bestFit="1" customWidth="1"/>
    <col min="14342" max="14342" width="24.7109375" style="805" bestFit="1" customWidth="1"/>
    <col min="14343" max="14343" width="24.140625" style="805" bestFit="1" customWidth="1"/>
    <col min="14344" max="14344" width="24.7109375" style="805" bestFit="1" customWidth="1"/>
    <col min="14345" max="14345" width="24.140625" style="805" bestFit="1" customWidth="1"/>
    <col min="14346" max="14346" width="21" style="805" bestFit="1" customWidth="1"/>
    <col min="14347" max="14347" width="20.42578125" style="805" bestFit="1" customWidth="1"/>
    <col min="14348" max="14348" width="24.7109375" style="805" bestFit="1" customWidth="1"/>
    <col min="14349" max="14349" width="23.5703125" style="805" bestFit="1" customWidth="1"/>
    <col min="14350" max="14350" width="24.140625" style="805" bestFit="1" customWidth="1"/>
    <col min="14351" max="14351" width="23.5703125" style="805" bestFit="1" customWidth="1"/>
    <col min="14352" max="14352" width="28.140625" style="805" bestFit="1" customWidth="1"/>
    <col min="14353" max="14353" width="3.7109375" style="805" customWidth="1"/>
    <col min="14354" max="14354" width="11.140625" style="805" bestFit="1" customWidth="1"/>
    <col min="14355" max="14592" width="11.42578125" style="805"/>
    <col min="14593" max="14593" width="64.140625" style="805" customWidth="1"/>
    <col min="14594" max="14594" width="25.5703125" style="805" bestFit="1" customWidth="1"/>
    <col min="14595" max="14596" width="24.7109375" style="805" bestFit="1" customWidth="1"/>
    <col min="14597" max="14597" width="23.5703125" style="805" bestFit="1" customWidth="1"/>
    <col min="14598" max="14598" width="24.7109375" style="805" bestFit="1" customWidth="1"/>
    <col min="14599" max="14599" width="24.140625" style="805" bestFit="1" customWidth="1"/>
    <col min="14600" max="14600" width="24.7109375" style="805" bestFit="1" customWidth="1"/>
    <col min="14601" max="14601" width="24.140625" style="805" bestFit="1" customWidth="1"/>
    <col min="14602" max="14602" width="21" style="805" bestFit="1" customWidth="1"/>
    <col min="14603" max="14603" width="20.42578125" style="805" bestFit="1" customWidth="1"/>
    <col min="14604" max="14604" width="24.7109375" style="805" bestFit="1" customWidth="1"/>
    <col min="14605" max="14605" width="23.5703125" style="805" bestFit="1" customWidth="1"/>
    <col min="14606" max="14606" width="24.140625" style="805" bestFit="1" customWidth="1"/>
    <col min="14607" max="14607" width="23.5703125" style="805" bestFit="1" customWidth="1"/>
    <col min="14608" max="14608" width="28.140625" style="805" bestFit="1" customWidth="1"/>
    <col min="14609" max="14609" width="3.7109375" style="805" customWidth="1"/>
    <col min="14610" max="14610" width="11.140625" style="805" bestFit="1" customWidth="1"/>
    <col min="14611" max="14848" width="11.42578125" style="805"/>
    <col min="14849" max="14849" width="64.140625" style="805" customWidth="1"/>
    <col min="14850" max="14850" width="25.5703125" style="805" bestFit="1" customWidth="1"/>
    <col min="14851" max="14852" width="24.7109375" style="805" bestFit="1" customWidth="1"/>
    <col min="14853" max="14853" width="23.5703125" style="805" bestFit="1" customWidth="1"/>
    <col min="14854" max="14854" width="24.7109375" style="805" bestFit="1" customWidth="1"/>
    <col min="14855" max="14855" width="24.140625" style="805" bestFit="1" customWidth="1"/>
    <col min="14856" max="14856" width="24.7109375" style="805" bestFit="1" customWidth="1"/>
    <col min="14857" max="14857" width="24.140625" style="805" bestFit="1" customWidth="1"/>
    <col min="14858" max="14858" width="21" style="805" bestFit="1" customWidth="1"/>
    <col min="14859" max="14859" width="20.42578125" style="805" bestFit="1" customWidth="1"/>
    <col min="14860" max="14860" width="24.7109375" style="805" bestFit="1" customWidth="1"/>
    <col min="14861" max="14861" width="23.5703125" style="805" bestFit="1" customWidth="1"/>
    <col min="14862" max="14862" width="24.140625" style="805" bestFit="1" customWidth="1"/>
    <col min="14863" max="14863" width="23.5703125" style="805" bestFit="1" customWidth="1"/>
    <col min="14864" max="14864" width="28.140625" style="805" bestFit="1" customWidth="1"/>
    <col min="14865" max="14865" width="3.7109375" style="805" customWidth="1"/>
    <col min="14866" max="14866" width="11.140625" style="805" bestFit="1" customWidth="1"/>
    <col min="14867" max="15104" width="11.42578125" style="805"/>
    <col min="15105" max="15105" width="64.140625" style="805" customWidth="1"/>
    <col min="15106" max="15106" width="25.5703125" style="805" bestFit="1" customWidth="1"/>
    <col min="15107" max="15108" width="24.7109375" style="805" bestFit="1" customWidth="1"/>
    <col min="15109" max="15109" width="23.5703125" style="805" bestFit="1" customWidth="1"/>
    <col min="15110" max="15110" width="24.7109375" style="805" bestFit="1" customWidth="1"/>
    <col min="15111" max="15111" width="24.140625" style="805" bestFit="1" customWidth="1"/>
    <col min="15112" max="15112" width="24.7109375" style="805" bestFit="1" customWidth="1"/>
    <col min="15113" max="15113" width="24.140625" style="805" bestFit="1" customWidth="1"/>
    <col min="15114" max="15114" width="21" style="805" bestFit="1" customWidth="1"/>
    <col min="15115" max="15115" width="20.42578125" style="805" bestFit="1" customWidth="1"/>
    <col min="15116" max="15116" width="24.7109375" style="805" bestFit="1" customWidth="1"/>
    <col min="15117" max="15117" width="23.5703125" style="805" bestFit="1" customWidth="1"/>
    <col min="15118" max="15118" width="24.140625" style="805" bestFit="1" customWidth="1"/>
    <col min="15119" max="15119" width="23.5703125" style="805" bestFit="1" customWidth="1"/>
    <col min="15120" max="15120" width="28.140625" style="805" bestFit="1" customWidth="1"/>
    <col min="15121" max="15121" width="3.7109375" style="805" customWidth="1"/>
    <col min="15122" max="15122" width="11.140625" style="805" bestFit="1" customWidth="1"/>
    <col min="15123" max="15360" width="11.42578125" style="805"/>
    <col min="15361" max="15361" width="64.140625" style="805" customWidth="1"/>
    <col min="15362" max="15362" width="25.5703125" style="805" bestFit="1" customWidth="1"/>
    <col min="15363" max="15364" width="24.7109375" style="805" bestFit="1" customWidth="1"/>
    <col min="15365" max="15365" width="23.5703125" style="805" bestFit="1" customWidth="1"/>
    <col min="15366" max="15366" width="24.7109375" style="805" bestFit="1" customWidth="1"/>
    <col min="15367" max="15367" width="24.140625" style="805" bestFit="1" customWidth="1"/>
    <col min="15368" max="15368" width="24.7109375" style="805" bestFit="1" customWidth="1"/>
    <col min="15369" max="15369" width="24.140625" style="805" bestFit="1" customWidth="1"/>
    <col min="15370" max="15370" width="21" style="805" bestFit="1" customWidth="1"/>
    <col min="15371" max="15371" width="20.42578125" style="805" bestFit="1" customWidth="1"/>
    <col min="15372" max="15372" width="24.7109375" style="805" bestFit="1" customWidth="1"/>
    <col min="15373" max="15373" width="23.5703125" style="805" bestFit="1" customWidth="1"/>
    <col min="15374" max="15374" width="24.140625" style="805" bestFit="1" customWidth="1"/>
    <col min="15375" max="15375" width="23.5703125" style="805" bestFit="1" customWidth="1"/>
    <col min="15376" max="15376" width="28.140625" style="805" bestFit="1" customWidth="1"/>
    <col min="15377" max="15377" width="3.7109375" style="805" customWidth="1"/>
    <col min="15378" max="15378" width="11.140625" style="805" bestFit="1" customWidth="1"/>
    <col min="15379" max="15616" width="11.42578125" style="805"/>
    <col min="15617" max="15617" width="64.140625" style="805" customWidth="1"/>
    <col min="15618" max="15618" width="25.5703125" style="805" bestFit="1" customWidth="1"/>
    <col min="15619" max="15620" width="24.7109375" style="805" bestFit="1" customWidth="1"/>
    <col min="15621" max="15621" width="23.5703125" style="805" bestFit="1" customWidth="1"/>
    <col min="15622" max="15622" width="24.7109375" style="805" bestFit="1" customWidth="1"/>
    <col min="15623" max="15623" width="24.140625" style="805" bestFit="1" customWidth="1"/>
    <col min="15624" max="15624" width="24.7109375" style="805" bestFit="1" customWidth="1"/>
    <col min="15625" max="15625" width="24.140625" style="805" bestFit="1" customWidth="1"/>
    <col min="15626" max="15626" width="21" style="805" bestFit="1" customWidth="1"/>
    <col min="15627" max="15627" width="20.42578125" style="805" bestFit="1" customWidth="1"/>
    <col min="15628" max="15628" width="24.7109375" style="805" bestFit="1" customWidth="1"/>
    <col min="15629" max="15629" width="23.5703125" style="805" bestFit="1" customWidth="1"/>
    <col min="15630" max="15630" width="24.140625" style="805" bestFit="1" customWidth="1"/>
    <col min="15631" max="15631" width="23.5703125" style="805" bestFit="1" customWidth="1"/>
    <col min="15632" max="15632" width="28.140625" style="805" bestFit="1" customWidth="1"/>
    <col min="15633" max="15633" width="3.7109375" style="805" customWidth="1"/>
    <col min="15634" max="15634" width="11.140625" style="805" bestFit="1" customWidth="1"/>
    <col min="15635" max="15872" width="11.42578125" style="805"/>
    <col min="15873" max="15873" width="64.140625" style="805" customWidth="1"/>
    <col min="15874" max="15874" width="25.5703125" style="805" bestFit="1" customWidth="1"/>
    <col min="15875" max="15876" width="24.7109375" style="805" bestFit="1" customWidth="1"/>
    <col min="15877" max="15877" width="23.5703125" style="805" bestFit="1" customWidth="1"/>
    <col min="15878" max="15878" width="24.7109375" style="805" bestFit="1" customWidth="1"/>
    <col min="15879" max="15879" width="24.140625" style="805" bestFit="1" customWidth="1"/>
    <col min="15880" max="15880" width="24.7109375" style="805" bestFit="1" customWidth="1"/>
    <col min="15881" max="15881" width="24.140625" style="805" bestFit="1" customWidth="1"/>
    <col min="15882" max="15882" width="21" style="805" bestFit="1" customWidth="1"/>
    <col min="15883" max="15883" width="20.42578125" style="805" bestFit="1" customWidth="1"/>
    <col min="15884" max="15884" width="24.7109375" style="805" bestFit="1" customWidth="1"/>
    <col min="15885" max="15885" width="23.5703125" style="805" bestFit="1" customWidth="1"/>
    <col min="15886" max="15886" width="24.140625" style="805" bestFit="1" customWidth="1"/>
    <col min="15887" max="15887" width="23.5703125" style="805" bestFit="1" customWidth="1"/>
    <col min="15888" max="15888" width="28.140625" style="805" bestFit="1" customWidth="1"/>
    <col min="15889" max="15889" width="3.7109375" style="805" customWidth="1"/>
    <col min="15890" max="15890" width="11.140625" style="805" bestFit="1" customWidth="1"/>
    <col min="15891" max="16128" width="11.42578125" style="805"/>
    <col min="16129" max="16129" width="64.140625" style="805" customWidth="1"/>
    <col min="16130" max="16130" width="25.5703125" style="805" bestFit="1" customWidth="1"/>
    <col min="16131" max="16132" width="24.7109375" style="805" bestFit="1" customWidth="1"/>
    <col min="16133" max="16133" width="23.5703125" style="805" bestFit="1" customWidth="1"/>
    <col min="16134" max="16134" width="24.7109375" style="805" bestFit="1" customWidth="1"/>
    <col min="16135" max="16135" width="24.140625" style="805" bestFit="1" customWidth="1"/>
    <col min="16136" max="16136" width="24.7109375" style="805" bestFit="1" customWidth="1"/>
    <col min="16137" max="16137" width="24.140625" style="805" bestFit="1" customWidth="1"/>
    <col min="16138" max="16138" width="21" style="805" bestFit="1" customWidth="1"/>
    <col min="16139" max="16139" width="20.42578125" style="805" bestFit="1" customWidth="1"/>
    <col min="16140" max="16140" width="24.7109375" style="805" bestFit="1" customWidth="1"/>
    <col min="16141" max="16141" width="23.5703125" style="805" bestFit="1" customWidth="1"/>
    <col min="16142" max="16142" width="24.140625" style="805" bestFit="1" customWidth="1"/>
    <col min="16143" max="16143" width="23.5703125" style="805" bestFit="1" customWidth="1"/>
    <col min="16144" max="16144" width="28.140625" style="805" bestFit="1" customWidth="1"/>
    <col min="16145" max="16145" width="3.7109375" style="805" customWidth="1"/>
    <col min="16146" max="16146" width="11.140625" style="805" bestFit="1" customWidth="1"/>
    <col min="16147" max="16384" width="11.42578125" style="805"/>
  </cols>
  <sheetData>
    <row r="1" spans="1:16" s="805" customFormat="1" ht="20.25" hidden="1">
      <c r="A1" s="463"/>
      <c r="B1" s="473"/>
      <c r="C1" s="473"/>
      <c r="D1" s="473"/>
      <c r="E1" s="473"/>
      <c r="F1" s="473"/>
      <c r="G1" s="473"/>
      <c r="H1" s="473"/>
      <c r="I1" s="472"/>
      <c r="J1" s="56"/>
      <c r="K1" s="56"/>
      <c r="L1" s="56"/>
      <c r="M1" s="56"/>
      <c r="N1" s="56"/>
      <c r="O1" s="56"/>
      <c r="P1" s="56"/>
    </row>
    <row r="2" spans="1:16" s="805" customFormat="1" ht="69" customHeight="1">
      <c r="A2" s="1095" t="s">
        <v>1073</v>
      </c>
      <c r="B2" s="1096"/>
      <c r="C2" s="1096"/>
      <c r="D2" s="1096"/>
      <c r="E2" s="1096"/>
      <c r="F2" s="1096"/>
      <c r="G2" s="1096"/>
      <c r="H2" s="1096"/>
      <c r="I2" s="1096"/>
      <c r="J2" s="1096"/>
      <c r="K2" s="1096"/>
      <c r="L2" s="1096"/>
      <c r="M2" s="1096"/>
      <c r="N2" s="1096"/>
      <c r="O2" s="1096"/>
      <c r="P2" s="1096"/>
    </row>
    <row r="3" spans="1:16" s="805" customFormat="1" ht="44.25" customHeight="1">
      <c r="A3" s="1095" t="s">
        <v>678</v>
      </c>
      <c r="B3" s="1096"/>
      <c r="C3" s="1096"/>
      <c r="D3" s="1096"/>
      <c r="E3" s="1096"/>
      <c r="F3" s="1096"/>
      <c r="G3" s="1096"/>
      <c r="H3" s="1096"/>
      <c r="I3" s="1096"/>
      <c r="J3" s="1096"/>
      <c r="K3" s="1096"/>
      <c r="L3" s="1096"/>
      <c r="M3" s="1096"/>
      <c r="N3" s="1096"/>
      <c r="O3" s="1096"/>
      <c r="P3" s="1096"/>
    </row>
    <row r="4" spans="1:16" s="805" customFormat="1" ht="44.25" customHeight="1">
      <c r="A4" s="1095" t="s">
        <v>1446</v>
      </c>
      <c r="B4" s="1096"/>
      <c r="C4" s="1096"/>
      <c r="D4" s="1096"/>
      <c r="E4" s="1096"/>
      <c r="F4" s="1096"/>
      <c r="G4" s="1096"/>
      <c r="H4" s="1096"/>
      <c r="I4" s="1096"/>
      <c r="J4" s="1096"/>
      <c r="K4" s="1096"/>
      <c r="L4" s="1096"/>
      <c r="M4" s="1096"/>
      <c r="N4" s="1096"/>
      <c r="O4" s="1096"/>
      <c r="P4" s="1096"/>
    </row>
    <row r="5" spans="1:16" s="89" customFormat="1" ht="51.75" customHeight="1">
      <c r="A5" s="1097" t="s">
        <v>1284</v>
      </c>
      <c r="B5" s="1098"/>
      <c r="C5" s="1098"/>
      <c r="D5" s="1098"/>
      <c r="E5" s="1098"/>
      <c r="F5" s="1098"/>
      <c r="G5" s="1098"/>
      <c r="H5" s="1098"/>
      <c r="I5" s="1098"/>
      <c r="J5" s="1098"/>
      <c r="K5" s="1098"/>
      <c r="L5" s="1098"/>
      <c r="M5" s="1098"/>
      <c r="N5" s="1098"/>
      <c r="O5" s="1098"/>
      <c r="P5" s="1098"/>
    </row>
    <row r="6" spans="1:16" s="805" customFormat="1" ht="3" customHeight="1">
      <c r="A6" s="464"/>
      <c r="B6" s="942"/>
      <c r="C6" s="942"/>
      <c r="D6" s="942"/>
      <c r="E6" s="942"/>
      <c r="F6" s="942"/>
      <c r="G6" s="942"/>
      <c r="H6" s="942"/>
      <c r="I6" s="942"/>
      <c r="J6" s="942"/>
      <c r="K6" s="942"/>
      <c r="L6" s="942"/>
      <c r="M6" s="942"/>
      <c r="N6" s="942"/>
      <c r="O6" s="942"/>
      <c r="P6" s="942"/>
    </row>
    <row r="7" spans="1:16" s="805" customFormat="1" ht="11.25" customHeight="1" thickBot="1">
      <c r="A7" s="465"/>
      <c r="B7" s="56"/>
      <c r="C7" s="56"/>
      <c r="D7" s="56"/>
      <c r="E7" s="56"/>
      <c r="F7" s="56"/>
      <c r="G7" s="56"/>
      <c r="H7" s="56"/>
      <c r="I7" s="472"/>
      <c r="J7" s="56"/>
      <c r="K7" s="56"/>
      <c r="L7" s="56"/>
      <c r="M7" s="56"/>
      <c r="N7" s="56"/>
      <c r="O7" s="56"/>
      <c r="P7" s="56"/>
    </row>
    <row r="8" spans="1:16" s="28" customFormat="1" ht="51.75" customHeight="1" thickTop="1" thickBot="1">
      <c r="A8" s="466"/>
      <c r="B8" s="474" t="s">
        <v>297</v>
      </c>
      <c r="C8" s="474" t="s">
        <v>298</v>
      </c>
      <c r="D8" s="474" t="s">
        <v>299</v>
      </c>
      <c r="E8" s="474" t="s">
        <v>300</v>
      </c>
      <c r="F8" s="474" t="s">
        <v>301</v>
      </c>
      <c r="G8" s="474" t="s">
        <v>302</v>
      </c>
      <c r="H8" s="474" t="s">
        <v>303</v>
      </c>
      <c r="I8" s="474" t="s">
        <v>304</v>
      </c>
      <c r="J8" s="474" t="s">
        <v>305</v>
      </c>
      <c r="K8" s="474" t="s">
        <v>306</v>
      </c>
      <c r="L8" s="474" t="s">
        <v>307</v>
      </c>
      <c r="M8" s="474" t="s">
        <v>308</v>
      </c>
      <c r="N8" s="474" t="s">
        <v>1075</v>
      </c>
      <c r="O8" s="480" t="s">
        <v>1076</v>
      </c>
      <c r="P8" s="480" t="s">
        <v>309</v>
      </c>
    </row>
    <row r="9" spans="1:16" s="127" customFormat="1" ht="36.75" customHeight="1" thickTop="1" thickBot="1">
      <c r="A9" s="126" t="s">
        <v>679</v>
      </c>
      <c r="B9" s="965">
        <v>0.12889999999999999</v>
      </c>
      <c r="C9" s="965">
        <v>0.11840000000000001</v>
      </c>
      <c r="D9" s="965">
        <v>0.11799999999999999</v>
      </c>
      <c r="E9" s="965">
        <v>0.1244</v>
      </c>
      <c r="F9" s="965">
        <v>0.11990000000000001</v>
      </c>
      <c r="G9" s="965">
        <v>0.1103</v>
      </c>
      <c r="H9" s="965">
        <v>0.11509999999999999</v>
      </c>
      <c r="I9" s="965">
        <v>0.13880000000000001</v>
      </c>
      <c r="J9" s="965">
        <v>0.85629999999999995</v>
      </c>
      <c r="K9" s="965">
        <v>0.32600000000000001</v>
      </c>
      <c r="L9" s="965">
        <v>0.13139999999999999</v>
      </c>
      <c r="M9" s="965">
        <v>0.1143</v>
      </c>
      <c r="N9" s="965">
        <v>0.11070000000000001</v>
      </c>
      <c r="O9" s="965">
        <v>0.11210000000000001</v>
      </c>
      <c r="P9" s="965">
        <v>0.123</v>
      </c>
    </row>
    <row r="10" spans="1:16" s="89" customFormat="1" ht="36.75" customHeight="1" thickTop="1">
      <c r="A10" s="132" t="s">
        <v>680</v>
      </c>
      <c r="B10" s="867">
        <v>6455546321.7299995</v>
      </c>
      <c r="C10" s="867">
        <v>32741635845.389999</v>
      </c>
      <c r="D10" s="867">
        <v>8499897081.6999998</v>
      </c>
      <c r="E10" s="867">
        <v>4688136118.3900003</v>
      </c>
      <c r="F10" s="867">
        <v>3541550285.1500001</v>
      </c>
      <c r="G10" s="867">
        <v>2247991464.3899999</v>
      </c>
      <c r="H10" s="867">
        <v>1779527269.9000001</v>
      </c>
      <c r="I10" s="867">
        <v>692061651.69000006</v>
      </c>
      <c r="J10" s="867">
        <v>91686196.239999995</v>
      </c>
      <c r="K10" s="867">
        <v>58174799.880000003</v>
      </c>
      <c r="L10" s="867">
        <v>1339086423.27</v>
      </c>
      <c r="M10" s="867">
        <v>333328964.14999998</v>
      </c>
      <c r="N10" s="867">
        <v>2885071945.5100002</v>
      </c>
      <c r="O10" s="867">
        <v>912965067.25</v>
      </c>
      <c r="P10" s="867">
        <v>66266659434.639999</v>
      </c>
    </row>
    <row r="11" spans="1:16" s="89" customFormat="1" ht="36.75" customHeight="1">
      <c r="A11" s="132" t="s">
        <v>681</v>
      </c>
      <c r="B11" s="867">
        <v>10394125.02</v>
      </c>
      <c r="C11" s="867">
        <v>8000000</v>
      </c>
      <c r="D11" s="867">
        <v>0</v>
      </c>
      <c r="E11" s="867">
        <v>0</v>
      </c>
      <c r="F11" s="867">
        <v>20900250.460000001</v>
      </c>
      <c r="G11" s="867">
        <v>0</v>
      </c>
      <c r="H11" s="867">
        <v>10440008.699999999</v>
      </c>
      <c r="I11" s="867">
        <v>0</v>
      </c>
      <c r="J11" s="867">
        <v>0</v>
      </c>
      <c r="K11" s="867">
        <v>0</v>
      </c>
      <c r="L11" s="867">
        <v>0</v>
      </c>
      <c r="M11" s="867">
        <v>0</v>
      </c>
      <c r="N11" s="867">
        <v>0</v>
      </c>
      <c r="O11" s="867">
        <v>0</v>
      </c>
      <c r="P11" s="867">
        <v>49734384.18</v>
      </c>
    </row>
    <row r="12" spans="1:16" s="128" customFormat="1" ht="36.75" customHeight="1">
      <c r="A12" s="132" t="s">
        <v>682</v>
      </c>
      <c r="B12" s="867">
        <v>5163850052.9099998</v>
      </c>
      <c r="C12" s="867">
        <v>2291472648.27</v>
      </c>
      <c r="D12" s="867">
        <v>4958024513.0900002</v>
      </c>
      <c r="E12" s="867">
        <v>5751190625.8500004</v>
      </c>
      <c r="F12" s="867">
        <v>4257178557.3400002</v>
      </c>
      <c r="G12" s="867">
        <v>797328518.77999997</v>
      </c>
      <c r="H12" s="867">
        <v>1002875787.22</v>
      </c>
      <c r="I12" s="867">
        <v>1043484110.02</v>
      </c>
      <c r="J12" s="867">
        <v>71914052.760000005</v>
      </c>
      <c r="K12" s="867">
        <v>160127759.99000001</v>
      </c>
      <c r="L12" s="867">
        <v>1098685095.01</v>
      </c>
      <c r="M12" s="867">
        <v>419182009.38</v>
      </c>
      <c r="N12" s="867">
        <v>308661331.24000001</v>
      </c>
      <c r="O12" s="867">
        <v>519964518.67000002</v>
      </c>
      <c r="P12" s="867">
        <v>27843939580.529999</v>
      </c>
    </row>
    <row r="13" spans="1:16" s="128" customFormat="1" ht="36.75" customHeight="1">
      <c r="A13" s="132" t="s">
        <v>683</v>
      </c>
      <c r="B13" s="867">
        <v>3834992411.3200002</v>
      </c>
      <c r="C13" s="867">
        <v>1157963362.6500001</v>
      </c>
      <c r="D13" s="867">
        <v>10317254751.370001</v>
      </c>
      <c r="E13" s="867">
        <v>946966506.29999995</v>
      </c>
      <c r="F13" s="867">
        <v>3775095757.4499998</v>
      </c>
      <c r="G13" s="867">
        <v>1795168248.8499999</v>
      </c>
      <c r="H13" s="867">
        <v>1368167655.9300001</v>
      </c>
      <c r="I13" s="867">
        <v>402323451.51999998</v>
      </c>
      <c r="J13" s="867">
        <v>0</v>
      </c>
      <c r="K13" s="867">
        <v>0</v>
      </c>
      <c r="L13" s="867">
        <v>1739345161.3699999</v>
      </c>
      <c r="M13" s="867">
        <v>576529324.99000001</v>
      </c>
      <c r="N13" s="867">
        <v>1833557976.5699999</v>
      </c>
      <c r="O13" s="867">
        <v>555526093.04999995</v>
      </c>
      <c r="P13" s="867">
        <v>28302890701.369999</v>
      </c>
    </row>
    <row r="14" spans="1:16" s="128" customFormat="1" ht="36.75" customHeight="1">
      <c r="A14" s="132" t="s">
        <v>684</v>
      </c>
      <c r="B14" s="867">
        <v>4145947213.9499998</v>
      </c>
      <c r="C14" s="867">
        <v>4795166702.6000004</v>
      </c>
      <c r="D14" s="867">
        <v>3981067053.6799998</v>
      </c>
      <c r="E14" s="867">
        <v>6550288511.1599998</v>
      </c>
      <c r="F14" s="867">
        <v>3863105208.1500001</v>
      </c>
      <c r="G14" s="867">
        <v>2820063704.9699998</v>
      </c>
      <c r="H14" s="867">
        <v>2809448218.0300002</v>
      </c>
      <c r="I14" s="867">
        <v>0</v>
      </c>
      <c r="J14" s="867">
        <v>56631576.950000003</v>
      </c>
      <c r="K14" s="867">
        <v>218320664.71000001</v>
      </c>
      <c r="L14" s="867">
        <v>1347527390.02</v>
      </c>
      <c r="M14" s="867">
        <v>627525562.67999995</v>
      </c>
      <c r="N14" s="867">
        <v>5598809477.04</v>
      </c>
      <c r="O14" s="867">
        <v>1071446597.5700001</v>
      </c>
      <c r="P14" s="867">
        <v>37885347881.510002</v>
      </c>
    </row>
    <row r="15" spans="1:16" s="128" customFormat="1" ht="36.75" customHeight="1" thickBot="1">
      <c r="A15" s="132" t="s">
        <v>685</v>
      </c>
      <c r="B15" s="867">
        <v>10030335771.700001</v>
      </c>
      <c r="C15" s="867">
        <v>10126656630.469999</v>
      </c>
      <c r="D15" s="867">
        <v>9909050811.9099998</v>
      </c>
      <c r="E15" s="867">
        <v>8492838790.8699999</v>
      </c>
      <c r="F15" s="867">
        <v>6989376996.1599998</v>
      </c>
      <c r="G15" s="867">
        <v>4209079144.5100002</v>
      </c>
      <c r="H15" s="867">
        <v>3891276238.4099998</v>
      </c>
      <c r="I15" s="867">
        <v>10519479622.02</v>
      </c>
      <c r="J15" s="867">
        <v>57949801.969999999</v>
      </c>
      <c r="K15" s="867">
        <v>398065038.97000003</v>
      </c>
      <c r="L15" s="867">
        <v>7562655445.1099997</v>
      </c>
      <c r="M15" s="867">
        <v>1919019591.1099999</v>
      </c>
      <c r="N15" s="867">
        <v>5286316164.9899998</v>
      </c>
      <c r="O15" s="867">
        <v>5932819026.3999996</v>
      </c>
      <c r="P15" s="867">
        <v>85324919074.600006</v>
      </c>
    </row>
    <row r="16" spans="1:16" s="128" customFormat="1" ht="36.75" customHeight="1" thickTop="1" thickBot="1">
      <c r="A16" s="638" t="s">
        <v>686</v>
      </c>
      <c r="B16" s="755">
        <v>29641065896.630001</v>
      </c>
      <c r="C16" s="755">
        <v>51120895189.379997</v>
      </c>
      <c r="D16" s="755">
        <v>37665294211.75</v>
      </c>
      <c r="E16" s="755">
        <v>26429420552.57</v>
      </c>
      <c r="F16" s="755">
        <v>22447207054.709999</v>
      </c>
      <c r="G16" s="755">
        <v>11869631081.5</v>
      </c>
      <c r="H16" s="755">
        <v>10861735178.190001</v>
      </c>
      <c r="I16" s="755">
        <v>12657348835.25</v>
      </c>
      <c r="J16" s="755">
        <v>278181627.92000002</v>
      </c>
      <c r="K16" s="755">
        <v>834688263.54999995</v>
      </c>
      <c r="L16" s="755">
        <v>13087299514.780001</v>
      </c>
      <c r="M16" s="755">
        <v>3875585452.3099999</v>
      </c>
      <c r="N16" s="755">
        <v>15912416895.35</v>
      </c>
      <c r="O16" s="755">
        <v>8992721302.9400005</v>
      </c>
      <c r="P16" s="755">
        <v>245673491056.82999</v>
      </c>
    </row>
    <row r="17" spans="1:16" s="129" customFormat="1" ht="36.75" customHeight="1" thickTop="1">
      <c r="A17" s="467" t="s">
        <v>687</v>
      </c>
      <c r="B17" s="868">
        <v>16091101810.9065</v>
      </c>
      <c r="C17" s="868">
        <v>14761107868.399</v>
      </c>
      <c r="D17" s="868">
        <v>19045083380.473</v>
      </c>
      <c r="E17" s="868">
        <v>15029276552.559999</v>
      </c>
      <c r="F17" s="868">
        <v>12627779517.511499</v>
      </c>
      <c r="G17" s="868">
        <v>7381176751.4184999</v>
      </c>
      <c r="H17" s="868">
        <v>6884065388.2115002</v>
      </c>
      <c r="I17" s="868">
        <v>10929338169.784</v>
      </c>
      <c r="J17" s="868">
        <v>114806295.23450001</v>
      </c>
      <c r="K17" s="868">
        <v>593831089.50049996</v>
      </c>
      <c r="L17" s="868">
        <v>9662710587.3120003</v>
      </c>
      <c r="M17" s="868">
        <v>2761764827.4910002</v>
      </c>
      <c r="N17" s="868">
        <v>10463934527.302999</v>
      </c>
      <c r="O17" s="868">
        <v>7118159924.8365002</v>
      </c>
      <c r="P17" s="868">
        <v>133464136690.942</v>
      </c>
    </row>
    <row r="18" spans="1:16" s="131" customFormat="1" ht="36.75" customHeight="1" thickBot="1">
      <c r="A18" s="130" t="s">
        <v>688</v>
      </c>
      <c r="B18" s="966">
        <v>0.54290000000000005</v>
      </c>
      <c r="C18" s="966">
        <v>0.28870000000000001</v>
      </c>
      <c r="D18" s="966">
        <v>0.50560000000000005</v>
      </c>
      <c r="E18" s="966">
        <v>0.56869999999999998</v>
      </c>
      <c r="F18" s="966">
        <v>0.56259999999999999</v>
      </c>
      <c r="G18" s="966">
        <v>0.62190000000000001</v>
      </c>
      <c r="H18" s="966">
        <v>0.63380000000000003</v>
      </c>
      <c r="I18" s="966">
        <v>0.86350000000000005</v>
      </c>
      <c r="J18" s="966">
        <v>0.41270000000000001</v>
      </c>
      <c r="K18" s="966">
        <v>0.71140000000000003</v>
      </c>
      <c r="L18" s="966">
        <v>0.73829999999999996</v>
      </c>
      <c r="M18" s="966">
        <v>0.71260000000000001</v>
      </c>
      <c r="N18" s="966">
        <v>0.65759999999999996</v>
      </c>
      <c r="O18" s="966">
        <v>0.79149999999999998</v>
      </c>
      <c r="P18" s="966">
        <v>0.54330000000000001</v>
      </c>
    </row>
    <row r="19" spans="1:16" s="128" customFormat="1" ht="36.75" customHeight="1" thickTop="1" thickBot="1">
      <c r="A19" s="638" t="s">
        <v>689</v>
      </c>
      <c r="B19" s="755">
        <v>1609110181.0906999</v>
      </c>
      <c r="C19" s="755">
        <v>1476110786.8399</v>
      </c>
      <c r="D19" s="755">
        <v>1904508338.0473001</v>
      </c>
      <c r="E19" s="755">
        <v>1502927655.256</v>
      </c>
      <c r="F19" s="755">
        <v>1262777951.7512</v>
      </c>
      <c r="G19" s="755">
        <v>738117675.14189994</v>
      </c>
      <c r="H19" s="755">
        <v>688406538.82120001</v>
      </c>
      <c r="I19" s="755">
        <v>1092933816.9784</v>
      </c>
      <c r="J19" s="755">
        <v>11480629.523499999</v>
      </c>
      <c r="K19" s="755">
        <v>59383108.950099997</v>
      </c>
      <c r="L19" s="755">
        <v>966271058.73119998</v>
      </c>
      <c r="M19" s="755">
        <v>276176482.74910003</v>
      </c>
      <c r="N19" s="755">
        <v>1046393452.7302999</v>
      </c>
      <c r="O19" s="755">
        <v>711815992.48370004</v>
      </c>
      <c r="P19" s="755">
        <v>13346413669.0942</v>
      </c>
    </row>
    <row r="20" spans="1:16" s="128" customFormat="1" ht="36.75" customHeight="1" thickTop="1">
      <c r="A20" s="132" t="s">
        <v>690</v>
      </c>
      <c r="B20" s="867">
        <v>1460585012</v>
      </c>
      <c r="C20" s="867">
        <v>1836873460</v>
      </c>
      <c r="D20" s="867">
        <v>1705293785</v>
      </c>
      <c r="E20" s="867">
        <v>1286902733</v>
      </c>
      <c r="F20" s="867">
        <v>1231616179</v>
      </c>
      <c r="G20" s="867">
        <v>567931368</v>
      </c>
      <c r="H20" s="867">
        <v>551755498</v>
      </c>
      <c r="I20" s="867">
        <v>1217189569</v>
      </c>
      <c r="J20" s="867">
        <v>107548141</v>
      </c>
      <c r="K20" s="867">
        <v>193589478</v>
      </c>
      <c r="L20" s="867">
        <v>888771424</v>
      </c>
      <c r="M20" s="867">
        <v>220705568</v>
      </c>
      <c r="N20" s="867">
        <v>1043584595</v>
      </c>
      <c r="O20" s="867">
        <v>646040445</v>
      </c>
      <c r="P20" s="867">
        <v>12958387255</v>
      </c>
    </row>
    <row r="21" spans="1:16" s="128" customFormat="1" ht="36.75" customHeight="1">
      <c r="A21" s="132" t="s">
        <v>691</v>
      </c>
      <c r="B21" s="867">
        <v>0</v>
      </c>
      <c r="C21" s="867">
        <v>0</v>
      </c>
      <c r="D21" s="867">
        <v>0</v>
      </c>
      <c r="E21" s="867">
        <v>3961</v>
      </c>
      <c r="F21" s="867">
        <v>0</v>
      </c>
      <c r="G21" s="867">
        <v>0</v>
      </c>
      <c r="H21" s="867">
        <v>0</v>
      </c>
      <c r="I21" s="867">
        <v>0</v>
      </c>
      <c r="J21" s="867">
        <v>0</v>
      </c>
      <c r="K21" s="867">
        <v>0</v>
      </c>
      <c r="L21" s="867">
        <v>40</v>
      </c>
      <c r="M21" s="867">
        <v>2702</v>
      </c>
      <c r="N21" s="867">
        <v>0</v>
      </c>
      <c r="O21" s="867">
        <v>0</v>
      </c>
      <c r="P21" s="867">
        <v>6703</v>
      </c>
    </row>
    <row r="22" spans="1:16" s="128" customFormat="1" ht="36.75" customHeight="1">
      <c r="A22" s="134" t="s">
        <v>692</v>
      </c>
      <c r="B22" s="867">
        <v>0</v>
      </c>
      <c r="C22" s="867">
        <v>0</v>
      </c>
      <c r="D22" s="867">
        <v>0</v>
      </c>
      <c r="E22" s="867">
        <v>0</v>
      </c>
      <c r="F22" s="867">
        <v>0</v>
      </c>
      <c r="G22" s="867">
        <v>0</v>
      </c>
      <c r="H22" s="867">
        <v>0</v>
      </c>
      <c r="I22" s="867">
        <v>0</v>
      </c>
      <c r="J22" s="867">
        <v>0</v>
      </c>
      <c r="K22" s="867">
        <v>0</v>
      </c>
      <c r="L22" s="867">
        <v>0</v>
      </c>
      <c r="M22" s="867">
        <v>0</v>
      </c>
      <c r="N22" s="867">
        <v>0</v>
      </c>
      <c r="O22" s="867">
        <v>0</v>
      </c>
      <c r="P22" s="867">
        <v>0</v>
      </c>
    </row>
    <row r="23" spans="1:16" s="128" customFormat="1" ht="36.75" customHeight="1" thickBot="1">
      <c r="A23" s="132" t="s">
        <v>693</v>
      </c>
      <c r="B23" s="867">
        <v>2</v>
      </c>
      <c r="C23" s="867">
        <v>41509</v>
      </c>
      <c r="D23" s="867">
        <v>0</v>
      </c>
      <c r="E23" s="867">
        <v>9651</v>
      </c>
      <c r="F23" s="867">
        <v>0</v>
      </c>
      <c r="G23" s="867">
        <v>0</v>
      </c>
      <c r="H23" s="867">
        <v>575</v>
      </c>
      <c r="I23" s="867">
        <v>0</v>
      </c>
      <c r="J23" s="867">
        <v>9244986</v>
      </c>
      <c r="K23" s="867">
        <v>0</v>
      </c>
      <c r="L23" s="867">
        <v>0</v>
      </c>
      <c r="M23" s="867">
        <v>493</v>
      </c>
      <c r="N23" s="867">
        <v>0</v>
      </c>
      <c r="O23" s="867">
        <v>0</v>
      </c>
      <c r="P23" s="867">
        <v>9297216</v>
      </c>
    </row>
    <row r="24" spans="1:16" s="128" customFormat="1" ht="36.75" customHeight="1" thickTop="1" thickBot="1">
      <c r="A24" s="638" t="s">
        <v>694</v>
      </c>
      <c r="B24" s="755">
        <v>1460585010</v>
      </c>
      <c r="C24" s="755">
        <v>1836831951</v>
      </c>
      <c r="D24" s="755">
        <v>1705293785</v>
      </c>
      <c r="E24" s="755">
        <v>1286889121</v>
      </c>
      <c r="F24" s="755">
        <v>1231616179</v>
      </c>
      <c r="G24" s="755">
        <v>567931368</v>
      </c>
      <c r="H24" s="755">
        <v>551754923</v>
      </c>
      <c r="I24" s="755">
        <v>1217189569</v>
      </c>
      <c r="J24" s="755">
        <v>98303155</v>
      </c>
      <c r="K24" s="755">
        <v>193589478</v>
      </c>
      <c r="L24" s="755">
        <v>888771384</v>
      </c>
      <c r="M24" s="755">
        <v>220702373</v>
      </c>
      <c r="N24" s="755">
        <v>1043584595</v>
      </c>
      <c r="O24" s="755">
        <v>646040445</v>
      </c>
      <c r="P24" s="755">
        <v>12949083336</v>
      </c>
    </row>
    <row r="25" spans="1:16" s="128" customFormat="1" ht="36.75" customHeight="1" thickTop="1">
      <c r="A25" s="132" t="s">
        <v>695</v>
      </c>
      <c r="B25" s="867">
        <v>504473439</v>
      </c>
      <c r="C25" s="867">
        <v>0</v>
      </c>
      <c r="D25" s="867">
        <v>450473333</v>
      </c>
      <c r="E25" s="867">
        <v>417900000</v>
      </c>
      <c r="F25" s="867">
        <v>205632980</v>
      </c>
      <c r="G25" s="867">
        <v>206500000</v>
      </c>
      <c r="H25" s="867">
        <v>202832005</v>
      </c>
      <c r="I25" s="867">
        <v>190000000</v>
      </c>
      <c r="J25" s="867">
        <v>0</v>
      </c>
      <c r="K25" s="867">
        <v>0</v>
      </c>
      <c r="L25" s="867">
        <v>251450000</v>
      </c>
      <c r="M25" s="867">
        <v>80000000</v>
      </c>
      <c r="N25" s="867">
        <v>56268460</v>
      </c>
      <c r="O25" s="867">
        <v>0</v>
      </c>
      <c r="P25" s="867">
        <v>2565530217</v>
      </c>
    </row>
    <row r="26" spans="1:16" s="128" customFormat="1" ht="36.75" customHeight="1">
      <c r="A26" s="132" t="s">
        <v>696</v>
      </c>
      <c r="B26" s="867">
        <v>0</v>
      </c>
      <c r="C26" s="867">
        <v>0</v>
      </c>
      <c r="D26" s="867">
        <v>0</v>
      </c>
      <c r="E26" s="867">
        <v>0</v>
      </c>
      <c r="F26" s="867">
        <v>0</v>
      </c>
      <c r="G26" s="867">
        <v>0</v>
      </c>
      <c r="H26" s="867">
        <v>0</v>
      </c>
      <c r="I26" s="867">
        <v>0</v>
      </c>
      <c r="J26" s="867">
        <v>0</v>
      </c>
      <c r="K26" s="867">
        <v>0</v>
      </c>
      <c r="L26" s="867">
        <v>0</v>
      </c>
      <c r="M26" s="867">
        <v>0</v>
      </c>
      <c r="N26" s="867">
        <v>0</v>
      </c>
      <c r="O26" s="867">
        <v>0</v>
      </c>
      <c r="P26" s="867">
        <v>0</v>
      </c>
    </row>
    <row r="27" spans="1:16" s="133" customFormat="1" ht="36.75" customHeight="1">
      <c r="A27" s="132" t="s">
        <v>697</v>
      </c>
      <c r="B27" s="867">
        <v>0</v>
      </c>
      <c r="C27" s="867">
        <v>0</v>
      </c>
      <c r="D27" s="867">
        <v>0</v>
      </c>
      <c r="E27" s="867">
        <v>0</v>
      </c>
      <c r="F27" s="867">
        <v>0</v>
      </c>
      <c r="G27" s="867">
        <v>0</v>
      </c>
      <c r="H27" s="867">
        <v>0</v>
      </c>
      <c r="I27" s="867">
        <v>0</v>
      </c>
      <c r="J27" s="867">
        <v>0</v>
      </c>
      <c r="K27" s="867">
        <v>0</v>
      </c>
      <c r="L27" s="867">
        <v>0</v>
      </c>
      <c r="M27" s="867">
        <v>0</v>
      </c>
      <c r="N27" s="867">
        <v>0</v>
      </c>
      <c r="O27" s="867">
        <v>0</v>
      </c>
      <c r="P27" s="867">
        <v>0</v>
      </c>
    </row>
    <row r="28" spans="1:16" s="128" customFormat="1" ht="36.75" customHeight="1">
      <c r="A28" s="132" t="s">
        <v>698</v>
      </c>
      <c r="B28" s="867">
        <v>504473439</v>
      </c>
      <c r="C28" s="867">
        <v>0</v>
      </c>
      <c r="D28" s="867">
        <v>450473333</v>
      </c>
      <c r="E28" s="867">
        <v>417900000</v>
      </c>
      <c r="F28" s="867">
        <v>205632980</v>
      </c>
      <c r="G28" s="867">
        <v>206500000</v>
      </c>
      <c r="H28" s="867">
        <v>202832005</v>
      </c>
      <c r="I28" s="867">
        <v>190000000</v>
      </c>
      <c r="J28" s="867">
        <v>0</v>
      </c>
      <c r="K28" s="867">
        <v>0</v>
      </c>
      <c r="L28" s="867">
        <v>251450000</v>
      </c>
      <c r="M28" s="867">
        <v>80000000</v>
      </c>
      <c r="N28" s="867">
        <v>56268460</v>
      </c>
      <c r="O28" s="867">
        <v>0</v>
      </c>
      <c r="P28" s="867">
        <v>2509261757</v>
      </c>
    </row>
    <row r="29" spans="1:16" s="335" customFormat="1" ht="36.75" customHeight="1">
      <c r="A29" s="134" t="s">
        <v>699</v>
      </c>
      <c r="B29" s="867">
        <v>108664514</v>
      </c>
      <c r="C29" s="867">
        <v>118811503</v>
      </c>
      <c r="D29" s="867">
        <v>93245190</v>
      </c>
      <c r="E29" s="867">
        <v>165407063</v>
      </c>
      <c r="F29" s="867">
        <v>76917540</v>
      </c>
      <c r="G29" s="867">
        <v>48358301</v>
      </c>
      <c r="H29" s="867">
        <v>38414684</v>
      </c>
      <c r="I29" s="867">
        <v>111222058</v>
      </c>
      <c r="J29" s="867">
        <v>0</v>
      </c>
      <c r="K29" s="867">
        <v>0</v>
      </c>
      <c r="L29" s="867">
        <v>129984005</v>
      </c>
      <c r="M29" s="867">
        <v>14993141</v>
      </c>
      <c r="N29" s="867">
        <v>58008050</v>
      </c>
      <c r="O29" s="867">
        <v>152998837</v>
      </c>
      <c r="P29" s="867">
        <v>1117024886</v>
      </c>
    </row>
    <row r="30" spans="1:16" s="135" customFormat="1" ht="36.75" customHeight="1" thickBot="1">
      <c r="A30" s="134" t="s">
        <v>700</v>
      </c>
      <c r="B30" s="867">
        <v>0</v>
      </c>
      <c r="C30" s="867">
        <v>0</v>
      </c>
      <c r="D30" s="867">
        <v>0</v>
      </c>
      <c r="E30" s="867">
        <v>0</v>
      </c>
      <c r="F30" s="867">
        <v>0</v>
      </c>
      <c r="G30" s="867">
        <v>0</v>
      </c>
      <c r="H30" s="867">
        <v>0</v>
      </c>
      <c r="I30" s="867">
        <v>0</v>
      </c>
      <c r="J30" s="867">
        <v>0</v>
      </c>
      <c r="K30" s="867">
        <v>0</v>
      </c>
      <c r="L30" s="867">
        <v>0</v>
      </c>
      <c r="M30" s="867">
        <v>0</v>
      </c>
      <c r="N30" s="867">
        <v>0</v>
      </c>
      <c r="O30" s="867">
        <v>0</v>
      </c>
      <c r="P30" s="867">
        <v>0</v>
      </c>
    </row>
    <row r="31" spans="1:16" s="128" customFormat="1" ht="36.75" customHeight="1" thickTop="1" thickBot="1">
      <c r="A31" s="136" t="s">
        <v>701</v>
      </c>
      <c r="B31" s="755">
        <v>613137953</v>
      </c>
      <c r="C31" s="755">
        <v>118811503</v>
      </c>
      <c r="D31" s="755">
        <v>543718523</v>
      </c>
      <c r="E31" s="755">
        <v>583307063</v>
      </c>
      <c r="F31" s="755">
        <v>282550520</v>
      </c>
      <c r="G31" s="755">
        <v>254858301</v>
      </c>
      <c r="H31" s="755">
        <v>241246689</v>
      </c>
      <c r="I31" s="755">
        <v>301222058</v>
      </c>
      <c r="J31" s="755">
        <v>0</v>
      </c>
      <c r="K31" s="755">
        <v>0</v>
      </c>
      <c r="L31" s="755">
        <v>381434005</v>
      </c>
      <c r="M31" s="755">
        <v>94993141</v>
      </c>
      <c r="N31" s="755">
        <v>114276510</v>
      </c>
      <c r="O31" s="755">
        <v>152998837</v>
      </c>
      <c r="P31" s="755">
        <v>3682555103</v>
      </c>
    </row>
    <row r="32" spans="1:16" s="128" customFormat="1" ht="36.75" customHeight="1" thickTop="1">
      <c r="A32" s="134" t="s">
        <v>702</v>
      </c>
      <c r="B32" s="867">
        <v>0</v>
      </c>
      <c r="C32" s="867">
        <v>88495854</v>
      </c>
      <c r="D32" s="867">
        <v>0</v>
      </c>
      <c r="E32" s="867">
        <v>0</v>
      </c>
      <c r="F32" s="867">
        <v>0</v>
      </c>
      <c r="G32" s="867">
        <v>0</v>
      </c>
      <c r="H32" s="867">
        <v>0</v>
      </c>
      <c r="I32" s="867">
        <v>0</v>
      </c>
      <c r="J32" s="867">
        <v>0</v>
      </c>
      <c r="K32" s="867">
        <v>0</v>
      </c>
      <c r="L32" s="867">
        <v>0</v>
      </c>
      <c r="M32" s="867">
        <v>0</v>
      </c>
      <c r="N32" s="867">
        <v>0</v>
      </c>
      <c r="O32" s="867">
        <v>0</v>
      </c>
      <c r="P32" s="867">
        <v>88495854</v>
      </c>
    </row>
    <row r="33" spans="1:16" s="128" customFormat="1" ht="36.75" customHeight="1" thickBot="1">
      <c r="A33" s="134" t="s">
        <v>703</v>
      </c>
      <c r="B33" s="867">
        <v>109532</v>
      </c>
      <c r="C33" s="867">
        <v>118952794</v>
      </c>
      <c r="D33" s="867">
        <v>957014</v>
      </c>
      <c r="E33" s="867">
        <v>149867</v>
      </c>
      <c r="F33" s="867">
        <v>150863</v>
      </c>
      <c r="G33" s="867">
        <v>8956311</v>
      </c>
      <c r="H33" s="867">
        <v>488800</v>
      </c>
      <c r="I33" s="867">
        <v>1446906</v>
      </c>
      <c r="J33" s="867">
        <v>0</v>
      </c>
      <c r="K33" s="867">
        <v>0</v>
      </c>
      <c r="L33" s="867">
        <v>652150</v>
      </c>
      <c r="M33" s="867">
        <v>0</v>
      </c>
      <c r="N33" s="867">
        <v>0</v>
      </c>
      <c r="O33" s="867">
        <v>951700</v>
      </c>
      <c r="P33" s="867">
        <v>132815937</v>
      </c>
    </row>
    <row r="34" spans="1:16" s="128" customFormat="1" ht="36.75" customHeight="1" thickTop="1" thickBot="1">
      <c r="A34" s="638" t="s">
        <v>1287</v>
      </c>
      <c r="B34" s="755">
        <v>2073613431</v>
      </c>
      <c r="C34" s="755">
        <v>1748194806</v>
      </c>
      <c r="D34" s="755">
        <v>2248055294</v>
      </c>
      <c r="E34" s="755">
        <v>1870046317</v>
      </c>
      <c r="F34" s="755">
        <v>1514015836</v>
      </c>
      <c r="G34" s="755">
        <v>813833358</v>
      </c>
      <c r="H34" s="755">
        <v>792512812</v>
      </c>
      <c r="I34" s="755">
        <v>1516964721</v>
      </c>
      <c r="J34" s="755">
        <v>98303155</v>
      </c>
      <c r="K34" s="755">
        <v>193589478</v>
      </c>
      <c r="L34" s="755">
        <v>1269553239</v>
      </c>
      <c r="M34" s="755">
        <v>315695514</v>
      </c>
      <c r="N34" s="755">
        <v>1157861105</v>
      </c>
      <c r="O34" s="755">
        <v>798087582</v>
      </c>
      <c r="P34" s="755">
        <v>16410326648</v>
      </c>
    </row>
    <row r="35" spans="1:16" s="89" customFormat="1" ht="36.75" customHeight="1" thickTop="1">
      <c r="A35" s="132" t="s">
        <v>705</v>
      </c>
      <c r="B35" s="867">
        <v>464503249.90939999</v>
      </c>
      <c r="C35" s="867">
        <v>272084019.16009998</v>
      </c>
      <c r="D35" s="867">
        <v>343546955.95270002</v>
      </c>
      <c r="E35" s="867">
        <v>367118661.74400002</v>
      </c>
      <c r="F35" s="867">
        <v>251237884.2489</v>
      </c>
      <c r="G35" s="867">
        <v>75715682.858199999</v>
      </c>
      <c r="H35" s="867">
        <v>104106273.1789</v>
      </c>
      <c r="I35" s="867">
        <v>424030904.02160001</v>
      </c>
      <c r="J35" s="867">
        <v>86822525.476600006</v>
      </c>
      <c r="K35" s="867">
        <v>134206369.05</v>
      </c>
      <c r="L35" s="867">
        <v>303282180.26880002</v>
      </c>
      <c r="M35" s="867">
        <v>39519031.2509</v>
      </c>
      <c r="N35" s="867">
        <v>111467652.26970001</v>
      </c>
      <c r="O35" s="867">
        <v>86271589.516399994</v>
      </c>
      <c r="P35" s="867">
        <v>3063912978.9057999</v>
      </c>
    </row>
    <row r="36" spans="1:16" s="138" customFormat="1" ht="36.75" customHeight="1">
      <c r="A36" s="137" t="s">
        <v>706</v>
      </c>
      <c r="B36" s="967">
        <v>0.19070000000000001</v>
      </c>
      <c r="C36" s="967">
        <v>0.34039999999999998</v>
      </c>
      <c r="D36" s="967">
        <v>0.27039999999999997</v>
      </c>
      <c r="E36" s="967">
        <v>0.1479</v>
      </c>
      <c r="F36" s="967">
        <v>0.1076</v>
      </c>
      <c r="G36" s="967">
        <v>0.31209999999999999</v>
      </c>
      <c r="H36" s="967">
        <v>0.1789</v>
      </c>
      <c r="I36" s="967">
        <v>0.11459999999999999</v>
      </c>
      <c r="J36" s="968">
        <v>2.8000000000000001E-2</v>
      </c>
      <c r="K36" s="967">
        <v>7.4999999999999997E-3</v>
      </c>
      <c r="L36" s="967">
        <v>0.1762</v>
      </c>
      <c r="M36" s="967">
        <v>9.9299999999999999E-2</v>
      </c>
      <c r="N36" s="967">
        <v>0.65290000000000004</v>
      </c>
      <c r="O36" s="967">
        <v>0.08</v>
      </c>
      <c r="P36" s="967">
        <v>0.2261</v>
      </c>
    </row>
    <row r="37" spans="1:16" s="805" customFormat="1" ht="6" customHeight="1" thickBot="1">
      <c r="A37" s="468"/>
      <c r="B37" s="383"/>
      <c r="C37" s="383"/>
      <c r="D37" s="383"/>
      <c r="E37" s="383"/>
      <c r="F37" s="383"/>
      <c r="G37" s="383"/>
      <c r="H37" s="383"/>
      <c r="I37" s="383"/>
      <c r="J37" s="383"/>
      <c r="K37" s="383"/>
      <c r="L37" s="383"/>
      <c r="M37" s="383"/>
      <c r="N37" s="383"/>
      <c r="O37" s="383"/>
      <c r="P37" s="383"/>
    </row>
    <row r="38" spans="1:16" s="805" customFormat="1" ht="28.5" customHeight="1" thickTop="1">
      <c r="A38" s="140" t="s">
        <v>707</v>
      </c>
      <c r="B38" s="56"/>
      <c r="C38" s="56"/>
      <c r="D38" s="56"/>
      <c r="E38" s="56"/>
      <c r="F38" s="56"/>
      <c r="G38" s="56"/>
      <c r="H38" s="56"/>
      <c r="I38" s="472"/>
      <c r="J38" s="56"/>
      <c r="K38" s="56"/>
      <c r="L38" s="56"/>
      <c r="M38" s="56"/>
      <c r="N38" s="56"/>
      <c r="O38" s="56"/>
      <c r="P38" s="56"/>
    </row>
    <row r="39" spans="1:16" s="805" customFormat="1" ht="16.5" customHeight="1">
      <c r="A39" s="140"/>
      <c r="B39" s="56"/>
      <c r="C39" s="56"/>
      <c r="D39" s="56"/>
      <c r="E39" s="56"/>
      <c r="F39" s="56"/>
      <c r="G39" s="56"/>
      <c r="H39" s="56"/>
      <c r="I39" s="472"/>
      <c r="J39" s="56"/>
      <c r="K39" s="56"/>
      <c r="L39" s="56"/>
      <c r="M39" s="56"/>
      <c r="N39" s="56"/>
      <c r="O39" s="56"/>
      <c r="P39" s="56"/>
    </row>
    <row r="40" spans="1:16" s="805" customFormat="1" ht="15.75">
      <c r="A40" s="140"/>
      <c r="B40" s="56"/>
      <c r="C40" s="56"/>
      <c r="D40" s="56"/>
      <c r="E40" s="56"/>
      <c r="F40" s="56"/>
      <c r="G40" s="56"/>
      <c r="H40" s="56"/>
      <c r="I40" s="472"/>
      <c r="J40" s="56"/>
      <c r="K40" s="56"/>
      <c r="L40" s="56"/>
      <c r="M40" s="56"/>
      <c r="N40" s="56"/>
      <c r="O40" s="56"/>
      <c r="P40" s="56"/>
    </row>
    <row r="41" spans="1:16" s="805" customFormat="1">
      <c r="A41" s="465"/>
      <c r="B41" s="56"/>
      <c r="C41" s="56"/>
      <c r="D41" s="56"/>
      <c r="E41" s="56"/>
      <c r="F41" s="56"/>
      <c r="G41" s="56"/>
      <c r="H41" s="56"/>
      <c r="I41" s="472"/>
      <c r="J41" s="56"/>
      <c r="K41" s="56"/>
      <c r="L41" s="56"/>
      <c r="M41" s="56"/>
      <c r="N41" s="56"/>
      <c r="O41" s="56"/>
      <c r="P41" s="56"/>
    </row>
    <row r="42" spans="1:16" s="805" customFormat="1">
      <c r="A42" s="465"/>
      <c r="B42" s="475"/>
      <c r="C42" s="475"/>
      <c r="D42" s="475"/>
      <c r="E42" s="475"/>
      <c r="F42" s="475"/>
      <c r="G42" s="475"/>
      <c r="H42" s="475"/>
      <c r="I42" s="475"/>
      <c r="J42" s="475"/>
      <c r="K42" s="475"/>
      <c r="L42" s="475"/>
      <c r="M42" s="475"/>
      <c r="N42" s="475"/>
      <c r="O42" s="475"/>
      <c r="P42" s="475"/>
    </row>
    <row r="43" spans="1:16" s="805" customFormat="1">
      <c r="A43" s="465"/>
      <c r="B43" s="475"/>
      <c r="C43" s="475"/>
      <c r="D43" s="475"/>
      <c r="E43" s="475"/>
      <c r="F43" s="475"/>
      <c r="G43" s="475"/>
      <c r="H43" s="475"/>
      <c r="I43" s="475"/>
      <c r="J43" s="475"/>
      <c r="K43" s="475"/>
      <c r="L43" s="475"/>
      <c r="M43" s="475"/>
      <c r="N43" s="475"/>
      <c r="O43" s="475"/>
      <c r="P43" s="475"/>
    </row>
    <row r="44" spans="1:16" s="805" customFormat="1">
      <c r="A44" s="465"/>
      <c r="B44" s="56"/>
      <c r="C44" s="56"/>
      <c r="D44" s="56"/>
      <c r="E44" s="56"/>
      <c r="F44" s="56"/>
      <c r="G44" s="56"/>
      <c r="H44" s="56"/>
      <c r="I44" s="472"/>
      <c r="J44" s="56"/>
      <c r="K44" s="56"/>
      <c r="L44" s="56"/>
      <c r="M44" s="56"/>
      <c r="N44" s="56"/>
      <c r="O44" s="56"/>
      <c r="P44" s="56"/>
    </row>
    <row r="45" spans="1:16" s="805" customFormat="1">
      <c r="A45" s="465"/>
      <c r="B45" s="56"/>
      <c r="C45" s="56"/>
      <c r="D45" s="56"/>
      <c r="E45" s="56"/>
      <c r="F45" s="56"/>
      <c r="G45" s="56"/>
      <c r="H45" s="56"/>
      <c r="I45" s="472"/>
      <c r="J45" s="56"/>
      <c r="K45" s="56"/>
      <c r="L45" s="56"/>
      <c r="M45" s="56"/>
      <c r="N45" s="56"/>
      <c r="O45" s="56"/>
      <c r="P45" s="56"/>
    </row>
    <row r="46" spans="1:16" s="805" customFormat="1">
      <c r="A46" s="465"/>
      <c r="B46" s="56"/>
      <c r="C46" s="56"/>
      <c r="D46" s="56"/>
      <c r="E46" s="56"/>
      <c r="F46" s="56"/>
      <c r="G46" s="56"/>
      <c r="H46" s="56"/>
      <c r="I46" s="472"/>
      <c r="J46" s="56"/>
      <c r="K46" s="56"/>
      <c r="L46" s="56"/>
      <c r="M46" s="56"/>
      <c r="N46" s="56"/>
      <c r="O46" s="56"/>
      <c r="P46" s="56"/>
    </row>
    <row r="47" spans="1:16" s="805" customFormat="1">
      <c r="A47" s="465"/>
      <c r="B47" s="56"/>
      <c r="C47" s="56"/>
      <c r="D47" s="56"/>
      <c r="E47" s="56"/>
      <c r="F47" s="56"/>
      <c r="G47" s="56"/>
      <c r="H47" s="56"/>
      <c r="I47" s="472"/>
      <c r="J47" s="56"/>
      <c r="K47" s="56"/>
      <c r="L47" s="56"/>
      <c r="M47" s="56"/>
      <c r="N47" s="56"/>
      <c r="O47" s="56"/>
      <c r="P47" s="56"/>
    </row>
    <row r="48" spans="1:16" s="805" customFormat="1">
      <c r="A48" s="465"/>
      <c r="B48" s="56"/>
      <c r="C48" s="56"/>
      <c r="D48" s="56"/>
      <c r="E48" s="56"/>
      <c r="F48" s="56"/>
      <c r="G48" s="56"/>
      <c r="H48" s="56"/>
      <c r="I48" s="472"/>
      <c r="J48" s="56"/>
      <c r="K48" s="56"/>
      <c r="L48" s="56"/>
      <c r="M48" s="56"/>
      <c r="N48" s="56"/>
      <c r="O48" s="56"/>
      <c r="P48" s="56"/>
    </row>
    <row r="49" spans="1:16" s="805" customFormat="1">
      <c r="A49" s="465"/>
      <c r="B49" s="56"/>
      <c r="C49" s="56"/>
      <c r="D49" s="56"/>
      <c r="E49" s="56"/>
      <c r="F49" s="56"/>
      <c r="G49" s="56"/>
      <c r="H49" s="56"/>
      <c r="I49" s="472"/>
      <c r="J49" s="56"/>
      <c r="K49" s="56"/>
      <c r="L49" s="56"/>
      <c r="M49" s="56"/>
      <c r="N49" s="56"/>
      <c r="O49" s="56"/>
      <c r="P49" s="56"/>
    </row>
    <row r="50" spans="1:16" s="805" customFormat="1">
      <c r="A50" s="465"/>
      <c r="B50" s="56"/>
      <c r="C50" s="56"/>
      <c r="D50" s="56"/>
      <c r="E50" s="56"/>
      <c r="F50" s="56"/>
      <c r="G50" s="56"/>
      <c r="H50" s="56"/>
      <c r="I50" s="472"/>
      <c r="J50" s="56"/>
      <c r="K50" s="56"/>
      <c r="L50" s="56"/>
      <c r="M50" s="56"/>
      <c r="N50" s="56"/>
      <c r="O50" s="56"/>
      <c r="P50" s="56"/>
    </row>
    <row r="51" spans="1:16" s="805" customFormat="1">
      <c r="A51" s="465"/>
      <c r="B51" s="56"/>
      <c r="C51" s="56"/>
      <c r="D51" s="56"/>
      <c r="E51" s="56"/>
      <c r="F51" s="56"/>
      <c r="G51" s="56"/>
      <c r="H51" s="56"/>
      <c r="I51" s="472"/>
      <c r="J51" s="56"/>
      <c r="K51" s="56"/>
      <c r="L51" s="56"/>
      <c r="M51" s="56"/>
      <c r="N51" s="56"/>
      <c r="O51" s="56"/>
      <c r="P51" s="56"/>
    </row>
    <row r="52" spans="1:16" s="805" customFormat="1">
      <c r="A52" s="465"/>
      <c r="B52" s="56"/>
      <c r="C52" s="56"/>
      <c r="D52" s="56"/>
      <c r="E52" s="56"/>
      <c r="F52" s="56"/>
      <c r="G52" s="56"/>
      <c r="H52" s="56"/>
      <c r="I52" s="472"/>
      <c r="J52" s="56"/>
      <c r="K52" s="56"/>
      <c r="L52" s="56"/>
      <c r="M52" s="56"/>
      <c r="N52" s="56"/>
      <c r="O52" s="56"/>
      <c r="P52" s="56"/>
    </row>
    <row r="53" spans="1:16" s="805" customFormat="1">
      <c r="A53" s="465"/>
      <c r="B53" s="56"/>
      <c r="C53" s="56"/>
      <c r="D53" s="56"/>
      <c r="E53" s="56"/>
      <c r="F53" s="56"/>
      <c r="G53" s="56"/>
      <c r="H53" s="56"/>
      <c r="I53" s="472"/>
      <c r="J53" s="56"/>
      <c r="K53" s="56"/>
      <c r="L53" s="56"/>
      <c r="M53" s="56"/>
      <c r="N53" s="56"/>
      <c r="O53" s="56"/>
      <c r="P53" s="56"/>
    </row>
    <row r="54" spans="1:16" s="805" customFormat="1">
      <c r="A54" s="465"/>
      <c r="B54" s="56"/>
      <c r="C54" s="56"/>
      <c r="D54" s="56"/>
      <c r="E54" s="56"/>
      <c r="F54" s="56"/>
      <c r="G54" s="56"/>
      <c r="H54" s="56"/>
      <c r="I54" s="472"/>
      <c r="J54" s="56"/>
      <c r="K54" s="56"/>
      <c r="L54" s="56"/>
      <c r="M54" s="56"/>
      <c r="N54" s="56"/>
      <c r="O54" s="56"/>
      <c r="P54" s="56"/>
    </row>
    <row r="55" spans="1:16" s="805" customFormat="1">
      <c r="A55" s="465"/>
      <c r="B55" s="56"/>
      <c r="C55" s="56"/>
      <c r="D55" s="56"/>
      <c r="E55" s="56"/>
      <c r="F55" s="56"/>
      <c r="G55" s="56"/>
      <c r="H55" s="56"/>
      <c r="I55" s="472"/>
      <c r="J55" s="56"/>
      <c r="K55" s="56"/>
      <c r="L55" s="56"/>
      <c r="M55" s="56"/>
      <c r="N55" s="56"/>
      <c r="O55" s="56"/>
      <c r="P55" s="56"/>
    </row>
    <row r="56" spans="1:16" s="805" customFormat="1">
      <c r="A56" s="465"/>
      <c r="B56" s="56"/>
      <c r="C56" s="56"/>
      <c r="D56" s="56"/>
      <c r="E56" s="56"/>
      <c r="F56" s="56"/>
      <c r="G56" s="56"/>
      <c r="H56" s="56"/>
      <c r="I56" s="472"/>
      <c r="J56" s="56"/>
      <c r="K56" s="56"/>
      <c r="L56" s="56"/>
      <c r="M56" s="56"/>
      <c r="N56" s="56"/>
      <c r="O56" s="56"/>
      <c r="P56" s="56"/>
    </row>
    <row r="57" spans="1:16" s="805" customFormat="1">
      <c r="A57" s="465"/>
      <c r="B57" s="56"/>
      <c r="C57" s="56"/>
      <c r="D57" s="56"/>
      <c r="E57" s="56"/>
      <c r="F57" s="56"/>
      <c r="G57" s="56"/>
      <c r="H57" s="56"/>
      <c r="I57" s="472"/>
      <c r="J57" s="56"/>
      <c r="K57" s="56"/>
      <c r="L57" s="56"/>
      <c r="M57" s="56"/>
      <c r="N57" s="56"/>
      <c r="O57" s="56"/>
      <c r="P57" s="56"/>
    </row>
    <row r="58" spans="1:16" s="805" customFormat="1">
      <c r="A58" s="465"/>
      <c r="B58" s="56"/>
      <c r="C58" s="56"/>
      <c r="D58" s="56"/>
      <c r="E58" s="56"/>
      <c r="F58" s="56"/>
      <c r="G58" s="56"/>
      <c r="H58" s="56"/>
      <c r="I58" s="472"/>
      <c r="J58" s="56"/>
      <c r="K58" s="56"/>
      <c r="L58" s="56"/>
      <c r="M58" s="56"/>
      <c r="N58" s="56"/>
      <c r="O58" s="56"/>
      <c r="P58" s="56"/>
    </row>
    <row r="59" spans="1:16" s="805" customFormat="1">
      <c r="A59" s="465"/>
      <c r="B59" s="56"/>
      <c r="C59" s="56"/>
      <c r="D59" s="56"/>
      <c r="E59" s="56"/>
      <c r="F59" s="56"/>
      <c r="G59" s="56"/>
      <c r="H59" s="56"/>
      <c r="I59" s="472"/>
      <c r="J59" s="56"/>
      <c r="K59" s="56"/>
      <c r="L59" s="56"/>
      <c r="M59" s="56"/>
      <c r="N59" s="56"/>
      <c r="O59" s="56"/>
      <c r="P59" s="56"/>
    </row>
    <row r="60" spans="1:16" s="805" customFormat="1">
      <c r="A60" s="465"/>
      <c r="B60" s="56"/>
      <c r="C60" s="56"/>
      <c r="D60" s="56"/>
      <c r="E60" s="56"/>
      <c r="F60" s="56"/>
      <c r="G60" s="56"/>
      <c r="H60" s="56"/>
      <c r="I60" s="472"/>
      <c r="J60" s="56"/>
      <c r="K60" s="56"/>
      <c r="L60" s="56"/>
      <c r="M60" s="56"/>
      <c r="N60" s="56"/>
      <c r="O60" s="56"/>
      <c r="P60" s="56"/>
    </row>
    <row r="61" spans="1:16" s="805" customFormat="1">
      <c r="A61" s="465"/>
      <c r="B61" s="56"/>
      <c r="C61" s="56"/>
      <c r="D61" s="56"/>
      <c r="E61" s="56"/>
      <c r="F61" s="56"/>
      <c r="G61" s="56"/>
      <c r="H61" s="56"/>
      <c r="I61" s="472"/>
      <c r="J61" s="56"/>
      <c r="K61" s="56"/>
      <c r="L61" s="56"/>
      <c r="M61" s="56"/>
      <c r="N61" s="56"/>
      <c r="O61" s="56"/>
      <c r="P61" s="56"/>
    </row>
    <row r="62" spans="1:16" s="805" customFormat="1">
      <c r="A62" s="465"/>
      <c r="B62" s="56"/>
      <c r="C62" s="56"/>
      <c r="D62" s="56"/>
      <c r="E62" s="56"/>
      <c r="F62" s="56"/>
      <c r="G62" s="56"/>
      <c r="H62" s="56"/>
      <c r="I62" s="472"/>
      <c r="J62" s="56"/>
      <c r="K62" s="56"/>
      <c r="L62" s="56"/>
      <c r="M62" s="56"/>
      <c r="N62" s="56"/>
      <c r="O62" s="56"/>
      <c r="P62" s="56"/>
    </row>
    <row r="63" spans="1:16" s="805" customFormat="1">
      <c r="A63" s="465"/>
      <c r="B63" s="56"/>
      <c r="C63" s="56"/>
      <c r="D63" s="56"/>
      <c r="E63" s="56"/>
      <c r="F63" s="56"/>
      <c r="G63" s="56"/>
      <c r="H63" s="56"/>
      <c r="I63" s="472"/>
      <c r="J63" s="56"/>
      <c r="K63" s="56"/>
      <c r="L63" s="56"/>
      <c r="M63" s="56"/>
      <c r="N63" s="56"/>
      <c r="O63" s="56"/>
      <c r="P63" s="56"/>
    </row>
    <row r="64" spans="1:16" s="805" customFormat="1">
      <c r="A64" s="465"/>
      <c r="B64" s="56"/>
      <c r="C64" s="56"/>
      <c r="D64" s="56"/>
      <c r="E64" s="56"/>
      <c r="F64" s="56"/>
      <c r="G64" s="56"/>
      <c r="H64" s="56"/>
      <c r="I64" s="472"/>
      <c r="J64" s="56"/>
      <c r="K64" s="56"/>
      <c r="L64" s="56"/>
      <c r="M64" s="56"/>
      <c r="N64" s="56"/>
      <c r="O64" s="56"/>
      <c r="P64" s="56"/>
    </row>
    <row r="65" spans="1:16" s="805" customFormat="1">
      <c r="A65" s="465"/>
      <c r="B65" s="56"/>
      <c r="C65" s="56"/>
      <c r="D65" s="56"/>
      <c r="E65" s="56"/>
      <c r="F65" s="56"/>
      <c r="G65" s="56"/>
      <c r="H65" s="56"/>
      <c r="I65" s="472"/>
      <c r="J65" s="56"/>
      <c r="K65" s="56"/>
      <c r="L65" s="56"/>
      <c r="M65" s="56"/>
      <c r="N65" s="56"/>
      <c r="O65" s="56"/>
      <c r="P65" s="56"/>
    </row>
    <row r="66" spans="1:16" s="805" customFormat="1">
      <c r="A66" s="465"/>
      <c r="B66" s="56"/>
      <c r="C66" s="56"/>
      <c r="D66" s="56"/>
      <c r="E66" s="56"/>
      <c r="F66" s="56"/>
      <c r="G66" s="56"/>
      <c r="H66" s="56"/>
      <c r="I66" s="472"/>
      <c r="J66" s="56"/>
      <c r="K66" s="56"/>
      <c r="L66" s="56"/>
      <c r="M66" s="56"/>
      <c r="N66" s="56"/>
      <c r="O66" s="56"/>
      <c r="P66" s="56"/>
    </row>
    <row r="67" spans="1:16" s="805" customFormat="1">
      <c r="A67" s="465"/>
      <c r="B67" s="56"/>
      <c r="C67" s="56"/>
      <c r="D67" s="56"/>
      <c r="E67" s="56"/>
      <c r="F67" s="56"/>
      <c r="G67" s="56"/>
      <c r="H67" s="56"/>
      <c r="I67" s="472"/>
      <c r="J67" s="56"/>
      <c r="K67" s="56"/>
      <c r="L67" s="56"/>
      <c r="M67" s="56"/>
      <c r="N67" s="56"/>
      <c r="O67" s="56"/>
      <c r="P67" s="56"/>
    </row>
    <row r="68" spans="1:16" s="805" customFormat="1">
      <c r="A68" s="465"/>
      <c r="B68" s="56"/>
      <c r="C68" s="56"/>
      <c r="D68" s="56"/>
      <c r="E68" s="56"/>
      <c r="F68" s="56"/>
      <c r="G68" s="56"/>
      <c r="H68" s="56"/>
      <c r="I68" s="472"/>
      <c r="J68" s="56"/>
      <c r="K68" s="56"/>
      <c r="L68" s="56"/>
      <c r="M68" s="56"/>
      <c r="N68" s="56"/>
      <c r="O68" s="56"/>
      <c r="P68" s="56"/>
    </row>
    <row r="69" spans="1:16" s="805" customFormat="1">
      <c r="A69" s="465"/>
      <c r="B69" s="56"/>
      <c r="C69" s="56"/>
      <c r="D69" s="56"/>
      <c r="E69" s="56"/>
      <c r="F69" s="56"/>
      <c r="G69" s="56"/>
      <c r="H69" s="56"/>
      <c r="I69" s="472"/>
      <c r="J69" s="56"/>
      <c r="K69" s="56"/>
      <c r="L69" s="56"/>
      <c r="M69" s="56"/>
      <c r="N69" s="56"/>
      <c r="O69" s="56"/>
      <c r="P69" s="56"/>
    </row>
    <row r="70" spans="1:16" s="805" customFormat="1">
      <c r="A70" s="465"/>
      <c r="B70" s="56"/>
      <c r="C70" s="56"/>
      <c r="D70" s="56"/>
      <c r="E70" s="56"/>
      <c r="F70" s="56"/>
      <c r="G70" s="56"/>
      <c r="H70" s="56"/>
      <c r="I70" s="472"/>
      <c r="J70" s="56"/>
      <c r="K70" s="56"/>
      <c r="L70" s="56"/>
      <c r="M70" s="56"/>
      <c r="N70" s="56"/>
      <c r="O70" s="56"/>
      <c r="P70" s="56"/>
    </row>
    <row r="71" spans="1:16" s="805" customFormat="1">
      <c r="A71" s="465"/>
      <c r="B71" s="56"/>
      <c r="C71" s="56"/>
      <c r="D71" s="56"/>
      <c r="E71" s="56"/>
      <c r="F71" s="56"/>
      <c r="G71" s="56"/>
      <c r="H71" s="56"/>
      <c r="I71" s="472"/>
      <c r="J71" s="56"/>
      <c r="K71" s="56"/>
      <c r="L71" s="56"/>
      <c r="M71" s="56"/>
      <c r="N71" s="56"/>
      <c r="O71" s="56"/>
      <c r="P71" s="56"/>
    </row>
    <row r="72" spans="1:16" s="805" customFormat="1">
      <c r="A72" s="465"/>
      <c r="B72" s="56"/>
      <c r="C72" s="56"/>
      <c r="D72" s="56"/>
      <c r="E72" s="56"/>
      <c r="F72" s="56"/>
      <c r="G72" s="56"/>
      <c r="H72" s="56"/>
      <c r="I72" s="472"/>
      <c r="J72" s="56"/>
      <c r="K72" s="56"/>
      <c r="L72" s="56"/>
      <c r="M72" s="56"/>
      <c r="N72" s="56"/>
      <c r="O72" s="56"/>
      <c r="P72" s="56"/>
    </row>
    <row r="73" spans="1:16" s="805" customFormat="1">
      <c r="A73" s="465"/>
      <c r="B73" s="56"/>
      <c r="C73" s="56"/>
      <c r="D73" s="56"/>
      <c r="E73" s="56"/>
      <c r="F73" s="56"/>
      <c r="G73" s="56"/>
      <c r="H73" s="56"/>
      <c r="I73" s="472"/>
      <c r="J73" s="56"/>
      <c r="K73" s="56"/>
      <c r="L73" s="56"/>
      <c r="M73" s="56"/>
      <c r="N73" s="56"/>
      <c r="O73" s="56"/>
      <c r="P73" s="56"/>
    </row>
    <row r="74" spans="1:16" s="805" customFormat="1">
      <c r="A74" s="465"/>
      <c r="B74" s="56"/>
      <c r="C74" s="56"/>
      <c r="D74" s="56"/>
      <c r="E74" s="56"/>
      <c r="F74" s="56"/>
      <c r="G74" s="56"/>
      <c r="H74" s="56"/>
      <c r="I74" s="472"/>
      <c r="J74" s="56"/>
      <c r="K74" s="56"/>
      <c r="L74" s="56"/>
      <c r="M74" s="56"/>
      <c r="N74" s="56"/>
      <c r="O74" s="56"/>
      <c r="P74" s="56"/>
    </row>
    <row r="75" spans="1:16" s="805" customFormat="1">
      <c r="A75" s="465"/>
      <c r="B75" s="56"/>
      <c r="C75" s="56"/>
      <c r="D75" s="56"/>
      <c r="E75" s="56"/>
      <c r="F75" s="56"/>
      <c r="G75" s="56"/>
      <c r="H75" s="56"/>
      <c r="I75" s="472"/>
      <c r="J75" s="56"/>
      <c r="K75" s="56"/>
      <c r="L75" s="56"/>
      <c r="M75" s="56"/>
      <c r="N75" s="56"/>
      <c r="O75" s="56"/>
      <c r="P75" s="56"/>
    </row>
    <row r="76" spans="1:16" s="805" customFormat="1">
      <c r="A76" s="465"/>
      <c r="B76" s="56"/>
      <c r="C76" s="56"/>
      <c r="D76" s="56"/>
      <c r="E76" s="56"/>
      <c r="F76" s="56"/>
      <c r="G76" s="56"/>
      <c r="H76" s="56"/>
      <c r="I76" s="472"/>
      <c r="J76" s="56"/>
      <c r="K76" s="56"/>
      <c r="L76" s="56"/>
      <c r="M76" s="56"/>
      <c r="N76" s="56"/>
      <c r="O76" s="56"/>
      <c r="P76" s="56"/>
    </row>
    <row r="77" spans="1:16" s="805" customFormat="1">
      <c r="A77" s="465"/>
      <c r="B77" s="56"/>
      <c r="C77" s="56"/>
      <c r="D77" s="56"/>
      <c r="E77" s="56"/>
      <c r="F77" s="56"/>
      <c r="G77" s="56"/>
      <c r="H77" s="56"/>
      <c r="I77" s="472"/>
      <c r="J77" s="56"/>
      <c r="K77" s="56"/>
      <c r="L77" s="56"/>
      <c r="M77" s="56"/>
      <c r="N77" s="56"/>
      <c r="O77" s="56"/>
      <c r="P77" s="56"/>
    </row>
    <row r="78" spans="1:16" s="805" customFormat="1">
      <c r="A78" s="465"/>
      <c r="B78" s="56"/>
      <c r="C78" s="56"/>
      <c r="D78" s="56"/>
      <c r="E78" s="56"/>
      <c r="F78" s="56"/>
      <c r="G78" s="56"/>
      <c r="H78" s="56"/>
      <c r="I78" s="472"/>
      <c r="J78" s="56"/>
      <c r="K78" s="56"/>
      <c r="L78" s="56"/>
      <c r="M78" s="56"/>
      <c r="N78" s="56"/>
      <c r="O78" s="56"/>
      <c r="P78" s="56"/>
    </row>
    <row r="79" spans="1:16" s="805" customFormat="1">
      <c r="A79" s="465"/>
      <c r="B79" s="56"/>
      <c r="C79" s="56"/>
      <c r="D79" s="56"/>
      <c r="E79" s="56"/>
      <c r="F79" s="56"/>
      <c r="G79" s="56"/>
      <c r="H79" s="56"/>
      <c r="I79" s="472"/>
      <c r="J79" s="56"/>
      <c r="K79" s="56"/>
      <c r="L79" s="56"/>
      <c r="M79" s="56"/>
      <c r="N79" s="56"/>
      <c r="O79" s="56"/>
      <c r="P79" s="56"/>
    </row>
    <row r="80" spans="1:16" s="805" customFormat="1">
      <c r="A80" s="465"/>
      <c r="B80" s="56"/>
      <c r="C80" s="56"/>
      <c r="D80" s="56"/>
      <c r="E80" s="56"/>
      <c r="F80" s="56"/>
      <c r="G80" s="56"/>
      <c r="H80" s="56"/>
      <c r="I80" s="472"/>
      <c r="J80" s="56"/>
      <c r="K80" s="56"/>
      <c r="L80" s="56"/>
      <c r="M80" s="56"/>
      <c r="N80" s="56"/>
      <c r="O80" s="56"/>
      <c r="P80" s="56"/>
    </row>
    <row r="81" spans="1:16" s="805" customFormat="1">
      <c r="A81" s="465"/>
      <c r="B81" s="56"/>
      <c r="C81" s="56"/>
      <c r="D81" s="56"/>
      <c r="E81" s="56"/>
      <c r="F81" s="56"/>
      <c r="G81" s="56"/>
      <c r="H81" s="56"/>
      <c r="I81" s="472"/>
      <c r="J81" s="56"/>
      <c r="K81" s="56"/>
      <c r="L81" s="56"/>
      <c r="M81" s="56"/>
      <c r="N81" s="56"/>
      <c r="O81" s="56"/>
      <c r="P81" s="56"/>
    </row>
    <row r="82" spans="1:16" s="805" customFormat="1">
      <c r="A82" s="465"/>
      <c r="B82" s="56"/>
      <c r="C82" s="56"/>
      <c r="D82" s="56"/>
      <c r="E82" s="56"/>
      <c r="F82" s="56"/>
      <c r="G82" s="56"/>
      <c r="H82" s="56"/>
      <c r="I82" s="472"/>
      <c r="J82" s="56"/>
      <c r="K82" s="56"/>
      <c r="L82" s="56"/>
      <c r="M82" s="56"/>
      <c r="N82" s="56"/>
      <c r="O82" s="56"/>
      <c r="P82" s="56"/>
    </row>
    <row r="83" spans="1:16" s="805" customFormat="1">
      <c r="A83" s="465"/>
      <c r="B83" s="56"/>
      <c r="C83" s="56"/>
      <c r="D83" s="56"/>
      <c r="E83" s="56"/>
      <c r="F83" s="56"/>
      <c r="G83" s="56"/>
      <c r="H83" s="56"/>
      <c r="I83" s="472"/>
      <c r="J83" s="56"/>
      <c r="K83" s="56"/>
      <c r="L83" s="56"/>
      <c r="M83" s="56"/>
      <c r="N83" s="56"/>
      <c r="O83" s="56"/>
      <c r="P83" s="56"/>
    </row>
    <row r="84" spans="1:16" s="805" customFormat="1">
      <c r="A84" s="465"/>
      <c r="B84" s="56"/>
      <c r="C84" s="56"/>
      <c r="D84" s="56"/>
      <c r="E84" s="56"/>
      <c r="F84" s="56"/>
      <c r="G84" s="56"/>
      <c r="H84" s="56"/>
      <c r="I84" s="472"/>
      <c r="J84" s="56"/>
      <c r="K84" s="56"/>
      <c r="L84" s="56"/>
      <c r="M84" s="56"/>
      <c r="N84" s="56"/>
      <c r="O84" s="56"/>
      <c r="P84" s="56"/>
    </row>
    <row r="85" spans="1:16" s="805" customFormat="1">
      <c r="A85" s="465"/>
      <c r="B85" s="56"/>
      <c r="C85" s="56"/>
      <c r="D85" s="56"/>
      <c r="E85" s="56"/>
      <c r="F85" s="56"/>
      <c r="G85" s="56"/>
      <c r="H85" s="56"/>
      <c r="I85" s="472"/>
      <c r="J85" s="56"/>
      <c r="K85" s="56"/>
      <c r="L85" s="56"/>
      <c r="M85" s="56"/>
      <c r="N85" s="56"/>
      <c r="O85" s="56"/>
      <c r="P85" s="56"/>
    </row>
    <row r="86" spans="1:16" s="805" customFormat="1">
      <c r="A86" s="465"/>
      <c r="B86" s="56"/>
      <c r="C86" s="56"/>
      <c r="D86" s="56"/>
      <c r="E86" s="56"/>
      <c r="F86" s="56"/>
      <c r="G86" s="56"/>
      <c r="H86" s="56"/>
      <c r="I86" s="472"/>
      <c r="J86" s="56"/>
      <c r="K86" s="56"/>
      <c r="L86" s="56"/>
      <c r="M86" s="56"/>
      <c r="N86" s="56"/>
      <c r="O86" s="56"/>
      <c r="P86" s="56"/>
    </row>
    <row r="87" spans="1:16" s="805" customFormat="1">
      <c r="A87" s="465"/>
      <c r="B87" s="56"/>
      <c r="C87" s="56"/>
      <c r="D87" s="56"/>
      <c r="E87" s="56"/>
      <c r="F87" s="56"/>
      <c r="G87" s="56"/>
      <c r="H87" s="56"/>
      <c r="I87" s="472"/>
      <c r="J87" s="56"/>
      <c r="K87" s="56"/>
      <c r="L87" s="56"/>
      <c r="M87" s="56"/>
      <c r="N87" s="56"/>
      <c r="O87" s="56"/>
      <c r="P87" s="56"/>
    </row>
    <row r="88" spans="1:16" s="805" customFormat="1">
      <c r="A88" s="465"/>
      <c r="B88" s="56"/>
      <c r="C88" s="56"/>
      <c r="D88" s="56"/>
      <c r="E88" s="56"/>
      <c r="F88" s="56"/>
      <c r="G88" s="56"/>
      <c r="H88" s="56"/>
      <c r="I88" s="472"/>
      <c r="J88" s="56"/>
      <c r="K88" s="56"/>
      <c r="L88" s="56"/>
      <c r="M88" s="56"/>
      <c r="N88" s="56"/>
      <c r="O88" s="56"/>
      <c r="P88" s="56"/>
    </row>
    <row r="89" spans="1:16" s="805" customFormat="1">
      <c r="A89" s="465"/>
      <c r="B89" s="56"/>
      <c r="C89" s="56"/>
      <c r="D89" s="56"/>
      <c r="E89" s="56"/>
      <c r="F89" s="56"/>
      <c r="G89" s="56"/>
      <c r="H89" s="56"/>
      <c r="I89" s="472"/>
      <c r="J89" s="56"/>
      <c r="K89" s="56"/>
      <c r="L89" s="56"/>
      <c r="M89" s="56"/>
      <c r="N89" s="56"/>
      <c r="O89" s="56"/>
      <c r="P89" s="56"/>
    </row>
    <row r="90" spans="1:16" s="805" customFormat="1">
      <c r="A90" s="465"/>
      <c r="B90" s="56"/>
      <c r="C90" s="56"/>
      <c r="D90" s="56"/>
      <c r="E90" s="56"/>
      <c r="F90" s="56"/>
      <c r="G90" s="56"/>
      <c r="H90" s="56"/>
      <c r="I90" s="472"/>
      <c r="J90" s="56"/>
      <c r="K90" s="56"/>
      <c r="L90" s="56"/>
      <c r="M90" s="56"/>
      <c r="N90" s="56"/>
      <c r="O90" s="56"/>
      <c r="P90" s="56"/>
    </row>
    <row r="91" spans="1:16" s="805" customFormat="1">
      <c r="A91" s="465"/>
      <c r="B91" s="56"/>
      <c r="C91" s="56"/>
      <c r="D91" s="56"/>
      <c r="E91" s="56"/>
      <c r="F91" s="56"/>
      <c r="G91" s="56"/>
      <c r="H91" s="56"/>
      <c r="I91" s="472"/>
      <c r="J91" s="56"/>
      <c r="K91" s="56"/>
      <c r="L91" s="56"/>
      <c r="M91" s="56"/>
      <c r="N91" s="56"/>
      <c r="O91" s="56"/>
      <c r="P91" s="56"/>
    </row>
    <row r="92" spans="1:16" s="805" customFormat="1">
      <c r="A92" s="465"/>
      <c r="B92" s="56"/>
      <c r="C92" s="56"/>
      <c r="D92" s="56"/>
      <c r="E92" s="56"/>
      <c r="F92" s="56"/>
      <c r="G92" s="56"/>
      <c r="H92" s="56"/>
      <c r="I92" s="472"/>
      <c r="J92" s="56"/>
      <c r="K92" s="56"/>
      <c r="L92" s="56"/>
      <c r="M92" s="56"/>
      <c r="N92" s="56"/>
      <c r="O92" s="56"/>
      <c r="P92" s="56"/>
    </row>
    <row r="93" spans="1:16" s="805" customFormat="1">
      <c r="A93" s="465"/>
      <c r="B93" s="56"/>
      <c r="C93" s="56"/>
      <c r="D93" s="56"/>
      <c r="E93" s="56"/>
      <c r="F93" s="56"/>
      <c r="G93" s="56"/>
      <c r="H93" s="56"/>
      <c r="I93" s="472"/>
      <c r="J93" s="56"/>
      <c r="K93" s="56"/>
      <c r="L93" s="56"/>
      <c r="M93" s="56"/>
      <c r="N93" s="56"/>
      <c r="O93" s="56"/>
      <c r="P93" s="56"/>
    </row>
    <row r="94" spans="1:16" s="805" customFormat="1">
      <c r="A94" s="465"/>
      <c r="B94" s="56"/>
      <c r="C94" s="56"/>
      <c r="D94" s="56"/>
      <c r="E94" s="56"/>
      <c r="F94" s="56"/>
      <c r="G94" s="56"/>
      <c r="H94" s="56"/>
      <c r="I94" s="472"/>
      <c r="J94" s="56"/>
      <c r="K94" s="56"/>
      <c r="L94" s="56"/>
      <c r="M94" s="56"/>
      <c r="N94" s="56"/>
      <c r="O94" s="56"/>
      <c r="P94" s="56"/>
    </row>
    <row r="95" spans="1:16" s="805" customFormat="1">
      <c r="A95" s="465"/>
      <c r="B95" s="56"/>
      <c r="C95" s="56"/>
      <c r="D95" s="56"/>
      <c r="E95" s="56"/>
      <c r="F95" s="56"/>
      <c r="G95" s="56"/>
      <c r="H95" s="56"/>
      <c r="I95" s="472"/>
      <c r="J95" s="56"/>
      <c r="K95" s="56"/>
      <c r="L95" s="56"/>
      <c r="M95" s="56"/>
      <c r="N95" s="56"/>
      <c r="O95" s="56"/>
      <c r="P95" s="56"/>
    </row>
    <row r="96" spans="1:16" s="805" customFormat="1">
      <c r="A96" s="465"/>
      <c r="B96" s="56"/>
      <c r="C96" s="56"/>
      <c r="D96" s="56"/>
      <c r="E96" s="56"/>
      <c r="F96" s="56"/>
      <c r="G96" s="56"/>
      <c r="H96" s="56"/>
      <c r="I96" s="472"/>
      <c r="J96" s="56"/>
      <c r="K96" s="56"/>
      <c r="L96" s="56"/>
      <c r="M96" s="56"/>
      <c r="N96" s="56"/>
      <c r="O96" s="56"/>
      <c r="P96" s="56"/>
    </row>
    <row r="97" spans="1:16" s="805" customFormat="1">
      <c r="A97" s="465"/>
      <c r="B97" s="56"/>
      <c r="C97" s="56"/>
      <c r="D97" s="56"/>
      <c r="E97" s="56"/>
      <c r="F97" s="56"/>
      <c r="G97" s="56"/>
      <c r="H97" s="56"/>
      <c r="I97" s="472"/>
      <c r="J97" s="56"/>
      <c r="K97" s="56"/>
      <c r="L97" s="56"/>
      <c r="M97" s="56"/>
      <c r="N97" s="56"/>
      <c r="O97" s="56"/>
      <c r="P97" s="56"/>
    </row>
    <row r="98" spans="1:16" s="805" customFormat="1">
      <c r="A98" s="465"/>
      <c r="B98" s="56"/>
      <c r="C98" s="56"/>
      <c r="D98" s="56"/>
      <c r="E98" s="56"/>
      <c r="F98" s="56"/>
      <c r="G98" s="56"/>
      <c r="H98" s="56"/>
      <c r="I98" s="472"/>
      <c r="J98" s="56"/>
      <c r="K98" s="56"/>
      <c r="L98" s="56"/>
      <c r="M98" s="56"/>
      <c r="N98" s="56"/>
      <c r="O98" s="56"/>
      <c r="P98" s="56"/>
    </row>
    <row r="99" spans="1:16" s="805" customFormat="1">
      <c r="A99" s="465"/>
      <c r="B99" s="56"/>
      <c r="C99" s="56"/>
      <c r="D99" s="56"/>
      <c r="E99" s="56"/>
      <c r="F99" s="56"/>
      <c r="G99" s="56"/>
      <c r="H99" s="56"/>
      <c r="I99" s="472"/>
      <c r="J99" s="56"/>
      <c r="K99" s="56"/>
      <c r="L99" s="56"/>
      <c r="M99" s="56"/>
      <c r="N99" s="56"/>
      <c r="O99" s="56"/>
      <c r="P99" s="56"/>
    </row>
    <row r="100" spans="1:16" s="805" customFormat="1">
      <c r="A100" s="465"/>
      <c r="B100" s="56"/>
      <c r="C100" s="56"/>
      <c r="D100" s="56"/>
      <c r="E100" s="56"/>
      <c r="F100" s="56"/>
      <c r="G100" s="56"/>
      <c r="H100" s="56"/>
      <c r="I100" s="472"/>
      <c r="J100" s="56"/>
      <c r="K100" s="56"/>
      <c r="L100" s="56"/>
      <c r="M100" s="56"/>
      <c r="N100" s="56"/>
      <c r="O100" s="56"/>
      <c r="P100" s="56"/>
    </row>
    <row r="101" spans="1:16" s="805" customFormat="1">
      <c r="A101" s="465"/>
      <c r="B101" s="56"/>
      <c r="C101" s="56"/>
      <c r="D101" s="56"/>
      <c r="E101" s="56"/>
      <c r="F101" s="56"/>
      <c r="G101" s="56"/>
      <c r="H101" s="56"/>
      <c r="I101" s="472"/>
      <c r="J101" s="56"/>
      <c r="K101" s="56"/>
      <c r="L101" s="56"/>
      <c r="M101" s="56"/>
      <c r="N101" s="56"/>
      <c r="O101" s="56"/>
      <c r="P101" s="56"/>
    </row>
    <row r="102" spans="1:16" s="805" customFormat="1">
      <c r="A102" s="465"/>
      <c r="B102" s="56"/>
      <c r="C102" s="56"/>
      <c r="D102" s="56"/>
      <c r="E102" s="56"/>
      <c r="F102" s="56"/>
      <c r="G102" s="56"/>
      <c r="H102" s="56"/>
      <c r="I102" s="472"/>
      <c r="J102" s="56"/>
      <c r="K102" s="56"/>
      <c r="L102" s="56"/>
      <c r="M102" s="56"/>
      <c r="N102" s="56"/>
      <c r="O102" s="56"/>
      <c r="P102" s="56"/>
    </row>
    <row r="103" spans="1:16" s="805" customFormat="1">
      <c r="A103" s="465"/>
      <c r="B103" s="56"/>
      <c r="C103" s="56"/>
      <c r="D103" s="56"/>
      <c r="E103" s="56"/>
      <c r="F103" s="56"/>
      <c r="G103" s="56"/>
      <c r="H103" s="56"/>
      <c r="I103" s="472"/>
      <c r="J103" s="56"/>
      <c r="K103" s="56"/>
      <c r="L103" s="56"/>
      <c r="M103" s="56"/>
      <c r="N103" s="56"/>
      <c r="O103" s="56"/>
      <c r="P103" s="56"/>
    </row>
    <row r="104" spans="1:16" s="805" customFormat="1">
      <c r="A104" s="465"/>
      <c r="B104" s="56"/>
      <c r="C104" s="56"/>
      <c r="D104" s="56"/>
      <c r="E104" s="56"/>
      <c r="F104" s="56"/>
      <c r="G104" s="56"/>
      <c r="H104" s="56"/>
      <c r="I104" s="472"/>
      <c r="J104" s="56"/>
      <c r="K104" s="56"/>
      <c r="L104" s="56"/>
      <c r="M104" s="56"/>
      <c r="N104" s="56"/>
      <c r="O104" s="56"/>
      <c r="P104" s="56"/>
    </row>
    <row r="105" spans="1:16" s="805" customFormat="1">
      <c r="A105" s="465"/>
      <c r="B105" s="56"/>
      <c r="C105" s="56"/>
      <c r="D105" s="56"/>
      <c r="E105" s="56"/>
      <c r="F105" s="56"/>
      <c r="G105" s="56"/>
      <c r="H105" s="56"/>
      <c r="I105" s="472"/>
      <c r="J105" s="56"/>
      <c r="K105" s="56"/>
      <c r="L105" s="56"/>
      <c r="M105" s="56"/>
      <c r="N105" s="56"/>
      <c r="O105" s="56"/>
      <c r="P105" s="56"/>
    </row>
    <row r="106" spans="1:16" s="805" customFormat="1">
      <c r="A106" s="465"/>
      <c r="B106" s="56"/>
      <c r="C106" s="56"/>
      <c r="D106" s="56"/>
      <c r="E106" s="56"/>
      <c r="F106" s="56"/>
      <c r="G106" s="56"/>
      <c r="H106" s="56"/>
      <c r="I106" s="472"/>
      <c r="J106" s="56"/>
      <c r="K106" s="56"/>
      <c r="L106" s="56"/>
      <c r="M106" s="56"/>
      <c r="N106" s="56"/>
      <c r="O106" s="56"/>
      <c r="P106" s="56"/>
    </row>
    <row r="107" spans="1:16" s="805" customFormat="1">
      <c r="A107" s="465"/>
      <c r="B107" s="56"/>
      <c r="C107" s="56"/>
      <c r="D107" s="56"/>
      <c r="E107" s="56"/>
      <c r="F107" s="56"/>
      <c r="G107" s="56"/>
      <c r="H107" s="56"/>
      <c r="I107" s="472"/>
      <c r="J107" s="56"/>
      <c r="K107" s="56"/>
      <c r="L107" s="56"/>
      <c r="M107" s="56"/>
      <c r="N107" s="56"/>
      <c r="O107" s="56"/>
      <c r="P107" s="56"/>
    </row>
    <row r="108" spans="1:16" s="805" customFormat="1">
      <c r="A108" s="465"/>
      <c r="B108" s="56"/>
      <c r="C108" s="56"/>
      <c r="D108" s="56"/>
      <c r="E108" s="56"/>
      <c r="F108" s="56"/>
      <c r="G108" s="56"/>
      <c r="H108" s="56"/>
      <c r="I108" s="472"/>
      <c r="J108" s="56"/>
      <c r="K108" s="56"/>
      <c r="L108" s="56"/>
      <c r="M108" s="56"/>
      <c r="N108" s="56"/>
      <c r="O108" s="56"/>
      <c r="P108" s="56"/>
    </row>
    <row r="109" spans="1:16" s="805" customFormat="1">
      <c r="A109" s="465"/>
      <c r="B109" s="56"/>
      <c r="C109" s="56"/>
      <c r="D109" s="56"/>
      <c r="E109" s="56"/>
      <c r="F109" s="56"/>
      <c r="G109" s="56"/>
      <c r="H109" s="56"/>
      <c r="I109" s="472"/>
      <c r="J109" s="56"/>
      <c r="K109" s="56"/>
      <c r="L109" s="56"/>
      <c r="M109" s="56"/>
      <c r="N109" s="56"/>
      <c r="O109" s="56"/>
      <c r="P109" s="56"/>
    </row>
    <row r="110" spans="1:16" s="805" customFormat="1">
      <c r="A110" s="465"/>
      <c r="B110" s="56"/>
      <c r="C110" s="56"/>
      <c r="D110" s="56"/>
      <c r="E110" s="56"/>
      <c r="F110" s="56"/>
      <c r="G110" s="56"/>
      <c r="H110" s="56"/>
      <c r="I110" s="472"/>
      <c r="J110" s="56"/>
      <c r="K110" s="56"/>
      <c r="L110" s="56"/>
      <c r="M110" s="56"/>
      <c r="N110" s="56"/>
      <c r="O110" s="56"/>
      <c r="P110" s="56"/>
    </row>
    <row r="111" spans="1:16" s="805" customFormat="1">
      <c r="A111" s="465"/>
      <c r="B111" s="56"/>
      <c r="C111" s="56"/>
      <c r="D111" s="56"/>
      <c r="E111" s="56"/>
      <c r="F111" s="56"/>
      <c r="G111" s="56"/>
      <c r="H111" s="56"/>
      <c r="I111" s="472"/>
      <c r="J111" s="56"/>
      <c r="K111" s="56"/>
      <c r="L111" s="56"/>
      <c r="M111" s="56"/>
      <c r="N111" s="56"/>
      <c r="O111" s="56"/>
      <c r="P111" s="56"/>
    </row>
    <row r="112" spans="1:16" s="805" customFormat="1">
      <c r="A112" s="465"/>
      <c r="B112" s="56"/>
      <c r="C112" s="56"/>
      <c r="D112" s="56"/>
      <c r="E112" s="56"/>
      <c r="F112" s="56"/>
      <c r="G112" s="56"/>
      <c r="H112" s="56"/>
      <c r="I112" s="472"/>
      <c r="J112" s="56"/>
      <c r="K112" s="56"/>
      <c r="L112" s="56"/>
      <c r="M112" s="56"/>
      <c r="N112" s="56"/>
      <c r="O112" s="56"/>
      <c r="P112" s="56"/>
    </row>
    <row r="113" spans="1:16" s="805" customFormat="1">
      <c r="A113" s="465"/>
      <c r="B113" s="56"/>
      <c r="C113" s="56"/>
      <c r="D113" s="56"/>
      <c r="E113" s="56"/>
      <c r="F113" s="56"/>
      <c r="G113" s="56"/>
      <c r="H113" s="56"/>
      <c r="I113" s="472"/>
      <c r="J113" s="56"/>
      <c r="K113" s="56"/>
      <c r="L113" s="56"/>
      <c r="M113" s="56"/>
      <c r="N113" s="56"/>
      <c r="O113" s="56"/>
      <c r="P113" s="56"/>
    </row>
    <row r="114" spans="1:16" s="805" customFormat="1">
      <c r="A114" s="465"/>
      <c r="B114" s="56"/>
      <c r="C114" s="56"/>
      <c r="D114" s="56"/>
      <c r="E114" s="56"/>
      <c r="F114" s="56"/>
      <c r="G114" s="56"/>
      <c r="H114" s="56"/>
      <c r="I114" s="472"/>
      <c r="J114" s="56"/>
      <c r="K114" s="56"/>
      <c r="L114" s="56"/>
      <c r="M114" s="56"/>
      <c r="N114" s="56"/>
      <c r="O114" s="56"/>
      <c r="P114" s="56"/>
    </row>
    <row r="115" spans="1:16" s="805" customFormat="1">
      <c r="A115" s="465"/>
      <c r="B115" s="56"/>
      <c r="C115" s="56"/>
      <c r="D115" s="56"/>
      <c r="E115" s="56"/>
      <c r="F115" s="56"/>
      <c r="G115" s="56"/>
      <c r="H115" s="56"/>
      <c r="I115" s="472"/>
      <c r="J115" s="56"/>
      <c r="K115" s="56"/>
      <c r="L115" s="56"/>
      <c r="M115" s="56"/>
      <c r="N115" s="56"/>
      <c r="O115" s="56"/>
      <c r="P115" s="56"/>
    </row>
    <row r="116" spans="1:16" s="805" customFormat="1">
      <c r="A116" s="465"/>
      <c r="B116" s="56"/>
      <c r="C116" s="56"/>
      <c r="D116" s="56"/>
      <c r="E116" s="56"/>
      <c r="F116" s="56"/>
      <c r="G116" s="56"/>
      <c r="H116" s="56"/>
      <c r="I116" s="472"/>
      <c r="J116" s="56"/>
      <c r="K116" s="56"/>
      <c r="L116" s="56"/>
      <c r="M116" s="56"/>
      <c r="N116" s="56"/>
      <c r="O116" s="56"/>
      <c r="P116" s="56"/>
    </row>
    <row r="117" spans="1:16" s="805" customFormat="1">
      <c r="A117" s="465"/>
      <c r="B117" s="56"/>
      <c r="C117" s="56"/>
      <c r="D117" s="56"/>
      <c r="E117" s="56"/>
      <c r="F117" s="56"/>
      <c r="G117" s="56"/>
      <c r="H117" s="56"/>
      <c r="I117" s="472"/>
      <c r="J117" s="56"/>
      <c r="K117" s="56"/>
      <c r="L117" s="56"/>
      <c r="M117" s="56"/>
      <c r="N117" s="56"/>
      <c r="O117" s="56"/>
      <c r="P117" s="56"/>
    </row>
    <row r="118" spans="1:16" s="805" customFormat="1">
      <c r="A118" s="465"/>
      <c r="B118" s="56"/>
      <c r="C118" s="56"/>
      <c r="D118" s="56"/>
      <c r="E118" s="56"/>
      <c r="F118" s="56"/>
      <c r="G118" s="56"/>
      <c r="H118" s="56"/>
      <c r="I118" s="472"/>
      <c r="J118" s="56"/>
      <c r="K118" s="56"/>
      <c r="L118" s="56"/>
      <c r="M118" s="56"/>
      <c r="N118" s="56"/>
      <c r="O118" s="56"/>
      <c r="P118" s="56"/>
    </row>
    <row r="119" spans="1:16" s="805" customFormat="1">
      <c r="A119" s="465"/>
      <c r="B119" s="56"/>
      <c r="C119" s="56"/>
      <c r="D119" s="56"/>
      <c r="E119" s="56"/>
      <c r="F119" s="56"/>
      <c r="G119" s="56"/>
      <c r="H119" s="56"/>
      <c r="I119" s="472"/>
      <c r="J119" s="56"/>
      <c r="K119" s="56"/>
      <c r="L119" s="56"/>
      <c r="M119" s="56"/>
      <c r="N119" s="56"/>
      <c r="O119" s="56"/>
      <c r="P119" s="56"/>
    </row>
    <row r="120" spans="1:16" s="805" customFormat="1">
      <c r="A120" s="465"/>
      <c r="B120" s="56"/>
      <c r="C120" s="56"/>
      <c r="D120" s="56"/>
      <c r="E120" s="56"/>
      <c r="F120" s="56"/>
      <c r="G120" s="56"/>
      <c r="H120" s="56"/>
      <c r="I120" s="472"/>
      <c r="J120" s="56"/>
      <c r="K120" s="56"/>
      <c r="L120" s="56"/>
      <c r="M120" s="56"/>
      <c r="N120" s="56"/>
      <c r="O120" s="56"/>
      <c r="P120" s="56"/>
    </row>
    <row r="121" spans="1:16" s="805" customFormat="1">
      <c r="A121" s="465"/>
      <c r="B121" s="56"/>
      <c r="C121" s="56"/>
      <c r="D121" s="56"/>
      <c r="E121" s="56"/>
      <c r="F121" s="56"/>
      <c r="G121" s="56"/>
      <c r="H121" s="56"/>
      <c r="I121" s="472"/>
      <c r="J121" s="56"/>
      <c r="K121" s="56"/>
      <c r="L121" s="56"/>
      <c r="M121" s="56"/>
      <c r="N121" s="56"/>
      <c r="O121" s="56"/>
      <c r="P121" s="56"/>
    </row>
    <row r="122" spans="1:16" s="805" customFormat="1">
      <c r="A122" s="465"/>
      <c r="B122" s="56"/>
      <c r="C122" s="56"/>
      <c r="D122" s="56"/>
      <c r="E122" s="56"/>
      <c r="F122" s="56"/>
      <c r="G122" s="56"/>
      <c r="H122" s="56"/>
      <c r="I122" s="472"/>
      <c r="J122" s="56"/>
      <c r="K122" s="56"/>
      <c r="L122" s="56"/>
      <c r="M122" s="56"/>
      <c r="N122" s="56"/>
      <c r="O122" s="56"/>
      <c r="P122" s="56"/>
    </row>
    <row r="123" spans="1:16" s="805" customFormat="1">
      <c r="A123" s="465"/>
      <c r="B123" s="56"/>
      <c r="C123" s="56"/>
      <c r="D123" s="56"/>
      <c r="E123" s="56"/>
      <c r="F123" s="56"/>
      <c r="G123" s="56"/>
      <c r="H123" s="56"/>
      <c r="I123" s="472"/>
      <c r="J123" s="56"/>
      <c r="K123" s="56"/>
      <c r="L123" s="56"/>
      <c r="M123" s="56"/>
      <c r="N123" s="56"/>
      <c r="O123" s="56"/>
      <c r="P123" s="56"/>
    </row>
    <row r="124" spans="1:16" s="805" customFormat="1">
      <c r="A124" s="465"/>
      <c r="B124" s="56"/>
      <c r="C124" s="56"/>
      <c r="D124" s="56"/>
      <c r="E124" s="56"/>
      <c r="F124" s="56"/>
      <c r="G124" s="56"/>
      <c r="H124" s="56"/>
      <c r="I124" s="472"/>
      <c r="J124" s="56"/>
      <c r="K124" s="56"/>
      <c r="L124" s="56"/>
      <c r="M124" s="56"/>
      <c r="N124" s="56"/>
      <c r="O124" s="56"/>
      <c r="P124" s="56"/>
    </row>
    <row r="125" spans="1:16" s="805" customFormat="1">
      <c r="A125" s="465"/>
      <c r="B125" s="56"/>
      <c r="C125" s="56"/>
      <c r="D125" s="56"/>
      <c r="E125" s="56"/>
      <c r="F125" s="56"/>
      <c r="G125" s="56"/>
      <c r="H125" s="56"/>
      <c r="I125" s="472"/>
      <c r="J125" s="56"/>
      <c r="K125" s="56"/>
      <c r="L125" s="56"/>
      <c r="M125" s="56"/>
      <c r="N125" s="56"/>
      <c r="O125" s="56"/>
      <c r="P125" s="56"/>
    </row>
    <row r="126" spans="1:16" s="805" customFormat="1">
      <c r="A126" s="465"/>
      <c r="B126" s="56"/>
      <c r="C126" s="56"/>
      <c r="D126" s="56"/>
      <c r="E126" s="56"/>
      <c r="F126" s="56"/>
      <c r="G126" s="56"/>
      <c r="H126" s="56"/>
      <c r="I126" s="472"/>
      <c r="J126" s="56"/>
      <c r="K126" s="56"/>
      <c r="L126" s="56"/>
      <c r="M126" s="56"/>
      <c r="N126" s="56"/>
      <c r="O126" s="56"/>
      <c r="P126" s="56"/>
    </row>
    <row r="127" spans="1:16" s="805" customFormat="1">
      <c r="A127" s="465"/>
      <c r="B127" s="56"/>
      <c r="C127" s="56"/>
      <c r="D127" s="56"/>
      <c r="E127" s="56"/>
      <c r="F127" s="56"/>
      <c r="G127" s="56"/>
      <c r="H127" s="56"/>
      <c r="I127" s="472"/>
      <c r="J127" s="56"/>
      <c r="K127" s="56"/>
      <c r="L127" s="56"/>
      <c r="M127" s="56"/>
      <c r="N127" s="56"/>
      <c r="O127" s="56"/>
      <c r="P127" s="56"/>
    </row>
    <row r="128" spans="1:16" s="805" customFormat="1">
      <c r="A128" s="465"/>
      <c r="B128" s="56"/>
      <c r="C128" s="56"/>
      <c r="D128" s="56"/>
      <c r="E128" s="56"/>
      <c r="F128" s="56"/>
      <c r="G128" s="56"/>
      <c r="H128" s="56"/>
      <c r="I128" s="472"/>
      <c r="J128" s="56"/>
      <c r="K128" s="56"/>
      <c r="L128" s="56"/>
      <c r="M128" s="56"/>
      <c r="N128" s="56"/>
      <c r="O128" s="56"/>
      <c r="P128" s="56"/>
    </row>
    <row r="129" spans="1:16" s="805" customFormat="1">
      <c r="A129" s="465"/>
      <c r="B129" s="56"/>
      <c r="C129" s="56"/>
      <c r="D129" s="56"/>
      <c r="E129" s="56"/>
      <c r="F129" s="56"/>
      <c r="G129" s="56"/>
      <c r="H129" s="56"/>
      <c r="I129" s="472"/>
      <c r="J129" s="56"/>
      <c r="K129" s="56"/>
      <c r="L129" s="56"/>
      <c r="M129" s="56"/>
      <c r="N129" s="56"/>
      <c r="O129" s="56"/>
      <c r="P129" s="56"/>
    </row>
    <row r="130" spans="1:16" s="805" customFormat="1">
      <c r="A130" s="465"/>
      <c r="B130" s="56"/>
      <c r="C130" s="56"/>
      <c r="D130" s="56"/>
      <c r="E130" s="56"/>
      <c r="F130" s="56"/>
      <c r="G130" s="56"/>
      <c r="H130" s="56"/>
      <c r="I130" s="472"/>
      <c r="J130" s="56"/>
      <c r="K130" s="56"/>
      <c r="L130" s="56"/>
      <c r="M130" s="56"/>
      <c r="N130" s="56"/>
      <c r="O130" s="56"/>
      <c r="P130" s="56"/>
    </row>
    <row r="131" spans="1:16" s="805" customFormat="1">
      <c r="A131" s="465"/>
      <c r="B131" s="56"/>
      <c r="C131" s="56"/>
      <c r="D131" s="56"/>
      <c r="E131" s="56"/>
      <c r="F131" s="56"/>
      <c r="G131" s="56"/>
      <c r="H131" s="56"/>
      <c r="I131" s="472"/>
      <c r="J131" s="56"/>
      <c r="K131" s="56"/>
      <c r="L131" s="56"/>
      <c r="M131" s="56"/>
      <c r="N131" s="56"/>
      <c r="O131" s="56"/>
      <c r="P131" s="56"/>
    </row>
    <row r="132" spans="1:16" s="805" customFormat="1">
      <c r="A132" s="465"/>
      <c r="B132" s="56"/>
      <c r="C132" s="56"/>
      <c r="D132" s="56"/>
      <c r="E132" s="56"/>
      <c r="F132" s="56"/>
      <c r="G132" s="56"/>
      <c r="H132" s="56"/>
      <c r="I132" s="472"/>
      <c r="J132" s="56"/>
      <c r="K132" s="56"/>
      <c r="L132" s="56"/>
      <c r="M132" s="56"/>
      <c r="N132" s="56"/>
      <c r="O132" s="56"/>
      <c r="P132" s="56"/>
    </row>
    <row r="133" spans="1:16" s="805" customFormat="1">
      <c r="A133" s="465"/>
      <c r="B133" s="56"/>
      <c r="C133" s="56"/>
      <c r="D133" s="56"/>
      <c r="E133" s="56"/>
      <c r="F133" s="56"/>
      <c r="G133" s="56"/>
      <c r="H133" s="56"/>
      <c r="I133" s="472"/>
      <c r="J133" s="56"/>
      <c r="K133" s="56"/>
      <c r="L133" s="56"/>
      <c r="M133" s="56"/>
      <c r="N133" s="56"/>
      <c r="O133" s="56"/>
      <c r="P133" s="56"/>
    </row>
    <row r="134" spans="1:16" s="805" customFormat="1">
      <c r="A134" s="465"/>
      <c r="B134" s="56"/>
      <c r="C134" s="56"/>
      <c r="D134" s="56"/>
      <c r="E134" s="56"/>
      <c r="F134" s="56"/>
      <c r="G134" s="56"/>
      <c r="H134" s="56"/>
      <c r="I134" s="472"/>
      <c r="J134" s="56"/>
      <c r="K134" s="56"/>
      <c r="L134" s="56"/>
      <c r="M134" s="56"/>
      <c r="N134" s="56"/>
      <c r="O134" s="56"/>
      <c r="P134" s="56"/>
    </row>
    <row r="135" spans="1:16" s="805" customFormat="1">
      <c r="A135" s="465"/>
      <c r="B135" s="56"/>
      <c r="C135" s="56"/>
      <c r="D135" s="56"/>
      <c r="E135" s="56"/>
      <c r="F135" s="56"/>
      <c r="G135" s="56"/>
      <c r="H135" s="56"/>
      <c r="I135" s="472"/>
      <c r="J135" s="56"/>
      <c r="K135" s="56"/>
      <c r="L135" s="56"/>
      <c r="M135" s="56"/>
      <c r="N135" s="56"/>
      <c r="O135" s="56"/>
      <c r="P135" s="56"/>
    </row>
    <row r="136" spans="1:16" s="805" customFormat="1">
      <c r="A136" s="465"/>
      <c r="B136" s="56"/>
      <c r="C136" s="56"/>
      <c r="D136" s="56"/>
      <c r="E136" s="56"/>
      <c r="F136" s="56"/>
      <c r="G136" s="56"/>
      <c r="H136" s="56"/>
      <c r="I136" s="472"/>
      <c r="J136" s="56"/>
      <c r="K136" s="56"/>
      <c r="L136" s="56"/>
      <c r="M136" s="56"/>
      <c r="N136" s="56"/>
      <c r="O136" s="56"/>
      <c r="P136" s="56"/>
    </row>
    <row r="137" spans="1:16" s="805" customFormat="1">
      <c r="A137" s="465"/>
      <c r="B137" s="56"/>
      <c r="C137" s="56"/>
      <c r="D137" s="56"/>
      <c r="E137" s="56"/>
      <c r="F137" s="56"/>
      <c r="G137" s="56"/>
      <c r="H137" s="56"/>
      <c r="I137" s="472"/>
      <c r="J137" s="56"/>
      <c r="K137" s="56"/>
      <c r="L137" s="56"/>
      <c r="M137" s="56"/>
      <c r="N137" s="56"/>
      <c r="O137" s="56"/>
      <c r="P137" s="56"/>
    </row>
    <row r="138" spans="1:16" s="805" customFormat="1">
      <c r="A138" s="465"/>
      <c r="B138" s="56"/>
      <c r="C138" s="56"/>
      <c r="D138" s="56"/>
      <c r="E138" s="56"/>
      <c r="F138" s="56"/>
      <c r="G138" s="56"/>
      <c r="H138" s="56"/>
      <c r="I138" s="472"/>
      <c r="J138" s="56"/>
      <c r="K138" s="56"/>
      <c r="L138" s="56"/>
      <c r="M138" s="56"/>
      <c r="N138" s="56"/>
      <c r="O138" s="56"/>
      <c r="P138" s="56"/>
    </row>
    <row r="139" spans="1:16" s="805" customFormat="1">
      <c r="A139" s="465"/>
      <c r="B139" s="56"/>
      <c r="C139" s="56"/>
      <c r="D139" s="56"/>
      <c r="E139" s="56"/>
      <c r="F139" s="56"/>
      <c r="G139" s="56"/>
      <c r="H139" s="56"/>
      <c r="I139" s="472"/>
      <c r="J139" s="56"/>
      <c r="K139" s="56"/>
      <c r="L139" s="56"/>
      <c r="M139" s="56"/>
      <c r="N139" s="56"/>
      <c r="O139" s="56"/>
      <c r="P139" s="56"/>
    </row>
    <row r="140" spans="1:16" s="805" customFormat="1">
      <c r="A140" s="465"/>
      <c r="B140" s="56"/>
      <c r="C140" s="56"/>
      <c r="D140" s="56"/>
      <c r="E140" s="56"/>
      <c r="F140" s="56"/>
      <c r="G140" s="56"/>
      <c r="H140" s="56"/>
      <c r="I140" s="472"/>
      <c r="J140" s="56"/>
      <c r="K140" s="56"/>
      <c r="L140" s="56"/>
      <c r="M140" s="56"/>
      <c r="N140" s="56"/>
      <c r="O140" s="56"/>
      <c r="P140" s="56"/>
    </row>
    <row r="141" spans="1:16" s="805" customFormat="1">
      <c r="A141" s="465"/>
      <c r="B141" s="56"/>
      <c r="C141" s="56"/>
      <c r="D141" s="56"/>
      <c r="E141" s="56"/>
      <c r="F141" s="56"/>
      <c r="G141" s="56"/>
      <c r="H141" s="56"/>
      <c r="I141" s="472"/>
      <c r="J141" s="56"/>
      <c r="K141" s="56"/>
      <c r="L141" s="56"/>
      <c r="M141" s="56"/>
      <c r="N141" s="56"/>
      <c r="O141" s="56"/>
      <c r="P141" s="56"/>
    </row>
    <row r="142" spans="1:16" s="805" customFormat="1">
      <c r="A142" s="465"/>
      <c r="B142" s="56"/>
      <c r="C142" s="56"/>
      <c r="D142" s="56"/>
      <c r="E142" s="56"/>
      <c r="F142" s="56"/>
      <c r="G142" s="56"/>
      <c r="H142" s="56"/>
      <c r="I142" s="472"/>
      <c r="J142" s="56"/>
      <c r="K142" s="56"/>
      <c r="L142" s="56"/>
      <c r="M142" s="56"/>
      <c r="N142" s="56"/>
      <c r="O142" s="56"/>
      <c r="P142" s="56"/>
    </row>
    <row r="143" spans="1:16" s="805" customFormat="1">
      <c r="A143" s="465"/>
      <c r="B143" s="56"/>
      <c r="C143" s="56"/>
      <c r="D143" s="56"/>
      <c r="E143" s="56"/>
      <c r="F143" s="56"/>
      <c r="G143" s="56"/>
      <c r="H143" s="56"/>
      <c r="I143" s="472"/>
      <c r="J143" s="56"/>
      <c r="K143" s="56"/>
      <c r="L143" s="56"/>
      <c r="M143" s="56"/>
      <c r="N143" s="56"/>
      <c r="O143" s="56"/>
      <c r="P143" s="56"/>
    </row>
    <row r="144" spans="1:16" s="805" customFormat="1">
      <c r="A144" s="465"/>
      <c r="B144" s="56"/>
      <c r="C144" s="56"/>
      <c r="D144" s="56"/>
      <c r="E144" s="56"/>
      <c r="F144" s="56"/>
      <c r="G144" s="56"/>
      <c r="H144" s="56"/>
      <c r="I144" s="472"/>
      <c r="J144" s="56"/>
      <c r="K144" s="56"/>
      <c r="L144" s="56"/>
      <c r="M144" s="56"/>
      <c r="N144" s="56"/>
      <c r="O144" s="56"/>
      <c r="P144" s="56"/>
    </row>
    <row r="145" spans="1:16" s="805" customFormat="1">
      <c r="A145" s="465"/>
      <c r="B145" s="56"/>
      <c r="C145" s="56"/>
      <c r="D145" s="56"/>
      <c r="E145" s="56"/>
      <c r="F145" s="56"/>
      <c r="G145" s="56"/>
      <c r="H145" s="56"/>
      <c r="I145" s="472"/>
      <c r="J145" s="56"/>
      <c r="K145" s="56"/>
      <c r="L145" s="56"/>
      <c r="M145" s="56"/>
      <c r="N145" s="56"/>
      <c r="O145" s="56"/>
      <c r="P145" s="56"/>
    </row>
    <row r="146" spans="1:16" s="805" customFormat="1">
      <c r="A146" s="465"/>
      <c r="B146" s="56"/>
      <c r="C146" s="56"/>
      <c r="D146" s="56"/>
      <c r="E146" s="56"/>
      <c r="F146" s="56"/>
      <c r="G146" s="56"/>
      <c r="H146" s="56"/>
      <c r="I146" s="472"/>
      <c r="J146" s="56"/>
      <c r="K146" s="56"/>
      <c r="L146" s="56"/>
      <c r="M146" s="56"/>
      <c r="N146" s="56"/>
      <c r="O146" s="56"/>
      <c r="P146" s="56"/>
    </row>
    <row r="147" spans="1:16" s="805" customFormat="1">
      <c r="A147" s="465"/>
      <c r="B147" s="56"/>
      <c r="C147" s="56"/>
      <c r="D147" s="56"/>
      <c r="E147" s="56"/>
      <c r="F147" s="56"/>
      <c r="G147" s="56"/>
      <c r="H147" s="56"/>
      <c r="I147" s="472"/>
      <c r="J147" s="56"/>
      <c r="K147" s="56"/>
      <c r="L147" s="56"/>
      <c r="M147" s="56"/>
      <c r="N147" s="56"/>
      <c r="O147" s="56"/>
      <c r="P147" s="56"/>
    </row>
    <row r="148" spans="1:16" s="805" customFormat="1">
      <c r="A148" s="465"/>
      <c r="B148" s="56"/>
      <c r="C148" s="56"/>
      <c r="D148" s="56"/>
      <c r="E148" s="56"/>
      <c r="F148" s="56"/>
      <c r="G148" s="56"/>
      <c r="H148" s="56"/>
      <c r="I148" s="472"/>
      <c r="J148" s="56"/>
      <c r="K148" s="56"/>
      <c r="L148" s="56"/>
      <c r="M148" s="56"/>
      <c r="N148" s="56"/>
      <c r="O148" s="56"/>
      <c r="P148" s="56"/>
    </row>
    <row r="149" spans="1:16" s="805" customFormat="1">
      <c r="A149" s="465"/>
      <c r="B149" s="56"/>
      <c r="C149" s="56"/>
      <c r="D149" s="56"/>
      <c r="E149" s="56"/>
      <c r="F149" s="56"/>
      <c r="G149" s="56"/>
      <c r="H149" s="56"/>
      <c r="I149" s="472"/>
      <c r="J149" s="56"/>
      <c r="K149" s="56"/>
      <c r="L149" s="56"/>
      <c r="M149" s="56"/>
      <c r="N149" s="56"/>
      <c r="O149" s="56"/>
      <c r="P149" s="56"/>
    </row>
    <row r="150" spans="1:16" s="805" customFormat="1">
      <c r="A150" s="465"/>
      <c r="B150" s="56"/>
      <c r="C150" s="56"/>
      <c r="D150" s="56"/>
      <c r="E150" s="56"/>
      <c r="F150" s="56"/>
      <c r="G150" s="56"/>
      <c r="H150" s="56"/>
      <c r="I150" s="472"/>
      <c r="J150" s="56"/>
      <c r="K150" s="56"/>
      <c r="L150" s="56"/>
      <c r="M150" s="56"/>
      <c r="N150" s="56"/>
      <c r="O150" s="56"/>
      <c r="P150" s="56"/>
    </row>
    <row r="151" spans="1:16" s="805" customFormat="1">
      <c r="A151" s="465"/>
      <c r="B151" s="56"/>
      <c r="C151" s="56"/>
      <c r="D151" s="56"/>
      <c r="E151" s="56"/>
      <c r="F151" s="56"/>
      <c r="G151" s="56"/>
      <c r="H151" s="56"/>
      <c r="I151" s="472"/>
      <c r="J151" s="56"/>
      <c r="K151" s="56"/>
      <c r="L151" s="56"/>
      <c r="M151" s="56"/>
      <c r="N151" s="56"/>
      <c r="O151" s="56"/>
      <c r="P151" s="56"/>
    </row>
    <row r="152" spans="1:16" s="805" customFormat="1">
      <c r="A152" s="465"/>
      <c r="B152" s="56"/>
      <c r="C152" s="56"/>
      <c r="D152" s="56"/>
      <c r="E152" s="56"/>
      <c r="F152" s="56"/>
      <c r="G152" s="56"/>
      <c r="H152" s="56"/>
      <c r="I152" s="472"/>
      <c r="J152" s="56"/>
      <c r="K152" s="56"/>
      <c r="L152" s="56"/>
      <c r="M152" s="56"/>
      <c r="N152" s="56"/>
      <c r="O152" s="56"/>
      <c r="P152" s="56"/>
    </row>
    <row r="153" spans="1:16" s="805" customFormat="1">
      <c r="A153" s="465"/>
      <c r="B153" s="56"/>
      <c r="C153" s="56"/>
      <c r="D153" s="56"/>
      <c r="E153" s="56"/>
      <c r="F153" s="56"/>
      <c r="G153" s="56"/>
      <c r="H153" s="56"/>
      <c r="I153" s="472"/>
      <c r="J153" s="56"/>
      <c r="K153" s="56"/>
      <c r="L153" s="56"/>
      <c r="M153" s="56"/>
      <c r="N153" s="56"/>
      <c r="O153" s="56"/>
      <c r="P153" s="56"/>
    </row>
    <row r="154" spans="1:16" s="805" customFormat="1">
      <c r="A154" s="465"/>
      <c r="B154" s="56"/>
      <c r="C154" s="56"/>
      <c r="D154" s="56"/>
      <c r="E154" s="56"/>
      <c r="F154" s="56"/>
      <c r="G154" s="56"/>
      <c r="H154" s="56"/>
      <c r="I154" s="472"/>
      <c r="J154" s="56"/>
      <c r="K154" s="56"/>
      <c r="L154" s="56"/>
      <c r="M154" s="56"/>
      <c r="N154" s="56"/>
      <c r="O154" s="56"/>
      <c r="P154" s="56"/>
    </row>
    <row r="155" spans="1:16" s="805" customFormat="1">
      <c r="A155" s="465"/>
      <c r="B155" s="56"/>
      <c r="C155" s="56"/>
      <c r="D155" s="56"/>
      <c r="E155" s="56"/>
      <c r="F155" s="56"/>
      <c r="G155" s="56"/>
      <c r="H155" s="56"/>
      <c r="I155" s="472"/>
      <c r="J155" s="56"/>
      <c r="K155" s="56"/>
      <c r="L155" s="56"/>
      <c r="M155" s="56"/>
      <c r="N155" s="56"/>
      <c r="O155" s="56"/>
      <c r="P155" s="56"/>
    </row>
    <row r="156" spans="1:16" s="805" customFormat="1">
      <c r="A156" s="465"/>
      <c r="B156" s="56"/>
      <c r="C156" s="56"/>
      <c r="D156" s="56"/>
      <c r="E156" s="56"/>
      <c r="F156" s="56"/>
      <c r="G156" s="56"/>
      <c r="H156" s="56"/>
      <c r="I156" s="472"/>
      <c r="J156" s="56"/>
      <c r="K156" s="56"/>
      <c r="L156" s="56"/>
      <c r="M156" s="56"/>
      <c r="N156" s="56"/>
      <c r="O156" s="56"/>
      <c r="P156" s="56"/>
    </row>
    <row r="157" spans="1:16" s="805" customFormat="1">
      <c r="A157" s="465"/>
      <c r="B157" s="56"/>
      <c r="C157" s="56"/>
      <c r="D157" s="56"/>
      <c r="E157" s="56"/>
      <c r="F157" s="56"/>
      <c r="G157" s="56"/>
      <c r="H157" s="56"/>
      <c r="I157" s="472"/>
      <c r="J157" s="56"/>
      <c r="K157" s="56"/>
      <c r="L157" s="56"/>
      <c r="M157" s="56"/>
      <c r="N157" s="56"/>
      <c r="O157" s="56"/>
      <c r="P157" s="56"/>
    </row>
    <row r="158" spans="1:16" s="805" customFormat="1">
      <c r="A158" s="465"/>
      <c r="B158" s="56"/>
      <c r="C158" s="56"/>
      <c r="D158" s="56"/>
      <c r="E158" s="56"/>
      <c r="F158" s="56"/>
      <c r="G158" s="56"/>
      <c r="H158" s="56"/>
      <c r="I158" s="472"/>
      <c r="J158" s="56"/>
      <c r="K158" s="56"/>
      <c r="L158" s="56"/>
      <c r="M158" s="56"/>
      <c r="N158" s="56"/>
      <c r="O158" s="56"/>
      <c r="P158" s="56"/>
    </row>
    <row r="159" spans="1:16" s="805" customFormat="1">
      <c r="A159" s="465"/>
      <c r="B159" s="56"/>
      <c r="C159" s="56"/>
      <c r="D159" s="56"/>
      <c r="E159" s="56"/>
      <c r="F159" s="56"/>
      <c r="G159" s="56"/>
      <c r="H159" s="56"/>
      <c r="I159" s="472"/>
      <c r="J159" s="56"/>
      <c r="K159" s="56"/>
      <c r="L159" s="56"/>
      <c r="M159" s="56"/>
      <c r="N159" s="56"/>
      <c r="O159" s="56"/>
      <c r="P159" s="56"/>
    </row>
    <row r="160" spans="1:16" s="805" customFormat="1">
      <c r="A160" s="465"/>
      <c r="B160" s="56"/>
      <c r="C160" s="56"/>
      <c r="D160" s="56"/>
      <c r="E160" s="56"/>
      <c r="F160" s="56"/>
      <c r="G160" s="56"/>
      <c r="H160" s="56"/>
      <c r="I160" s="472"/>
      <c r="J160" s="56"/>
      <c r="K160" s="56"/>
      <c r="L160" s="56"/>
      <c r="M160" s="56"/>
      <c r="N160" s="56"/>
      <c r="O160" s="56"/>
      <c r="P160" s="56"/>
    </row>
    <row r="161" spans="1:16" s="805" customFormat="1">
      <c r="A161" s="465"/>
      <c r="B161" s="56"/>
      <c r="C161" s="56"/>
      <c r="D161" s="56"/>
      <c r="E161" s="56"/>
      <c r="F161" s="56"/>
      <c r="G161" s="56"/>
      <c r="H161" s="56"/>
      <c r="I161" s="472"/>
      <c r="J161" s="56"/>
      <c r="K161" s="56"/>
      <c r="L161" s="56"/>
      <c r="M161" s="56"/>
      <c r="N161" s="56"/>
      <c r="O161" s="56"/>
      <c r="P161" s="56"/>
    </row>
    <row r="162" spans="1:16" s="805" customFormat="1">
      <c r="A162" s="465"/>
      <c r="B162" s="56"/>
      <c r="C162" s="56"/>
      <c r="D162" s="56"/>
      <c r="E162" s="56"/>
      <c r="F162" s="56"/>
      <c r="G162" s="56"/>
      <c r="H162" s="56"/>
      <c r="I162" s="472"/>
      <c r="J162" s="56"/>
      <c r="K162" s="56"/>
      <c r="L162" s="56"/>
      <c r="M162" s="56"/>
      <c r="N162" s="56"/>
      <c r="O162" s="56"/>
      <c r="P162" s="56"/>
    </row>
    <row r="163" spans="1:16" s="805" customFormat="1">
      <c r="A163" s="465"/>
      <c r="B163" s="56"/>
      <c r="C163" s="56"/>
      <c r="D163" s="56"/>
      <c r="E163" s="56"/>
      <c r="F163" s="56"/>
      <c r="G163" s="56"/>
      <c r="H163" s="56"/>
      <c r="I163" s="472"/>
      <c r="J163" s="56"/>
      <c r="K163" s="56"/>
      <c r="L163" s="56"/>
      <c r="M163" s="56"/>
      <c r="N163" s="56"/>
      <c r="O163" s="56"/>
      <c r="P163" s="56"/>
    </row>
    <row r="164" spans="1:16" s="805" customFormat="1">
      <c r="A164" s="465"/>
      <c r="B164" s="56"/>
      <c r="C164" s="56"/>
      <c r="D164" s="56"/>
      <c r="E164" s="56"/>
      <c r="F164" s="56"/>
      <c r="G164" s="56"/>
      <c r="H164" s="56"/>
      <c r="I164" s="472"/>
      <c r="J164" s="56"/>
      <c r="K164" s="56"/>
      <c r="L164" s="56"/>
      <c r="M164" s="56"/>
      <c r="N164" s="56"/>
      <c r="O164" s="56"/>
      <c r="P164" s="56"/>
    </row>
    <row r="165" spans="1:16" s="805" customFormat="1">
      <c r="A165" s="465"/>
      <c r="B165" s="56"/>
      <c r="C165" s="56"/>
      <c r="D165" s="56"/>
      <c r="E165" s="56"/>
      <c r="F165" s="56"/>
      <c r="G165" s="56"/>
      <c r="H165" s="56"/>
      <c r="I165" s="472"/>
      <c r="J165" s="56"/>
      <c r="K165" s="56"/>
      <c r="L165" s="56"/>
      <c r="M165" s="56"/>
      <c r="N165" s="56"/>
      <c r="O165" s="56"/>
      <c r="P165" s="56"/>
    </row>
    <row r="166" spans="1:16" s="805" customFormat="1">
      <c r="A166" s="465"/>
      <c r="B166" s="56"/>
      <c r="C166" s="56"/>
      <c r="D166" s="56"/>
      <c r="E166" s="56"/>
      <c r="F166" s="56"/>
      <c r="G166" s="56"/>
      <c r="H166" s="56"/>
      <c r="I166" s="472"/>
      <c r="J166" s="56"/>
      <c r="K166" s="56"/>
      <c r="L166" s="56"/>
      <c r="M166" s="56"/>
      <c r="N166" s="56"/>
      <c r="O166" s="56"/>
      <c r="P166" s="56"/>
    </row>
    <row r="167" spans="1:16" s="805" customFormat="1">
      <c r="A167" s="465"/>
      <c r="B167" s="56"/>
      <c r="C167" s="56"/>
      <c r="D167" s="56"/>
      <c r="E167" s="56"/>
      <c r="F167" s="56"/>
      <c r="G167" s="56"/>
      <c r="H167" s="56"/>
      <c r="I167" s="472"/>
      <c r="J167" s="56"/>
      <c r="K167" s="56"/>
      <c r="L167" s="56"/>
      <c r="M167" s="56"/>
      <c r="N167" s="56"/>
      <c r="O167" s="56"/>
      <c r="P167" s="56"/>
    </row>
    <row r="168" spans="1:16" s="805" customFormat="1">
      <c r="A168" s="465"/>
      <c r="B168" s="56"/>
      <c r="C168" s="56"/>
      <c r="D168" s="56"/>
      <c r="E168" s="56"/>
      <c r="F168" s="56"/>
      <c r="G168" s="56"/>
      <c r="H168" s="56"/>
      <c r="I168" s="472"/>
      <c r="J168" s="56"/>
      <c r="K168" s="56"/>
      <c r="L168" s="56"/>
      <c r="M168" s="56"/>
      <c r="N168" s="56"/>
      <c r="O168" s="56"/>
      <c r="P168" s="56"/>
    </row>
    <row r="169" spans="1:16" s="805" customFormat="1">
      <c r="A169" s="465"/>
      <c r="B169" s="56"/>
      <c r="C169" s="56"/>
      <c r="D169" s="56"/>
      <c r="E169" s="56"/>
      <c r="F169" s="56"/>
      <c r="G169" s="56"/>
      <c r="H169" s="56"/>
      <c r="I169" s="472"/>
      <c r="J169" s="56"/>
      <c r="K169" s="56"/>
      <c r="L169" s="56"/>
      <c r="M169" s="56"/>
      <c r="N169" s="56"/>
      <c r="O169" s="56"/>
      <c r="P169" s="56"/>
    </row>
    <row r="170" spans="1:16" s="805" customFormat="1">
      <c r="A170" s="465"/>
      <c r="B170" s="56"/>
      <c r="C170" s="56"/>
      <c r="D170" s="56"/>
      <c r="E170" s="56"/>
      <c r="F170" s="56"/>
      <c r="G170" s="56"/>
      <c r="H170" s="56"/>
      <c r="I170" s="472"/>
      <c r="J170" s="56"/>
      <c r="K170" s="56"/>
      <c r="L170" s="56"/>
      <c r="M170" s="56"/>
      <c r="N170" s="56"/>
      <c r="O170" s="56"/>
      <c r="P170" s="56"/>
    </row>
    <row r="171" spans="1:16" s="805" customFormat="1">
      <c r="A171" s="465"/>
      <c r="B171" s="56"/>
      <c r="C171" s="56"/>
      <c r="D171" s="56"/>
      <c r="E171" s="56"/>
      <c r="F171" s="56"/>
      <c r="G171" s="56"/>
      <c r="H171" s="56"/>
      <c r="I171" s="472"/>
      <c r="J171" s="56"/>
      <c r="K171" s="56"/>
      <c r="L171" s="56"/>
      <c r="M171" s="56"/>
      <c r="N171" s="56"/>
      <c r="O171" s="56"/>
      <c r="P171" s="56"/>
    </row>
    <row r="172" spans="1:16" s="805" customFormat="1">
      <c r="A172" s="465"/>
      <c r="B172" s="56"/>
      <c r="C172" s="56"/>
      <c r="D172" s="56"/>
      <c r="E172" s="56"/>
      <c r="F172" s="56"/>
      <c r="G172" s="56"/>
      <c r="H172" s="56"/>
      <c r="I172" s="472"/>
      <c r="J172" s="56"/>
      <c r="K172" s="56"/>
      <c r="L172" s="56"/>
      <c r="M172" s="56"/>
      <c r="N172" s="56"/>
      <c r="O172" s="56"/>
      <c r="P172" s="56"/>
    </row>
    <row r="173" spans="1:16" s="805" customFormat="1">
      <c r="A173" s="465"/>
      <c r="B173" s="56"/>
      <c r="C173" s="56"/>
      <c r="D173" s="56"/>
      <c r="E173" s="56"/>
      <c r="F173" s="56"/>
      <c r="G173" s="56"/>
      <c r="H173" s="56"/>
      <c r="I173" s="472"/>
      <c r="J173" s="56"/>
      <c r="K173" s="56"/>
      <c r="L173" s="56"/>
      <c r="M173" s="56"/>
      <c r="N173" s="56"/>
      <c r="O173" s="56"/>
      <c r="P173" s="56"/>
    </row>
    <row r="174" spans="1:16" s="805" customFormat="1">
      <c r="A174" s="465"/>
      <c r="B174" s="56"/>
      <c r="C174" s="56"/>
      <c r="D174" s="56"/>
      <c r="E174" s="56"/>
      <c r="F174" s="56"/>
      <c r="G174" s="56"/>
      <c r="H174" s="56"/>
      <c r="I174" s="472"/>
      <c r="J174" s="56"/>
      <c r="K174" s="56"/>
      <c r="L174" s="56"/>
      <c r="M174" s="56"/>
      <c r="N174" s="56"/>
      <c r="O174" s="56"/>
      <c r="P174" s="56"/>
    </row>
    <row r="175" spans="1:16" s="805" customFormat="1">
      <c r="A175" s="465"/>
      <c r="B175" s="56"/>
      <c r="C175" s="56"/>
      <c r="D175" s="56"/>
      <c r="E175" s="56"/>
      <c r="F175" s="56"/>
      <c r="G175" s="56"/>
      <c r="H175" s="56"/>
      <c r="I175" s="472"/>
      <c r="J175" s="56"/>
      <c r="K175" s="56"/>
      <c r="L175" s="56"/>
      <c r="M175" s="56"/>
      <c r="N175" s="56"/>
      <c r="O175" s="56"/>
      <c r="P175" s="56"/>
    </row>
    <row r="176" spans="1:16" s="805" customFormat="1">
      <c r="A176" s="465"/>
      <c r="B176" s="56"/>
      <c r="C176" s="56"/>
      <c r="D176" s="56"/>
      <c r="E176" s="56"/>
      <c r="F176" s="56"/>
      <c r="G176" s="56"/>
      <c r="H176" s="56"/>
      <c r="I176" s="472"/>
      <c r="J176" s="56"/>
      <c r="K176" s="56"/>
      <c r="L176" s="56"/>
      <c r="M176" s="56"/>
      <c r="N176" s="56"/>
      <c r="O176" s="56"/>
      <c r="P176" s="56"/>
    </row>
    <row r="177" spans="1:16" s="805" customFormat="1">
      <c r="A177" s="465"/>
      <c r="B177" s="56"/>
      <c r="C177" s="56"/>
      <c r="D177" s="56"/>
      <c r="E177" s="56"/>
      <c r="F177" s="56"/>
      <c r="G177" s="56"/>
      <c r="H177" s="56"/>
      <c r="I177" s="472"/>
      <c r="J177" s="56"/>
      <c r="K177" s="56"/>
      <c r="L177" s="56"/>
      <c r="M177" s="56"/>
      <c r="N177" s="56"/>
      <c r="O177" s="56"/>
      <c r="P177" s="56"/>
    </row>
    <row r="178" spans="1:16" s="805" customFormat="1">
      <c r="A178" s="465"/>
      <c r="B178" s="56"/>
      <c r="C178" s="56"/>
      <c r="D178" s="56"/>
      <c r="E178" s="56"/>
      <c r="F178" s="56"/>
      <c r="G178" s="56"/>
      <c r="H178" s="56"/>
      <c r="I178" s="472"/>
      <c r="J178" s="56"/>
      <c r="K178" s="56"/>
      <c r="L178" s="56"/>
      <c r="M178" s="56"/>
      <c r="N178" s="56"/>
      <c r="O178" s="56"/>
      <c r="P178" s="56"/>
    </row>
    <row r="179" spans="1:16" s="805" customFormat="1">
      <c r="A179" s="465"/>
      <c r="B179" s="56"/>
      <c r="C179" s="56"/>
      <c r="D179" s="56"/>
      <c r="E179" s="56"/>
      <c r="F179" s="56"/>
      <c r="G179" s="56"/>
      <c r="H179" s="56"/>
      <c r="I179" s="472"/>
      <c r="J179" s="56"/>
      <c r="K179" s="56"/>
      <c r="L179" s="56"/>
      <c r="M179" s="56"/>
      <c r="N179" s="56"/>
      <c r="O179" s="56"/>
      <c r="P179" s="56"/>
    </row>
    <row r="180" spans="1:16" s="805" customFormat="1">
      <c r="A180" s="465"/>
      <c r="B180" s="56"/>
      <c r="C180" s="56"/>
      <c r="D180" s="56"/>
      <c r="E180" s="56"/>
      <c r="F180" s="56"/>
      <c r="G180" s="56"/>
      <c r="H180" s="56"/>
      <c r="I180" s="472"/>
      <c r="J180" s="56"/>
      <c r="K180" s="56"/>
      <c r="L180" s="56"/>
      <c r="M180" s="56"/>
      <c r="N180" s="56"/>
      <c r="O180" s="56"/>
      <c r="P180" s="56"/>
    </row>
    <row r="181" spans="1:16" s="805" customFormat="1">
      <c r="A181" s="465"/>
      <c r="B181" s="56"/>
      <c r="C181" s="56"/>
      <c r="D181" s="56"/>
      <c r="E181" s="56"/>
      <c r="F181" s="56"/>
      <c r="G181" s="56"/>
      <c r="H181" s="56"/>
      <c r="I181" s="472"/>
      <c r="J181" s="56"/>
      <c r="K181" s="56"/>
      <c r="L181" s="56"/>
      <c r="M181" s="56"/>
      <c r="N181" s="56"/>
      <c r="O181" s="56"/>
      <c r="P181" s="56"/>
    </row>
    <row r="182" spans="1:16" s="805" customFormat="1">
      <c r="A182" s="465"/>
      <c r="B182" s="56"/>
      <c r="C182" s="56"/>
      <c r="D182" s="56"/>
      <c r="E182" s="56"/>
      <c r="F182" s="56"/>
      <c r="G182" s="56"/>
      <c r="H182" s="56"/>
      <c r="I182" s="472"/>
      <c r="J182" s="56"/>
      <c r="K182" s="56"/>
      <c r="L182" s="56"/>
      <c r="M182" s="56"/>
      <c r="N182" s="56"/>
      <c r="O182" s="56"/>
      <c r="P182" s="56"/>
    </row>
    <row r="183" spans="1:16" s="805" customFormat="1">
      <c r="A183" s="465"/>
      <c r="B183" s="56"/>
      <c r="C183" s="56"/>
      <c r="D183" s="56"/>
      <c r="E183" s="56"/>
      <c r="F183" s="56"/>
      <c r="G183" s="56"/>
      <c r="H183" s="56"/>
      <c r="I183" s="472"/>
      <c r="J183" s="56"/>
      <c r="K183" s="56"/>
      <c r="L183" s="56"/>
      <c r="M183" s="56"/>
      <c r="N183" s="56"/>
      <c r="O183" s="56"/>
      <c r="P183" s="56"/>
    </row>
    <row r="184" spans="1:16" s="805" customFormat="1">
      <c r="A184" s="465"/>
      <c r="B184" s="56"/>
      <c r="C184" s="56"/>
      <c r="D184" s="56"/>
      <c r="E184" s="56"/>
      <c r="F184" s="56"/>
      <c r="G184" s="56"/>
      <c r="H184" s="56"/>
      <c r="I184" s="472"/>
      <c r="J184" s="56"/>
      <c r="K184" s="56"/>
      <c r="L184" s="56"/>
      <c r="M184" s="56"/>
      <c r="N184" s="56"/>
      <c r="O184" s="56"/>
      <c r="P184" s="56"/>
    </row>
    <row r="185" spans="1:16" s="805" customFormat="1">
      <c r="A185" s="465"/>
      <c r="B185" s="56"/>
      <c r="C185" s="56"/>
      <c r="D185" s="56"/>
      <c r="E185" s="56"/>
      <c r="F185" s="56"/>
      <c r="G185" s="56"/>
      <c r="H185" s="56"/>
      <c r="I185" s="472"/>
      <c r="J185" s="56"/>
      <c r="K185" s="56"/>
      <c r="L185" s="56"/>
      <c r="M185" s="56"/>
      <c r="N185" s="56"/>
      <c r="O185" s="56"/>
      <c r="P185" s="56"/>
    </row>
    <row r="186" spans="1:16" s="805" customFormat="1">
      <c r="A186" s="465"/>
      <c r="B186" s="56"/>
      <c r="C186" s="56"/>
      <c r="D186" s="56"/>
      <c r="E186" s="56"/>
      <c r="F186" s="56"/>
      <c r="G186" s="56"/>
      <c r="H186" s="56"/>
      <c r="I186" s="472"/>
      <c r="J186" s="56"/>
      <c r="K186" s="56"/>
      <c r="L186" s="56"/>
      <c r="M186" s="56"/>
      <c r="N186" s="56"/>
      <c r="O186" s="56"/>
      <c r="P186" s="56"/>
    </row>
    <row r="187" spans="1:16" s="805" customFormat="1">
      <c r="A187" s="465"/>
      <c r="B187" s="56"/>
      <c r="C187" s="56"/>
      <c r="D187" s="56"/>
      <c r="E187" s="56"/>
      <c r="F187" s="56"/>
      <c r="G187" s="56"/>
      <c r="H187" s="56"/>
      <c r="I187" s="472"/>
      <c r="J187" s="56"/>
      <c r="K187" s="56"/>
      <c r="L187" s="56"/>
      <c r="M187" s="56"/>
      <c r="N187" s="56"/>
      <c r="O187" s="56"/>
      <c r="P187" s="56"/>
    </row>
    <row r="188" spans="1:16" s="805" customFormat="1">
      <c r="A188" s="465"/>
      <c r="B188" s="56"/>
      <c r="C188" s="56"/>
      <c r="D188" s="56"/>
      <c r="E188" s="56"/>
      <c r="F188" s="56"/>
      <c r="G188" s="56"/>
      <c r="H188" s="56"/>
      <c r="I188" s="472"/>
      <c r="J188" s="56"/>
      <c r="K188" s="56"/>
      <c r="L188" s="56"/>
      <c r="M188" s="56"/>
      <c r="N188" s="56"/>
      <c r="O188" s="56"/>
      <c r="P188" s="56"/>
    </row>
    <row r="189" spans="1:16" s="805" customFormat="1">
      <c r="A189" s="465"/>
      <c r="B189" s="56"/>
      <c r="C189" s="56"/>
      <c r="D189" s="56"/>
      <c r="E189" s="56"/>
      <c r="F189" s="56"/>
      <c r="G189" s="56"/>
      <c r="H189" s="56"/>
      <c r="I189" s="472"/>
      <c r="J189" s="56"/>
      <c r="K189" s="56"/>
      <c r="L189" s="56"/>
      <c r="M189" s="56"/>
      <c r="N189" s="56"/>
      <c r="O189" s="56"/>
      <c r="P189" s="56"/>
    </row>
    <row r="190" spans="1:16" s="805" customFormat="1">
      <c r="A190" s="465"/>
      <c r="B190" s="56"/>
      <c r="C190" s="56"/>
      <c r="D190" s="56"/>
      <c r="E190" s="56"/>
      <c r="F190" s="56"/>
      <c r="G190" s="56"/>
      <c r="H190" s="56"/>
      <c r="I190" s="472"/>
      <c r="J190" s="56"/>
      <c r="K190" s="56"/>
      <c r="L190" s="56"/>
      <c r="M190" s="56"/>
      <c r="N190" s="56"/>
      <c r="O190" s="56"/>
      <c r="P190" s="56"/>
    </row>
    <row r="191" spans="1:16" s="805" customFormat="1">
      <c r="A191" s="465"/>
      <c r="B191" s="56"/>
      <c r="C191" s="56"/>
      <c r="D191" s="56"/>
      <c r="E191" s="56"/>
      <c r="F191" s="56"/>
      <c r="G191" s="56"/>
      <c r="H191" s="56"/>
      <c r="I191" s="472"/>
      <c r="J191" s="56"/>
      <c r="K191" s="56"/>
      <c r="L191" s="56"/>
      <c r="M191" s="56"/>
      <c r="N191" s="56"/>
      <c r="O191" s="56"/>
      <c r="P191" s="56"/>
    </row>
    <row r="192" spans="1:16" s="805" customFormat="1">
      <c r="A192" s="465"/>
      <c r="B192" s="56"/>
      <c r="C192" s="56"/>
      <c r="D192" s="56"/>
      <c r="E192" s="56"/>
      <c r="F192" s="56"/>
      <c r="G192" s="56"/>
      <c r="H192" s="56"/>
      <c r="I192" s="472"/>
      <c r="J192" s="56"/>
      <c r="K192" s="56"/>
      <c r="L192" s="56"/>
      <c r="M192" s="56"/>
      <c r="N192" s="56"/>
      <c r="O192" s="56"/>
      <c r="P192" s="56"/>
    </row>
    <row r="193" spans="1:16" s="805" customFormat="1">
      <c r="A193" s="465"/>
      <c r="B193" s="56"/>
      <c r="C193" s="56"/>
      <c r="D193" s="56"/>
      <c r="E193" s="56"/>
      <c r="F193" s="56"/>
      <c r="G193" s="56"/>
      <c r="H193" s="56"/>
      <c r="I193" s="472"/>
      <c r="J193" s="56"/>
      <c r="K193" s="56"/>
      <c r="L193" s="56"/>
      <c r="M193" s="56"/>
      <c r="N193" s="56"/>
      <c r="O193" s="56"/>
      <c r="P193" s="56"/>
    </row>
    <row r="194" spans="1:16" s="805" customFormat="1">
      <c r="A194" s="465"/>
      <c r="B194" s="56"/>
      <c r="C194" s="56"/>
      <c r="D194" s="56"/>
      <c r="E194" s="56"/>
      <c r="F194" s="56"/>
      <c r="G194" s="56"/>
      <c r="H194" s="56"/>
      <c r="I194" s="472"/>
      <c r="J194" s="56"/>
      <c r="K194" s="56"/>
      <c r="L194" s="56"/>
      <c r="M194" s="56"/>
      <c r="N194" s="56"/>
      <c r="O194" s="56"/>
      <c r="P194" s="56"/>
    </row>
    <row r="195" spans="1:16" s="805" customFormat="1">
      <c r="A195" s="465"/>
      <c r="B195" s="56"/>
      <c r="C195" s="56"/>
      <c r="D195" s="56"/>
      <c r="E195" s="56"/>
      <c r="F195" s="56"/>
      <c r="G195" s="56"/>
      <c r="H195" s="56"/>
      <c r="I195" s="472"/>
      <c r="J195" s="56"/>
      <c r="K195" s="56"/>
      <c r="L195" s="56"/>
      <c r="M195" s="56"/>
      <c r="N195" s="56"/>
      <c r="O195" s="56"/>
      <c r="P195" s="56"/>
    </row>
    <row r="196" spans="1:16" s="805" customFormat="1">
      <c r="A196" s="465"/>
      <c r="B196" s="56"/>
      <c r="C196" s="56"/>
      <c r="D196" s="56"/>
      <c r="E196" s="56"/>
      <c r="F196" s="56"/>
      <c r="G196" s="56"/>
      <c r="H196" s="56"/>
      <c r="I196" s="472"/>
      <c r="J196" s="56"/>
      <c r="K196" s="56"/>
      <c r="L196" s="56"/>
      <c r="M196" s="56"/>
      <c r="N196" s="56"/>
      <c r="O196" s="56"/>
      <c r="P196" s="56"/>
    </row>
    <row r="197" spans="1:16" s="805" customFormat="1">
      <c r="A197" s="465"/>
      <c r="B197" s="56"/>
      <c r="C197" s="56"/>
      <c r="D197" s="56"/>
      <c r="E197" s="56"/>
      <c r="F197" s="56"/>
      <c r="G197" s="56"/>
      <c r="H197" s="56"/>
      <c r="I197" s="472"/>
      <c r="J197" s="56"/>
      <c r="K197" s="56"/>
      <c r="L197" s="56"/>
      <c r="M197" s="56"/>
      <c r="N197" s="56"/>
      <c r="O197" s="56"/>
      <c r="P197" s="56"/>
    </row>
    <row r="198" spans="1:16" s="805" customFormat="1">
      <c r="A198" s="465"/>
      <c r="B198" s="56"/>
      <c r="C198" s="56"/>
      <c r="D198" s="56"/>
      <c r="E198" s="56"/>
      <c r="F198" s="56"/>
      <c r="G198" s="56"/>
      <c r="H198" s="56"/>
      <c r="I198" s="472"/>
      <c r="J198" s="56"/>
      <c r="K198" s="56"/>
      <c r="L198" s="56"/>
      <c r="M198" s="56"/>
      <c r="N198" s="56"/>
      <c r="O198" s="56"/>
      <c r="P198" s="56"/>
    </row>
    <row r="199" spans="1:16" s="805" customFormat="1">
      <c r="A199" s="465"/>
      <c r="B199" s="56"/>
      <c r="C199" s="56"/>
      <c r="D199" s="56"/>
      <c r="E199" s="56"/>
      <c r="F199" s="56"/>
      <c r="G199" s="56"/>
      <c r="H199" s="56"/>
      <c r="I199" s="472"/>
      <c r="J199" s="56"/>
      <c r="K199" s="56"/>
      <c r="L199" s="56"/>
      <c r="M199" s="56"/>
      <c r="N199" s="56"/>
      <c r="O199" s="56"/>
      <c r="P199" s="56"/>
    </row>
    <row r="200" spans="1:16" s="805" customFormat="1">
      <c r="A200" s="465"/>
      <c r="B200" s="56"/>
      <c r="C200" s="56"/>
      <c r="D200" s="56"/>
      <c r="E200" s="56"/>
      <c r="F200" s="56"/>
      <c r="G200" s="56"/>
      <c r="H200" s="56"/>
      <c r="I200" s="472"/>
      <c r="J200" s="56"/>
      <c r="K200" s="56"/>
      <c r="L200" s="56"/>
      <c r="M200" s="56"/>
      <c r="N200" s="56"/>
      <c r="O200" s="56"/>
      <c r="P200" s="56"/>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showGridLines="0" zoomScale="70" zoomScaleNormal="70" workbookViewId="0">
      <selection activeCell="D23" sqref="D23"/>
    </sheetView>
  </sheetViews>
  <sheetFormatPr baseColWidth="10" defaultColWidth="11.42578125" defaultRowHeight="15"/>
  <cols>
    <col min="1" max="1" width="38.28515625" style="57" customWidth="1"/>
    <col min="2" max="15" width="13.85546875" style="56" customWidth="1"/>
    <col min="16" max="16" width="14.140625" style="56" customWidth="1"/>
    <col min="17" max="17" width="12.140625" style="56" customWidth="1"/>
    <col min="18" max="18" width="2.5703125" style="61" customWidth="1"/>
    <col min="19" max="256" width="11.42578125" style="805"/>
    <col min="257" max="257" width="38.28515625" style="805" customWidth="1"/>
    <col min="258" max="271" width="13.85546875" style="805" customWidth="1"/>
    <col min="272" max="272" width="14.140625" style="805" customWidth="1"/>
    <col min="273" max="273" width="12.140625" style="805" customWidth="1"/>
    <col min="274" max="274" width="2.5703125" style="805" customWidth="1"/>
    <col min="275" max="512" width="11.42578125" style="805"/>
    <col min="513" max="513" width="38.28515625" style="805" customWidth="1"/>
    <col min="514" max="527" width="13.85546875" style="805" customWidth="1"/>
    <col min="528" max="528" width="14.140625" style="805" customWidth="1"/>
    <col min="529" max="529" width="12.140625" style="805" customWidth="1"/>
    <col min="530" max="530" width="2.5703125" style="805" customWidth="1"/>
    <col min="531" max="768" width="11.42578125" style="805"/>
    <col min="769" max="769" width="38.28515625" style="805" customWidth="1"/>
    <col min="770" max="783" width="13.85546875" style="805" customWidth="1"/>
    <col min="784" max="784" width="14.140625" style="805" customWidth="1"/>
    <col min="785" max="785" width="12.140625" style="805" customWidth="1"/>
    <col min="786" max="786" width="2.5703125" style="805" customWidth="1"/>
    <col min="787" max="1024" width="11.42578125" style="805"/>
    <col min="1025" max="1025" width="38.28515625" style="805" customWidth="1"/>
    <col min="1026" max="1039" width="13.85546875" style="805" customWidth="1"/>
    <col min="1040" max="1040" width="14.140625" style="805" customWidth="1"/>
    <col min="1041" max="1041" width="12.140625" style="805" customWidth="1"/>
    <col min="1042" max="1042" width="2.5703125" style="805" customWidth="1"/>
    <col min="1043" max="1280" width="11.42578125" style="805"/>
    <col min="1281" max="1281" width="38.28515625" style="805" customWidth="1"/>
    <col min="1282" max="1295" width="13.85546875" style="805" customWidth="1"/>
    <col min="1296" max="1296" width="14.140625" style="805" customWidth="1"/>
    <col min="1297" max="1297" width="12.140625" style="805" customWidth="1"/>
    <col min="1298" max="1298" width="2.5703125" style="805" customWidth="1"/>
    <col min="1299" max="1536" width="11.42578125" style="805"/>
    <col min="1537" max="1537" width="38.28515625" style="805" customWidth="1"/>
    <col min="1538" max="1551" width="13.85546875" style="805" customWidth="1"/>
    <col min="1552" max="1552" width="14.140625" style="805" customWidth="1"/>
    <col min="1553" max="1553" width="12.140625" style="805" customWidth="1"/>
    <col min="1554" max="1554" width="2.5703125" style="805" customWidth="1"/>
    <col min="1555" max="1792" width="11.42578125" style="805"/>
    <col min="1793" max="1793" width="38.28515625" style="805" customWidth="1"/>
    <col min="1794" max="1807" width="13.85546875" style="805" customWidth="1"/>
    <col min="1808" max="1808" width="14.140625" style="805" customWidth="1"/>
    <col min="1809" max="1809" width="12.140625" style="805" customWidth="1"/>
    <col min="1810" max="1810" width="2.5703125" style="805" customWidth="1"/>
    <col min="1811" max="2048" width="11.42578125" style="805"/>
    <col min="2049" max="2049" width="38.28515625" style="805" customWidth="1"/>
    <col min="2050" max="2063" width="13.85546875" style="805" customWidth="1"/>
    <col min="2064" max="2064" width="14.140625" style="805" customWidth="1"/>
    <col min="2065" max="2065" width="12.140625" style="805" customWidth="1"/>
    <col min="2066" max="2066" width="2.5703125" style="805" customWidth="1"/>
    <col min="2067" max="2304" width="11.42578125" style="805"/>
    <col min="2305" max="2305" width="38.28515625" style="805" customWidth="1"/>
    <col min="2306" max="2319" width="13.85546875" style="805" customWidth="1"/>
    <col min="2320" max="2320" width="14.140625" style="805" customWidth="1"/>
    <col min="2321" max="2321" width="12.140625" style="805" customWidth="1"/>
    <col min="2322" max="2322" width="2.5703125" style="805" customWidth="1"/>
    <col min="2323" max="2560" width="11.42578125" style="805"/>
    <col min="2561" max="2561" width="38.28515625" style="805" customWidth="1"/>
    <col min="2562" max="2575" width="13.85546875" style="805" customWidth="1"/>
    <col min="2576" max="2576" width="14.140625" style="805" customWidth="1"/>
    <col min="2577" max="2577" width="12.140625" style="805" customWidth="1"/>
    <col min="2578" max="2578" width="2.5703125" style="805" customWidth="1"/>
    <col min="2579" max="2816" width="11.42578125" style="805"/>
    <col min="2817" max="2817" width="38.28515625" style="805" customWidth="1"/>
    <col min="2818" max="2831" width="13.85546875" style="805" customWidth="1"/>
    <col min="2832" max="2832" width="14.140625" style="805" customWidth="1"/>
    <col min="2833" max="2833" width="12.140625" style="805" customWidth="1"/>
    <col min="2834" max="2834" width="2.5703125" style="805" customWidth="1"/>
    <col min="2835" max="3072" width="11.42578125" style="805"/>
    <col min="3073" max="3073" width="38.28515625" style="805" customWidth="1"/>
    <col min="3074" max="3087" width="13.85546875" style="805" customWidth="1"/>
    <col min="3088" max="3088" width="14.140625" style="805" customWidth="1"/>
    <col min="3089" max="3089" width="12.140625" style="805" customWidth="1"/>
    <col min="3090" max="3090" width="2.5703125" style="805" customWidth="1"/>
    <col min="3091" max="3328" width="11.42578125" style="805"/>
    <col min="3329" max="3329" width="38.28515625" style="805" customWidth="1"/>
    <col min="3330" max="3343" width="13.85546875" style="805" customWidth="1"/>
    <col min="3344" max="3344" width="14.140625" style="805" customWidth="1"/>
    <col min="3345" max="3345" width="12.140625" style="805" customWidth="1"/>
    <col min="3346" max="3346" width="2.5703125" style="805" customWidth="1"/>
    <col min="3347" max="3584" width="11.42578125" style="805"/>
    <col min="3585" max="3585" width="38.28515625" style="805" customWidth="1"/>
    <col min="3586" max="3599" width="13.85546875" style="805" customWidth="1"/>
    <col min="3600" max="3600" width="14.140625" style="805" customWidth="1"/>
    <col min="3601" max="3601" width="12.140625" style="805" customWidth="1"/>
    <col min="3602" max="3602" width="2.5703125" style="805" customWidth="1"/>
    <col min="3603" max="3840" width="11.42578125" style="805"/>
    <col min="3841" max="3841" width="38.28515625" style="805" customWidth="1"/>
    <col min="3842" max="3855" width="13.85546875" style="805" customWidth="1"/>
    <col min="3856" max="3856" width="14.140625" style="805" customWidth="1"/>
    <col min="3857" max="3857" width="12.140625" style="805" customWidth="1"/>
    <col min="3858" max="3858" width="2.5703125" style="805" customWidth="1"/>
    <col min="3859" max="4096" width="11.42578125" style="805"/>
    <col min="4097" max="4097" width="38.28515625" style="805" customWidth="1"/>
    <col min="4098" max="4111" width="13.85546875" style="805" customWidth="1"/>
    <col min="4112" max="4112" width="14.140625" style="805" customWidth="1"/>
    <col min="4113" max="4113" width="12.140625" style="805" customWidth="1"/>
    <col min="4114" max="4114" width="2.5703125" style="805" customWidth="1"/>
    <col min="4115" max="4352" width="11.42578125" style="805"/>
    <col min="4353" max="4353" width="38.28515625" style="805" customWidth="1"/>
    <col min="4354" max="4367" width="13.85546875" style="805" customWidth="1"/>
    <col min="4368" max="4368" width="14.140625" style="805" customWidth="1"/>
    <col min="4369" max="4369" width="12.140625" style="805" customWidth="1"/>
    <col min="4370" max="4370" width="2.5703125" style="805" customWidth="1"/>
    <col min="4371" max="4608" width="11.42578125" style="805"/>
    <col min="4609" max="4609" width="38.28515625" style="805" customWidth="1"/>
    <col min="4610" max="4623" width="13.85546875" style="805" customWidth="1"/>
    <col min="4624" max="4624" width="14.140625" style="805" customWidth="1"/>
    <col min="4625" max="4625" width="12.140625" style="805" customWidth="1"/>
    <col min="4626" max="4626" width="2.5703125" style="805" customWidth="1"/>
    <col min="4627" max="4864" width="11.42578125" style="805"/>
    <col min="4865" max="4865" width="38.28515625" style="805" customWidth="1"/>
    <col min="4866" max="4879" width="13.85546875" style="805" customWidth="1"/>
    <col min="4880" max="4880" width="14.140625" style="805" customWidth="1"/>
    <col min="4881" max="4881" width="12.140625" style="805" customWidth="1"/>
    <col min="4882" max="4882" width="2.5703125" style="805" customWidth="1"/>
    <col min="4883" max="5120" width="11.42578125" style="805"/>
    <col min="5121" max="5121" width="38.28515625" style="805" customWidth="1"/>
    <col min="5122" max="5135" width="13.85546875" style="805" customWidth="1"/>
    <col min="5136" max="5136" width="14.140625" style="805" customWidth="1"/>
    <col min="5137" max="5137" width="12.140625" style="805" customWidth="1"/>
    <col min="5138" max="5138" width="2.5703125" style="805" customWidth="1"/>
    <col min="5139" max="5376" width="11.42578125" style="805"/>
    <col min="5377" max="5377" width="38.28515625" style="805" customWidth="1"/>
    <col min="5378" max="5391" width="13.85546875" style="805" customWidth="1"/>
    <col min="5392" max="5392" width="14.140625" style="805" customWidth="1"/>
    <col min="5393" max="5393" width="12.140625" style="805" customWidth="1"/>
    <col min="5394" max="5394" width="2.5703125" style="805" customWidth="1"/>
    <col min="5395" max="5632" width="11.42578125" style="805"/>
    <col min="5633" max="5633" width="38.28515625" style="805" customWidth="1"/>
    <col min="5634" max="5647" width="13.85546875" style="805" customWidth="1"/>
    <col min="5648" max="5648" width="14.140625" style="805" customWidth="1"/>
    <col min="5649" max="5649" width="12.140625" style="805" customWidth="1"/>
    <col min="5650" max="5650" width="2.5703125" style="805" customWidth="1"/>
    <col min="5651" max="5888" width="11.42578125" style="805"/>
    <col min="5889" max="5889" width="38.28515625" style="805" customWidth="1"/>
    <col min="5890" max="5903" width="13.85546875" style="805" customWidth="1"/>
    <col min="5904" max="5904" width="14.140625" style="805" customWidth="1"/>
    <col min="5905" max="5905" width="12.140625" style="805" customWidth="1"/>
    <col min="5906" max="5906" width="2.5703125" style="805" customWidth="1"/>
    <col min="5907" max="6144" width="11.42578125" style="805"/>
    <col min="6145" max="6145" width="38.28515625" style="805" customWidth="1"/>
    <col min="6146" max="6159" width="13.85546875" style="805" customWidth="1"/>
    <col min="6160" max="6160" width="14.140625" style="805" customWidth="1"/>
    <col min="6161" max="6161" width="12.140625" style="805" customWidth="1"/>
    <col min="6162" max="6162" width="2.5703125" style="805" customWidth="1"/>
    <col min="6163" max="6400" width="11.42578125" style="805"/>
    <col min="6401" max="6401" width="38.28515625" style="805" customWidth="1"/>
    <col min="6402" max="6415" width="13.85546875" style="805" customWidth="1"/>
    <col min="6416" max="6416" width="14.140625" style="805" customWidth="1"/>
    <col min="6417" max="6417" width="12.140625" style="805" customWidth="1"/>
    <col min="6418" max="6418" width="2.5703125" style="805" customWidth="1"/>
    <col min="6419" max="6656" width="11.42578125" style="805"/>
    <col min="6657" max="6657" width="38.28515625" style="805" customWidth="1"/>
    <col min="6658" max="6671" width="13.85546875" style="805" customWidth="1"/>
    <col min="6672" max="6672" width="14.140625" style="805" customWidth="1"/>
    <col min="6673" max="6673" width="12.140625" style="805" customWidth="1"/>
    <col min="6674" max="6674" width="2.5703125" style="805" customWidth="1"/>
    <col min="6675" max="6912" width="11.42578125" style="805"/>
    <col min="6913" max="6913" width="38.28515625" style="805" customWidth="1"/>
    <col min="6914" max="6927" width="13.85546875" style="805" customWidth="1"/>
    <col min="6928" max="6928" width="14.140625" style="805" customWidth="1"/>
    <col min="6929" max="6929" width="12.140625" style="805" customWidth="1"/>
    <col min="6930" max="6930" width="2.5703125" style="805" customWidth="1"/>
    <col min="6931" max="7168" width="11.42578125" style="805"/>
    <col min="7169" max="7169" width="38.28515625" style="805" customWidth="1"/>
    <col min="7170" max="7183" width="13.85546875" style="805" customWidth="1"/>
    <col min="7184" max="7184" width="14.140625" style="805" customWidth="1"/>
    <col min="7185" max="7185" width="12.140625" style="805" customWidth="1"/>
    <col min="7186" max="7186" width="2.5703125" style="805" customWidth="1"/>
    <col min="7187" max="7424" width="11.42578125" style="805"/>
    <col min="7425" max="7425" width="38.28515625" style="805" customWidth="1"/>
    <col min="7426" max="7439" width="13.85546875" style="805" customWidth="1"/>
    <col min="7440" max="7440" width="14.140625" style="805" customWidth="1"/>
    <col min="7441" max="7441" width="12.140625" style="805" customWidth="1"/>
    <col min="7442" max="7442" width="2.5703125" style="805" customWidth="1"/>
    <col min="7443" max="7680" width="11.42578125" style="805"/>
    <col min="7681" max="7681" width="38.28515625" style="805" customWidth="1"/>
    <col min="7682" max="7695" width="13.85546875" style="805" customWidth="1"/>
    <col min="7696" max="7696" width="14.140625" style="805" customWidth="1"/>
    <col min="7697" max="7697" width="12.140625" style="805" customWidth="1"/>
    <col min="7698" max="7698" width="2.5703125" style="805" customWidth="1"/>
    <col min="7699" max="7936" width="11.42578125" style="805"/>
    <col min="7937" max="7937" width="38.28515625" style="805" customWidth="1"/>
    <col min="7938" max="7951" width="13.85546875" style="805" customWidth="1"/>
    <col min="7952" max="7952" width="14.140625" style="805" customWidth="1"/>
    <col min="7953" max="7953" width="12.140625" style="805" customWidth="1"/>
    <col min="7954" max="7954" width="2.5703125" style="805" customWidth="1"/>
    <col min="7955" max="8192" width="11.42578125" style="805"/>
    <col min="8193" max="8193" width="38.28515625" style="805" customWidth="1"/>
    <col min="8194" max="8207" width="13.85546875" style="805" customWidth="1"/>
    <col min="8208" max="8208" width="14.140625" style="805" customWidth="1"/>
    <col min="8209" max="8209" width="12.140625" style="805" customWidth="1"/>
    <col min="8210" max="8210" width="2.5703125" style="805" customWidth="1"/>
    <col min="8211" max="8448" width="11.42578125" style="805"/>
    <col min="8449" max="8449" width="38.28515625" style="805" customWidth="1"/>
    <col min="8450" max="8463" width="13.85546875" style="805" customWidth="1"/>
    <col min="8464" max="8464" width="14.140625" style="805" customWidth="1"/>
    <col min="8465" max="8465" width="12.140625" style="805" customWidth="1"/>
    <col min="8466" max="8466" width="2.5703125" style="805" customWidth="1"/>
    <col min="8467" max="8704" width="11.42578125" style="805"/>
    <col min="8705" max="8705" width="38.28515625" style="805" customWidth="1"/>
    <col min="8706" max="8719" width="13.85546875" style="805" customWidth="1"/>
    <col min="8720" max="8720" width="14.140625" style="805" customWidth="1"/>
    <col min="8721" max="8721" width="12.140625" style="805" customWidth="1"/>
    <col min="8722" max="8722" width="2.5703125" style="805" customWidth="1"/>
    <col min="8723" max="8960" width="11.42578125" style="805"/>
    <col min="8961" max="8961" width="38.28515625" style="805" customWidth="1"/>
    <col min="8962" max="8975" width="13.85546875" style="805" customWidth="1"/>
    <col min="8976" max="8976" width="14.140625" style="805" customWidth="1"/>
    <col min="8977" max="8977" width="12.140625" style="805" customWidth="1"/>
    <col min="8978" max="8978" width="2.5703125" style="805" customWidth="1"/>
    <col min="8979" max="9216" width="11.42578125" style="805"/>
    <col min="9217" max="9217" width="38.28515625" style="805" customWidth="1"/>
    <col min="9218" max="9231" width="13.85546875" style="805" customWidth="1"/>
    <col min="9232" max="9232" width="14.140625" style="805" customWidth="1"/>
    <col min="9233" max="9233" width="12.140625" style="805" customWidth="1"/>
    <col min="9234" max="9234" width="2.5703125" style="805" customWidth="1"/>
    <col min="9235" max="9472" width="11.42578125" style="805"/>
    <col min="9473" max="9473" width="38.28515625" style="805" customWidth="1"/>
    <col min="9474" max="9487" width="13.85546875" style="805" customWidth="1"/>
    <col min="9488" max="9488" width="14.140625" style="805" customWidth="1"/>
    <col min="9489" max="9489" width="12.140625" style="805" customWidth="1"/>
    <col min="9490" max="9490" width="2.5703125" style="805" customWidth="1"/>
    <col min="9491" max="9728" width="11.42578125" style="805"/>
    <col min="9729" max="9729" width="38.28515625" style="805" customWidth="1"/>
    <col min="9730" max="9743" width="13.85546875" style="805" customWidth="1"/>
    <col min="9744" max="9744" width="14.140625" style="805" customWidth="1"/>
    <col min="9745" max="9745" width="12.140625" style="805" customWidth="1"/>
    <col min="9746" max="9746" width="2.5703125" style="805" customWidth="1"/>
    <col min="9747" max="9984" width="11.42578125" style="805"/>
    <col min="9985" max="9985" width="38.28515625" style="805" customWidth="1"/>
    <col min="9986" max="9999" width="13.85546875" style="805" customWidth="1"/>
    <col min="10000" max="10000" width="14.140625" style="805" customWidth="1"/>
    <col min="10001" max="10001" width="12.140625" style="805" customWidth="1"/>
    <col min="10002" max="10002" width="2.5703125" style="805" customWidth="1"/>
    <col min="10003" max="10240" width="11.42578125" style="805"/>
    <col min="10241" max="10241" width="38.28515625" style="805" customWidth="1"/>
    <col min="10242" max="10255" width="13.85546875" style="805" customWidth="1"/>
    <col min="10256" max="10256" width="14.140625" style="805" customWidth="1"/>
    <col min="10257" max="10257" width="12.140625" style="805" customWidth="1"/>
    <col min="10258" max="10258" width="2.5703125" style="805" customWidth="1"/>
    <col min="10259" max="10496" width="11.42578125" style="805"/>
    <col min="10497" max="10497" width="38.28515625" style="805" customWidth="1"/>
    <col min="10498" max="10511" width="13.85546875" style="805" customWidth="1"/>
    <col min="10512" max="10512" width="14.140625" style="805" customWidth="1"/>
    <col min="10513" max="10513" width="12.140625" style="805" customWidth="1"/>
    <col min="10514" max="10514" width="2.5703125" style="805" customWidth="1"/>
    <col min="10515" max="10752" width="11.42578125" style="805"/>
    <col min="10753" max="10753" width="38.28515625" style="805" customWidth="1"/>
    <col min="10754" max="10767" width="13.85546875" style="805" customWidth="1"/>
    <col min="10768" max="10768" width="14.140625" style="805" customWidth="1"/>
    <col min="10769" max="10769" width="12.140625" style="805" customWidth="1"/>
    <col min="10770" max="10770" width="2.5703125" style="805" customWidth="1"/>
    <col min="10771" max="11008" width="11.42578125" style="805"/>
    <col min="11009" max="11009" width="38.28515625" style="805" customWidth="1"/>
    <col min="11010" max="11023" width="13.85546875" style="805" customWidth="1"/>
    <col min="11024" max="11024" width="14.140625" style="805" customWidth="1"/>
    <col min="11025" max="11025" width="12.140625" style="805" customWidth="1"/>
    <col min="11026" max="11026" width="2.5703125" style="805" customWidth="1"/>
    <col min="11027" max="11264" width="11.42578125" style="805"/>
    <col min="11265" max="11265" width="38.28515625" style="805" customWidth="1"/>
    <col min="11266" max="11279" width="13.85546875" style="805" customWidth="1"/>
    <col min="11280" max="11280" width="14.140625" style="805" customWidth="1"/>
    <col min="11281" max="11281" width="12.140625" style="805" customWidth="1"/>
    <col min="11282" max="11282" width="2.5703125" style="805" customWidth="1"/>
    <col min="11283" max="11520" width="11.42578125" style="805"/>
    <col min="11521" max="11521" width="38.28515625" style="805" customWidth="1"/>
    <col min="11522" max="11535" width="13.85546875" style="805" customWidth="1"/>
    <col min="11536" max="11536" width="14.140625" style="805" customWidth="1"/>
    <col min="11537" max="11537" width="12.140625" style="805" customWidth="1"/>
    <col min="11538" max="11538" width="2.5703125" style="805" customWidth="1"/>
    <col min="11539" max="11776" width="11.42578125" style="805"/>
    <col min="11777" max="11777" width="38.28515625" style="805" customWidth="1"/>
    <col min="11778" max="11791" width="13.85546875" style="805" customWidth="1"/>
    <col min="11792" max="11792" width="14.140625" style="805" customWidth="1"/>
    <col min="11793" max="11793" width="12.140625" style="805" customWidth="1"/>
    <col min="11794" max="11794" width="2.5703125" style="805" customWidth="1"/>
    <col min="11795" max="12032" width="11.42578125" style="805"/>
    <col min="12033" max="12033" width="38.28515625" style="805" customWidth="1"/>
    <col min="12034" max="12047" width="13.85546875" style="805" customWidth="1"/>
    <col min="12048" max="12048" width="14.140625" style="805" customWidth="1"/>
    <col min="12049" max="12049" width="12.140625" style="805" customWidth="1"/>
    <col min="12050" max="12050" width="2.5703125" style="805" customWidth="1"/>
    <col min="12051" max="12288" width="11.42578125" style="805"/>
    <col min="12289" max="12289" width="38.28515625" style="805" customWidth="1"/>
    <col min="12290" max="12303" width="13.85546875" style="805" customWidth="1"/>
    <col min="12304" max="12304" width="14.140625" style="805" customWidth="1"/>
    <col min="12305" max="12305" width="12.140625" style="805" customWidth="1"/>
    <col min="12306" max="12306" width="2.5703125" style="805" customWidth="1"/>
    <col min="12307" max="12544" width="11.42578125" style="805"/>
    <col min="12545" max="12545" width="38.28515625" style="805" customWidth="1"/>
    <col min="12546" max="12559" width="13.85546875" style="805" customWidth="1"/>
    <col min="12560" max="12560" width="14.140625" style="805" customWidth="1"/>
    <col min="12561" max="12561" width="12.140625" style="805" customWidth="1"/>
    <col min="12562" max="12562" width="2.5703125" style="805" customWidth="1"/>
    <col min="12563" max="12800" width="11.42578125" style="805"/>
    <col min="12801" max="12801" width="38.28515625" style="805" customWidth="1"/>
    <col min="12802" max="12815" width="13.85546875" style="805" customWidth="1"/>
    <col min="12816" max="12816" width="14.140625" style="805" customWidth="1"/>
    <col min="12817" max="12817" width="12.140625" style="805" customWidth="1"/>
    <col min="12818" max="12818" width="2.5703125" style="805" customWidth="1"/>
    <col min="12819" max="13056" width="11.42578125" style="805"/>
    <col min="13057" max="13057" width="38.28515625" style="805" customWidth="1"/>
    <col min="13058" max="13071" width="13.85546875" style="805" customWidth="1"/>
    <col min="13072" max="13072" width="14.140625" style="805" customWidth="1"/>
    <col min="13073" max="13073" width="12.140625" style="805" customWidth="1"/>
    <col min="13074" max="13074" width="2.5703125" style="805" customWidth="1"/>
    <col min="13075" max="13312" width="11.42578125" style="805"/>
    <col min="13313" max="13313" width="38.28515625" style="805" customWidth="1"/>
    <col min="13314" max="13327" width="13.85546875" style="805" customWidth="1"/>
    <col min="13328" max="13328" width="14.140625" style="805" customWidth="1"/>
    <col min="13329" max="13329" width="12.140625" style="805" customWidth="1"/>
    <col min="13330" max="13330" width="2.5703125" style="805" customWidth="1"/>
    <col min="13331" max="13568" width="11.42578125" style="805"/>
    <col min="13569" max="13569" width="38.28515625" style="805" customWidth="1"/>
    <col min="13570" max="13583" width="13.85546875" style="805" customWidth="1"/>
    <col min="13584" max="13584" width="14.140625" style="805" customWidth="1"/>
    <col min="13585" max="13585" width="12.140625" style="805" customWidth="1"/>
    <col min="13586" max="13586" width="2.5703125" style="805" customWidth="1"/>
    <col min="13587" max="13824" width="11.42578125" style="805"/>
    <col min="13825" max="13825" width="38.28515625" style="805" customWidth="1"/>
    <col min="13826" max="13839" width="13.85546875" style="805" customWidth="1"/>
    <col min="13840" max="13840" width="14.140625" style="805" customWidth="1"/>
    <col min="13841" max="13841" width="12.140625" style="805" customWidth="1"/>
    <col min="13842" max="13842" width="2.5703125" style="805" customWidth="1"/>
    <col min="13843" max="14080" width="11.42578125" style="805"/>
    <col min="14081" max="14081" width="38.28515625" style="805" customWidth="1"/>
    <col min="14082" max="14095" width="13.85546875" style="805" customWidth="1"/>
    <col min="14096" max="14096" width="14.140625" style="805" customWidth="1"/>
    <col min="14097" max="14097" width="12.140625" style="805" customWidth="1"/>
    <col min="14098" max="14098" width="2.5703125" style="805" customWidth="1"/>
    <col min="14099" max="14336" width="11.42578125" style="805"/>
    <col min="14337" max="14337" width="38.28515625" style="805" customWidth="1"/>
    <col min="14338" max="14351" width="13.85546875" style="805" customWidth="1"/>
    <col min="14352" max="14352" width="14.140625" style="805" customWidth="1"/>
    <col min="14353" max="14353" width="12.140625" style="805" customWidth="1"/>
    <col min="14354" max="14354" width="2.5703125" style="805" customWidth="1"/>
    <col min="14355" max="14592" width="11.42578125" style="805"/>
    <col min="14593" max="14593" width="38.28515625" style="805" customWidth="1"/>
    <col min="14594" max="14607" width="13.85546875" style="805" customWidth="1"/>
    <col min="14608" max="14608" width="14.140625" style="805" customWidth="1"/>
    <col min="14609" max="14609" width="12.140625" style="805" customWidth="1"/>
    <col min="14610" max="14610" width="2.5703125" style="805" customWidth="1"/>
    <col min="14611" max="14848" width="11.42578125" style="805"/>
    <col min="14849" max="14849" width="38.28515625" style="805" customWidth="1"/>
    <col min="14850" max="14863" width="13.85546875" style="805" customWidth="1"/>
    <col min="14864" max="14864" width="14.140625" style="805" customWidth="1"/>
    <col min="14865" max="14865" width="12.140625" style="805" customWidth="1"/>
    <col min="14866" max="14866" width="2.5703125" style="805" customWidth="1"/>
    <col min="14867" max="15104" width="11.42578125" style="805"/>
    <col min="15105" max="15105" width="38.28515625" style="805" customWidth="1"/>
    <col min="15106" max="15119" width="13.85546875" style="805" customWidth="1"/>
    <col min="15120" max="15120" width="14.140625" style="805" customWidth="1"/>
    <col min="15121" max="15121" width="12.140625" style="805" customWidth="1"/>
    <col min="15122" max="15122" width="2.5703125" style="805" customWidth="1"/>
    <col min="15123" max="15360" width="11.42578125" style="805"/>
    <col min="15361" max="15361" width="38.28515625" style="805" customWidth="1"/>
    <col min="15362" max="15375" width="13.85546875" style="805" customWidth="1"/>
    <col min="15376" max="15376" width="14.140625" style="805" customWidth="1"/>
    <col min="15377" max="15377" width="12.140625" style="805" customWidth="1"/>
    <col min="15378" max="15378" width="2.5703125" style="805" customWidth="1"/>
    <col min="15379" max="15616" width="11.42578125" style="805"/>
    <col min="15617" max="15617" width="38.28515625" style="805" customWidth="1"/>
    <col min="15618" max="15631" width="13.85546875" style="805" customWidth="1"/>
    <col min="15632" max="15632" width="14.140625" style="805" customWidth="1"/>
    <col min="15633" max="15633" width="12.140625" style="805" customWidth="1"/>
    <col min="15634" max="15634" width="2.5703125" style="805" customWidth="1"/>
    <col min="15635" max="15872" width="11.42578125" style="805"/>
    <col min="15873" max="15873" width="38.28515625" style="805" customWidth="1"/>
    <col min="15874" max="15887" width="13.85546875" style="805" customWidth="1"/>
    <col min="15888" max="15888" width="14.140625" style="805" customWidth="1"/>
    <col min="15889" max="15889" width="12.140625" style="805" customWidth="1"/>
    <col min="15890" max="15890" width="2.5703125" style="805" customWidth="1"/>
    <col min="15891" max="16128" width="11.42578125" style="805"/>
    <col min="16129" max="16129" width="38.28515625" style="805" customWidth="1"/>
    <col min="16130" max="16143" width="13.85546875" style="805" customWidth="1"/>
    <col min="16144" max="16144" width="14.140625" style="805" customWidth="1"/>
    <col min="16145" max="16145" width="12.140625" style="805" customWidth="1"/>
    <col min="16146" max="16146" width="2.5703125" style="805" customWidth="1"/>
    <col min="16147" max="16384" width="11.42578125" style="805"/>
  </cols>
  <sheetData>
    <row r="1" spans="1:17" s="60" customFormat="1" ht="3.75" customHeight="1">
      <c r="A1" s="142">
        <v>0</v>
      </c>
      <c r="B1" s="820"/>
      <c r="C1" s="820"/>
      <c r="D1" s="820"/>
      <c r="E1" s="820"/>
      <c r="F1" s="820"/>
      <c r="G1" s="820"/>
      <c r="H1" s="820"/>
      <c r="I1" s="820"/>
      <c r="J1" s="820"/>
      <c r="K1" s="820"/>
      <c r="L1" s="820"/>
      <c r="M1" s="820"/>
      <c r="N1" s="820"/>
      <c r="O1" s="820"/>
      <c r="P1" s="820"/>
      <c r="Q1" s="820"/>
    </row>
    <row r="2" spans="1:17" s="60" customFormat="1" ht="38.25" customHeight="1">
      <c r="A2" s="1101" t="s">
        <v>1073</v>
      </c>
      <c r="B2" s="1101"/>
      <c r="C2" s="1101"/>
      <c r="D2" s="1101"/>
      <c r="E2" s="1101"/>
      <c r="F2" s="1101"/>
      <c r="G2" s="1101"/>
      <c r="H2" s="1101"/>
      <c r="I2" s="1101"/>
      <c r="J2" s="1101"/>
      <c r="K2" s="1101"/>
      <c r="L2" s="1101"/>
      <c r="M2" s="1101"/>
      <c r="N2" s="1101"/>
      <c r="O2" s="1101"/>
      <c r="P2" s="1101"/>
      <c r="Q2" s="1101"/>
    </row>
    <row r="3" spans="1:17" s="60" customFormat="1" ht="20.25" customHeight="1">
      <c r="A3" s="1101" t="s">
        <v>708</v>
      </c>
      <c r="B3" s="1101"/>
      <c r="C3" s="1101"/>
      <c r="D3" s="1101"/>
      <c r="E3" s="1101"/>
      <c r="F3" s="1101"/>
      <c r="G3" s="1101"/>
      <c r="H3" s="1101"/>
      <c r="I3" s="1101"/>
      <c r="J3" s="1101"/>
      <c r="K3" s="1101"/>
      <c r="L3" s="1101"/>
      <c r="M3" s="1101"/>
      <c r="N3" s="1101"/>
      <c r="O3" s="1101"/>
      <c r="P3" s="1101"/>
      <c r="Q3" s="1101"/>
    </row>
    <row r="4" spans="1:17" s="60" customFormat="1" ht="20.25" customHeight="1">
      <c r="A4" s="1101" t="s">
        <v>1446</v>
      </c>
      <c r="B4" s="1101"/>
      <c r="C4" s="1101"/>
      <c r="D4" s="1101"/>
      <c r="E4" s="1101"/>
      <c r="F4" s="1101"/>
      <c r="G4" s="1101"/>
      <c r="H4" s="1101"/>
      <c r="I4" s="1101"/>
      <c r="J4" s="1101"/>
      <c r="K4" s="1101"/>
      <c r="L4" s="1101"/>
      <c r="M4" s="1101"/>
      <c r="N4" s="1101"/>
      <c r="O4" s="1101"/>
      <c r="P4" s="1101"/>
      <c r="Q4" s="1101"/>
    </row>
    <row r="5" spans="1:17" s="143" customFormat="1" ht="39" customHeight="1">
      <c r="A5" s="1102" t="s">
        <v>1283</v>
      </c>
      <c r="B5" s="1102"/>
      <c r="C5" s="1102"/>
      <c r="D5" s="1102"/>
      <c r="E5" s="1102"/>
      <c r="F5" s="1102"/>
      <c r="G5" s="1102"/>
      <c r="H5" s="1102"/>
      <c r="I5" s="1102"/>
      <c r="J5" s="1102"/>
      <c r="K5" s="1102"/>
      <c r="L5" s="1102"/>
      <c r="M5" s="1102"/>
      <c r="N5" s="1102"/>
      <c r="O5" s="1102"/>
      <c r="P5" s="1102"/>
      <c r="Q5" s="1102"/>
    </row>
    <row r="6" spans="1:17" s="805" customFormat="1" ht="7.5" customHeight="1">
      <c r="A6" s="144"/>
      <c r="B6" s="56"/>
      <c r="C6" s="56"/>
      <c r="D6" s="56"/>
      <c r="E6" s="56"/>
      <c r="F6" s="56"/>
      <c r="G6" s="56"/>
      <c r="H6" s="56"/>
      <c r="I6" s="56"/>
      <c r="J6" s="56"/>
      <c r="K6" s="56"/>
      <c r="L6" s="56"/>
      <c r="M6" s="56"/>
      <c r="N6" s="56"/>
      <c r="O6" s="56"/>
      <c r="P6" s="56"/>
      <c r="Q6" s="56"/>
    </row>
    <row r="7" spans="1:17" s="805" customFormat="1" ht="10.5" customHeight="1" thickBot="1">
      <c r="A7" s="145"/>
      <c r="B7" s="146"/>
      <c r="C7" s="146"/>
      <c r="D7" s="146"/>
      <c r="E7" s="146"/>
      <c r="F7" s="146"/>
      <c r="G7" s="969"/>
      <c r="H7" s="969"/>
      <c r="I7" s="969"/>
      <c r="J7" s="970"/>
      <c r="K7" s="969"/>
      <c r="L7" s="969"/>
      <c r="M7" s="969"/>
      <c r="N7" s="969"/>
      <c r="O7" s="969"/>
      <c r="P7" s="969"/>
      <c r="Q7" s="969"/>
    </row>
    <row r="8" spans="1:17" s="805" customFormat="1" ht="51" customHeight="1" thickTop="1" thickBot="1">
      <c r="A8" s="148"/>
      <c r="B8" s="469" t="s">
        <v>297</v>
      </c>
      <c r="C8" s="469" t="s">
        <v>298</v>
      </c>
      <c r="D8" s="469" t="s">
        <v>299</v>
      </c>
      <c r="E8" s="469" t="s">
        <v>300</v>
      </c>
      <c r="F8" s="469" t="s">
        <v>301</v>
      </c>
      <c r="G8" s="469" t="s">
        <v>302</v>
      </c>
      <c r="H8" s="469" t="s">
        <v>303</v>
      </c>
      <c r="I8" s="469" t="s">
        <v>304</v>
      </c>
      <c r="J8" s="469" t="s">
        <v>305</v>
      </c>
      <c r="K8" s="469" t="s">
        <v>306</v>
      </c>
      <c r="L8" s="469" t="s">
        <v>307</v>
      </c>
      <c r="M8" s="469" t="s">
        <v>308</v>
      </c>
      <c r="N8" s="469" t="s">
        <v>1075</v>
      </c>
      <c r="O8" s="469" t="s">
        <v>1076</v>
      </c>
      <c r="P8" s="470" t="s">
        <v>309</v>
      </c>
      <c r="Q8" s="471" t="s">
        <v>709</v>
      </c>
    </row>
    <row r="9" spans="1:17" s="805" customFormat="1" ht="42.75" customHeight="1" thickTop="1">
      <c r="A9" s="149" t="s">
        <v>710</v>
      </c>
      <c r="B9" s="150">
        <v>18887018.773419999</v>
      </c>
      <c r="C9" s="150">
        <v>16246966.84764</v>
      </c>
      <c r="D9" s="150">
        <v>24876267.324200001</v>
      </c>
      <c r="E9" s="150">
        <v>18422897.153209999</v>
      </c>
      <c r="F9" s="150">
        <v>16393276.811870001</v>
      </c>
      <c r="G9" s="150">
        <v>8367452.5140800001</v>
      </c>
      <c r="H9" s="150">
        <v>7567137.1451000003</v>
      </c>
      <c r="I9" s="150">
        <v>10179758.59075</v>
      </c>
      <c r="J9" s="150">
        <v>138391.38183000003</v>
      </c>
      <c r="K9" s="150">
        <v>714118.79257000005</v>
      </c>
      <c r="L9" s="150">
        <v>10047442.404520001</v>
      </c>
      <c r="M9" s="150">
        <v>2914259.6243799999</v>
      </c>
      <c r="N9" s="150">
        <v>11600343.71587</v>
      </c>
      <c r="O9" s="150">
        <v>7338147.7606999995</v>
      </c>
      <c r="P9" s="150">
        <v>153693478.84013999</v>
      </c>
      <c r="Q9" s="151">
        <f>P9/P$21</f>
        <v>0.96472659587704279</v>
      </c>
    </row>
    <row r="10" spans="1:17" s="805" customFormat="1" ht="27" customHeight="1">
      <c r="A10" s="149" t="s">
        <v>711</v>
      </c>
      <c r="B10" s="150">
        <v>76173.759219999993</v>
      </c>
      <c r="C10" s="150">
        <v>71579.539850000001</v>
      </c>
      <c r="D10" s="150">
        <v>72282.67459000001</v>
      </c>
      <c r="E10" s="150">
        <v>39239.913359999999</v>
      </c>
      <c r="F10" s="150">
        <v>45626.881560000002</v>
      </c>
      <c r="G10" s="150">
        <v>25855.50578</v>
      </c>
      <c r="H10" s="150">
        <v>34267.378790000002</v>
      </c>
      <c r="I10" s="150">
        <v>62996.875590000003</v>
      </c>
      <c r="J10" s="150">
        <v>375.40752000000003</v>
      </c>
      <c r="K10" s="150">
        <v>497.34609</v>
      </c>
      <c r="L10" s="150">
        <v>57612.970030000004</v>
      </c>
      <c r="M10" s="150">
        <v>8680.6202599999997</v>
      </c>
      <c r="N10" s="150">
        <v>18118.455260000002</v>
      </c>
      <c r="O10" s="150">
        <v>20302.902289999998</v>
      </c>
      <c r="P10" s="150">
        <v>533610.23019000003</v>
      </c>
      <c r="Q10" s="151">
        <f t="shared" ref="Q10:Q21" si="0">P10/P$21</f>
        <v>3.349445824125085E-3</v>
      </c>
    </row>
    <row r="11" spans="1:17" s="805" customFormat="1" ht="42.75" customHeight="1">
      <c r="A11" s="149" t="s">
        <v>712</v>
      </c>
      <c r="B11" s="150">
        <v>339796.67632999999</v>
      </c>
      <c r="C11" s="150">
        <v>130824.86053000001</v>
      </c>
      <c r="D11" s="150">
        <v>372499.52974000003</v>
      </c>
      <c r="E11" s="150">
        <v>598045.59484000003</v>
      </c>
      <c r="F11" s="150">
        <v>266345.69082000002</v>
      </c>
      <c r="G11" s="150">
        <v>112894.30488</v>
      </c>
      <c r="H11" s="150">
        <v>98612.500659999991</v>
      </c>
      <c r="I11" s="150">
        <v>8450.7326300000004</v>
      </c>
      <c r="J11" s="150">
        <v>307.6764</v>
      </c>
      <c r="K11" s="150">
        <v>0</v>
      </c>
      <c r="L11" s="150">
        <v>57559.957459999998</v>
      </c>
      <c r="M11" s="150">
        <v>73564.04406</v>
      </c>
      <c r="N11" s="150">
        <v>76113.043989999991</v>
      </c>
      <c r="O11" s="150">
        <v>41216.454340000004</v>
      </c>
      <c r="P11" s="150">
        <v>2176231.0666800002</v>
      </c>
      <c r="Q11" s="151">
        <f t="shared" si="0"/>
        <v>1.3660098038276339E-2</v>
      </c>
    </row>
    <row r="12" spans="1:17" s="805" customFormat="1" ht="27" customHeight="1">
      <c r="A12" s="149" t="s">
        <v>713</v>
      </c>
      <c r="B12" s="150">
        <v>9342.9520900000007</v>
      </c>
      <c r="C12" s="150">
        <v>3919.4585499999998</v>
      </c>
      <c r="D12" s="150">
        <v>9293.0401099999999</v>
      </c>
      <c r="E12" s="150">
        <v>13961.6993</v>
      </c>
      <c r="F12" s="150">
        <v>7852.73999</v>
      </c>
      <c r="G12" s="150">
        <v>3289.7865499999998</v>
      </c>
      <c r="H12" s="150">
        <v>2754.6743099999999</v>
      </c>
      <c r="I12" s="150">
        <v>375.22194000000002</v>
      </c>
      <c r="J12" s="150">
        <v>10.878579999999999</v>
      </c>
      <c r="K12" s="150">
        <v>0</v>
      </c>
      <c r="L12" s="150">
        <v>2577.2220600000001</v>
      </c>
      <c r="M12" s="150">
        <v>2130.8676</v>
      </c>
      <c r="N12" s="150">
        <v>1870.42545</v>
      </c>
      <c r="O12" s="150">
        <v>1435.87033</v>
      </c>
      <c r="P12" s="150">
        <v>58814.836859999996</v>
      </c>
      <c r="Q12" s="151">
        <f t="shared" si="0"/>
        <v>3.6917791033950245E-4</v>
      </c>
    </row>
    <row r="13" spans="1:17" s="805" customFormat="1" ht="42.75" customHeight="1">
      <c r="A13" s="149" t="s">
        <v>714</v>
      </c>
      <c r="B13" s="150">
        <v>42724.308079999995</v>
      </c>
      <c r="C13" s="150">
        <v>88932.341910000003</v>
      </c>
      <c r="D13" s="150">
        <v>198431.52258000002</v>
      </c>
      <c r="E13" s="150">
        <v>219461.63662</v>
      </c>
      <c r="F13" s="150">
        <v>61030.388630000001</v>
      </c>
      <c r="G13" s="150">
        <v>43453.225729999998</v>
      </c>
      <c r="H13" s="150">
        <v>42911.905229999997</v>
      </c>
      <c r="I13" s="150">
        <v>8832.3531999999996</v>
      </c>
      <c r="J13" s="150">
        <v>0</v>
      </c>
      <c r="K13" s="150">
        <v>0</v>
      </c>
      <c r="L13" s="150">
        <v>15465.50792</v>
      </c>
      <c r="M13" s="150">
        <v>16944.554170000003</v>
      </c>
      <c r="N13" s="150">
        <v>37557.212209999998</v>
      </c>
      <c r="O13" s="150">
        <v>17545.173930000001</v>
      </c>
      <c r="P13" s="150">
        <v>793290.13021000021</v>
      </c>
      <c r="Q13" s="151">
        <f t="shared" si="0"/>
        <v>4.9794441028715572E-3</v>
      </c>
    </row>
    <row r="14" spans="1:17" s="805" customFormat="1" ht="27" customHeight="1">
      <c r="A14" s="149" t="s">
        <v>715</v>
      </c>
      <c r="B14" s="150">
        <v>5326.4380700000002</v>
      </c>
      <c r="C14" s="150">
        <v>9823.3882699999995</v>
      </c>
      <c r="D14" s="150">
        <v>22319.143989999997</v>
      </c>
      <c r="E14" s="150">
        <v>26618.353320000002</v>
      </c>
      <c r="F14" s="150">
        <v>7779.6791199999998</v>
      </c>
      <c r="G14" s="150">
        <v>7141.6565000000001</v>
      </c>
      <c r="H14" s="150">
        <v>4978.6817999999994</v>
      </c>
      <c r="I14" s="150">
        <v>1739.05124</v>
      </c>
      <c r="J14" s="150">
        <v>0</v>
      </c>
      <c r="K14" s="150">
        <v>0</v>
      </c>
      <c r="L14" s="150">
        <v>2927.3430400000002</v>
      </c>
      <c r="M14" s="150">
        <v>2229.4636800000003</v>
      </c>
      <c r="N14" s="150">
        <v>5140.0663299999997</v>
      </c>
      <c r="O14" s="150">
        <v>2636.3228899999999</v>
      </c>
      <c r="P14" s="150">
        <v>98659.588250000001</v>
      </c>
      <c r="Q14" s="151">
        <f t="shared" si="0"/>
        <v>6.1928150394755226E-4</v>
      </c>
    </row>
    <row r="15" spans="1:17" s="805" customFormat="1" ht="42.75" customHeight="1">
      <c r="A15" s="149" t="s">
        <v>716</v>
      </c>
      <c r="B15" s="150">
        <v>48801.834040000002</v>
      </c>
      <c r="C15" s="150">
        <v>33883.646280000001</v>
      </c>
      <c r="D15" s="150">
        <v>56748.617380000003</v>
      </c>
      <c r="E15" s="150">
        <v>127999.22578000001</v>
      </c>
      <c r="F15" s="150">
        <v>31727.944510000001</v>
      </c>
      <c r="G15" s="150">
        <v>15555.77613</v>
      </c>
      <c r="H15" s="150">
        <v>45392.660659999994</v>
      </c>
      <c r="I15" s="150">
        <v>3498.9318399999997</v>
      </c>
      <c r="J15" s="150">
        <v>0</v>
      </c>
      <c r="K15" s="150">
        <v>0</v>
      </c>
      <c r="L15" s="150">
        <v>13342.597519999999</v>
      </c>
      <c r="M15" s="150">
        <v>6141.4384900000005</v>
      </c>
      <c r="N15" s="150">
        <v>6347.5255999999999</v>
      </c>
      <c r="O15" s="150">
        <v>8903.8108300000004</v>
      </c>
      <c r="P15" s="150">
        <v>398344.00906000001</v>
      </c>
      <c r="Q15" s="151">
        <f t="shared" si="0"/>
        <v>2.5003862411636835E-3</v>
      </c>
    </row>
    <row r="16" spans="1:17" s="805" customFormat="1" ht="27" customHeight="1">
      <c r="A16" s="149" t="s">
        <v>717</v>
      </c>
      <c r="B16" s="150">
        <v>13346.679759999999</v>
      </c>
      <c r="C16" s="150">
        <v>10565.207039999999</v>
      </c>
      <c r="D16" s="150">
        <v>17131.361430000001</v>
      </c>
      <c r="E16" s="150">
        <v>39277.835599999999</v>
      </c>
      <c r="F16" s="150">
        <v>9062.3007500000003</v>
      </c>
      <c r="G16" s="150">
        <v>5607.8524800000005</v>
      </c>
      <c r="H16" s="150">
        <v>12766.799300000001</v>
      </c>
      <c r="I16" s="150">
        <v>1742.886</v>
      </c>
      <c r="J16" s="150">
        <v>0</v>
      </c>
      <c r="K16" s="150">
        <v>0</v>
      </c>
      <c r="L16" s="150">
        <v>6671.2997500000001</v>
      </c>
      <c r="M16" s="150">
        <v>1760.6967299999999</v>
      </c>
      <c r="N16" s="150">
        <v>1904.7839099999999</v>
      </c>
      <c r="O16" s="150">
        <v>3528.9629799999998</v>
      </c>
      <c r="P16" s="150">
        <v>123366.66572999998</v>
      </c>
      <c r="Q16" s="151">
        <f t="shared" si="0"/>
        <v>7.7436664439220731E-4</v>
      </c>
    </row>
    <row r="17" spans="1:17" s="805" customFormat="1" ht="42.75" customHeight="1">
      <c r="A17" s="149" t="s">
        <v>718</v>
      </c>
      <c r="B17" s="150">
        <v>100848.42472</v>
      </c>
      <c r="C17" s="150">
        <v>39852.758649999996</v>
      </c>
      <c r="D17" s="150">
        <v>50831.31551</v>
      </c>
      <c r="E17" s="150">
        <v>112711.34202</v>
      </c>
      <c r="F17" s="150">
        <v>24534.697489999999</v>
      </c>
      <c r="G17" s="150">
        <v>43837.378340000003</v>
      </c>
      <c r="H17" s="150">
        <v>15077.275180000001</v>
      </c>
      <c r="I17" s="150">
        <v>3714.9387000000002</v>
      </c>
      <c r="J17" s="150">
        <v>0</v>
      </c>
      <c r="K17" s="150">
        <v>0</v>
      </c>
      <c r="L17" s="150">
        <v>12470.66145</v>
      </c>
      <c r="M17" s="150">
        <v>12045.387369999999</v>
      </c>
      <c r="N17" s="150">
        <v>12836.579109999999</v>
      </c>
      <c r="O17" s="150">
        <v>9276.0950299999986</v>
      </c>
      <c r="P17" s="150">
        <v>438036.85356999998</v>
      </c>
      <c r="Q17" s="151">
        <f t="shared" si="0"/>
        <v>2.7495363225710943E-3</v>
      </c>
    </row>
    <row r="18" spans="1:17" s="805" customFormat="1" ht="27" customHeight="1">
      <c r="A18" s="149" t="s">
        <v>719</v>
      </c>
      <c r="B18" s="150">
        <v>43246.48072</v>
      </c>
      <c r="C18" s="150">
        <v>24119.120760000002</v>
      </c>
      <c r="D18" s="150">
        <v>22751.391670000001</v>
      </c>
      <c r="E18" s="150">
        <v>55407.866900000001</v>
      </c>
      <c r="F18" s="150">
        <v>12405.41624</v>
      </c>
      <c r="G18" s="150">
        <v>20154.723899999997</v>
      </c>
      <c r="H18" s="150">
        <v>7002.8953899999997</v>
      </c>
      <c r="I18" s="150">
        <v>2839.64246</v>
      </c>
      <c r="J18" s="150">
        <v>0</v>
      </c>
      <c r="K18" s="150">
        <v>0</v>
      </c>
      <c r="L18" s="150">
        <v>9976.5291500000003</v>
      </c>
      <c r="M18" s="150">
        <v>5683.4101799999999</v>
      </c>
      <c r="N18" s="150">
        <v>6430.4531500000003</v>
      </c>
      <c r="O18" s="150">
        <v>6291.5395799999997</v>
      </c>
      <c r="P18" s="150">
        <v>216309.47009999998</v>
      </c>
      <c r="Q18" s="151">
        <f t="shared" si="0"/>
        <v>1.3577641700894295E-3</v>
      </c>
    </row>
    <row r="19" spans="1:17" s="805" customFormat="1" ht="42.75" customHeight="1">
      <c r="A19" s="149" t="s">
        <v>720</v>
      </c>
      <c r="B19" s="150">
        <v>189891.48905999999</v>
      </c>
      <c r="C19" s="150">
        <v>184569.35534000001</v>
      </c>
      <c r="D19" s="150">
        <v>428872.12170999998</v>
      </c>
      <c r="E19" s="150">
        <v>209964.81657</v>
      </c>
      <c r="F19" s="150">
        <v>164113.53813999999</v>
      </c>
      <c r="G19" s="150">
        <v>76240.094290000008</v>
      </c>
      <c r="H19" s="150">
        <v>106317.11029000001</v>
      </c>
      <c r="I19" s="150">
        <v>69916.841010000004</v>
      </c>
      <c r="J19" s="150">
        <v>330.93221</v>
      </c>
      <c r="K19" s="150">
        <v>0</v>
      </c>
      <c r="L19" s="150">
        <v>182761.50286000001</v>
      </c>
      <c r="M19" s="150">
        <v>36499.408539999997</v>
      </c>
      <c r="N19" s="150">
        <v>79810.52274</v>
      </c>
      <c r="O19" s="150">
        <v>84321.697670000009</v>
      </c>
      <c r="P19" s="150">
        <v>1813609.4304299997</v>
      </c>
      <c r="Q19" s="151">
        <f t="shared" si="0"/>
        <v>1.1383939418074288E-2</v>
      </c>
    </row>
    <row r="20" spans="1:17" s="805" customFormat="1" ht="27" customHeight="1" thickBot="1">
      <c r="A20" s="149" t="s">
        <v>721</v>
      </c>
      <c r="B20" s="150">
        <v>149739.11147999999</v>
      </c>
      <c r="C20" s="150">
        <v>148528.89546999999</v>
      </c>
      <c r="D20" s="150">
        <v>287839.01837000001</v>
      </c>
      <c r="E20" s="150">
        <v>176051.08387999999</v>
      </c>
      <c r="F20" s="150">
        <v>104862.89778</v>
      </c>
      <c r="G20" s="150">
        <v>55596.897250000002</v>
      </c>
      <c r="H20" s="150">
        <v>88700.700019999989</v>
      </c>
      <c r="I20" s="150">
        <v>69476.208040000012</v>
      </c>
      <c r="J20" s="150">
        <v>193.73220999999998</v>
      </c>
      <c r="K20" s="150">
        <v>0</v>
      </c>
      <c r="L20" s="150">
        <v>182761.50324000002</v>
      </c>
      <c r="M20" s="150">
        <v>29440.57948</v>
      </c>
      <c r="N20" s="150">
        <v>47435.401399999995</v>
      </c>
      <c r="O20" s="150">
        <v>74218.061319999993</v>
      </c>
      <c r="P20" s="150">
        <v>1414844.0899400003</v>
      </c>
      <c r="Q20" s="151">
        <f t="shared" si="0"/>
        <v>8.8809084997306317E-3</v>
      </c>
    </row>
    <row r="21" spans="1:17" s="805" customFormat="1" ht="56.25" customHeight="1" thickTop="1" thickBot="1">
      <c r="A21" s="152" t="s">
        <v>722</v>
      </c>
      <c r="B21" s="378">
        <v>19609081.505649999</v>
      </c>
      <c r="C21" s="378">
        <v>16725029.810350001</v>
      </c>
      <c r="D21" s="378">
        <v>25983650.431120001</v>
      </c>
      <c r="E21" s="378">
        <v>19691079.76904</v>
      </c>
      <c r="F21" s="378">
        <v>16941029.071460001</v>
      </c>
      <c r="G21" s="378">
        <v>8659433.2934499998</v>
      </c>
      <c r="H21" s="378">
        <v>7875448.59712</v>
      </c>
      <c r="I21" s="378">
        <v>10274172.38813</v>
      </c>
      <c r="J21" s="378">
        <v>139029.99044000002</v>
      </c>
      <c r="K21" s="378">
        <v>714118.79257000005</v>
      </c>
      <c r="L21" s="378">
        <v>10329042.631730001</v>
      </c>
      <c r="M21" s="378">
        <v>3059454.4570100005</v>
      </c>
      <c r="N21" s="378">
        <v>11813008.59952</v>
      </c>
      <c r="O21" s="378">
        <v>7499410.9924999988</v>
      </c>
      <c r="P21" s="378">
        <v>159312990.33009002</v>
      </c>
      <c r="Q21" s="153">
        <f t="shared" si="0"/>
        <v>1</v>
      </c>
    </row>
    <row r="22" spans="1:17" s="805" customFormat="1" ht="56.25" customHeight="1" thickTop="1">
      <c r="A22" s="154" t="s">
        <v>723</v>
      </c>
      <c r="B22" s="379">
        <v>297175.42134</v>
      </c>
      <c r="C22" s="379">
        <v>268535.60993999999</v>
      </c>
      <c r="D22" s="379">
        <v>431616.63016000006</v>
      </c>
      <c r="E22" s="379">
        <v>350556.75235999998</v>
      </c>
      <c r="F22" s="379">
        <v>187589.91544000001</v>
      </c>
      <c r="G22" s="379">
        <v>117646.42246</v>
      </c>
      <c r="H22" s="379">
        <v>150471.12961</v>
      </c>
      <c r="I22" s="379">
        <v>139169.88527000003</v>
      </c>
      <c r="J22" s="379">
        <v>580.01831000000004</v>
      </c>
      <c r="K22" s="379">
        <v>497.34609</v>
      </c>
      <c r="L22" s="379">
        <v>262526.86727000005</v>
      </c>
      <c r="M22" s="379">
        <v>49925.637929999997</v>
      </c>
      <c r="N22" s="379">
        <v>80899.585499999986</v>
      </c>
      <c r="O22" s="379">
        <v>108413.65938999999</v>
      </c>
      <c r="P22" s="379">
        <v>2445604.8810700001</v>
      </c>
      <c r="Q22" s="971"/>
    </row>
    <row r="23" spans="1:17" s="157" customFormat="1" ht="56.25" customHeight="1" thickBot="1">
      <c r="A23" s="155" t="s">
        <v>724</v>
      </c>
      <c r="B23" s="156">
        <v>0.12308526420237786</v>
      </c>
      <c r="C23" s="156">
        <v>0.10498221002378037</v>
      </c>
      <c r="D23" s="156">
        <v>0.16309812763719353</v>
      </c>
      <c r="E23" s="156">
        <v>0.12359996336921983</v>
      </c>
      <c r="F23" s="156">
        <v>0.10633802702691651</v>
      </c>
      <c r="G23" s="156">
        <v>5.4354847495536977E-2</v>
      </c>
      <c r="H23" s="156">
        <v>4.9433813154861957E-2</v>
      </c>
      <c r="I23" s="156">
        <v>6.4490487353494108E-2</v>
      </c>
      <c r="J23" s="156">
        <v>8.7268458241814147E-4</v>
      </c>
      <c r="K23" s="156">
        <v>4.4824894133891719E-3</v>
      </c>
      <c r="L23" s="156">
        <v>6.4834905241114654E-2</v>
      </c>
      <c r="M23" s="156">
        <v>1.920404890191902E-2</v>
      </c>
      <c r="N23" s="156">
        <v>7.4149688453175905E-2</v>
      </c>
      <c r="O23" s="156">
        <v>4.7073443144601865E-2</v>
      </c>
      <c r="P23" s="156">
        <v>1</v>
      </c>
      <c r="Q23" s="156"/>
    </row>
    <row r="24" spans="1:17" s="805" customFormat="1" ht="13.5" customHeight="1" thickTop="1">
      <c r="A24" s="973" t="s">
        <v>725</v>
      </c>
      <c r="B24" s="158"/>
      <c r="C24" s="158"/>
      <c r="D24" s="158"/>
      <c r="E24" s="158"/>
      <c r="F24" s="158"/>
      <c r="G24" s="158"/>
      <c r="H24" s="158"/>
      <c r="I24" s="158"/>
      <c r="J24" s="158"/>
      <c r="K24" s="158"/>
      <c r="L24" s="158"/>
      <c r="M24" s="158"/>
      <c r="N24" s="158"/>
      <c r="O24" s="158"/>
      <c r="P24" s="158"/>
      <c r="Q24" s="158"/>
    </row>
    <row r="25" spans="1:17" s="805" customFormat="1" ht="40.5" customHeight="1">
      <c r="A25" s="1099" t="s">
        <v>354</v>
      </c>
      <c r="B25" s="1103"/>
      <c r="C25" s="1103"/>
      <c r="D25" s="1103"/>
      <c r="E25" s="1103"/>
      <c r="F25" s="1103"/>
      <c r="G25" s="1103"/>
      <c r="H25" s="1103"/>
      <c r="I25" s="1103"/>
      <c r="J25" s="1103"/>
      <c r="K25" s="1103"/>
      <c r="L25" s="1103"/>
      <c r="M25" s="1103"/>
      <c r="N25" s="1103"/>
      <c r="O25" s="1103"/>
      <c r="P25" s="1103"/>
      <c r="Q25" s="1103"/>
    </row>
    <row r="26" spans="1:17" s="805" customFormat="1" ht="39" customHeight="1">
      <c r="A26" s="1099" t="s">
        <v>355</v>
      </c>
      <c r="B26" s="1100"/>
      <c r="C26" s="1100"/>
      <c r="D26" s="1100"/>
      <c r="E26" s="1100"/>
      <c r="F26" s="1100"/>
      <c r="G26" s="1100"/>
      <c r="H26" s="1100"/>
      <c r="I26" s="1100"/>
      <c r="J26" s="1100"/>
      <c r="K26" s="1100"/>
      <c r="L26" s="1100"/>
      <c r="M26" s="1100"/>
      <c r="N26" s="1100"/>
      <c r="O26" s="1100"/>
      <c r="P26" s="1100"/>
      <c r="Q26" s="1100"/>
    </row>
    <row r="27" spans="1:17" s="805" customFormat="1" ht="12" customHeight="1">
      <c r="A27" s="973" t="s">
        <v>726</v>
      </c>
      <c r="B27" s="159"/>
      <c r="C27" s="159"/>
      <c r="D27" s="159"/>
      <c r="E27" s="159"/>
      <c r="F27" s="159"/>
      <c r="G27" s="972"/>
      <c r="H27" s="972"/>
      <c r="I27" s="972"/>
      <c r="J27" s="972"/>
      <c r="K27" s="972"/>
      <c r="L27" s="972"/>
      <c r="M27" s="972"/>
      <c r="N27" s="972"/>
      <c r="O27" s="972"/>
      <c r="P27" s="972"/>
      <c r="Q27" s="972"/>
    </row>
    <row r="28" spans="1:17" s="805" customFormat="1" ht="9" customHeight="1">
      <c r="A28" s="160"/>
      <c r="B28" s="821"/>
      <c r="C28" s="821"/>
      <c r="D28" s="821"/>
      <c r="E28" s="821"/>
      <c r="F28" s="821"/>
      <c r="G28" s="821"/>
      <c r="H28" s="821"/>
      <c r="I28" s="821"/>
      <c r="J28" s="821"/>
      <c r="K28" s="821"/>
      <c r="L28" s="821"/>
      <c r="M28" s="821"/>
      <c r="N28" s="821"/>
      <c r="O28" s="821"/>
      <c r="P28" s="821"/>
      <c r="Q28" s="309"/>
    </row>
    <row r="29" spans="1:17" s="805" customFormat="1" ht="9" customHeight="1">
      <c r="A29" s="160"/>
      <c r="B29" s="161"/>
      <c r="C29" s="161"/>
      <c r="D29" s="161"/>
      <c r="E29" s="161"/>
      <c r="F29" s="161"/>
      <c r="G29" s="309"/>
      <c r="H29" s="309"/>
      <c r="I29" s="309"/>
      <c r="J29" s="309"/>
      <c r="K29" s="309"/>
      <c r="L29" s="309"/>
      <c r="M29" s="309"/>
      <c r="N29" s="309"/>
      <c r="O29" s="309"/>
      <c r="P29" s="309"/>
      <c r="Q29" s="309"/>
    </row>
    <row r="30" spans="1:17" s="805" customFormat="1" ht="9" customHeight="1">
      <c r="A30" s="160"/>
      <c r="B30" s="161"/>
      <c r="C30" s="161"/>
      <c r="D30" s="161"/>
      <c r="E30" s="161"/>
      <c r="F30" s="161"/>
      <c r="G30" s="309"/>
      <c r="H30" s="309"/>
      <c r="I30" s="309"/>
      <c r="J30" s="309"/>
      <c r="K30" s="309"/>
      <c r="L30" s="309"/>
      <c r="M30" s="309"/>
      <c r="N30" s="309"/>
      <c r="O30" s="309"/>
      <c r="P30" s="309"/>
      <c r="Q30" s="309"/>
    </row>
    <row r="31" spans="1:17" s="805" customFormat="1" ht="9" customHeight="1">
      <c r="A31" s="160"/>
      <c r="B31" s="161"/>
      <c r="C31" s="161"/>
      <c r="D31" s="161"/>
      <c r="E31" s="161"/>
      <c r="F31" s="161"/>
      <c r="G31" s="309"/>
      <c r="H31" s="309"/>
      <c r="I31" s="309"/>
      <c r="J31" s="309"/>
      <c r="K31" s="309"/>
      <c r="L31" s="309"/>
      <c r="M31" s="309"/>
      <c r="N31" s="309"/>
      <c r="O31" s="309"/>
      <c r="P31" s="309"/>
      <c r="Q31" s="309"/>
    </row>
    <row r="32" spans="1:17" s="805" customFormat="1" ht="9" customHeight="1">
      <c r="A32" s="160"/>
      <c r="B32" s="161"/>
      <c r="C32" s="161"/>
      <c r="D32" s="161"/>
      <c r="E32" s="161"/>
      <c r="F32" s="161"/>
      <c r="G32" s="309"/>
      <c r="H32" s="309"/>
      <c r="I32" s="309"/>
      <c r="J32" s="309"/>
      <c r="K32" s="309"/>
      <c r="L32" s="309"/>
      <c r="M32" s="309"/>
      <c r="N32" s="309"/>
      <c r="O32" s="309"/>
      <c r="P32" s="309"/>
      <c r="Q32" s="309"/>
    </row>
    <row r="33" spans="1:17" s="805" customFormat="1" ht="9" customHeight="1">
      <c r="A33" s="162"/>
      <c r="B33" s="161"/>
      <c r="C33" s="161"/>
      <c r="D33" s="161"/>
      <c r="E33" s="161"/>
      <c r="F33" s="161"/>
      <c r="G33" s="309"/>
      <c r="H33" s="309"/>
      <c r="I33" s="309"/>
      <c r="J33" s="309"/>
      <c r="K33" s="309"/>
      <c r="L33" s="309"/>
      <c r="M33" s="309"/>
      <c r="N33" s="309"/>
      <c r="O33" s="309"/>
      <c r="P33" s="309"/>
      <c r="Q33" s="309"/>
    </row>
    <row r="34" spans="1:17" s="805" customFormat="1" ht="9" customHeight="1">
      <c r="A34" s="160"/>
      <c r="B34" s="161"/>
      <c r="C34" s="161"/>
      <c r="D34" s="161"/>
      <c r="E34" s="161"/>
      <c r="F34" s="161"/>
      <c r="G34" s="309"/>
      <c r="H34" s="309"/>
      <c r="I34" s="309"/>
      <c r="J34" s="309"/>
      <c r="K34" s="309"/>
      <c r="L34" s="309"/>
      <c r="M34" s="309"/>
      <c r="N34" s="309"/>
      <c r="O34" s="309"/>
      <c r="P34" s="309"/>
      <c r="Q34" s="309"/>
    </row>
    <row r="35" spans="1:17" s="805" customFormat="1" ht="9" customHeight="1">
      <c r="A35" s="160"/>
      <c r="B35" s="161"/>
      <c r="C35" s="161"/>
      <c r="D35" s="161"/>
      <c r="E35" s="161"/>
      <c r="F35" s="161"/>
      <c r="G35" s="309"/>
      <c r="H35" s="309"/>
      <c r="I35" s="309"/>
      <c r="J35" s="309"/>
      <c r="K35" s="309"/>
      <c r="L35" s="309"/>
      <c r="M35" s="309"/>
      <c r="N35" s="309"/>
      <c r="O35" s="309"/>
      <c r="P35" s="309"/>
      <c r="Q35" s="309"/>
    </row>
    <row r="36" spans="1:17" s="805" customFormat="1" ht="9" customHeight="1">
      <c r="A36" s="160"/>
      <c r="B36" s="161"/>
      <c r="C36" s="161"/>
      <c r="D36" s="161"/>
      <c r="E36" s="161"/>
      <c r="F36" s="161"/>
      <c r="G36" s="309"/>
      <c r="H36" s="309"/>
      <c r="I36" s="309"/>
      <c r="J36" s="309"/>
      <c r="K36" s="309"/>
      <c r="L36" s="309"/>
      <c r="M36" s="309"/>
      <c r="N36" s="309"/>
      <c r="O36" s="309"/>
      <c r="P36" s="309"/>
      <c r="Q36" s="309"/>
    </row>
    <row r="37" spans="1:17" s="805" customFormat="1" ht="9" customHeight="1">
      <c r="A37" s="160"/>
      <c r="B37" s="161"/>
      <c r="C37" s="161"/>
      <c r="D37" s="161"/>
      <c r="E37" s="161"/>
      <c r="F37" s="161"/>
      <c r="G37" s="309"/>
      <c r="H37" s="309"/>
      <c r="I37" s="309"/>
      <c r="J37" s="309"/>
      <c r="K37" s="309"/>
      <c r="L37" s="309"/>
      <c r="M37" s="309"/>
      <c r="N37" s="309"/>
      <c r="O37" s="309"/>
      <c r="P37" s="309"/>
      <c r="Q37" s="309"/>
    </row>
    <row r="38" spans="1:17" s="805" customFormat="1" ht="9" customHeight="1">
      <c r="A38" s="160"/>
      <c r="B38" s="161"/>
      <c r="C38" s="161"/>
      <c r="D38" s="161"/>
      <c r="E38" s="161"/>
      <c r="F38" s="161"/>
      <c r="G38" s="309"/>
      <c r="H38" s="309"/>
      <c r="I38" s="309"/>
      <c r="J38" s="309"/>
      <c r="K38" s="309"/>
      <c r="L38" s="309"/>
      <c r="M38" s="309"/>
      <c r="N38" s="309"/>
      <c r="O38" s="309"/>
      <c r="P38" s="309"/>
      <c r="Q38" s="309"/>
    </row>
    <row r="39" spans="1:17" s="805" customFormat="1" ht="9" customHeight="1">
      <c r="A39" s="162"/>
      <c r="B39" s="161"/>
      <c r="C39" s="161"/>
      <c r="D39" s="161"/>
      <c r="E39" s="161"/>
      <c r="F39" s="161"/>
      <c r="G39" s="309"/>
      <c r="H39" s="309"/>
      <c r="I39" s="309"/>
      <c r="J39" s="309"/>
      <c r="K39" s="309"/>
      <c r="L39" s="309"/>
      <c r="M39" s="309"/>
      <c r="N39" s="309"/>
      <c r="O39" s="309"/>
      <c r="P39" s="309"/>
      <c r="Q39" s="309"/>
    </row>
    <row r="40" spans="1:17" s="805" customFormat="1" ht="9" customHeight="1">
      <c r="A40" s="160"/>
      <c r="B40" s="161"/>
      <c r="C40" s="161"/>
      <c r="D40" s="161"/>
      <c r="E40" s="161"/>
      <c r="F40" s="161"/>
      <c r="G40" s="309"/>
      <c r="H40" s="309"/>
      <c r="I40" s="309"/>
      <c r="J40" s="309"/>
      <c r="K40" s="309"/>
      <c r="L40" s="309"/>
      <c r="M40" s="309"/>
      <c r="N40" s="309"/>
      <c r="O40" s="309"/>
      <c r="P40" s="309"/>
      <c r="Q40" s="309"/>
    </row>
    <row r="41" spans="1:17" s="805" customFormat="1" ht="9" customHeight="1">
      <c r="A41" s="160"/>
      <c r="B41" s="161"/>
      <c r="C41" s="161"/>
      <c r="D41" s="161"/>
      <c r="E41" s="161"/>
      <c r="F41" s="161"/>
      <c r="G41" s="309"/>
      <c r="H41" s="309"/>
      <c r="I41" s="309"/>
      <c r="J41" s="309"/>
      <c r="K41" s="309"/>
      <c r="L41" s="309"/>
      <c r="M41" s="309"/>
      <c r="N41" s="309"/>
      <c r="O41" s="309"/>
      <c r="P41" s="309"/>
      <c r="Q41" s="309"/>
    </row>
    <row r="42" spans="1:17" s="805" customFormat="1" ht="9" customHeight="1">
      <c r="A42" s="160"/>
      <c r="B42" s="161"/>
      <c r="C42" s="161"/>
      <c r="D42" s="161"/>
      <c r="E42" s="161"/>
      <c r="F42" s="161"/>
      <c r="G42" s="309"/>
      <c r="H42" s="309"/>
      <c r="I42" s="309"/>
      <c r="J42" s="309"/>
      <c r="K42" s="309"/>
      <c r="L42" s="309"/>
      <c r="M42" s="309"/>
      <c r="N42" s="309"/>
      <c r="O42" s="309"/>
      <c r="P42" s="309"/>
      <c r="Q42" s="309"/>
    </row>
    <row r="43" spans="1:17" s="805" customFormat="1" ht="9" customHeight="1">
      <c r="A43" s="160"/>
      <c r="B43" s="161"/>
      <c r="C43" s="161"/>
      <c r="D43" s="161"/>
      <c r="E43" s="161"/>
      <c r="F43" s="161"/>
      <c r="G43" s="309"/>
      <c r="H43" s="309"/>
      <c r="I43" s="309"/>
      <c r="J43" s="309"/>
      <c r="K43" s="309"/>
      <c r="L43" s="309"/>
      <c r="M43" s="309"/>
      <c r="N43" s="309"/>
      <c r="O43" s="309"/>
      <c r="P43" s="309"/>
      <c r="Q43" s="309"/>
    </row>
    <row r="44" spans="1:17" s="805" customFormat="1" ht="9" customHeight="1">
      <c r="A44" s="160"/>
      <c r="B44" s="161"/>
      <c r="C44" s="161"/>
      <c r="D44" s="161"/>
      <c r="E44" s="161"/>
      <c r="F44" s="161"/>
      <c r="G44" s="309"/>
      <c r="H44" s="309"/>
      <c r="I44" s="309"/>
      <c r="J44" s="309"/>
      <c r="K44" s="309"/>
      <c r="L44" s="309"/>
      <c r="M44" s="309"/>
      <c r="N44" s="309"/>
      <c r="O44" s="309"/>
      <c r="P44" s="309"/>
      <c r="Q44" s="309"/>
    </row>
    <row r="45" spans="1:17" s="805" customFormat="1" ht="9" customHeight="1">
      <c r="A45" s="162"/>
      <c r="B45" s="161"/>
      <c r="C45" s="161"/>
      <c r="D45" s="161"/>
      <c r="E45" s="161"/>
      <c r="F45" s="161"/>
      <c r="G45" s="309"/>
      <c r="H45" s="309"/>
      <c r="I45" s="309"/>
      <c r="J45" s="309"/>
      <c r="K45" s="309"/>
      <c r="L45" s="309"/>
      <c r="M45" s="309"/>
      <c r="N45" s="309"/>
      <c r="O45" s="309"/>
      <c r="P45" s="309"/>
      <c r="Q45" s="309"/>
    </row>
    <row r="46" spans="1:17" s="805" customFormat="1" ht="9" customHeight="1">
      <c r="A46" s="160"/>
      <c r="B46" s="161"/>
      <c r="C46" s="161"/>
      <c r="D46" s="161"/>
      <c r="E46" s="161"/>
      <c r="F46" s="161"/>
      <c r="G46" s="309"/>
      <c r="H46" s="309"/>
      <c r="I46" s="309"/>
      <c r="J46" s="309"/>
      <c r="K46" s="309"/>
      <c r="L46" s="309"/>
      <c r="M46" s="309"/>
      <c r="N46" s="309"/>
      <c r="O46" s="309"/>
      <c r="P46" s="309"/>
      <c r="Q46" s="309"/>
    </row>
    <row r="47" spans="1:17" s="805" customFormat="1" ht="9" customHeight="1">
      <c r="A47" s="160"/>
      <c r="B47" s="161"/>
      <c r="C47" s="161"/>
      <c r="D47" s="161"/>
      <c r="E47" s="161"/>
      <c r="F47" s="161"/>
      <c r="G47" s="309"/>
      <c r="H47" s="309"/>
      <c r="I47" s="309"/>
      <c r="J47" s="309"/>
      <c r="K47" s="309"/>
      <c r="L47" s="309"/>
      <c r="M47" s="309"/>
      <c r="N47" s="309"/>
      <c r="O47" s="309"/>
      <c r="P47" s="309"/>
      <c r="Q47" s="309"/>
    </row>
    <row r="48" spans="1:17" s="805" customFormat="1" ht="9" customHeight="1">
      <c r="A48" s="160"/>
      <c r="B48" s="161"/>
      <c r="C48" s="161"/>
      <c r="D48" s="161"/>
      <c r="E48" s="161"/>
      <c r="F48" s="161"/>
      <c r="G48" s="309"/>
      <c r="H48" s="309"/>
      <c r="I48" s="309"/>
      <c r="J48" s="309"/>
      <c r="K48" s="309"/>
      <c r="L48" s="309"/>
      <c r="M48" s="309"/>
      <c r="N48" s="309"/>
      <c r="O48" s="309"/>
      <c r="P48" s="309"/>
      <c r="Q48" s="309"/>
    </row>
    <row r="49" spans="1:17" s="805" customFormat="1" ht="9" customHeight="1">
      <c r="A49" s="160"/>
      <c r="B49" s="161"/>
      <c r="C49" s="161"/>
      <c r="D49" s="161"/>
      <c r="E49" s="161"/>
      <c r="F49" s="161"/>
      <c r="G49" s="309"/>
      <c r="H49" s="309"/>
      <c r="I49" s="309"/>
      <c r="J49" s="309"/>
      <c r="K49" s="309"/>
      <c r="L49" s="309"/>
      <c r="M49" s="309"/>
      <c r="N49" s="309"/>
      <c r="O49" s="309"/>
      <c r="P49" s="309"/>
      <c r="Q49" s="309"/>
    </row>
    <row r="50" spans="1:17" s="805" customFormat="1" ht="9" customHeight="1">
      <c r="A50" s="162"/>
      <c r="B50" s="161"/>
      <c r="C50" s="161"/>
      <c r="D50" s="161"/>
      <c r="E50" s="161"/>
      <c r="F50" s="161"/>
      <c r="G50" s="309"/>
      <c r="H50" s="309"/>
      <c r="I50" s="309"/>
      <c r="J50" s="309"/>
      <c r="K50" s="309"/>
      <c r="L50" s="309"/>
      <c r="M50" s="309"/>
      <c r="N50" s="309"/>
      <c r="O50" s="309"/>
      <c r="P50" s="309"/>
      <c r="Q50" s="309"/>
    </row>
    <row r="51" spans="1:17" s="805" customFormat="1" ht="9" customHeight="1">
      <c r="A51" s="163"/>
      <c r="B51" s="161"/>
      <c r="C51" s="161"/>
      <c r="D51" s="161"/>
      <c r="E51" s="161"/>
      <c r="F51" s="161"/>
      <c r="G51" s="309"/>
      <c r="H51" s="309"/>
      <c r="I51" s="309"/>
      <c r="J51" s="309"/>
      <c r="K51" s="309"/>
      <c r="L51" s="309"/>
      <c r="M51" s="309"/>
      <c r="N51" s="309"/>
      <c r="O51" s="309"/>
      <c r="P51" s="309"/>
      <c r="Q51" s="309"/>
    </row>
    <row r="52" spans="1:17" s="805" customFormat="1" ht="9" customHeight="1">
      <c r="A52" s="163"/>
      <c r="B52" s="161"/>
      <c r="C52" s="161"/>
      <c r="D52" s="161"/>
      <c r="E52" s="161"/>
      <c r="F52" s="161"/>
      <c r="G52" s="309"/>
      <c r="H52" s="309"/>
      <c r="I52" s="309"/>
      <c r="J52" s="309"/>
      <c r="K52" s="309"/>
      <c r="L52" s="309"/>
      <c r="M52" s="309"/>
      <c r="N52" s="309"/>
      <c r="O52" s="309"/>
      <c r="P52" s="309"/>
      <c r="Q52" s="309"/>
    </row>
    <row r="53" spans="1:17" s="805" customFormat="1" ht="9" customHeight="1">
      <c r="A53" s="163"/>
      <c r="B53" s="161"/>
      <c r="C53" s="161"/>
      <c r="D53" s="161"/>
      <c r="E53" s="161"/>
      <c r="F53" s="161"/>
      <c r="G53" s="309"/>
      <c r="H53" s="309"/>
      <c r="I53" s="309"/>
      <c r="J53" s="309"/>
      <c r="K53" s="309"/>
      <c r="L53" s="309"/>
      <c r="M53" s="309"/>
      <c r="N53" s="309"/>
      <c r="O53" s="309"/>
      <c r="P53" s="309"/>
      <c r="Q53" s="309"/>
    </row>
    <row r="54" spans="1:17" s="805" customFormat="1" ht="9" customHeight="1">
      <c r="A54" s="163"/>
      <c r="B54" s="161"/>
      <c r="C54" s="161"/>
      <c r="D54" s="161"/>
      <c r="E54" s="161"/>
      <c r="F54" s="161"/>
      <c r="G54" s="309"/>
      <c r="H54" s="309"/>
      <c r="I54" s="309"/>
      <c r="J54" s="309"/>
      <c r="K54" s="309"/>
      <c r="L54" s="309"/>
      <c r="M54" s="309"/>
      <c r="N54" s="309"/>
      <c r="O54" s="309"/>
      <c r="P54" s="309"/>
      <c r="Q54" s="309"/>
    </row>
    <row r="55" spans="1:17" s="805" customFormat="1" ht="9" customHeight="1">
      <c r="A55" s="164"/>
      <c r="B55" s="161"/>
      <c r="C55" s="161"/>
      <c r="D55" s="161"/>
      <c r="E55" s="161"/>
      <c r="F55" s="161"/>
      <c r="G55" s="309"/>
      <c r="H55" s="309"/>
      <c r="I55" s="309"/>
      <c r="J55" s="309"/>
      <c r="K55" s="309"/>
      <c r="L55" s="309"/>
      <c r="M55" s="309"/>
      <c r="N55" s="309"/>
      <c r="O55" s="309"/>
      <c r="P55" s="309"/>
      <c r="Q55" s="309"/>
    </row>
    <row r="56" spans="1:17" s="805" customFormat="1" ht="9" customHeight="1">
      <c r="A56" s="164"/>
      <c r="B56" s="161"/>
      <c r="C56" s="161"/>
      <c r="D56" s="161"/>
      <c r="E56" s="161"/>
      <c r="F56" s="161"/>
      <c r="G56" s="309"/>
      <c r="H56" s="309"/>
      <c r="I56" s="309"/>
      <c r="J56" s="309"/>
      <c r="K56" s="309"/>
      <c r="L56" s="309"/>
      <c r="M56" s="309"/>
      <c r="N56" s="309"/>
      <c r="O56" s="309"/>
      <c r="P56" s="309"/>
      <c r="Q56" s="309"/>
    </row>
    <row r="57" spans="1:17" s="805" customFormat="1" ht="9" customHeight="1">
      <c r="A57" s="165"/>
      <c r="B57" s="161"/>
      <c r="C57" s="161"/>
      <c r="D57" s="161"/>
      <c r="E57" s="161"/>
      <c r="F57" s="161"/>
      <c r="G57" s="309"/>
      <c r="H57" s="309"/>
      <c r="I57" s="309"/>
      <c r="J57" s="309"/>
      <c r="K57" s="309"/>
      <c r="L57" s="309"/>
      <c r="M57" s="309"/>
      <c r="N57" s="309"/>
      <c r="O57" s="309"/>
      <c r="P57" s="309"/>
      <c r="Q57" s="309"/>
    </row>
    <row r="58" spans="1:17" s="805" customFormat="1" ht="9" customHeight="1">
      <c r="A58" s="160"/>
      <c r="B58" s="161"/>
      <c r="C58" s="161"/>
      <c r="D58" s="161"/>
      <c r="E58" s="161"/>
      <c r="F58" s="161"/>
      <c r="G58" s="309"/>
      <c r="H58" s="309"/>
      <c r="I58" s="309"/>
      <c r="J58" s="309"/>
      <c r="K58" s="309"/>
      <c r="L58" s="309"/>
      <c r="M58" s="309"/>
      <c r="N58" s="309"/>
      <c r="O58" s="309"/>
      <c r="P58" s="309"/>
      <c r="Q58" s="309"/>
    </row>
    <row r="59" spans="1:17" s="805" customFormat="1" ht="9" customHeight="1">
      <c r="A59" s="160"/>
      <c r="B59" s="161"/>
      <c r="C59" s="161"/>
      <c r="D59" s="161"/>
      <c r="E59" s="161"/>
      <c r="F59" s="161"/>
      <c r="G59" s="309"/>
      <c r="H59" s="309"/>
      <c r="I59" s="309"/>
      <c r="J59" s="309"/>
      <c r="K59" s="309"/>
      <c r="L59" s="309"/>
      <c r="M59" s="309"/>
      <c r="N59" s="309"/>
      <c r="O59" s="309"/>
      <c r="P59" s="309"/>
      <c r="Q59" s="309"/>
    </row>
    <row r="60" spans="1:17" s="805" customFormat="1" ht="9" customHeight="1">
      <c r="A60" s="160"/>
      <c r="B60" s="161"/>
      <c r="C60" s="161"/>
      <c r="D60" s="161"/>
      <c r="E60" s="161"/>
      <c r="F60" s="161"/>
      <c r="G60" s="309"/>
      <c r="H60" s="309"/>
      <c r="I60" s="309"/>
      <c r="J60" s="309"/>
      <c r="K60" s="309"/>
      <c r="L60" s="309"/>
      <c r="M60" s="309"/>
      <c r="N60" s="309"/>
      <c r="O60" s="309"/>
      <c r="P60" s="309"/>
      <c r="Q60" s="309"/>
    </row>
    <row r="61" spans="1:17" s="805" customFormat="1" ht="9" customHeight="1">
      <c r="A61" s="160"/>
      <c r="B61" s="161"/>
      <c r="C61" s="161"/>
      <c r="D61" s="161"/>
      <c r="E61" s="161"/>
      <c r="F61" s="161"/>
      <c r="G61" s="309"/>
      <c r="H61" s="309"/>
      <c r="I61" s="309"/>
      <c r="J61" s="309"/>
      <c r="K61" s="309"/>
      <c r="L61" s="309"/>
      <c r="M61" s="309"/>
      <c r="N61" s="309"/>
      <c r="O61" s="309"/>
      <c r="P61" s="309"/>
      <c r="Q61" s="309"/>
    </row>
    <row r="62" spans="1:17" s="805" customFormat="1" ht="9" customHeight="1">
      <c r="A62" s="163"/>
      <c r="B62" s="161"/>
      <c r="C62" s="161"/>
      <c r="D62" s="161"/>
      <c r="E62" s="161"/>
      <c r="F62" s="161"/>
      <c r="G62" s="309"/>
      <c r="H62" s="309"/>
      <c r="I62" s="309"/>
      <c r="J62" s="309"/>
      <c r="K62" s="309"/>
      <c r="L62" s="309"/>
      <c r="M62" s="309"/>
      <c r="N62" s="309"/>
      <c r="O62" s="309"/>
      <c r="P62" s="309"/>
      <c r="Q62" s="309"/>
    </row>
    <row r="63" spans="1:17" s="805" customFormat="1" ht="9" customHeight="1">
      <c r="A63" s="165"/>
      <c r="B63" s="161"/>
      <c r="C63" s="161"/>
      <c r="D63" s="161"/>
      <c r="E63" s="161"/>
      <c r="F63" s="161"/>
      <c r="G63" s="309"/>
      <c r="H63" s="309"/>
      <c r="I63" s="309"/>
      <c r="J63" s="309"/>
      <c r="K63" s="309"/>
      <c r="L63" s="309"/>
      <c r="M63" s="309"/>
      <c r="N63" s="309"/>
      <c r="O63" s="309"/>
      <c r="P63" s="309"/>
      <c r="Q63" s="309"/>
    </row>
    <row r="64" spans="1:17" s="805" customFormat="1" ht="9" customHeight="1">
      <c r="A64" s="160"/>
      <c r="B64" s="161"/>
      <c r="C64" s="161"/>
      <c r="D64" s="161"/>
      <c r="E64" s="161"/>
      <c r="F64" s="161"/>
      <c r="G64" s="309"/>
      <c r="H64" s="309"/>
      <c r="I64" s="309"/>
      <c r="J64" s="309"/>
      <c r="K64" s="309"/>
      <c r="L64" s="309"/>
      <c r="M64" s="309"/>
      <c r="N64" s="309"/>
      <c r="O64" s="309"/>
      <c r="P64" s="309"/>
      <c r="Q64" s="309"/>
    </row>
    <row r="65" spans="1:17" s="805" customFormat="1" ht="9" customHeight="1">
      <c r="A65" s="160"/>
      <c r="B65" s="161"/>
      <c r="C65" s="161"/>
      <c r="D65" s="161"/>
      <c r="E65" s="161"/>
      <c r="F65" s="161"/>
      <c r="G65" s="309"/>
      <c r="H65" s="309"/>
      <c r="I65" s="309"/>
      <c r="J65" s="309"/>
      <c r="K65" s="309"/>
      <c r="L65" s="309"/>
      <c r="M65" s="309"/>
      <c r="N65" s="309"/>
      <c r="O65" s="309"/>
      <c r="P65" s="309"/>
      <c r="Q65" s="309"/>
    </row>
    <row r="66" spans="1:17" s="805" customFormat="1" ht="9" customHeight="1">
      <c r="A66" s="160"/>
      <c r="B66" s="161"/>
      <c r="C66" s="161"/>
      <c r="D66" s="161"/>
      <c r="E66" s="161"/>
      <c r="F66" s="161"/>
      <c r="G66" s="309"/>
      <c r="H66" s="309"/>
      <c r="I66" s="309"/>
      <c r="J66" s="309"/>
      <c r="K66" s="309"/>
      <c r="L66" s="309"/>
      <c r="M66" s="309"/>
      <c r="N66" s="309"/>
      <c r="O66" s="309"/>
      <c r="P66" s="309"/>
      <c r="Q66" s="309"/>
    </row>
    <row r="67" spans="1:17" s="805" customFormat="1" ht="9" customHeight="1">
      <c r="A67" s="160"/>
      <c r="B67" s="161"/>
      <c r="C67" s="161"/>
      <c r="D67" s="161"/>
      <c r="E67" s="161"/>
      <c r="F67" s="161"/>
      <c r="G67" s="309"/>
      <c r="H67" s="309"/>
      <c r="I67" s="309"/>
      <c r="J67" s="309"/>
      <c r="K67" s="309"/>
      <c r="L67" s="309"/>
      <c r="M67" s="309"/>
      <c r="N67" s="309"/>
      <c r="O67" s="309"/>
      <c r="P67" s="309"/>
      <c r="Q67" s="309"/>
    </row>
    <row r="68" spans="1:17" s="805" customFormat="1" ht="9" customHeight="1">
      <c r="A68" s="163"/>
      <c r="B68" s="161"/>
      <c r="C68" s="161"/>
      <c r="D68" s="161"/>
      <c r="E68" s="161"/>
      <c r="F68" s="161"/>
      <c r="G68" s="309"/>
      <c r="H68" s="309"/>
      <c r="I68" s="309"/>
      <c r="J68" s="309"/>
      <c r="K68" s="309"/>
      <c r="L68" s="309"/>
      <c r="M68" s="309"/>
      <c r="N68" s="309"/>
      <c r="O68" s="309"/>
      <c r="P68" s="309"/>
      <c r="Q68" s="309"/>
    </row>
    <row r="69" spans="1:17" s="805" customFormat="1" ht="9" customHeight="1">
      <c r="A69" s="165"/>
      <c r="B69" s="161"/>
      <c r="C69" s="161"/>
      <c r="D69" s="161"/>
      <c r="E69" s="161"/>
      <c r="F69" s="161"/>
      <c r="G69" s="309"/>
      <c r="H69" s="309"/>
      <c r="I69" s="309"/>
      <c r="J69" s="309"/>
      <c r="K69" s="309"/>
      <c r="L69" s="309"/>
      <c r="M69" s="309"/>
      <c r="N69" s="309"/>
      <c r="O69" s="309"/>
      <c r="P69" s="309"/>
      <c r="Q69" s="309"/>
    </row>
    <row r="70" spans="1:17" s="805" customFormat="1" ht="9" customHeight="1">
      <c r="A70" s="160"/>
      <c r="B70" s="161"/>
      <c r="C70" s="161"/>
      <c r="D70" s="161"/>
      <c r="E70" s="161"/>
      <c r="F70" s="161"/>
      <c r="G70" s="309"/>
      <c r="H70" s="309"/>
      <c r="I70" s="309"/>
      <c r="J70" s="309"/>
      <c r="K70" s="309"/>
      <c r="L70" s="309"/>
      <c r="M70" s="309"/>
      <c r="N70" s="309"/>
      <c r="O70" s="309"/>
      <c r="P70" s="309"/>
      <c r="Q70" s="309"/>
    </row>
    <row r="71" spans="1:17" s="805" customFormat="1" ht="9" customHeight="1">
      <c r="A71" s="160"/>
      <c r="B71" s="161"/>
      <c r="C71" s="161"/>
      <c r="D71" s="161"/>
      <c r="E71" s="161"/>
      <c r="F71" s="161"/>
      <c r="G71" s="309"/>
      <c r="H71" s="309"/>
      <c r="I71" s="309"/>
      <c r="J71" s="309"/>
      <c r="K71" s="309"/>
      <c r="L71" s="309"/>
      <c r="M71" s="309"/>
      <c r="N71" s="309"/>
      <c r="O71" s="309"/>
      <c r="P71" s="309"/>
      <c r="Q71" s="309"/>
    </row>
    <row r="72" spans="1:17" s="805" customFormat="1" ht="9" customHeight="1">
      <c r="A72" s="160"/>
      <c r="B72" s="385"/>
      <c r="C72" s="385"/>
      <c r="D72" s="385"/>
      <c r="E72" s="385"/>
      <c r="F72" s="385"/>
      <c r="G72" s="56"/>
      <c r="H72" s="56"/>
      <c r="I72" s="56"/>
      <c r="J72" s="56"/>
      <c r="K72" s="56"/>
      <c r="L72" s="56"/>
      <c r="M72" s="56"/>
      <c r="N72" s="56"/>
      <c r="O72" s="56"/>
      <c r="P72" s="56"/>
      <c r="Q72" s="56"/>
    </row>
    <row r="73" spans="1:17" s="805" customFormat="1" ht="9" customHeight="1">
      <c r="A73" s="160"/>
      <c r="B73" s="385"/>
      <c r="C73" s="385"/>
      <c r="D73" s="385"/>
      <c r="E73" s="385"/>
      <c r="F73" s="385"/>
      <c r="G73" s="56"/>
      <c r="H73" s="56"/>
      <c r="I73" s="56"/>
      <c r="J73" s="56"/>
      <c r="K73" s="56"/>
      <c r="L73" s="56"/>
      <c r="M73" s="56"/>
      <c r="N73" s="56"/>
      <c r="O73" s="56"/>
      <c r="P73" s="56"/>
      <c r="Q73" s="56"/>
    </row>
    <row r="74" spans="1:17" s="805" customFormat="1" ht="9" customHeight="1">
      <c r="A74" s="160"/>
      <c r="B74" s="385"/>
      <c r="C74" s="385"/>
      <c r="D74" s="385"/>
      <c r="E74" s="385"/>
      <c r="F74" s="385"/>
      <c r="G74" s="56"/>
      <c r="H74" s="56"/>
      <c r="I74" s="56"/>
      <c r="J74" s="56"/>
      <c r="K74" s="56"/>
      <c r="L74" s="56"/>
      <c r="M74" s="56"/>
      <c r="N74" s="56"/>
      <c r="O74" s="56"/>
      <c r="P74" s="56"/>
      <c r="Q74" s="56"/>
    </row>
    <row r="75" spans="1:17" s="805" customFormat="1" ht="9" customHeight="1">
      <c r="A75" s="160"/>
      <c r="B75" s="385"/>
      <c r="C75" s="385"/>
      <c r="D75" s="385"/>
      <c r="E75" s="385"/>
      <c r="F75" s="385"/>
      <c r="G75" s="56"/>
      <c r="H75" s="56"/>
      <c r="I75" s="56"/>
      <c r="J75" s="56"/>
      <c r="K75" s="56"/>
      <c r="L75" s="56"/>
      <c r="M75" s="56"/>
      <c r="N75" s="56"/>
      <c r="O75" s="56"/>
      <c r="P75" s="56"/>
      <c r="Q75" s="56"/>
    </row>
    <row r="76" spans="1:17" s="805" customFormat="1" ht="9" customHeight="1">
      <c r="A76" s="160"/>
      <c r="B76" s="385"/>
      <c r="C76" s="385"/>
      <c r="D76" s="385"/>
      <c r="E76" s="385"/>
      <c r="F76" s="385"/>
      <c r="G76" s="56"/>
      <c r="H76" s="56"/>
      <c r="I76" s="56"/>
      <c r="J76" s="56"/>
      <c r="K76" s="56"/>
      <c r="L76" s="56"/>
      <c r="M76" s="56"/>
      <c r="N76" s="56"/>
      <c r="O76" s="56"/>
      <c r="P76" s="56"/>
      <c r="Q76" s="56"/>
    </row>
    <row r="77" spans="1:17" s="805" customFormat="1" ht="9" customHeight="1">
      <c r="A77" s="160"/>
      <c r="B77" s="385"/>
      <c r="C77" s="385"/>
      <c r="D77" s="385"/>
      <c r="E77" s="385"/>
      <c r="F77" s="385"/>
      <c r="G77" s="56"/>
      <c r="H77" s="56"/>
      <c r="I77" s="56"/>
      <c r="J77" s="56"/>
      <c r="K77" s="56"/>
      <c r="L77" s="56"/>
      <c r="M77" s="56"/>
      <c r="N77" s="56"/>
      <c r="O77" s="56"/>
      <c r="P77" s="56"/>
      <c r="Q77" s="56"/>
    </row>
    <row r="78" spans="1:17" s="805" customFormat="1" ht="9" customHeight="1">
      <c r="A78" s="163"/>
      <c r="B78" s="385"/>
      <c r="C78" s="385"/>
      <c r="D78" s="385"/>
      <c r="E78" s="385"/>
      <c r="F78" s="385"/>
      <c r="G78" s="56"/>
      <c r="H78" s="56"/>
      <c r="I78" s="56"/>
      <c r="J78" s="56"/>
      <c r="K78" s="56"/>
      <c r="L78" s="56"/>
      <c r="M78" s="56"/>
      <c r="N78" s="56"/>
      <c r="O78" s="56"/>
      <c r="P78" s="56"/>
      <c r="Q78" s="56"/>
    </row>
    <row r="79" spans="1:17" s="805" customFormat="1" ht="9" customHeight="1">
      <c r="A79" s="165"/>
      <c r="B79" s="385"/>
      <c r="C79" s="385"/>
      <c r="D79" s="385"/>
      <c r="E79" s="385"/>
      <c r="F79" s="385"/>
      <c r="G79" s="56"/>
      <c r="H79" s="56"/>
      <c r="I79" s="56"/>
      <c r="J79" s="56"/>
      <c r="K79" s="56"/>
      <c r="L79" s="56"/>
      <c r="M79" s="56"/>
      <c r="N79" s="56"/>
      <c r="O79" s="56"/>
      <c r="P79" s="56"/>
      <c r="Q79" s="56"/>
    </row>
    <row r="80" spans="1:17" s="805" customFormat="1" ht="9" customHeight="1">
      <c r="A80" s="160"/>
      <c r="B80" s="385"/>
      <c r="C80" s="385"/>
      <c r="D80" s="385"/>
      <c r="E80" s="385"/>
      <c r="F80" s="385"/>
      <c r="G80" s="56"/>
      <c r="H80" s="56"/>
      <c r="I80" s="56"/>
      <c r="J80" s="56"/>
      <c r="K80" s="56"/>
      <c r="L80" s="56"/>
      <c r="M80" s="56"/>
      <c r="N80" s="56"/>
      <c r="O80" s="56"/>
      <c r="P80" s="56"/>
      <c r="Q80" s="56"/>
    </row>
    <row r="81" spans="1:17" s="805" customFormat="1" ht="9" customHeight="1">
      <c r="A81" s="160"/>
      <c r="B81" s="385"/>
      <c r="C81" s="385"/>
      <c r="D81" s="385"/>
      <c r="E81" s="385"/>
      <c r="F81" s="385"/>
      <c r="G81" s="56"/>
      <c r="H81" s="56"/>
      <c r="I81" s="56"/>
      <c r="J81" s="56"/>
      <c r="K81" s="56"/>
      <c r="L81" s="56"/>
      <c r="M81" s="56"/>
      <c r="N81" s="56"/>
      <c r="O81" s="56"/>
      <c r="P81" s="56"/>
      <c r="Q81" s="56"/>
    </row>
    <row r="82" spans="1:17" s="805" customFormat="1" ht="9" customHeight="1">
      <c r="A82" s="160"/>
      <c r="B82" s="385"/>
      <c r="C82" s="385"/>
      <c r="D82" s="385"/>
      <c r="E82" s="385"/>
      <c r="F82" s="385"/>
      <c r="G82" s="56"/>
      <c r="H82" s="56"/>
      <c r="I82" s="56"/>
      <c r="J82" s="56"/>
      <c r="K82" s="56"/>
      <c r="L82" s="56"/>
      <c r="M82" s="56"/>
      <c r="N82" s="56"/>
      <c r="O82" s="56"/>
      <c r="P82" s="56"/>
      <c r="Q82" s="56"/>
    </row>
    <row r="83" spans="1:17" s="805" customFormat="1" ht="9" customHeight="1">
      <c r="A83" s="160"/>
      <c r="B83" s="385"/>
      <c r="C83" s="385"/>
      <c r="D83" s="385"/>
      <c r="E83" s="385"/>
      <c r="F83" s="385"/>
      <c r="G83" s="56"/>
      <c r="H83" s="56"/>
      <c r="I83" s="56"/>
      <c r="J83" s="56"/>
      <c r="K83" s="56"/>
      <c r="L83" s="56"/>
      <c r="M83" s="56"/>
      <c r="N83" s="56"/>
      <c r="O83" s="56"/>
      <c r="P83" s="56"/>
      <c r="Q83" s="56"/>
    </row>
    <row r="84" spans="1:17" s="805" customFormat="1" ht="9" customHeight="1">
      <c r="A84" s="160"/>
      <c r="B84" s="385"/>
      <c r="C84" s="385"/>
      <c r="D84" s="385"/>
      <c r="E84" s="385"/>
      <c r="F84" s="385"/>
      <c r="G84" s="56"/>
      <c r="H84" s="56"/>
      <c r="I84" s="56"/>
      <c r="J84" s="56"/>
      <c r="K84" s="56"/>
      <c r="L84" s="56"/>
      <c r="M84" s="56"/>
      <c r="N84" s="56"/>
      <c r="O84" s="56"/>
      <c r="P84" s="56"/>
      <c r="Q84" s="56"/>
    </row>
    <row r="85" spans="1:17" s="805" customFormat="1" ht="9" customHeight="1">
      <c r="A85" s="160"/>
      <c r="B85" s="385"/>
      <c r="C85" s="385"/>
      <c r="D85" s="385"/>
      <c r="E85" s="385"/>
      <c r="F85" s="385"/>
      <c r="G85" s="56"/>
      <c r="H85" s="56"/>
      <c r="I85" s="56"/>
      <c r="J85" s="56"/>
      <c r="K85" s="56"/>
      <c r="L85" s="56"/>
      <c r="M85" s="56"/>
      <c r="N85" s="56"/>
      <c r="O85" s="56"/>
      <c r="P85" s="56"/>
      <c r="Q85" s="56"/>
    </row>
    <row r="86" spans="1:17" s="805" customFormat="1" ht="9" customHeight="1">
      <c r="A86" s="160"/>
      <c r="B86" s="385"/>
      <c r="C86" s="385"/>
      <c r="D86" s="385"/>
      <c r="E86" s="385"/>
      <c r="F86" s="385"/>
      <c r="G86" s="56"/>
      <c r="H86" s="56"/>
      <c r="I86" s="56"/>
      <c r="J86" s="56"/>
      <c r="K86" s="56"/>
      <c r="L86" s="56"/>
      <c r="M86" s="56"/>
      <c r="N86" s="56"/>
      <c r="O86" s="56"/>
      <c r="P86" s="56"/>
      <c r="Q86" s="56"/>
    </row>
    <row r="87" spans="1:17" s="805" customFormat="1" ht="9" customHeight="1">
      <c r="A87" s="160"/>
      <c r="B87" s="385"/>
      <c r="C87" s="385"/>
      <c r="D87" s="385"/>
      <c r="E87" s="385"/>
      <c r="F87" s="385"/>
      <c r="G87" s="56"/>
      <c r="H87" s="56"/>
      <c r="I87" s="56"/>
      <c r="J87" s="56"/>
      <c r="K87" s="56"/>
      <c r="L87" s="56"/>
      <c r="M87" s="56"/>
      <c r="N87" s="56"/>
      <c r="O87" s="56"/>
      <c r="P87" s="56"/>
      <c r="Q87" s="56"/>
    </row>
    <row r="88" spans="1:17" s="805" customFormat="1" ht="9" customHeight="1">
      <c r="A88" s="160"/>
      <c r="B88" s="385"/>
      <c r="C88" s="385"/>
      <c r="D88" s="385"/>
      <c r="E88" s="385"/>
      <c r="F88" s="385"/>
      <c r="G88" s="56"/>
      <c r="H88" s="56"/>
      <c r="I88" s="56"/>
      <c r="J88" s="56"/>
      <c r="K88" s="56"/>
      <c r="L88" s="56"/>
      <c r="M88" s="56"/>
      <c r="N88" s="56"/>
      <c r="O88" s="56"/>
      <c r="P88" s="56"/>
      <c r="Q88" s="56"/>
    </row>
    <row r="89" spans="1:17" s="805" customFormat="1" ht="9" customHeight="1">
      <c r="A89" s="165"/>
      <c r="B89" s="385"/>
      <c r="C89" s="385"/>
      <c r="D89" s="385"/>
      <c r="E89" s="385"/>
      <c r="F89" s="385"/>
      <c r="G89" s="56"/>
      <c r="H89" s="56"/>
      <c r="I89" s="56"/>
      <c r="J89" s="56"/>
      <c r="K89" s="56"/>
      <c r="L89" s="56"/>
      <c r="M89" s="56"/>
      <c r="N89" s="56"/>
      <c r="O89" s="56"/>
      <c r="P89" s="56"/>
      <c r="Q89" s="56"/>
    </row>
    <row r="90" spans="1:17" s="805" customFormat="1" ht="9" customHeight="1">
      <c r="A90" s="160"/>
      <c r="B90" s="385"/>
      <c r="C90" s="385"/>
      <c r="D90" s="385"/>
      <c r="E90" s="385"/>
      <c r="F90" s="385"/>
      <c r="G90" s="56"/>
      <c r="H90" s="56"/>
      <c r="I90" s="56"/>
      <c r="J90" s="56"/>
      <c r="K90" s="56"/>
      <c r="L90" s="56"/>
      <c r="M90" s="56"/>
      <c r="N90" s="56"/>
      <c r="O90" s="56"/>
      <c r="P90" s="56"/>
      <c r="Q90" s="56"/>
    </row>
    <row r="91" spans="1:17" s="805" customFormat="1" ht="9" customHeight="1">
      <c r="A91" s="160"/>
      <c r="B91" s="385"/>
      <c r="C91" s="385"/>
      <c r="D91" s="385"/>
      <c r="E91" s="385"/>
      <c r="F91" s="385"/>
      <c r="G91" s="56"/>
      <c r="H91" s="56"/>
      <c r="I91" s="56"/>
      <c r="J91" s="56"/>
      <c r="K91" s="56"/>
      <c r="L91" s="56"/>
      <c r="M91" s="56"/>
      <c r="N91" s="56"/>
      <c r="O91" s="56"/>
      <c r="P91" s="56"/>
      <c r="Q91" s="56"/>
    </row>
    <row r="92" spans="1:17" s="805" customFormat="1" ht="9" customHeight="1">
      <c r="A92" s="160"/>
      <c r="B92" s="385"/>
      <c r="C92" s="385"/>
      <c r="D92" s="385"/>
      <c r="E92" s="385"/>
      <c r="F92" s="385"/>
      <c r="G92" s="56"/>
      <c r="H92" s="56"/>
      <c r="I92" s="56"/>
      <c r="J92" s="56"/>
      <c r="K92" s="56"/>
      <c r="L92" s="56"/>
      <c r="M92" s="56"/>
      <c r="N92" s="56"/>
      <c r="O92" s="56"/>
      <c r="P92" s="56"/>
      <c r="Q92" s="56"/>
    </row>
    <row r="93" spans="1:17" s="805" customFormat="1">
      <c r="A93" s="166"/>
      <c r="B93" s="385"/>
      <c r="C93" s="385"/>
      <c r="D93" s="385"/>
      <c r="E93" s="385"/>
      <c r="F93" s="385"/>
      <c r="G93" s="56"/>
      <c r="H93" s="56"/>
      <c r="I93" s="56"/>
      <c r="J93" s="56"/>
      <c r="K93" s="56"/>
      <c r="L93" s="56"/>
      <c r="M93" s="56"/>
      <c r="N93" s="56"/>
      <c r="O93" s="56"/>
      <c r="P93" s="56"/>
      <c r="Q93" s="56"/>
    </row>
    <row r="94" spans="1:17" s="805" customFormat="1">
      <c r="A94" s="166"/>
      <c r="B94" s="385"/>
      <c r="C94" s="385"/>
      <c r="D94" s="385"/>
      <c r="E94" s="385"/>
      <c r="F94" s="385"/>
      <c r="G94" s="56"/>
      <c r="H94" s="56"/>
      <c r="I94" s="56"/>
      <c r="J94" s="56"/>
      <c r="K94" s="56"/>
      <c r="L94" s="56"/>
      <c r="M94" s="56"/>
      <c r="N94" s="56"/>
      <c r="O94" s="56"/>
      <c r="P94" s="56"/>
      <c r="Q94" s="56"/>
    </row>
    <row r="95" spans="1:17" s="805" customFormat="1">
      <c r="A95" s="166"/>
      <c r="B95" s="385"/>
      <c r="C95" s="385"/>
      <c r="D95" s="385"/>
      <c r="E95" s="385"/>
      <c r="F95" s="385"/>
      <c r="G95" s="56"/>
      <c r="H95" s="56"/>
      <c r="I95" s="56"/>
      <c r="J95" s="56"/>
      <c r="K95" s="56"/>
      <c r="L95" s="56"/>
      <c r="M95" s="56"/>
      <c r="N95" s="56"/>
      <c r="O95" s="56"/>
      <c r="P95" s="56"/>
      <c r="Q95" s="56"/>
    </row>
    <row r="96" spans="1:17" s="805" customFormat="1">
      <c r="A96" s="166"/>
      <c r="B96" s="385"/>
      <c r="C96" s="385"/>
      <c r="D96" s="385"/>
      <c r="E96" s="385"/>
      <c r="F96" s="385"/>
      <c r="G96" s="56"/>
      <c r="H96" s="56"/>
      <c r="I96" s="56"/>
      <c r="J96" s="56"/>
      <c r="K96" s="56"/>
      <c r="L96" s="56"/>
      <c r="M96" s="56"/>
      <c r="N96" s="56"/>
      <c r="O96" s="56"/>
      <c r="P96" s="56"/>
      <c r="Q96" s="56"/>
    </row>
    <row r="97" spans="1:17" s="805" customFormat="1">
      <c r="A97" s="166"/>
      <c r="B97" s="385"/>
      <c r="C97" s="385"/>
      <c r="D97" s="385"/>
      <c r="E97" s="385"/>
      <c r="F97" s="385"/>
      <c r="G97" s="56"/>
      <c r="H97" s="56"/>
      <c r="I97" s="56"/>
      <c r="J97" s="56"/>
      <c r="K97" s="56"/>
      <c r="L97" s="56"/>
      <c r="M97" s="56"/>
      <c r="N97" s="56"/>
      <c r="O97" s="56"/>
      <c r="P97" s="56"/>
      <c r="Q97" s="56"/>
    </row>
    <row r="98" spans="1:17" s="805" customFormat="1">
      <c r="A98" s="166"/>
      <c r="B98" s="385"/>
      <c r="C98" s="385"/>
      <c r="D98" s="385"/>
      <c r="E98" s="385"/>
      <c r="F98" s="385"/>
      <c r="G98" s="56"/>
      <c r="H98" s="56"/>
      <c r="I98" s="56"/>
      <c r="J98" s="56"/>
      <c r="K98" s="56"/>
      <c r="L98" s="56"/>
      <c r="M98" s="56"/>
      <c r="N98" s="56"/>
      <c r="O98" s="56"/>
      <c r="P98" s="56"/>
      <c r="Q98" s="56"/>
    </row>
    <row r="99" spans="1:17" s="805" customFormat="1">
      <c r="A99" s="166"/>
      <c r="B99" s="385"/>
      <c r="C99" s="385"/>
      <c r="D99" s="385"/>
      <c r="E99" s="385"/>
      <c r="F99" s="385"/>
      <c r="G99" s="56"/>
      <c r="H99" s="56"/>
      <c r="I99" s="56"/>
      <c r="J99" s="56"/>
      <c r="K99" s="56"/>
      <c r="L99" s="56"/>
      <c r="M99" s="56"/>
      <c r="N99" s="56"/>
      <c r="O99" s="56"/>
      <c r="P99" s="56"/>
      <c r="Q99" s="56"/>
    </row>
    <row r="100" spans="1:17" s="805" customFormat="1" ht="15.75">
      <c r="A100" s="167"/>
      <c r="B100" s="385"/>
      <c r="C100" s="385"/>
      <c r="D100" s="385"/>
      <c r="E100" s="385"/>
      <c r="F100" s="385"/>
      <c r="G100" s="56"/>
      <c r="H100" s="56"/>
      <c r="I100" s="56"/>
      <c r="J100" s="56"/>
      <c r="K100" s="56"/>
      <c r="L100" s="56"/>
      <c r="M100" s="56"/>
      <c r="N100" s="56"/>
      <c r="O100" s="56"/>
      <c r="P100" s="56"/>
      <c r="Q100" s="56"/>
    </row>
    <row r="101" spans="1:17" s="805" customFormat="1" ht="15.75">
      <c r="A101" s="167"/>
      <c r="B101" s="385"/>
      <c r="C101" s="385"/>
      <c r="D101" s="385"/>
      <c r="E101" s="385"/>
      <c r="F101" s="385"/>
      <c r="G101" s="56"/>
      <c r="H101" s="56"/>
      <c r="I101" s="56"/>
      <c r="J101" s="56"/>
      <c r="K101" s="56"/>
      <c r="L101" s="56"/>
      <c r="M101" s="56"/>
      <c r="N101" s="56"/>
      <c r="O101" s="56"/>
      <c r="P101" s="56"/>
      <c r="Q101" s="56"/>
    </row>
    <row r="102" spans="1:17" s="805" customFormat="1" ht="15.75">
      <c r="A102" s="167"/>
      <c r="B102" s="385"/>
      <c r="C102" s="385"/>
      <c r="D102" s="385"/>
      <c r="E102" s="385"/>
      <c r="F102" s="385"/>
      <c r="G102" s="56"/>
      <c r="H102" s="56"/>
      <c r="I102" s="56"/>
      <c r="J102" s="56"/>
      <c r="K102" s="56"/>
      <c r="L102" s="56"/>
      <c r="M102" s="56"/>
      <c r="N102" s="56"/>
      <c r="O102" s="56"/>
      <c r="P102" s="56"/>
      <c r="Q102" s="56"/>
    </row>
    <row r="103" spans="1:17" s="805" customFormat="1" ht="15.75">
      <c r="A103" s="167"/>
      <c r="B103" s="385"/>
      <c r="C103" s="385"/>
      <c r="D103" s="385"/>
      <c r="E103" s="385"/>
      <c r="F103" s="385"/>
      <c r="G103" s="56"/>
      <c r="H103" s="56"/>
      <c r="I103" s="56"/>
      <c r="J103" s="56"/>
      <c r="K103" s="56"/>
      <c r="L103" s="56"/>
      <c r="M103" s="56"/>
      <c r="N103" s="56"/>
      <c r="O103" s="56"/>
      <c r="P103" s="56"/>
      <c r="Q103" s="56"/>
    </row>
    <row r="104" spans="1:17" s="805" customFormat="1" ht="15.75">
      <c r="A104" s="167"/>
      <c r="B104" s="385"/>
      <c r="C104" s="385"/>
      <c r="D104" s="385"/>
      <c r="E104" s="385"/>
      <c r="F104" s="385"/>
      <c r="G104" s="56"/>
      <c r="H104" s="56"/>
      <c r="I104" s="56"/>
      <c r="J104" s="56"/>
      <c r="K104" s="56"/>
      <c r="L104" s="56"/>
      <c r="M104" s="56"/>
      <c r="N104" s="56"/>
      <c r="O104" s="56"/>
      <c r="P104" s="56"/>
      <c r="Q104" s="56"/>
    </row>
    <row r="105" spans="1:17" s="805" customFormat="1" ht="15.75">
      <c r="A105" s="167"/>
      <c r="B105" s="385"/>
      <c r="C105" s="385"/>
      <c r="D105" s="385"/>
      <c r="E105" s="385"/>
      <c r="F105" s="385"/>
      <c r="G105" s="56"/>
      <c r="H105" s="56"/>
      <c r="I105" s="56"/>
      <c r="J105" s="56"/>
      <c r="K105" s="56"/>
      <c r="L105" s="56"/>
      <c r="M105" s="56"/>
      <c r="N105" s="56"/>
      <c r="O105" s="56"/>
      <c r="P105" s="56"/>
      <c r="Q105" s="56"/>
    </row>
    <row r="106" spans="1:17" s="805" customFormat="1" ht="15.75">
      <c r="A106" s="167"/>
      <c r="B106" s="385"/>
      <c r="C106" s="385"/>
      <c r="D106" s="385"/>
      <c r="E106" s="385"/>
      <c r="F106" s="385"/>
      <c r="G106" s="56"/>
      <c r="H106" s="56"/>
      <c r="I106" s="56"/>
      <c r="J106" s="56"/>
      <c r="K106" s="56"/>
      <c r="L106" s="56"/>
      <c r="M106" s="56"/>
      <c r="N106" s="56"/>
      <c r="O106" s="56"/>
      <c r="P106" s="56"/>
      <c r="Q106" s="56"/>
    </row>
    <row r="107" spans="1:17" s="805" customFormat="1" ht="15.75">
      <c r="A107" s="167"/>
      <c r="B107" s="385"/>
      <c r="C107" s="385"/>
      <c r="D107" s="385"/>
      <c r="E107" s="385"/>
      <c r="F107" s="385"/>
      <c r="G107" s="56"/>
      <c r="H107" s="56"/>
      <c r="I107" s="56"/>
      <c r="J107" s="56"/>
      <c r="K107" s="56"/>
      <c r="L107" s="56"/>
      <c r="M107" s="56"/>
      <c r="N107" s="56"/>
      <c r="O107" s="56"/>
      <c r="P107" s="56"/>
      <c r="Q107" s="56"/>
    </row>
    <row r="108" spans="1:17" s="805" customFormat="1" ht="15.75">
      <c r="A108" s="167"/>
      <c r="B108" s="385"/>
      <c r="C108" s="385"/>
      <c r="D108" s="385"/>
      <c r="E108" s="385"/>
      <c r="F108" s="385"/>
      <c r="G108" s="56"/>
      <c r="H108" s="56"/>
      <c r="I108" s="56"/>
      <c r="J108" s="56"/>
      <c r="K108" s="56"/>
      <c r="L108" s="56"/>
      <c r="M108" s="56"/>
      <c r="N108" s="56"/>
      <c r="O108" s="56"/>
      <c r="P108" s="56"/>
      <c r="Q108" s="56"/>
    </row>
    <row r="109" spans="1:17" s="805" customFormat="1" ht="15.75">
      <c r="A109" s="167"/>
      <c r="B109" s="385"/>
      <c r="C109" s="385"/>
      <c r="D109" s="385"/>
      <c r="E109" s="385"/>
      <c r="F109" s="385"/>
      <c r="G109" s="56"/>
      <c r="H109" s="56"/>
      <c r="I109" s="56"/>
      <c r="J109" s="56"/>
      <c r="K109" s="56"/>
      <c r="L109" s="56"/>
      <c r="M109" s="56"/>
      <c r="N109" s="56"/>
      <c r="O109" s="56"/>
      <c r="P109" s="56"/>
      <c r="Q109" s="56"/>
    </row>
    <row r="110" spans="1:17" s="805" customFormat="1" ht="15.75">
      <c r="A110" s="167"/>
      <c r="B110" s="385"/>
      <c r="C110" s="385"/>
      <c r="D110" s="385"/>
      <c r="E110" s="385"/>
      <c r="F110" s="385"/>
      <c r="G110" s="56"/>
      <c r="H110" s="56"/>
      <c r="I110" s="56"/>
      <c r="J110" s="56"/>
      <c r="K110" s="56"/>
      <c r="L110" s="56"/>
      <c r="M110" s="56"/>
      <c r="N110" s="56"/>
      <c r="O110" s="56"/>
      <c r="P110" s="56"/>
      <c r="Q110" s="56"/>
    </row>
    <row r="111" spans="1:17" s="805" customFormat="1" ht="15.75">
      <c r="A111" s="167"/>
      <c r="B111" s="385"/>
      <c r="C111" s="385"/>
      <c r="D111" s="385"/>
      <c r="E111" s="385"/>
      <c r="F111" s="385"/>
      <c r="G111" s="56"/>
      <c r="H111" s="56"/>
      <c r="I111" s="56"/>
      <c r="J111" s="56"/>
      <c r="K111" s="56"/>
      <c r="L111" s="56"/>
      <c r="M111" s="56"/>
      <c r="N111" s="56"/>
      <c r="O111" s="56"/>
      <c r="P111" s="56"/>
      <c r="Q111" s="56"/>
    </row>
    <row r="112" spans="1:17" s="805" customFormat="1" ht="15.75">
      <c r="A112" s="167"/>
      <c r="B112" s="385"/>
      <c r="C112" s="385"/>
      <c r="D112" s="385"/>
      <c r="E112" s="385"/>
      <c r="F112" s="385"/>
      <c r="G112" s="56"/>
      <c r="H112" s="56"/>
      <c r="I112" s="56"/>
      <c r="J112" s="56"/>
      <c r="K112" s="56"/>
      <c r="L112" s="56"/>
      <c r="M112" s="56"/>
      <c r="N112" s="56"/>
      <c r="O112" s="56"/>
      <c r="P112" s="56"/>
      <c r="Q112" s="56"/>
    </row>
    <row r="113" spans="1:17" s="805" customFormat="1" ht="15.75">
      <c r="A113" s="167"/>
      <c r="B113" s="385"/>
      <c r="C113" s="385"/>
      <c r="D113" s="385"/>
      <c r="E113" s="385"/>
      <c r="F113" s="385"/>
      <c r="G113" s="56"/>
      <c r="H113" s="56"/>
      <c r="I113" s="56"/>
      <c r="J113" s="56"/>
      <c r="K113" s="56"/>
      <c r="L113" s="56"/>
      <c r="M113" s="56"/>
      <c r="N113" s="56"/>
      <c r="O113" s="56"/>
      <c r="P113" s="56"/>
      <c r="Q113" s="56"/>
    </row>
    <row r="114" spans="1:17" s="805" customFormat="1" ht="15.75">
      <c r="A114" s="167"/>
      <c r="B114" s="385"/>
      <c r="C114" s="385"/>
      <c r="D114" s="385"/>
      <c r="E114" s="385"/>
      <c r="F114" s="385"/>
      <c r="G114" s="56"/>
      <c r="H114" s="56"/>
      <c r="I114" s="56"/>
      <c r="J114" s="56"/>
      <c r="K114" s="56"/>
      <c r="L114" s="56"/>
      <c r="M114" s="56"/>
      <c r="N114" s="56"/>
      <c r="O114" s="56"/>
      <c r="P114" s="56"/>
      <c r="Q114" s="56"/>
    </row>
    <row r="115" spans="1:17" s="805" customFormat="1" ht="15.75">
      <c r="A115" s="167"/>
      <c r="B115" s="385"/>
      <c r="C115" s="385"/>
      <c r="D115" s="385"/>
      <c r="E115" s="385"/>
      <c r="F115" s="385"/>
      <c r="G115" s="56"/>
      <c r="H115" s="56"/>
      <c r="I115" s="56"/>
      <c r="J115" s="56"/>
      <c r="K115" s="56"/>
      <c r="L115" s="56"/>
      <c r="M115" s="56"/>
      <c r="N115" s="56"/>
      <c r="O115" s="56"/>
      <c r="P115" s="56"/>
      <c r="Q115" s="56"/>
    </row>
    <row r="116" spans="1:17" s="805" customFormat="1" ht="15.75">
      <c r="A116" s="167"/>
      <c r="B116" s="385"/>
      <c r="C116" s="385"/>
      <c r="D116" s="385"/>
      <c r="E116" s="385"/>
      <c r="F116" s="385"/>
      <c r="G116" s="56"/>
      <c r="H116" s="56"/>
      <c r="I116" s="56"/>
      <c r="J116" s="56"/>
      <c r="K116" s="56"/>
      <c r="L116" s="56"/>
      <c r="M116" s="56"/>
      <c r="N116" s="56"/>
      <c r="O116" s="56"/>
      <c r="P116" s="56"/>
      <c r="Q116" s="56"/>
    </row>
    <row r="117" spans="1:17" s="805" customFormat="1" ht="15.75">
      <c r="A117" s="167"/>
      <c r="B117" s="385"/>
      <c r="C117" s="385"/>
      <c r="D117" s="385"/>
      <c r="E117" s="385"/>
      <c r="F117" s="385"/>
      <c r="G117" s="56"/>
      <c r="H117" s="56"/>
      <c r="I117" s="56"/>
      <c r="J117" s="56"/>
      <c r="K117" s="56"/>
      <c r="L117" s="56"/>
      <c r="M117" s="56"/>
      <c r="N117" s="56"/>
      <c r="O117" s="56"/>
      <c r="P117" s="56"/>
      <c r="Q117" s="56"/>
    </row>
    <row r="118" spans="1:17" s="805" customFormat="1" ht="15.75">
      <c r="A118" s="167"/>
      <c r="B118" s="385"/>
      <c r="C118" s="385"/>
      <c r="D118" s="385"/>
      <c r="E118" s="385"/>
      <c r="F118" s="385"/>
      <c r="G118" s="56"/>
      <c r="H118" s="56"/>
      <c r="I118" s="56"/>
      <c r="J118" s="56"/>
      <c r="K118" s="56"/>
      <c r="L118" s="56"/>
      <c r="M118" s="56"/>
      <c r="N118" s="56"/>
      <c r="O118" s="56"/>
      <c r="P118" s="56"/>
      <c r="Q118" s="56"/>
    </row>
    <row r="119" spans="1:17" s="805" customFormat="1" ht="15.75">
      <c r="A119" s="167"/>
      <c r="B119" s="385"/>
      <c r="C119" s="385"/>
      <c r="D119" s="385"/>
      <c r="E119" s="385"/>
      <c r="F119" s="385"/>
      <c r="G119" s="56"/>
      <c r="H119" s="56"/>
      <c r="I119" s="56"/>
      <c r="J119" s="56"/>
      <c r="K119" s="56"/>
      <c r="L119" s="56"/>
      <c r="M119" s="56"/>
      <c r="N119" s="56"/>
      <c r="O119" s="56"/>
      <c r="P119" s="56"/>
      <c r="Q119" s="56"/>
    </row>
    <row r="120" spans="1:17" s="805" customFormat="1" ht="15.75">
      <c r="A120" s="167"/>
      <c r="B120" s="385"/>
      <c r="C120" s="385"/>
      <c r="D120" s="385"/>
      <c r="E120" s="385"/>
      <c r="F120" s="385"/>
      <c r="G120" s="56"/>
      <c r="H120" s="56"/>
      <c r="I120" s="56"/>
      <c r="J120" s="56"/>
      <c r="K120" s="56"/>
      <c r="L120" s="56"/>
      <c r="M120" s="56"/>
      <c r="N120" s="56"/>
      <c r="O120" s="56"/>
      <c r="P120" s="56"/>
      <c r="Q120" s="56"/>
    </row>
    <row r="121" spans="1:17" s="805" customFormat="1" ht="15.75">
      <c r="A121" s="167"/>
      <c r="B121" s="385"/>
      <c r="C121" s="385"/>
      <c r="D121" s="385"/>
      <c r="E121" s="385"/>
      <c r="F121" s="385"/>
      <c r="G121" s="56"/>
      <c r="H121" s="56"/>
      <c r="I121" s="56"/>
      <c r="J121" s="56"/>
      <c r="K121" s="56"/>
      <c r="L121" s="56"/>
      <c r="M121" s="56"/>
      <c r="N121" s="56"/>
      <c r="O121" s="56"/>
      <c r="P121" s="56"/>
      <c r="Q121" s="56"/>
    </row>
    <row r="122" spans="1:17" s="805" customFormat="1" ht="15.75">
      <c r="A122" s="167"/>
      <c r="B122" s="385"/>
      <c r="C122" s="385"/>
      <c r="D122" s="385"/>
      <c r="E122" s="385"/>
      <c r="F122" s="385"/>
      <c r="G122" s="56"/>
      <c r="H122" s="56"/>
      <c r="I122" s="56"/>
      <c r="J122" s="56"/>
      <c r="K122" s="56"/>
      <c r="L122" s="56"/>
      <c r="M122" s="56"/>
      <c r="N122" s="56"/>
      <c r="O122" s="56"/>
      <c r="P122" s="56"/>
      <c r="Q122" s="56"/>
    </row>
    <row r="123" spans="1:17" s="805" customFormat="1" ht="15.75">
      <c r="A123" s="167"/>
      <c r="B123" s="385"/>
      <c r="C123" s="385"/>
      <c r="D123" s="385"/>
      <c r="E123" s="385"/>
      <c r="F123" s="385"/>
      <c r="G123" s="56"/>
      <c r="H123" s="56"/>
      <c r="I123" s="56"/>
      <c r="J123" s="56"/>
      <c r="K123" s="56"/>
      <c r="L123" s="56"/>
      <c r="M123" s="56"/>
      <c r="N123" s="56"/>
      <c r="O123" s="56"/>
      <c r="P123" s="56"/>
      <c r="Q123" s="56"/>
    </row>
    <row r="124" spans="1:17" s="805" customFormat="1" ht="15.75">
      <c r="A124" s="167"/>
      <c r="B124" s="385"/>
      <c r="C124" s="385"/>
      <c r="D124" s="385"/>
      <c r="E124" s="385"/>
      <c r="F124" s="385"/>
      <c r="G124" s="56"/>
      <c r="H124" s="56"/>
      <c r="I124" s="56"/>
      <c r="J124" s="56"/>
      <c r="K124" s="56"/>
      <c r="L124" s="56"/>
      <c r="M124" s="56"/>
      <c r="N124" s="56"/>
      <c r="O124" s="56"/>
      <c r="P124" s="56"/>
      <c r="Q124" s="56"/>
    </row>
    <row r="125" spans="1:17" s="805" customFormat="1" ht="15.75">
      <c r="A125" s="167"/>
      <c r="B125" s="385"/>
      <c r="C125" s="385"/>
      <c r="D125" s="385"/>
      <c r="E125" s="385"/>
      <c r="F125" s="385"/>
      <c r="G125" s="56"/>
      <c r="H125" s="56"/>
      <c r="I125" s="56"/>
      <c r="J125" s="56"/>
      <c r="K125" s="56"/>
      <c r="L125" s="56"/>
      <c r="M125" s="56"/>
      <c r="N125" s="56"/>
      <c r="O125" s="56"/>
      <c r="P125" s="56"/>
      <c r="Q125" s="56"/>
    </row>
    <row r="126" spans="1:17" s="805" customFormat="1" ht="15.75">
      <c r="A126" s="167"/>
      <c r="B126" s="385"/>
      <c r="C126" s="385"/>
      <c r="D126" s="385"/>
      <c r="E126" s="385"/>
      <c r="F126" s="385"/>
      <c r="G126" s="56"/>
      <c r="H126" s="56"/>
      <c r="I126" s="56"/>
      <c r="J126" s="56"/>
      <c r="K126" s="56"/>
      <c r="L126" s="56"/>
      <c r="M126" s="56"/>
      <c r="N126" s="56"/>
      <c r="O126" s="56"/>
      <c r="P126" s="56"/>
      <c r="Q126" s="56"/>
    </row>
    <row r="127" spans="1:17" s="805" customFormat="1" ht="15.75">
      <c r="A127" s="167"/>
      <c r="B127" s="385"/>
      <c r="C127" s="385"/>
      <c r="D127" s="385"/>
      <c r="E127" s="385"/>
      <c r="F127" s="385"/>
      <c r="G127" s="56"/>
      <c r="H127" s="56"/>
      <c r="I127" s="56"/>
      <c r="J127" s="56"/>
      <c r="K127" s="56"/>
      <c r="L127" s="56"/>
      <c r="M127" s="56"/>
      <c r="N127" s="56"/>
      <c r="O127" s="56"/>
      <c r="P127" s="56"/>
      <c r="Q127" s="56"/>
    </row>
    <row r="128" spans="1:17" s="805" customFormat="1" ht="15.75">
      <c r="A128" s="167"/>
      <c r="B128" s="385"/>
      <c r="C128" s="385"/>
      <c r="D128" s="385"/>
      <c r="E128" s="385"/>
      <c r="F128" s="385"/>
      <c r="G128" s="56"/>
      <c r="H128" s="56"/>
      <c r="I128" s="56"/>
      <c r="J128" s="56"/>
      <c r="K128" s="56"/>
      <c r="L128" s="56"/>
      <c r="M128" s="56"/>
      <c r="N128" s="56"/>
      <c r="O128" s="56"/>
      <c r="P128" s="56"/>
      <c r="Q128" s="56"/>
    </row>
    <row r="129" spans="1:17" s="805" customFormat="1" ht="15.75">
      <c r="A129" s="167"/>
      <c r="B129" s="385"/>
      <c r="C129" s="385"/>
      <c r="D129" s="385"/>
      <c r="E129" s="385"/>
      <c r="F129" s="385"/>
      <c r="G129" s="56"/>
      <c r="H129" s="56"/>
      <c r="I129" s="56"/>
      <c r="J129" s="56"/>
      <c r="K129" s="56"/>
      <c r="L129" s="56"/>
      <c r="M129" s="56"/>
      <c r="N129" s="56"/>
      <c r="O129" s="56"/>
      <c r="P129" s="56"/>
      <c r="Q129" s="56"/>
    </row>
    <row r="130" spans="1:17" s="805" customFormat="1" ht="15.75">
      <c r="A130" s="167"/>
      <c r="B130" s="385"/>
      <c r="C130" s="385"/>
      <c r="D130" s="385"/>
      <c r="E130" s="385"/>
      <c r="F130" s="385"/>
      <c r="G130" s="56"/>
      <c r="H130" s="56"/>
      <c r="I130" s="56"/>
      <c r="J130" s="56"/>
      <c r="K130" s="56"/>
      <c r="L130" s="56"/>
      <c r="M130" s="56"/>
      <c r="N130" s="56"/>
      <c r="O130" s="56"/>
      <c r="P130" s="56"/>
      <c r="Q130" s="56"/>
    </row>
    <row r="131" spans="1:17" s="805" customFormat="1" ht="15.75">
      <c r="A131" s="167"/>
      <c r="B131" s="385"/>
      <c r="C131" s="385"/>
      <c r="D131" s="385"/>
      <c r="E131" s="385"/>
      <c r="F131" s="385"/>
      <c r="G131" s="56"/>
      <c r="H131" s="56"/>
      <c r="I131" s="56"/>
      <c r="J131" s="56"/>
      <c r="K131" s="56"/>
      <c r="L131" s="56"/>
      <c r="M131" s="56"/>
      <c r="N131" s="56"/>
      <c r="O131" s="56"/>
      <c r="P131" s="56"/>
      <c r="Q131" s="56"/>
    </row>
    <row r="132" spans="1:17" s="805" customFormat="1" ht="15.75">
      <c r="A132" s="167"/>
      <c r="B132" s="385"/>
      <c r="C132" s="385"/>
      <c r="D132" s="385"/>
      <c r="E132" s="385"/>
      <c r="F132" s="385"/>
      <c r="G132" s="56"/>
      <c r="H132" s="56"/>
      <c r="I132" s="56"/>
      <c r="J132" s="56"/>
      <c r="K132" s="56"/>
      <c r="L132" s="56"/>
      <c r="M132" s="56"/>
      <c r="N132" s="56"/>
      <c r="O132" s="56"/>
      <c r="P132" s="56"/>
      <c r="Q132" s="56"/>
    </row>
    <row r="133" spans="1:17" s="805" customFormat="1" ht="15.75">
      <c r="A133" s="167"/>
      <c r="B133" s="385"/>
      <c r="C133" s="385"/>
      <c r="D133" s="385"/>
      <c r="E133" s="385"/>
      <c r="F133" s="385"/>
      <c r="G133" s="56"/>
      <c r="H133" s="56"/>
      <c r="I133" s="56"/>
      <c r="J133" s="56"/>
      <c r="K133" s="56"/>
      <c r="L133" s="56"/>
      <c r="M133" s="56"/>
      <c r="N133" s="56"/>
      <c r="O133" s="56"/>
      <c r="P133" s="56"/>
      <c r="Q133" s="56"/>
    </row>
    <row r="134" spans="1:17" s="805" customFormat="1" ht="15.75">
      <c r="A134" s="167"/>
      <c r="B134" s="385"/>
      <c r="C134" s="385"/>
      <c r="D134" s="385"/>
      <c r="E134" s="385"/>
      <c r="F134" s="385"/>
      <c r="G134" s="56"/>
      <c r="H134" s="56"/>
      <c r="I134" s="56"/>
      <c r="J134" s="56"/>
      <c r="K134" s="56"/>
      <c r="L134" s="56"/>
      <c r="M134" s="56"/>
      <c r="N134" s="56"/>
      <c r="O134" s="56"/>
      <c r="P134" s="56"/>
      <c r="Q134" s="56"/>
    </row>
    <row r="135" spans="1:17" s="805" customFormat="1" ht="15.75">
      <c r="A135" s="167"/>
      <c r="B135" s="385"/>
      <c r="C135" s="385"/>
      <c r="D135" s="385"/>
      <c r="E135" s="385"/>
      <c r="F135" s="385"/>
      <c r="G135" s="56"/>
      <c r="H135" s="56"/>
      <c r="I135" s="56"/>
      <c r="J135" s="56"/>
      <c r="K135" s="56"/>
      <c r="L135" s="56"/>
      <c r="M135" s="56"/>
      <c r="N135" s="56"/>
      <c r="O135" s="56"/>
      <c r="P135" s="56"/>
      <c r="Q135" s="56"/>
    </row>
    <row r="136" spans="1:17" s="805" customFormat="1" ht="15.75">
      <c r="A136" s="167"/>
      <c r="B136" s="385"/>
      <c r="C136" s="385"/>
      <c r="D136" s="385"/>
      <c r="E136" s="385"/>
      <c r="F136" s="385"/>
      <c r="G136" s="56"/>
      <c r="H136" s="56"/>
      <c r="I136" s="56"/>
      <c r="J136" s="56"/>
      <c r="K136" s="56"/>
      <c r="L136" s="56"/>
      <c r="M136" s="56"/>
      <c r="N136" s="56"/>
      <c r="O136" s="56"/>
      <c r="P136" s="56"/>
      <c r="Q136" s="56"/>
    </row>
    <row r="137" spans="1:17" s="805" customFormat="1" ht="15.75">
      <c r="A137" s="167"/>
      <c r="B137" s="385"/>
      <c r="C137" s="385"/>
      <c r="D137" s="385"/>
      <c r="E137" s="385"/>
      <c r="F137" s="385"/>
      <c r="G137" s="56"/>
      <c r="H137" s="56"/>
      <c r="I137" s="56"/>
      <c r="J137" s="56"/>
      <c r="K137" s="56"/>
      <c r="L137" s="56"/>
      <c r="M137" s="56"/>
      <c r="N137" s="56"/>
      <c r="O137" s="56"/>
      <c r="P137" s="56"/>
      <c r="Q137" s="56"/>
    </row>
    <row r="138" spans="1:17" s="805" customFormat="1" ht="15.75">
      <c r="A138" s="167"/>
      <c r="B138" s="385"/>
      <c r="C138" s="385"/>
      <c r="D138" s="385"/>
      <c r="E138" s="385"/>
      <c r="F138" s="385"/>
      <c r="G138" s="56"/>
      <c r="H138" s="56"/>
      <c r="I138" s="56"/>
      <c r="J138" s="56"/>
      <c r="K138" s="56"/>
      <c r="L138" s="56"/>
      <c r="M138" s="56"/>
      <c r="N138" s="56"/>
      <c r="O138" s="56"/>
      <c r="P138" s="56"/>
      <c r="Q138" s="56"/>
    </row>
    <row r="139" spans="1:17" s="805" customFormat="1" ht="15.75">
      <c r="A139" s="167"/>
      <c r="B139" s="385"/>
      <c r="C139" s="385"/>
      <c r="D139" s="385"/>
      <c r="E139" s="385"/>
      <c r="F139" s="385"/>
      <c r="G139" s="56"/>
      <c r="H139" s="56"/>
      <c r="I139" s="56"/>
      <c r="J139" s="56"/>
      <c r="K139" s="56"/>
      <c r="L139" s="56"/>
      <c r="M139" s="56"/>
      <c r="N139" s="56"/>
      <c r="O139" s="56"/>
      <c r="P139" s="56"/>
      <c r="Q139" s="56"/>
    </row>
    <row r="140" spans="1:17" s="805" customFormat="1" ht="15.75">
      <c r="A140" s="167"/>
      <c r="B140" s="385"/>
      <c r="C140" s="385"/>
      <c r="D140" s="385"/>
      <c r="E140" s="385"/>
      <c r="F140" s="385"/>
      <c r="G140" s="56"/>
      <c r="H140" s="56"/>
      <c r="I140" s="56"/>
      <c r="J140" s="56"/>
      <c r="K140" s="56"/>
      <c r="L140" s="56"/>
      <c r="M140" s="56"/>
      <c r="N140" s="56"/>
      <c r="O140" s="56"/>
      <c r="P140" s="56"/>
      <c r="Q140" s="56"/>
    </row>
    <row r="141" spans="1:17" s="805" customFormat="1" ht="15.75">
      <c r="A141" s="167"/>
      <c r="B141" s="385"/>
      <c r="C141" s="385"/>
      <c r="D141" s="385"/>
      <c r="E141" s="385"/>
      <c r="F141" s="385"/>
      <c r="G141" s="56"/>
      <c r="H141" s="56"/>
      <c r="I141" s="56"/>
      <c r="J141" s="56"/>
      <c r="K141" s="56"/>
      <c r="L141" s="56"/>
      <c r="M141" s="56"/>
      <c r="N141" s="56"/>
      <c r="O141" s="56"/>
      <c r="P141" s="56"/>
      <c r="Q141" s="56"/>
    </row>
    <row r="142" spans="1:17" s="805" customFormat="1" ht="15.75">
      <c r="A142" s="167"/>
      <c r="B142" s="385"/>
      <c r="C142" s="385"/>
      <c r="D142" s="385"/>
      <c r="E142" s="385"/>
      <c r="F142" s="385"/>
      <c r="G142" s="56"/>
      <c r="H142" s="56"/>
      <c r="I142" s="56"/>
      <c r="J142" s="56"/>
      <c r="K142" s="56"/>
      <c r="L142" s="56"/>
      <c r="M142" s="56"/>
      <c r="N142" s="56"/>
      <c r="O142" s="56"/>
      <c r="P142" s="56"/>
      <c r="Q142" s="56"/>
    </row>
    <row r="143" spans="1:17" s="805" customFormat="1" ht="15.75">
      <c r="A143" s="167"/>
      <c r="B143" s="385"/>
      <c r="C143" s="385"/>
      <c r="D143" s="385"/>
      <c r="E143" s="385"/>
      <c r="F143" s="385"/>
      <c r="G143" s="56"/>
      <c r="H143" s="56"/>
      <c r="I143" s="56"/>
      <c r="J143" s="56"/>
      <c r="K143" s="56"/>
      <c r="L143" s="56"/>
      <c r="M143" s="56"/>
      <c r="N143" s="56"/>
      <c r="O143" s="56"/>
      <c r="P143" s="56"/>
      <c r="Q143" s="56"/>
    </row>
    <row r="144" spans="1:17" s="805" customFormat="1" ht="15.75">
      <c r="A144" s="167"/>
      <c r="B144" s="385"/>
      <c r="C144" s="385"/>
      <c r="D144" s="385"/>
      <c r="E144" s="385"/>
      <c r="F144" s="385"/>
      <c r="G144" s="56"/>
      <c r="H144" s="56"/>
      <c r="I144" s="56"/>
      <c r="J144" s="56"/>
      <c r="K144" s="56"/>
      <c r="L144" s="56"/>
      <c r="M144" s="56"/>
      <c r="N144" s="56"/>
      <c r="O144" s="56"/>
      <c r="P144" s="56"/>
      <c r="Q144" s="56"/>
    </row>
    <row r="145" spans="1:17" s="805" customFormat="1" ht="15.75">
      <c r="A145" s="167"/>
      <c r="B145" s="385"/>
      <c r="C145" s="385"/>
      <c r="D145" s="385"/>
      <c r="E145" s="385"/>
      <c r="F145" s="385"/>
      <c r="G145" s="56"/>
      <c r="H145" s="56"/>
      <c r="I145" s="56"/>
      <c r="J145" s="56"/>
      <c r="K145" s="56"/>
      <c r="L145" s="56"/>
      <c r="M145" s="56"/>
      <c r="N145" s="56"/>
      <c r="O145" s="56"/>
      <c r="P145" s="56"/>
      <c r="Q145" s="56"/>
    </row>
    <row r="146" spans="1:17" s="805" customFormat="1" ht="15.75">
      <c r="A146" s="167"/>
      <c r="B146" s="385"/>
      <c r="C146" s="385"/>
      <c r="D146" s="385"/>
      <c r="E146" s="385"/>
      <c r="F146" s="385"/>
      <c r="G146" s="56"/>
      <c r="H146" s="56"/>
      <c r="I146" s="56"/>
      <c r="J146" s="56"/>
      <c r="K146" s="56"/>
      <c r="L146" s="56"/>
      <c r="M146" s="56"/>
      <c r="N146" s="56"/>
      <c r="O146" s="56"/>
      <c r="P146" s="56"/>
      <c r="Q146" s="56"/>
    </row>
    <row r="147" spans="1:17" s="805" customFormat="1" ht="15.75">
      <c r="A147" s="167"/>
      <c r="B147" s="385"/>
      <c r="C147" s="385"/>
      <c r="D147" s="385"/>
      <c r="E147" s="385"/>
      <c r="F147" s="385"/>
      <c r="G147" s="56"/>
      <c r="H147" s="56"/>
      <c r="I147" s="56"/>
      <c r="J147" s="56"/>
      <c r="K147" s="56"/>
      <c r="L147" s="56"/>
      <c r="M147" s="56"/>
      <c r="N147" s="56"/>
      <c r="O147" s="56"/>
      <c r="P147" s="56"/>
      <c r="Q147" s="56"/>
    </row>
    <row r="148" spans="1:17" s="805" customFormat="1" ht="15.75">
      <c r="A148" s="167"/>
      <c r="B148" s="385"/>
      <c r="C148" s="385"/>
      <c r="D148" s="385"/>
      <c r="E148" s="385"/>
      <c r="F148" s="385"/>
      <c r="G148" s="56"/>
      <c r="H148" s="56"/>
      <c r="I148" s="56"/>
      <c r="J148" s="56"/>
      <c r="K148" s="56"/>
      <c r="L148" s="56"/>
      <c r="M148" s="56"/>
      <c r="N148" s="56"/>
      <c r="O148" s="56"/>
      <c r="P148" s="56"/>
      <c r="Q148" s="56"/>
    </row>
    <row r="149" spans="1:17" s="805" customFormat="1" ht="15.75">
      <c r="A149" s="167"/>
      <c r="B149" s="385"/>
      <c r="C149" s="385"/>
      <c r="D149" s="385"/>
      <c r="E149" s="385"/>
      <c r="F149" s="385"/>
      <c r="G149" s="56"/>
      <c r="H149" s="56"/>
      <c r="I149" s="56"/>
      <c r="J149" s="56"/>
      <c r="K149" s="56"/>
      <c r="L149" s="56"/>
      <c r="M149" s="56"/>
      <c r="N149" s="56"/>
      <c r="O149" s="56"/>
      <c r="P149" s="56"/>
      <c r="Q149" s="56"/>
    </row>
    <row r="150" spans="1:17" s="805" customFormat="1" ht="15.75">
      <c r="A150" s="167"/>
      <c r="B150" s="385"/>
      <c r="C150" s="385"/>
      <c r="D150" s="385"/>
      <c r="E150" s="385"/>
      <c r="F150" s="385"/>
      <c r="G150" s="56"/>
      <c r="H150" s="56"/>
      <c r="I150" s="56"/>
      <c r="J150" s="56"/>
      <c r="K150" s="56"/>
      <c r="L150" s="56"/>
      <c r="M150" s="56"/>
      <c r="N150" s="56"/>
      <c r="O150" s="56"/>
      <c r="P150" s="56"/>
      <c r="Q150" s="56"/>
    </row>
    <row r="151" spans="1:17" s="805" customFormat="1" ht="15.75">
      <c r="A151" s="167"/>
      <c r="B151" s="385"/>
      <c r="C151" s="385"/>
      <c r="D151" s="385"/>
      <c r="E151" s="385"/>
      <c r="F151" s="385"/>
      <c r="G151" s="56"/>
      <c r="H151" s="56"/>
      <c r="I151" s="56"/>
      <c r="J151" s="56"/>
      <c r="K151" s="56"/>
      <c r="L151" s="56"/>
      <c r="M151" s="56"/>
      <c r="N151" s="56"/>
      <c r="O151" s="56"/>
      <c r="P151" s="56"/>
      <c r="Q151" s="56"/>
    </row>
    <row r="152" spans="1:17" s="805" customFormat="1" ht="15.75">
      <c r="A152" s="167"/>
      <c r="B152" s="385"/>
      <c r="C152" s="385"/>
      <c r="D152" s="385"/>
      <c r="E152" s="385"/>
      <c r="F152" s="385"/>
      <c r="G152" s="56"/>
      <c r="H152" s="56"/>
      <c r="I152" s="56"/>
      <c r="J152" s="56"/>
      <c r="K152" s="56"/>
      <c r="L152" s="56"/>
      <c r="M152" s="56"/>
      <c r="N152" s="56"/>
      <c r="O152" s="56"/>
      <c r="P152" s="56"/>
      <c r="Q152" s="56"/>
    </row>
    <row r="153" spans="1:17" s="805" customFormat="1" ht="15.75">
      <c r="A153" s="167"/>
      <c r="B153" s="385"/>
      <c r="C153" s="385"/>
      <c r="D153" s="385"/>
      <c r="E153" s="385"/>
      <c r="F153" s="385"/>
      <c r="G153" s="56"/>
      <c r="H153" s="56"/>
      <c r="I153" s="56"/>
      <c r="J153" s="56"/>
      <c r="K153" s="56"/>
      <c r="L153" s="56"/>
      <c r="M153" s="56"/>
      <c r="N153" s="56"/>
      <c r="O153" s="56"/>
      <c r="P153" s="56"/>
      <c r="Q153" s="56"/>
    </row>
    <row r="154" spans="1:17" s="805" customFormat="1" ht="15.75">
      <c r="A154" s="167"/>
      <c r="B154" s="385"/>
      <c r="C154" s="385"/>
      <c r="D154" s="385"/>
      <c r="E154" s="385"/>
      <c r="F154" s="385"/>
      <c r="G154" s="56"/>
      <c r="H154" s="56"/>
      <c r="I154" s="56"/>
      <c r="J154" s="56"/>
      <c r="K154" s="56"/>
      <c r="L154" s="56"/>
      <c r="M154" s="56"/>
      <c r="N154" s="56"/>
      <c r="O154" s="56"/>
      <c r="P154" s="56"/>
      <c r="Q154" s="56"/>
    </row>
    <row r="155" spans="1:17" s="805" customFormat="1" ht="15.75">
      <c r="A155" s="167"/>
      <c r="B155" s="385"/>
      <c r="C155" s="385"/>
      <c r="D155" s="385"/>
      <c r="E155" s="385"/>
      <c r="F155" s="385"/>
      <c r="G155" s="56"/>
      <c r="H155" s="56"/>
      <c r="I155" s="56"/>
      <c r="J155" s="56"/>
      <c r="K155" s="56"/>
      <c r="L155" s="56"/>
      <c r="M155" s="56"/>
      <c r="N155" s="56"/>
      <c r="O155" s="56"/>
      <c r="P155" s="56"/>
      <c r="Q155" s="56"/>
    </row>
    <row r="156" spans="1:17" s="805" customFormat="1" ht="15.75">
      <c r="A156" s="167"/>
      <c r="B156" s="385"/>
      <c r="C156" s="385"/>
      <c r="D156" s="385"/>
      <c r="E156" s="385"/>
      <c r="F156" s="385"/>
      <c r="G156" s="56"/>
      <c r="H156" s="56"/>
      <c r="I156" s="56"/>
      <c r="J156" s="56"/>
      <c r="K156" s="56"/>
      <c r="L156" s="56"/>
      <c r="M156" s="56"/>
      <c r="N156" s="56"/>
      <c r="O156" s="56"/>
      <c r="P156" s="56"/>
      <c r="Q156" s="56"/>
    </row>
    <row r="157" spans="1:17" s="805" customFormat="1" ht="15.75">
      <c r="A157" s="167"/>
      <c r="B157" s="385"/>
      <c r="C157" s="385"/>
      <c r="D157" s="385"/>
      <c r="E157" s="385"/>
      <c r="F157" s="385"/>
      <c r="G157" s="56"/>
      <c r="H157" s="56"/>
      <c r="I157" s="56"/>
      <c r="J157" s="56"/>
      <c r="K157" s="56"/>
      <c r="L157" s="56"/>
      <c r="M157" s="56"/>
      <c r="N157" s="56"/>
      <c r="O157" s="56"/>
      <c r="P157" s="56"/>
      <c r="Q157" s="56"/>
    </row>
    <row r="158" spans="1:17" s="805" customFormat="1" ht="15.75">
      <c r="A158" s="167"/>
      <c r="B158" s="385"/>
      <c r="C158" s="385"/>
      <c r="D158" s="385"/>
      <c r="E158" s="385"/>
      <c r="F158" s="385"/>
      <c r="G158" s="56"/>
      <c r="H158" s="56"/>
      <c r="I158" s="56"/>
      <c r="J158" s="56"/>
      <c r="K158" s="56"/>
      <c r="L158" s="56"/>
      <c r="M158" s="56"/>
      <c r="N158" s="56"/>
      <c r="O158" s="56"/>
      <c r="P158" s="56"/>
      <c r="Q158" s="56"/>
    </row>
    <row r="159" spans="1:17" s="805" customFormat="1" ht="15.75">
      <c r="A159" s="167"/>
      <c r="B159" s="385"/>
      <c r="C159" s="385"/>
      <c r="D159" s="385"/>
      <c r="E159" s="385"/>
      <c r="F159" s="385"/>
      <c r="G159" s="56"/>
      <c r="H159" s="56"/>
      <c r="I159" s="56"/>
      <c r="J159" s="56"/>
      <c r="K159" s="56"/>
      <c r="L159" s="56"/>
      <c r="M159" s="56"/>
      <c r="N159" s="56"/>
      <c r="O159" s="56"/>
      <c r="P159" s="56"/>
      <c r="Q159" s="56"/>
    </row>
    <row r="160" spans="1:17" s="805" customFormat="1" ht="15.75">
      <c r="A160" s="167"/>
      <c r="B160" s="385"/>
      <c r="C160" s="385"/>
      <c r="D160" s="385"/>
      <c r="E160" s="385"/>
      <c r="F160" s="385"/>
      <c r="G160" s="56"/>
      <c r="H160" s="56"/>
      <c r="I160" s="56"/>
      <c r="J160" s="56"/>
      <c r="K160" s="56"/>
      <c r="L160" s="56"/>
      <c r="M160" s="56"/>
      <c r="N160" s="56"/>
      <c r="O160" s="56"/>
      <c r="P160" s="56"/>
      <c r="Q160" s="56"/>
    </row>
    <row r="161" spans="1:17" s="805" customFormat="1" ht="15.75">
      <c r="A161" s="167"/>
      <c r="B161" s="385"/>
      <c r="C161" s="385"/>
      <c r="D161" s="385"/>
      <c r="E161" s="385"/>
      <c r="F161" s="385"/>
      <c r="G161" s="56"/>
      <c r="H161" s="56"/>
      <c r="I161" s="56"/>
      <c r="J161" s="56"/>
      <c r="K161" s="56"/>
      <c r="L161" s="56"/>
      <c r="M161" s="56"/>
      <c r="N161" s="56"/>
      <c r="O161" s="56"/>
      <c r="P161" s="56"/>
      <c r="Q161" s="56"/>
    </row>
    <row r="162" spans="1:17" s="805" customFormat="1" ht="15.75">
      <c r="A162" s="167"/>
      <c r="B162" s="385"/>
      <c r="C162" s="385"/>
      <c r="D162" s="385"/>
      <c r="E162" s="385"/>
      <c r="F162" s="385"/>
      <c r="G162" s="56"/>
      <c r="H162" s="56"/>
      <c r="I162" s="56"/>
      <c r="J162" s="56"/>
      <c r="K162" s="56"/>
      <c r="L162" s="56"/>
      <c r="M162" s="56"/>
      <c r="N162" s="56"/>
      <c r="O162" s="56"/>
      <c r="P162" s="56"/>
      <c r="Q162" s="56"/>
    </row>
    <row r="163" spans="1:17" s="805" customFormat="1" ht="15.75">
      <c r="A163" s="167"/>
      <c r="B163" s="385"/>
      <c r="C163" s="385"/>
      <c r="D163" s="385"/>
      <c r="E163" s="385"/>
      <c r="F163" s="385"/>
      <c r="G163" s="56"/>
      <c r="H163" s="56"/>
      <c r="I163" s="56"/>
      <c r="J163" s="56"/>
      <c r="K163" s="56"/>
      <c r="L163" s="56"/>
      <c r="M163" s="56"/>
      <c r="N163" s="56"/>
      <c r="O163" s="56"/>
      <c r="P163" s="56"/>
      <c r="Q163" s="56"/>
    </row>
    <row r="164" spans="1:17" s="805" customFormat="1" ht="15.75">
      <c r="A164" s="167"/>
      <c r="B164" s="385"/>
      <c r="C164" s="385"/>
      <c r="D164" s="385"/>
      <c r="E164" s="385"/>
      <c r="F164" s="385"/>
      <c r="G164" s="56"/>
      <c r="H164" s="56"/>
      <c r="I164" s="56"/>
      <c r="J164" s="56"/>
      <c r="K164" s="56"/>
      <c r="L164" s="56"/>
      <c r="M164" s="56"/>
      <c r="N164" s="56"/>
      <c r="O164" s="56"/>
      <c r="P164" s="56"/>
      <c r="Q164" s="56"/>
    </row>
    <row r="165" spans="1:17" s="805" customFormat="1" ht="15.75">
      <c r="A165" s="167"/>
      <c r="B165" s="385"/>
      <c r="C165" s="385"/>
      <c r="D165" s="385"/>
      <c r="E165" s="385"/>
      <c r="F165" s="385"/>
      <c r="G165" s="56"/>
      <c r="H165" s="56"/>
      <c r="I165" s="56"/>
      <c r="J165" s="56"/>
      <c r="K165" s="56"/>
      <c r="L165" s="56"/>
      <c r="M165" s="56"/>
      <c r="N165" s="56"/>
      <c r="O165" s="56"/>
      <c r="P165" s="56"/>
      <c r="Q165" s="56"/>
    </row>
    <row r="166" spans="1:17" s="805" customFormat="1" ht="15.75">
      <c r="A166" s="167"/>
      <c r="B166" s="385"/>
      <c r="C166" s="385"/>
      <c r="D166" s="385"/>
      <c r="E166" s="385"/>
      <c r="F166" s="385"/>
      <c r="G166" s="56"/>
      <c r="H166" s="56"/>
      <c r="I166" s="56"/>
      <c r="J166" s="56"/>
      <c r="K166" s="56"/>
      <c r="L166" s="56"/>
      <c r="M166" s="56"/>
      <c r="N166" s="56"/>
      <c r="O166" s="56"/>
      <c r="P166" s="56"/>
      <c r="Q166" s="56"/>
    </row>
    <row r="167" spans="1:17" s="805" customFormat="1" ht="15.75">
      <c r="A167" s="167"/>
      <c r="B167" s="385"/>
      <c r="C167" s="385"/>
      <c r="D167" s="385"/>
      <c r="E167" s="385"/>
      <c r="F167" s="385"/>
      <c r="G167" s="56"/>
      <c r="H167" s="56"/>
      <c r="I167" s="56"/>
      <c r="J167" s="56"/>
      <c r="K167" s="56"/>
      <c r="L167" s="56"/>
      <c r="M167" s="56"/>
      <c r="N167" s="56"/>
      <c r="O167" s="56"/>
      <c r="P167" s="56"/>
      <c r="Q167" s="56"/>
    </row>
    <row r="168" spans="1:17" s="805" customFormat="1" ht="15.75">
      <c r="A168" s="167"/>
      <c r="B168" s="385"/>
      <c r="C168" s="385"/>
      <c r="D168" s="385"/>
      <c r="E168" s="385"/>
      <c r="F168" s="385"/>
      <c r="G168" s="56"/>
      <c r="H168" s="56"/>
      <c r="I168" s="56"/>
      <c r="J168" s="56"/>
      <c r="K168" s="56"/>
      <c r="L168" s="56"/>
      <c r="M168" s="56"/>
      <c r="N168" s="56"/>
      <c r="O168" s="56"/>
      <c r="P168" s="56"/>
      <c r="Q168" s="56"/>
    </row>
    <row r="169" spans="1:17" s="805" customFormat="1" ht="15.75">
      <c r="A169" s="167"/>
      <c r="B169" s="385"/>
      <c r="C169" s="385"/>
      <c r="D169" s="385"/>
      <c r="E169" s="385"/>
      <c r="F169" s="385"/>
      <c r="G169" s="56"/>
      <c r="H169" s="56"/>
      <c r="I169" s="56"/>
      <c r="J169" s="56"/>
      <c r="K169" s="56"/>
      <c r="L169" s="56"/>
      <c r="M169" s="56"/>
      <c r="N169" s="56"/>
      <c r="O169" s="56"/>
      <c r="P169" s="56"/>
      <c r="Q169" s="56"/>
    </row>
    <row r="170" spans="1:17" s="805" customFormat="1" ht="15.75">
      <c r="A170" s="167"/>
      <c r="B170" s="385"/>
      <c r="C170" s="385"/>
      <c r="D170" s="385"/>
      <c r="E170" s="385"/>
      <c r="F170" s="385"/>
      <c r="G170" s="56"/>
      <c r="H170" s="56"/>
      <c r="I170" s="56"/>
      <c r="J170" s="56"/>
      <c r="K170" s="56"/>
      <c r="L170" s="56"/>
      <c r="M170" s="56"/>
      <c r="N170" s="56"/>
      <c r="O170" s="56"/>
      <c r="P170" s="56"/>
      <c r="Q170" s="56"/>
    </row>
    <row r="171" spans="1:17" s="805" customFormat="1" ht="15.75">
      <c r="A171" s="167"/>
      <c r="B171" s="385"/>
      <c r="C171" s="385"/>
      <c r="D171" s="385"/>
      <c r="E171" s="385"/>
      <c r="F171" s="385"/>
      <c r="G171" s="56"/>
      <c r="H171" s="56"/>
      <c r="I171" s="56"/>
      <c r="J171" s="56"/>
      <c r="K171" s="56"/>
      <c r="L171" s="56"/>
      <c r="M171" s="56"/>
      <c r="N171" s="56"/>
      <c r="O171" s="56"/>
      <c r="P171" s="56"/>
      <c r="Q171" s="56"/>
    </row>
    <row r="172" spans="1:17" s="805" customFormat="1" ht="15.75">
      <c r="A172" s="167"/>
      <c r="B172" s="385"/>
      <c r="C172" s="385"/>
      <c r="D172" s="385"/>
      <c r="E172" s="385"/>
      <c r="F172" s="385"/>
      <c r="G172" s="56"/>
      <c r="H172" s="56"/>
      <c r="I172" s="56"/>
      <c r="J172" s="56"/>
      <c r="K172" s="56"/>
      <c r="L172" s="56"/>
      <c r="M172" s="56"/>
      <c r="N172" s="56"/>
      <c r="O172" s="56"/>
      <c r="P172" s="56"/>
      <c r="Q172" s="56"/>
    </row>
    <row r="173" spans="1:17" s="805" customFormat="1" ht="15.75">
      <c r="A173" s="167"/>
      <c r="B173" s="385"/>
      <c r="C173" s="385"/>
      <c r="D173" s="385"/>
      <c r="E173" s="385"/>
      <c r="F173" s="385"/>
      <c r="G173" s="56"/>
      <c r="H173" s="56"/>
      <c r="I173" s="56"/>
      <c r="J173" s="56"/>
      <c r="K173" s="56"/>
      <c r="L173" s="56"/>
      <c r="M173" s="56"/>
      <c r="N173" s="56"/>
      <c r="O173" s="56"/>
      <c r="P173" s="56"/>
      <c r="Q173" s="56"/>
    </row>
    <row r="174" spans="1:17" s="805" customFormat="1" ht="15.75">
      <c r="A174" s="167"/>
      <c r="B174" s="385"/>
      <c r="C174" s="385"/>
      <c r="D174" s="385"/>
      <c r="E174" s="385"/>
      <c r="F174" s="385"/>
      <c r="G174" s="56"/>
      <c r="H174" s="56"/>
      <c r="I174" s="56"/>
      <c r="J174" s="56"/>
      <c r="K174" s="56"/>
      <c r="L174" s="56"/>
      <c r="M174" s="56"/>
      <c r="N174" s="56"/>
      <c r="O174" s="56"/>
      <c r="P174" s="56"/>
      <c r="Q174" s="56"/>
    </row>
    <row r="175" spans="1:17" s="805" customFormat="1" ht="15.75">
      <c r="A175" s="167"/>
      <c r="B175" s="385"/>
      <c r="C175" s="385"/>
      <c r="D175" s="385"/>
      <c r="E175" s="385"/>
      <c r="F175" s="385"/>
      <c r="G175" s="56"/>
      <c r="H175" s="56"/>
      <c r="I175" s="56"/>
      <c r="J175" s="56"/>
      <c r="K175" s="56"/>
      <c r="L175" s="56"/>
      <c r="M175" s="56"/>
      <c r="N175" s="56"/>
      <c r="O175" s="56"/>
      <c r="P175" s="56"/>
      <c r="Q175" s="56"/>
    </row>
    <row r="176" spans="1:17" s="805" customFormat="1" ht="15.75">
      <c r="A176" s="167"/>
      <c r="B176" s="385"/>
      <c r="C176" s="385"/>
      <c r="D176" s="385"/>
      <c r="E176" s="385"/>
      <c r="F176" s="385"/>
      <c r="G176" s="56"/>
      <c r="H176" s="56"/>
      <c r="I176" s="56"/>
      <c r="J176" s="56"/>
      <c r="K176" s="56"/>
      <c r="L176" s="56"/>
      <c r="M176" s="56"/>
      <c r="N176" s="56"/>
      <c r="O176" s="56"/>
      <c r="P176" s="56"/>
      <c r="Q176" s="56"/>
    </row>
    <row r="177" spans="1:17" s="805" customFormat="1" ht="15.75">
      <c r="A177" s="167"/>
      <c r="B177" s="385"/>
      <c r="C177" s="385"/>
      <c r="D177" s="385"/>
      <c r="E177" s="385"/>
      <c r="F177" s="385"/>
      <c r="G177" s="56"/>
      <c r="H177" s="56"/>
      <c r="I177" s="56"/>
      <c r="J177" s="56"/>
      <c r="K177" s="56"/>
      <c r="L177" s="56"/>
      <c r="M177" s="56"/>
      <c r="N177" s="56"/>
      <c r="O177" s="56"/>
      <c r="P177" s="56"/>
      <c r="Q177" s="56"/>
    </row>
    <row r="178" spans="1:17" s="805" customFormat="1" ht="15.75">
      <c r="A178" s="167"/>
      <c r="B178" s="385"/>
      <c r="C178" s="385"/>
      <c r="D178" s="385"/>
      <c r="E178" s="385"/>
      <c r="F178" s="385"/>
      <c r="G178" s="56"/>
      <c r="H178" s="56"/>
      <c r="I178" s="56"/>
      <c r="J178" s="56"/>
      <c r="K178" s="56"/>
      <c r="L178" s="56"/>
      <c r="M178" s="56"/>
      <c r="N178" s="56"/>
      <c r="O178" s="56"/>
      <c r="P178" s="56"/>
      <c r="Q178" s="56"/>
    </row>
    <row r="179" spans="1:17" s="805" customFormat="1" ht="15.75">
      <c r="A179" s="167"/>
      <c r="B179" s="385"/>
      <c r="C179" s="385"/>
      <c r="D179" s="385"/>
      <c r="E179" s="385"/>
      <c r="F179" s="385"/>
      <c r="G179" s="56"/>
      <c r="H179" s="56"/>
      <c r="I179" s="56"/>
      <c r="J179" s="56"/>
      <c r="K179" s="56"/>
      <c r="L179" s="56"/>
      <c r="M179" s="56"/>
      <c r="N179" s="56"/>
      <c r="O179" s="56"/>
      <c r="P179" s="56"/>
      <c r="Q179" s="56"/>
    </row>
    <row r="180" spans="1:17" s="805" customFormat="1" ht="15.75">
      <c r="A180" s="167"/>
      <c r="B180" s="385"/>
      <c r="C180" s="385"/>
      <c r="D180" s="385"/>
      <c r="E180" s="385"/>
      <c r="F180" s="385"/>
      <c r="G180" s="56"/>
      <c r="H180" s="56"/>
      <c r="I180" s="56"/>
      <c r="J180" s="56"/>
      <c r="K180" s="56"/>
      <c r="L180" s="56"/>
      <c r="M180" s="56"/>
      <c r="N180" s="56"/>
      <c r="O180" s="56"/>
      <c r="P180" s="56"/>
      <c r="Q180" s="56"/>
    </row>
    <row r="181" spans="1:17" s="805" customFormat="1" ht="15.75">
      <c r="A181" s="167"/>
      <c r="B181" s="385"/>
      <c r="C181" s="385"/>
      <c r="D181" s="385"/>
      <c r="E181" s="385"/>
      <c r="F181" s="385"/>
      <c r="G181" s="56"/>
      <c r="H181" s="56"/>
      <c r="I181" s="56"/>
      <c r="J181" s="56"/>
      <c r="K181" s="56"/>
      <c r="L181" s="56"/>
      <c r="M181" s="56"/>
      <c r="N181" s="56"/>
      <c r="O181" s="56"/>
      <c r="P181" s="56"/>
      <c r="Q181" s="56"/>
    </row>
    <row r="182" spans="1:17" s="805" customFormat="1" ht="15.75">
      <c r="A182" s="167"/>
      <c r="B182" s="385"/>
      <c r="C182" s="385"/>
      <c r="D182" s="385"/>
      <c r="E182" s="385"/>
      <c r="F182" s="385"/>
      <c r="G182" s="56"/>
      <c r="H182" s="56"/>
      <c r="I182" s="56"/>
      <c r="J182" s="56"/>
      <c r="K182" s="56"/>
      <c r="L182" s="56"/>
      <c r="M182" s="56"/>
      <c r="N182" s="56"/>
      <c r="O182" s="56"/>
      <c r="P182" s="56"/>
      <c r="Q182" s="56"/>
    </row>
    <row r="183" spans="1:17" s="805" customFormat="1" ht="15.75">
      <c r="A183" s="167"/>
      <c r="B183" s="385"/>
      <c r="C183" s="385"/>
      <c r="D183" s="385"/>
      <c r="E183" s="385"/>
      <c r="F183" s="385"/>
      <c r="G183" s="56"/>
      <c r="H183" s="56"/>
      <c r="I183" s="56"/>
      <c r="J183" s="56"/>
      <c r="K183" s="56"/>
      <c r="L183" s="56"/>
      <c r="M183" s="56"/>
      <c r="N183" s="56"/>
      <c r="O183" s="56"/>
      <c r="P183" s="56"/>
      <c r="Q183" s="56"/>
    </row>
    <row r="184" spans="1:17" s="805" customFormat="1" ht="15.75">
      <c r="A184" s="167"/>
      <c r="B184" s="385"/>
      <c r="C184" s="385"/>
      <c r="D184" s="385"/>
      <c r="E184" s="385"/>
      <c r="F184" s="385"/>
      <c r="G184" s="56"/>
      <c r="H184" s="56"/>
      <c r="I184" s="56"/>
      <c r="J184" s="56"/>
      <c r="K184" s="56"/>
      <c r="L184" s="56"/>
      <c r="M184" s="56"/>
      <c r="N184" s="56"/>
      <c r="O184" s="56"/>
      <c r="P184" s="56"/>
      <c r="Q184" s="56"/>
    </row>
    <row r="185" spans="1:17" s="805" customFormat="1" ht="15.75">
      <c r="A185" s="167"/>
      <c r="B185" s="385"/>
      <c r="C185" s="385"/>
      <c r="D185" s="385"/>
      <c r="E185" s="385"/>
      <c r="F185" s="385"/>
      <c r="G185" s="56"/>
      <c r="H185" s="56"/>
      <c r="I185" s="56"/>
      <c r="J185" s="56"/>
      <c r="K185" s="56"/>
      <c r="L185" s="56"/>
      <c r="M185" s="56"/>
      <c r="N185" s="56"/>
      <c r="O185" s="56"/>
      <c r="P185" s="56"/>
      <c r="Q185" s="56"/>
    </row>
    <row r="186" spans="1:17" s="805" customFormat="1" ht="15.75">
      <c r="A186" s="167"/>
      <c r="B186" s="385"/>
      <c r="C186" s="385"/>
      <c r="D186" s="385"/>
      <c r="E186" s="385"/>
      <c r="F186" s="385"/>
      <c r="G186" s="56"/>
      <c r="H186" s="56"/>
      <c r="I186" s="56"/>
      <c r="J186" s="56"/>
      <c r="K186" s="56"/>
      <c r="L186" s="56"/>
      <c r="M186" s="56"/>
      <c r="N186" s="56"/>
      <c r="O186" s="56"/>
      <c r="P186" s="56"/>
      <c r="Q186" s="56"/>
    </row>
    <row r="187" spans="1:17" s="805" customFormat="1" ht="15.75">
      <c r="A187" s="167"/>
      <c r="B187" s="385"/>
      <c r="C187" s="385"/>
      <c r="D187" s="385"/>
      <c r="E187" s="385"/>
      <c r="F187" s="385"/>
      <c r="G187" s="56"/>
      <c r="H187" s="56"/>
      <c r="I187" s="56"/>
      <c r="J187" s="56"/>
      <c r="K187" s="56"/>
      <c r="L187" s="56"/>
      <c r="M187" s="56"/>
      <c r="N187" s="56"/>
      <c r="O187" s="56"/>
      <c r="P187" s="56"/>
      <c r="Q187" s="56"/>
    </row>
    <row r="188" spans="1:17" s="805" customFormat="1" ht="15.75">
      <c r="A188" s="167"/>
      <c r="B188" s="385"/>
      <c r="C188" s="385"/>
      <c r="D188" s="385"/>
      <c r="E188" s="385"/>
      <c r="F188" s="385"/>
      <c r="G188" s="56"/>
      <c r="H188" s="56"/>
      <c r="I188" s="56"/>
      <c r="J188" s="56"/>
      <c r="K188" s="56"/>
      <c r="L188" s="56"/>
      <c r="M188" s="56"/>
      <c r="N188" s="56"/>
      <c r="O188" s="56"/>
      <c r="P188" s="56"/>
      <c r="Q188" s="56"/>
    </row>
    <row r="189" spans="1:17" s="805" customFormat="1" ht="15.75">
      <c r="A189" s="167"/>
      <c r="B189" s="385"/>
      <c r="C189" s="385"/>
      <c r="D189" s="385"/>
      <c r="E189" s="385"/>
      <c r="F189" s="385"/>
      <c r="G189" s="56"/>
      <c r="H189" s="56"/>
      <c r="I189" s="56"/>
      <c r="J189" s="56"/>
      <c r="K189" s="56"/>
      <c r="L189" s="56"/>
      <c r="M189" s="56"/>
      <c r="N189" s="56"/>
      <c r="O189" s="56"/>
      <c r="P189" s="56"/>
      <c r="Q189" s="56"/>
    </row>
    <row r="190" spans="1:17" s="805" customFormat="1" ht="15.75">
      <c r="A190" s="167"/>
      <c r="B190" s="385"/>
      <c r="C190" s="385"/>
      <c r="D190" s="385"/>
      <c r="E190" s="385"/>
      <c r="F190" s="385"/>
      <c r="G190" s="56"/>
      <c r="H190" s="56"/>
      <c r="I190" s="56"/>
      <c r="J190" s="56"/>
      <c r="K190" s="56"/>
      <c r="L190" s="56"/>
      <c r="M190" s="56"/>
      <c r="N190" s="56"/>
      <c r="O190" s="56"/>
      <c r="P190" s="56"/>
      <c r="Q190" s="56"/>
    </row>
    <row r="191" spans="1:17" s="805" customFormat="1" ht="15.75">
      <c r="A191" s="55"/>
      <c r="B191" s="385"/>
      <c r="C191" s="385"/>
      <c r="D191" s="385"/>
      <c r="E191" s="385"/>
      <c r="F191" s="385"/>
      <c r="G191" s="56"/>
      <c r="H191" s="56"/>
      <c r="I191" s="56"/>
      <c r="J191" s="56"/>
      <c r="K191" s="56"/>
      <c r="L191" s="56"/>
      <c r="M191" s="56"/>
      <c r="N191" s="56"/>
      <c r="O191" s="56"/>
      <c r="P191" s="56"/>
      <c r="Q191" s="56"/>
    </row>
    <row r="192" spans="1:17" s="805" customFormat="1" ht="15.75">
      <c r="A192" s="55"/>
      <c r="B192" s="385"/>
      <c r="C192" s="385"/>
      <c r="D192" s="385"/>
      <c r="E192" s="385"/>
      <c r="F192" s="385"/>
      <c r="G192" s="56"/>
      <c r="H192" s="56"/>
      <c r="I192" s="56"/>
      <c r="J192" s="56"/>
      <c r="K192" s="56"/>
      <c r="L192" s="56"/>
      <c r="M192" s="56"/>
      <c r="N192" s="56"/>
      <c r="O192" s="56"/>
      <c r="P192" s="56"/>
      <c r="Q192" s="56"/>
    </row>
    <row r="193" spans="1:18" ht="15.75">
      <c r="A193" s="55"/>
      <c r="B193" s="385"/>
      <c r="C193" s="385"/>
      <c r="D193" s="385"/>
      <c r="E193" s="385"/>
      <c r="F193" s="385"/>
      <c r="R193" s="839"/>
    </row>
    <row r="194" spans="1:18" ht="15.75">
      <c r="A194" s="55"/>
      <c r="B194" s="385"/>
      <c r="C194" s="385"/>
      <c r="D194" s="385"/>
      <c r="E194" s="385"/>
      <c r="F194" s="385"/>
      <c r="R194" s="839"/>
    </row>
    <row r="195" spans="1:18" ht="15.75">
      <c r="A195" s="55"/>
      <c r="B195" s="385"/>
      <c r="C195" s="385"/>
      <c r="D195" s="385"/>
      <c r="E195" s="385"/>
      <c r="F195" s="385"/>
      <c r="R195" s="839"/>
    </row>
    <row r="196" spans="1:18" ht="15.75">
      <c r="A196" s="55"/>
      <c r="B196" s="385"/>
      <c r="C196" s="385"/>
      <c r="D196" s="385"/>
      <c r="E196" s="385"/>
      <c r="F196" s="385"/>
      <c r="R196" s="839"/>
    </row>
    <row r="197" spans="1:18" ht="15.75">
      <c r="A197" s="55"/>
      <c r="B197" s="385"/>
      <c r="C197" s="385"/>
      <c r="D197" s="385"/>
      <c r="E197" s="385"/>
      <c r="F197" s="385"/>
      <c r="R197" s="839"/>
    </row>
    <row r="198" spans="1:18" ht="15.75">
      <c r="A198" s="55"/>
      <c r="B198" s="385"/>
      <c r="C198" s="385"/>
      <c r="D198" s="385"/>
      <c r="E198" s="385"/>
      <c r="F198" s="385"/>
      <c r="R198" s="839"/>
    </row>
    <row r="199" spans="1:18" ht="15.75">
      <c r="A199" s="55"/>
      <c r="B199" s="385"/>
      <c r="C199" s="385"/>
      <c r="D199" s="385"/>
      <c r="E199" s="385"/>
      <c r="F199" s="385"/>
      <c r="R199" s="839"/>
    </row>
    <row r="200" spans="1:18" ht="15.75">
      <c r="A200" s="55"/>
      <c r="B200" s="385"/>
      <c r="C200" s="385"/>
      <c r="D200" s="385"/>
      <c r="E200" s="385"/>
      <c r="F200" s="385"/>
      <c r="R200" s="839"/>
    </row>
    <row r="201" spans="1:18" ht="15.75">
      <c r="A201" s="55"/>
      <c r="B201" s="385"/>
      <c r="C201" s="385"/>
      <c r="D201" s="385"/>
      <c r="E201" s="385"/>
      <c r="F201" s="385"/>
    </row>
    <row r="202" spans="1:18" ht="15.75">
      <c r="A202" s="55"/>
      <c r="B202" s="385"/>
      <c r="C202" s="385"/>
      <c r="D202" s="385"/>
      <c r="E202" s="385"/>
      <c r="F202" s="385"/>
    </row>
    <row r="203" spans="1:18" ht="15.75">
      <c r="A203" s="55"/>
      <c r="B203" s="385"/>
      <c r="C203" s="385"/>
      <c r="D203" s="385"/>
      <c r="E203" s="385"/>
      <c r="F203" s="385"/>
    </row>
    <row r="204" spans="1:18" ht="15.75">
      <c r="A204" s="55"/>
      <c r="B204" s="385"/>
      <c r="C204" s="385"/>
      <c r="D204" s="385"/>
      <c r="E204" s="385"/>
      <c r="F204" s="385"/>
    </row>
    <row r="205" spans="1:18" ht="15.75">
      <c r="A205" s="55"/>
      <c r="B205" s="385"/>
      <c r="C205" s="385"/>
      <c r="D205" s="385"/>
      <c r="E205" s="385"/>
      <c r="F205" s="385"/>
    </row>
    <row r="206" spans="1:18" ht="15.75">
      <c r="A206" s="55"/>
      <c r="B206" s="385"/>
      <c r="C206" s="385"/>
      <c r="D206" s="385"/>
      <c r="E206" s="385"/>
      <c r="F206" s="385"/>
    </row>
    <row r="207" spans="1:18" ht="15.75">
      <c r="A207" s="55"/>
      <c r="B207" s="385"/>
      <c r="C207" s="385"/>
      <c r="D207" s="385"/>
      <c r="E207" s="385"/>
      <c r="F207" s="385"/>
    </row>
    <row r="208" spans="1:18" ht="15.75">
      <c r="A208" s="55"/>
      <c r="B208" s="385"/>
      <c r="C208" s="385"/>
      <c r="D208" s="385"/>
      <c r="E208" s="385"/>
      <c r="F208" s="385"/>
    </row>
    <row r="209" spans="1:6" ht="15.75">
      <c r="A209" s="55"/>
      <c r="B209" s="385"/>
      <c r="C209" s="385"/>
      <c r="D209" s="385"/>
      <c r="E209" s="385"/>
      <c r="F209" s="385"/>
    </row>
    <row r="210" spans="1:6" ht="15.75">
      <c r="A210" s="55"/>
      <c r="B210" s="385"/>
      <c r="C210" s="385"/>
      <c r="D210" s="385"/>
      <c r="E210" s="385"/>
      <c r="F210" s="385"/>
    </row>
    <row r="211" spans="1:6" ht="15.75">
      <c r="A211" s="55"/>
      <c r="B211" s="385"/>
      <c r="C211" s="385"/>
      <c r="D211" s="385"/>
      <c r="E211" s="385"/>
      <c r="F211" s="385"/>
    </row>
    <row r="212" spans="1:6" ht="15.75">
      <c r="A212" s="55"/>
      <c r="B212" s="385"/>
      <c r="C212" s="385"/>
      <c r="D212" s="385"/>
      <c r="E212" s="385"/>
      <c r="F212" s="385"/>
    </row>
    <row r="213" spans="1:6" ht="15.75">
      <c r="A213" s="55"/>
      <c r="B213" s="385"/>
      <c r="C213" s="385"/>
      <c r="D213" s="385"/>
      <c r="E213" s="385"/>
      <c r="F213" s="385"/>
    </row>
    <row r="214" spans="1:6" ht="15.75">
      <c r="A214" s="55"/>
      <c r="B214" s="385"/>
      <c r="C214" s="385"/>
      <c r="D214" s="385"/>
      <c r="E214" s="385"/>
      <c r="F214" s="385"/>
    </row>
    <row r="215" spans="1:6" ht="15.75">
      <c r="A215" s="55"/>
      <c r="B215" s="385"/>
      <c r="C215" s="385"/>
      <c r="D215" s="385"/>
      <c r="E215" s="385"/>
      <c r="F215" s="385"/>
    </row>
    <row r="216" spans="1:6" ht="15.75">
      <c r="A216" s="55"/>
      <c r="B216" s="385"/>
      <c r="C216" s="385"/>
      <c r="D216" s="385"/>
      <c r="E216" s="385"/>
      <c r="F216" s="385"/>
    </row>
    <row r="217" spans="1:6" ht="15.75">
      <c r="A217" s="55"/>
      <c r="B217" s="385"/>
      <c r="C217" s="385"/>
      <c r="D217" s="385"/>
      <c r="E217" s="385"/>
      <c r="F217" s="385"/>
    </row>
    <row r="218" spans="1:6" ht="15.75">
      <c r="A218" s="55"/>
      <c r="B218" s="385"/>
      <c r="C218" s="385"/>
      <c r="D218" s="385"/>
      <c r="E218" s="385"/>
      <c r="F218" s="385"/>
    </row>
    <row r="219" spans="1:6" ht="15.75">
      <c r="A219" s="55"/>
      <c r="B219" s="385"/>
      <c r="C219" s="385"/>
      <c r="D219" s="385"/>
      <c r="E219" s="385"/>
      <c r="F219" s="385"/>
    </row>
    <row r="220" spans="1:6" ht="15.75">
      <c r="A220" s="55"/>
      <c r="B220" s="385"/>
      <c r="C220" s="385"/>
      <c r="D220" s="385"/>
      <c r="E220" s="385"/>
      <c r="F220" s="385"/>
    </row>
    <row r="221" spans="1:6" ht="15.75">
      <c r="A221" s="55"/>
      <c r="B221" s="385"/>
      <c r="C221" s="385"/>
      <c r="D221" s="385"/>
      <c r="E221" s="385"/>
      <c r="F221" s="385"/>
    </row>
    <row r="222" spans="1:6" ht="15.75">
      <c r="A222" s="55"/>
      <c r="B222" s="385"/>
      <c r="C222" s="385"/>
      <c r="D222" s="385"/>
      <c r="E222" s="385"/>
      <c r="F222" s="385"/>
    </row>
    <row r="223" spans="1:6" ht="15.75">
      <c r="A223" s="55"/>
      <c r="B223" s="385"/>
      <c r="C223" s="385"/>
      <c r="D223" s="385"/>
      <c r="E223" s="385"/>
      <c r="F223" s="385"/>
    </row>
    <row r="224" spans="1:6" ht="15.75">
      <c r="A224" s="55"/>
      <c r="B224" s="385"/>
      <c r="C224" s="385"/>
      <c r="D224" s="385"/>
      <c r="E224" s="385"/>
      <c r="F224" s="385"/>
    </row>
    <row r="225" spans="1:6" ht="15.75">
      <c r="A225" s="55"/>
      <c r="B225" s="385"/>
      <c r="C225" s="385"/>
      <c r="D225" s="385"/>
      <c r="E225" s="385"/>
      <c r="F225" s="385"/>
    </row>
    <row r="226" spans="1:6" ht="15.75">
      <c r="A226" s="55"/>
      <c r="B226" s="385"/>
      <c r="C226" s="385"/>
      <c r="D226" s="385"/>
      <c r="E226" s="385"/>
      <c r="F226" s="385"/>
    </row>
    <row r="227" spans="1:6" ht="15.75">
      <c r="A227" s="55"/>
      <c r="B227" s="385"/>
      <c r="C227" s="385"/>
      <c r="D227" s="385"/>
      <c r="E227" s="385"/>
      <c r="F227" s="385"/>
    </row>
    <row r="228" spans="1:6" ht="15.75">
      <c r="A228" s="55"/>
      <c r="B228" s="385"/>
      <c r="C228" s="385"/>
      <c r="D228" s="385"/>
      <c r="E228" s="385"/>
      <c r="F228" s="385"/>
    </row>
    <row r="229" spans="1:6" ht="15.75">
      <c r="A229" s="55"/>
      <c r="B229" s="385"/>
      <c r="C229" s="385"/>
      <c r="D229" s="385"/>
      <c r="E229" s="385"/>
      <c r="F229" s="385"/>
    </row>
    <row r="230" spans="1:6" ht="15.75">
      <c r="A230" s="55"/>
      <c r="B230" s="385"/>
      <c r="C230" s="385"/>
      <c r="D230" s="385"/>
      <c r="E230" s="385"/>
      <c r="F230" s="385"/>
    </row>
    <row r="231" spans="1:6" ht="15.75">
      <c r="A231" s="55"/>
      <c r="B231" s="385"/>
      <c r="C231" s="385"/>
      <c r="D231" s="385"/>
      <c r="E231" s="385"/>
      <c r="F231" s="385"/>
    </row>
    <row r="232" spans="1:6" ht="15.75">
      <c r="A232" s="55"/>
      <c r="B232" s="385"/>
      <c r="C232" s="385"/>
      <c r="D232" s="385"/>
      <c r="E232" s="385"/>
      <c r="F232" s="385"/>
    </row>
    <row r="233" spans="1:6" ht="15.75">
      <c r="A233" s="55"/>
      <c r="B233" s="385"/>
      <c r="C233" s="385"/>
      <c r="D233" s="385"/>
      <c r="E233" s="385"/>
      <c r="F233" s="385"/>
    </row>
    <row r="234" spans="1:6" ht="15.75">
      <c r="A234" s="55"/>
      <c r="B234" s="385"/>
      <c r="C234" s="385"/>
      <c r="D234" s="385"/>
      <c r="E234" s="385"/>
      <c r="F234" s="385"/>
    </row>
    <row r="235" spans="1:6" ht="15.75">
      <c r="A235" s="55"/>
      <c r="B235" s="385"/>
      <c r="C235" s="385"/>
      <c r="D235" s="385"/>
      <c r="E235" s="385"/>
      <c r="F235" s="385"/>
    </row>
    <row r="236" spans="1:6" ht="15.75">
      <c r="A236" s="55"/>
      <c r="B236" s="385"/>
      <c r="C236" s="385"/>
      <c r="D236" s="385"/>
      <c r="E236" s="385"/>
      <c r="F236" s="385"/>
    </row>
    <row r="237" spans="1:6" ht="15.75">
      <c r="A237" s="55"/>
      <c r="B237" s="385"/>
      <c r="C237" s="385"/>
      <c r="D237" s="385"/>
      <c r="E237" s="385"/>
      <c r="F237" s="385"/>
    </row>
    <row r="238" spans="1:6" ht="15.75">
      <c r="A238" s="55"/>
      <c r="B238" s="385"/>
      <c r="C238" s="385"/>
      <c r="D238" s="385"/>
      <c r="E238" s="385"/>
      <c r="F238" s="385"/>
    </row>
    <row r="239" spans="1:6" ht="15.75">
      <c r="A239" s="55"/>
      <c r="B239" s="385"/>
      <c r="C239" s="385"/>
      <c r="D239" s="385"/>
      <c r="E239" s="385"/>
      <c r="F239" s="385"/>
    </row>
    <row r="240" spans="1:6" ht="15.75">
      <c r="A240" s="55"/>
      <c r="B240" s="385"/>
      <c r="C240" s="385"/>
      <c r="D240" s="385"/>
      <c r="E240" s="385"/>
      <c r="F240" s="385"/>
    </row>
    <row r="241" spans="1:6" ht="15.75">
      <c r="A241" s="55"/>
      <c r="B241" s="385"/>
      <c r="C241" s="385"/>
      <c r="D241" s="385"/>
      <c r="E241" s="385"/>
      <c r="F241" s="385"/>
    </row>
    <row r="242" spans="1:6" ht="15.75">
      <c r="A242" s="55"/>
      <c r="B242" s="385"/>
      <c r="C242" s="385"/>
      <c r="D242" s="385"/>
      <c r="E242" s="385"/>
      <c r="F242" s="385"/>
    </row>
    <row r="243" spans="1:6" ht="15.75">
      <c r="A243" s="55"/>
      <c r="B243" s="385"/>
      <c r="C243" s="385"/>
      <c r="D243" s="385"/>
      <c r="E243" s="385"/>
      <c r="F243" s="385"/>
    </row>
    <row r="244" spans="1:6" ht="15.75">
      <c r="A244" s="55"/>
      <c r="B244" s="385"/>
      <c r="C244" s="385"/>
      <c r="D244" s="385"/>
      <c r="E244" s="385"/>
      <c r="F244" s="385"/>
    </row>
    <row r="245" spans="1:6" ht="15.75">
      <c r="A245" s="55"/>
      <c r="B245" s="385"/>
      <c r="C245" s="385"/>
      <c r="D245" s="385"/>
      <c r="E245" s="385"/>
      <c r="F245" s="385"/>
    </row>
    <row r="246" spans="1:6" ht="15.75">
      <c r="A246" s="55"/>
      <c r="B246" s="385"/>
      <c r="C246" s="385"/>
      <c r="D246" s="385"/>
      <c r="E246" s="385"/>
      <c r="F246" s="385"/>
    </row>
    <row r="247" spans="1:6" ht="15.75">
      <c r="A247" s="55"/>
      <c r="B247" s="385"/>
      <c r="C247" s="385"/>
      <c r="D247" s="385"/>
      <c r="E247" s="385"/>
      <c r="F247" s="385"/>
    </row>
    <row r="248" spans="1:6" ht="15.75">
      <c r="A248" s="55"/>
      <c r="B248" s="385"/>
      <c r="C248" s="385"/>
      <c r="D248" s="385"/>
      <c r="E248" s="385"/>
      <c r="F248" s="385"/>
    </row>
    <row r="249" spans="1:6" ht="15.75">
      <c r="A249" s="55"/>
      <c r="B249" s="385"/>
      <c r="C249" s="385"/>
      <c r="D249" s="385"/>
      <c r="E249" s="385"/>
      <c r="F249" s="385"/>
    </row>
    <row r="250" spans="1:6" ht="15.75">
      <c r="A250" s="55"/>
      <c r="B250" s="385"/>
      <c r="C250" s="385"/>
      <c r="D250" s="385"/>
      <c r="E250" s="385"/>
      <c r="F250" s="385"/>
    </row>
    <row r="251" spans="1:6" ht="15.75">
      <c r="A251" s="55"/>
      <c r="B251" s="385"/>
      <c r="C251" s="385"/>
      <c r="D251" s="385"/>
      <c r="E251" s="385"/>
      <c r="F251" s="385"/>
    </row>
    <row r="252" spans="1:6" ht="15.75">
      <c r="A252" s="55"/>
      <c r="B252" s="385"/>
      <c r="C252" s="385"/>
      <c r="D252" s="385"/>
      <c r="E252" s="385"/>
      <c r="F252" s="385"/>
    </row>
    <row r="253" spans="1:6" ht="15.75">
      <c r="A253" s="55"/>
      <c r="B253" s="385"/>
      <c r="C253" s="385"/>
      <c r="D253" s="385"/>
      <c r="E253" s="385"/>
      <c r="F253" s="385"/>
    </row>
    <row r="254" spans="1:6" ht="15.75">
      <c r="A254" s="55"/>
      <c r="B254" s="385"/>
      <c r="C254" s="385"/>
      <c r="D254" s="385"/>
      <c r="E254" s="385"/>
      <c r="F254" s="385"/>
    </row>
    <row r="255" spans="1:6" ht="15.75">
      <c r="A255" s="55"/>
      <c r="B255" s="385"/>
      <c r="C255" s="385"/>
      <c r="D255" s="385"/>
      <c r="E255" s="385"/>
      <c r="F255" s="385"/>
    </row>
    <row r="256" spans="1:6" ht="15.75">
      <c r="A256" s="55"/>
      <c r="B256" s="385"/>
      <c r="C256" s="385"/>
      <c r="D256" s="385"/>
      <c r="E256" s="385"/>
      <c r="F256" s="385"/>
    </row>
    <row r="257" spans="1:6" ht="15.75">
      <c r="A257" s="55"/>
      <c r="B257" s="385"/>
      <c r="C257" s="385"/>
      <c r="D257" s="385"/>
      <c r="E257" s="385"/>
      <c r="F257" s="385"/>
    </row>
    <row r="258" spans="1:6" ht="15.75">
      <c r="A258" s="55"/>
      <c r="B258" s="385"/>
      <c r="C258" s="385"/>
      <c r="D258" s="385"/>
      <c r="E258" s="385"/>
      <c r="F258" s="385"/>
    </row>
    <row r="259" spans="1:6" ht="15.75">
      <c r="A259" s="55"/>
      <c r="B259" s="385"/>
      <c r="C259" s="385"/>
      <c r="D259" s="385"/>
      <c r="E259" s="385"/>
      <c r="F259" s="385"/>
    </row>
    <row r="260" spans="1:6" ht="15.75">
      <c r="A260" s="55"/>
      <c r="B260" s="385"/>
      <c r="C260" s="385"/>
      <c r="D260" s="385"/>
      <c r="E260" s="385"/>
      <c r="F260" s="385"/>
    </row>
    <row r="261" spans="1:6" ht="15.75">
      <c r="A261" s="55"/>
      <c r="B261" s="385"/>
      <c r="C261" s="385"/>
      <c r="D261" s="385"/>
      <c r="E261" s="385"/>
      <c r="F261" s="385"/>
    </row>
    <row r="262" spans="1:6" ht="15.75">
      <c r="A262" s="55"/>
      <c r="B262" s="385"/>
      <c r="C262" s="385"/>
      <c r="D262" s="385"/>
      <c r="E262" s="385"/>
      <c r="F262" s="385"/>
    </row>
    <row r="263" spans="1:6" ht="15.75">
      <c r="A263" s="55"/>
    </row>
    <row r="264" spans="1:6" ht="15.75">
      <c r="A264" s="55"/>
    </row>
    <row r="265" spans="1:6" ht="15.75">
      <c r="A265" s="55"/>
    </row>
    <row r="266" spans="1:6" ht="15.75">
      <c r="A266" s="55"/>
    </row>
    <row r="267" spans="1:6" ht="15.75">
      <c r="A267" s="55"/>
    </row>
    <row r="268" spans="1:6" ht="15.75">
      <c r="A268" s="55"/>
    </row>
    <row r="269" spans="1:6" ht="15.75">
      <c r="A269" s="55"/>
    </row>
    <row r="270" spans="1:6" ht="15.75">
      <c r="A270" s="55"/>
    </row>
    <row r="271" spans="1:6" ht="15.75">
      <c r="A271" s="55"/>
    </row>
    <row r="272" spans="1:6"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showGridLines="0" zoomScale="85" zoomScaleNormal="85" workbookViewId="0">
      <selection activeCell="H9" sqref="H9"/>
    </sheetView>
  </sheetViews>
  <sheetFormatPr baseColWidth="10" defaultColWidth="11.42578125" defaultRowHeight="15"/>
  <cols>
    <col min="1" max="1" width="9.140625" style="805" customWidth="1"/>
    <col min="2" max="2" width="11.28515625" style="805" customWidth="1"/>
    <col min="3" max="3" width="12.140625" style="805" bestFit="1" customWidth="1"/>
    <col min="4" max="4" width="11.28515625" style="805" customWidth="1"/>
    <col min="5" max="5" width="12.28515625" style="805" bestFit="1" customWidth="1"/>
    <col min="6" max="6" width="11.28515625" style="805" customWidth="1"/>
    <col min="7" max="7" width="7.28515625" style="805" bestFit="1" customWidth="1"/>
    <col min="8" max="8" width="6.140625" style="805" customWidth="1"/>
    <col min="9" max="9" width="10" style="805" customWidth="1"/>
    <col min="10" max="10" width="11.28515625" style="805" bestFit="1" customWidth="1"/>
    <col min="11" max="11" width="10.28515625" style="805" bestFit="1" customWidth="1"/>
    <col min="12" max="12" width="7.85546875" style="805" bestFit="1" customWidth="1"/>
    <col min="13" max="13" width="6.7109375" style="805" bestFit="1" customWidth="1"/>
    <col min="14" max="14" width="11.28515625" style="805" bestFit="1" customWidth="1"/>
    <col min="15" max="15" width="7.28515625" style="805" bestFit="1" customWidth="1"/>
    <col min="16" max="16" width="4.7109375" style="805" customWidth="1"/>
    <col min="17" max="18" width="11.42578125" style="805" customWidth="1"/>
    <col min="19" max="20" width="9.28515625" style="805" bestFit="1" customWidth="1"/>
    <col min="21" max="256" width="11.42578125" style="805"/>
    <col min="257" max="257" width="9.140625" style="805" customWidth="1"/>
    <col min="258" max="258" width="11.28515625" style="805" customWidth="1"/>
    <col min="259" max="259" width="12.140625" style="805" bestFit="1" customWidth="1"/>
    <col min="260" max="260" width="11.28515625" style="805" customWidth="1"/>
    <col min="261" max="261" width="12.28515625" style="805" bestFit="1" customWidth="1"/>
    <col min="262" max="262" width="11.28515625" style="805" customWidth="1"/>
    <col min="263" max="263" width="7.28515625" style="805" bestFit="1" customWidth="1"/>
    <col min="264" max="264" width="6.140625" style="805" customWidth="1"/>
    <col min="265" max="265" width="10" style="805" customWidth="1"/>
    <col min="266" max="266" width="11.28515625" style="805" bestFit="1" customWidth="1"/>
    <col min="267" max="267" width="10.28515625" style="805" bestFit="1" customWidth="1"/>
    <col min="268" max="268" width="7.85546875" style="805" bestFit="1" customWidth="1"/>
    <col min="269" max="269" width="6.7109375" style="805" bestFit="1" customWidth="1"/>
    <col min="270" max="270" width="11.28515625" style="805" bestFit="1" customWidth="1"/>
    <col min="271" max="271" width="7.28515625" style="805" bestFit="1" customWidth="1"/>
    <col min="272" max="272" width="4.7109375" style="805" customWidth="1"/>
    <col min="273" max="274" width="11.42578125" style="805" customWidth="1"/>
    <col min="275" max="276" width="9.28515625" style="805" bestFit="1" customWidth="1"/>
    <col min="277" max="512" width="11.42578125" style="805"/>
    <col min="513" max="513" width="9.140625" style="805" customWidth="1"/>
    <col min="514" max="514" width="11.28515625" style="805" customWidth="1"/>
    <col min="515" max="515" width="12.140625" style="805" bestFit="1" customWidth="1"/>
    <col min="516" max="516" width="11.28515625" style="805" customWidth="1"/>
    <col min="517" max="517" width="12.28515625" style="805" bestFit="1" customWidth="1"/>
    <col min="518" max="518" width="11.28515625" style="805" customWidth="1"/>
    <col min="519" max="519" width="7.28515625" style="805" bestFit="1" customWidth="1"/>
    <col min="520" max="520" width="6.140625" style="805" customWidth="1"/>
    <col min="521" max="521" width="10" style="805" customWidth="1"/>
    <col min="522" max="522" width="11.28515625" style="805" bestFit="1" customWidth="1"/>
    <col min="523" max="523" width="10.28515625" style="805" bestFit="1" customWidth="1"/>
    <col min="524" max="524" width="7.85546875" style="805" bestFit="1" customWidth="1"/>
    <col min="525" max="525" width="6.7109375" style="805" bestFit="1" customWidth="1"/>
    <col min="526" max="526" width="11.28515625" style="805" bestFit="1" customWidth="1"/>
    <col min="527" max="527" width="7.28515625" style="805" bestFit="1" customWidth="1"/>
    <col min="528" max="528" width="4.7109375" style="805" customWidth="1"/>
    <col min="529" max="530" width="11.42578125" style="805" customWidth="1"/>
    <col min="531" max="532" width="9.28515625" style="805" bestFit="1" customWidth="1"/>
    <col min="533" max="768" width="11.42578125" style="805"/>
    <col min="769" max="769" width="9.140625" style="805" customWidth="1"/>
    <col min="770" max="770" width="11.28515625" style="805" customWidth="1"/>
    <col min="771" max="771" width="12.140625" style="805" bestFit="1" customWidth="1"/>
    <col min="772" max="772" width="11.28515625" style="805" customWidth="1"/>
    <col min="773" max="773" width="12.28515625" style="805" bestFit="1" customWidth="1"/>
    <col min="774" max="774" width="11.28515625" style="805" customWidth="1"/>
    <col min="775" max="775" width="7.28515625" style="805" bestFit="1" customWidth="1"/>
    <col min="776" max="776" width="6.140625" style="805" customWidth="1"/>
    <col min="777" max="777" width="10" style="805" customWidth="1"/>
    <col min="778" max="778" width="11.28515625" style="805" bestFit="1" customWidth="1"/>
    <col min="779" max="779" width="10.28515625" style="805" bestFit="1" customWidth="1"/>
    <col min="780" max="780" width="7.85546875" style="805" bestFit="1" customWidth="1"/>
    <col min="781" max="781" width="6.7109375" style="805" bestFit="1" customWidth="1"/>
    <col min="782" max="782" width="11.28515625" style="805" bestFit="1" customWidth="1"/>
    <col min="783" max="783" width="7.28515625" style="805" bestFit="1" customWidth="1"/>
    <col min="784" max="784" width="4.7109375" style="805" customWidth="1"/>
    <col min="785" max="786" width="11.42578125" style="805" customWidth="1"/>
    <col min="787" max="788" width="9.28515625" style="805" bestFit="1" customWidth="1"/>
    <col min="789" max="1024" width="11.42578125" style="805"/>
    <col min="1025" max="1025" width="9.140625" style="805" customWidth="1"/>
    <col min="1026" max="1026" width="11.28515625" style="805" customWidth="1"/>
    <col min="1027" max="1027" width="12.140625" style="805" bestFit="1" customWidth="1"/>
    <col min="1028" max="1028" width="11.28515625" style="805" customWidth="1"/>
    <col min="1029" max="1029" width="12.28515625" style="805" bestFit="1" customWidth="1"/>
    <col min="1030" max="1030" width="11.28515625" style="805" customWidth="1"/>
    <col min="1031" max="1031" width="7.28515625" style="805" bestFit="1" customWidth="1"/>
    <col min="1032" max="1032" width="6.140625" style="805" customWidth="1"/>
    <col min="1033" max="1033" width="10" style="805" customWidth="1"/>
    <col min="1034" max="1034" width="11.28515625" style="805" bestFit="1" customWidth="1"/>
    <col min="1035" max="1035" width="10.28515625" style="805" bestFit="1" customWidth="1"/>
    <col min="1036" max="1036" width="7.85546875" style="805" bestFit="1" customWidth="1"/>
    <col min="1037" max="1037" width="6.7109375" style="805" bestFit="1" customWidth="1"/>
    <col min="1038" max="1038" width="11.28515625" style="805" bestFit="1" customWidth="1"/>
    <col min="1039" max="1039" width="7.28515625" style="805" bestFit="1" customWidth="1"/>
    <col min="1040" max="1040" width="4.7109375" style="805" customWidth="1"/>
    <col min="1041" max="1042" width="11.42578125" style="805" customWidth="1"/>
    <col min="1043" max="1044" width="9.28515625" style="805" bestFit="1" customWidth="1"/>
    <col min="1045" max="1280" width="11.42578125" style="805"/>
    <col min="1281" max="1281" width="9.140625" style="805" customWidth="1"/>
    <col min="1282" max="1282" width="11.28515625" style="805" customWidth="1"/>
    <col min="1283" max="1283" width="12.140625" style="805" bestFit="1" customWidth="1"/>
    <col min="1284" max="1284" width="11.28515625" style="805" customWidth="1"/>
    <col min="1285" max="1285" width="12.28515625" style="805" bestFit="1" customWidth="1"/>
    <col min="1286" max="1286" width="11.28515625" style="805" customWidth="1"/>
    <col min="1287" max="1287" width="7.28515625" style="805" bestFit="1" customWidth="1"/>
    <col min="1288" max="1288" width="6.140625" style="805" customWidth="1"/>
    <col min="1289" max="1289" width="10" style="805" customWidth="1"/>
    <col min="1290" max="1290" width="11.28515625" style="805" bestFit="1" customWidth="1"/>
    <col min="1291" max="1291" width="10.28515625" style="805" bestFit="1" customWidth="1"/>
    <col min="1292" max="1292" width="7.85546875" style="805" bestFit="1" customWidth="1"/>
    <col min="1293" max="1293" width="6.7109375" style="805" bestFit="1" customWidth="1"/>
    <col min="1294" max="1294" width="11.28515625" style="805" bestFit="1" customWidth="1"/>
    <col min="1295" max="1295" width="7.28515625" style="805" bestFit="1" customWidth="1"/>
    <col min="1296" max="1296" width="4.7109375" style="805" customWidth="1"/>
    <col min="1297" max="1298" width="11.42578125" style="805" customWidth="1"/>
    <col min="1299" max="1300" width="9.28515625" style="805" bestFit="1" customWidth="1"/>
    <col min="1301" max="1536" width="11.42578125" style="805"/>
    <col min="1537" max="1537" width="9.140625" style="805" customWidth="1"/>
    <col min="1538" max="1538" width="11.28515625" style="805" customWidth="1"/>
    <col min="1539" max="1539" width="12.140625" style="805" bestFit="1" customWidth="1"/>
    <col min="1540" max="1540" width="11.28515625" style="805" customWidth="1"/>
    <col min="1541" max="1541" width="12.28515625" style="805" bestFit="1" customWidth="1"/>
    <col min="1542" max="1542" width="11.28515625" style="805" customWidth="1"/>
    <col min="1543" max="1543" width="7.28515625" style="805" bestFit="1" customWidth="1"/>
    <col min="1544" max="1544" width="6.140625" style="805" customWidth="1"/>
    <col min="1545" max="1545" width="10" style="805" customWidth="1"/>
    <col min="1546" max="1546" width="11.28515625" style="805" bestFit="1" customWidth="1"/>
    <col min="1547" max="1547" width="10.28515625" style="805" bestFit="1" customWidth="1"/>
    <col min="1548" max="1548" width="7.85546875" style="805" bestFit="1" customWidth="1"/>
    <col min="1549" max="1549" width="6.7109375" style="805" bestFit="1" customWidth="1"/>
    <col min="1550" max="1550" width="11.28515625" style="805" bestFit="1" customWidth="1"/>
    <col min="1551" max="1551" width="7.28515625" style="805" bestFit="1" customWidth="1"/>
    <col min="1552" max="1552" width="4.7109375" style="805" customWidth="1"/>
    <col min="1553" max="1554" width="11.42578125" style="805" customWidth="1"/>
    <col min="1555" max="1556" width="9.28515625" style="805" bestFit="1" customWidth="1"/>
    <col min="1557" max="1792" width="11.42578125" style="805"/>
    <col min="1793" max="1793" width="9.140625" style="805" customWidth="1"/>
    <col min="1794" max="1794" width="11.28515625" style="805" customWidth="1"/>
    <col min="1795" max="1795" width="12.140625" style="805" bestFit="1" customWidth="1"/>
    <col min="1796" max="1796" width="11.28515625" style="805" customWidth="1"/>
    <col min="1797" max="1797" width="12.28515625" style="805" bestFit="1" customWidth="1"/>
    <col min="1798" max="1798" width="11.28515625" style="805" customWidth="1"/>
    <col min="1799" max="1799" width="7.28515625" style="805" bestFit="1" customWidth="1"/>
    <col min="1800" max="1800" width="6.140625" style="805" customWidth="1"/>
    <col min="1801" max="1801" width="10" style="805" customWidth="1"/>
    <col min="1802" max="1802" width="11.28515625" style="805" bestFit="1" customWidth="1"/>
    <col min="1803" max="1803" width="10.28515625" style="805" bestFit="1" customWidth="1"/>
    <col min="1804" max="1804" width="7.85546875" style="805" bestFit="1" customWidth="1"/>
    <col min="1805" max="1805" width="6.7109375" style="805" bestFit="1" customWidth="1"/>
    <col min="1806" max="1806" width="11.28515625" style="805" bestFit="1" customWidth="1"/>
    <col min="1807" max="1807" width="7.28515625" style="805" bestFit="1" customWidth="1"/>
    <col min="1808" max="1808" width="4.7109375" style="805" customWidth="1"/>
    <col min="1809" max="1810" width="11.42578125" style="805" customWidth="1"/>
    <col min="1811" max="1812" width="9.28515625" style="805" bestFit="1" customWidth="1"/>
    <col min="1813" max="2048" width="11.42578125" style="805"/>
    <col min="2049" max="2049" width="9.140625" style="805" customWidth="1"/>
    <col min="2050" max="2050" width="11.28515625" style="805" customWidth="1"/>
    <col min="2051" max="2051" width="12.140625" style="805" bestFit="1" customWidth="1"/>
    <col min="2052" max="2052" width="11.28515625" style="805" customWidth="1"/>
    <col min="2053" max="2053" width="12.28515625" style="805" bestFit="1" customWidth="1"/>
    <col min="2054" max="2054" width="11.28515625" style="805" customWidth="1"/>
    <col min="2055" max="2055" width="7.28515625" style="805" bestFit="1" customWidth="1"/>
    <col min="2056" max="2056" width="6.140625" style="805" customWidth="1"/>
    <col min="2057" max="2057" width="10" style="805" customWidth="1"/>
    <col min="2058" max="2058" width="11.28515625" style="805" bestFit="1" customWidth="1"/>
    <col min="2059" max="2059" width="10.28515625" style="805" bestFit="1" customWidth="1"/>
    <col min="2060" max="2060" width="7.85546875" style="805" bestFit="1" customWidth="1"/>
    <col min="2061" max="2061" width="6.7109375" style="805" bestFit="1" customWidth="1"/>
    <col min="2062" max="2062" width="11.28515625" style="805" bestFit="1" customWidth="1"/>
    <col min="2063" max="2063" width="7.28515625" style="805" bestFit="1" customWidth="1"/>
    <col min="2064" max="2064" width="4.7109375" style="805" customWidth="1"/>
    <col min="2065" max="2066" width="11.42578125" style="805" customWidth="1"/>
    <col min="2067" max="2068" width="9.28515625" style="805" bestFit="1" customWidth="1"/>
    <col min="2069" max="2304" width="11.42578125" style="805"/>
    <col min="2305" max="2305" width="9.140625" style="805" customWidth="1"/>
    <col min="2306" max="2306" width="11.28515625" style="805" customWidth="1"/>
    <col min="2307" max="2307" width="12.140625" style="805" bestFit="1" customWidth="1"/>
    <col min="2308" max="2308" width="11.28515625" style="805" customWidth="1"/>
    <col min="2309" max="2309" width="12.28515625" style="805" bestFit="1" customWidth="1"/>
    <col min="2310" max="2310" width="11.28515625" style="805" customWidth="1"/>
    <col min="2311" max="2311" width="7.28515625" style="805" bestFit="1" customWidth="1"/>
    <col min="2312" max="2312" width="6.140625" style="805" customWidth="1"/>
    <col min="2313" max="2313" width="10" style="805" customWidth="1"/>
    <col min="2314" max="2314" width="11.28515625" style="805" bestFit="1" customWidth="1"/>
    <col min="2315" max="2315" width="10.28515625" style="805" bestFit="1" customWidth="1"/>
    <col min="2316" max="2316" width="7.85546875" style="805" bestFit="1" customWidth="1"/>
    <col min="2317" max="2317" width="6.7109375" style="805" bestFit="1" customWidth="1"/>
    <col min="2318" max="2318" width="11.28515625" style="805" bestFit="1" customWidth="1"/>
    <col min="2319" max="2319" width="7.28515625" style="805" bestFit="1" customWidth="1"/>
    <col min="2320" max="2320" width="4.7109375" style="805" customWidth="1"/>
    <col min="2321" max="2322" width="11.42578125" style="805" customWidth="1"/>
    <col min="2323" max="2324" width="9.28515625" style="805" bestFit="1" customWidth="1"/>
    <col min="2325" max="2560" width="11.42578125" style="805"/>
    <col min="2561" max="2561" width="9.140625" style="805" customWidth="1"/>
    <col min="2562" max="2562" width="11.28515625" style="805" customWidth="1"/>
    <col min="2563" max="2563" width="12.140625" style="805" bestFit="1" customWidth="1"/>
    <col min="2564" max="2564" width="11.28515625" style="805" customWidth="1"/>
    <col min="2565" max="2565" width="12.28515625" style="805" bestFit="1" customWidth="1"/>
    <col min="2566" max="2566" width="11.28515625" style="805" customWidth="1"/>
    <col min="2567" max="2567" width="7.28515625" style="805" bestFit="1" customWidth="1"/>
    <col min="2568" max="2568" width="6.140625" style="805" customWidth="1"/>
    <col min="2569" max="2569" width="10" style="805" customWidth="1"/>
    <col min="2570" max="2570" width="11.28515625" style="805" bestFit="1" customWidth="1"/>
    <col min="2571" max="2571" width="10.28515625" style="805" bestFit="1" customWidth="1"/>
    <col min="2572" max="2572" width="7.85546875" style="805" bestFit="1" customWidth="1"/>
    <col min="2573" max="2573" width="6.7109375" style="805" bestFit="1" customWidth="1"/>
    <col min="2574" max="2574" width="11.28515625" style="805" bestFit="1" customWidth="1"/>
    <col min="2575" max="2575" width="7.28515625" style="805" bestFit="1" customWidth="1"/>
    <col min="2576" max="2576" width="4.7109375" style="805" customWidth="1"/>
    <col min="2577" max="2578" width="11.42578125" style="805" customWidth="1"/>
    <col min="2579" max="2580" width="9.28515625" style="805" bestFit="1" customWidth="1"/>
    <col min="2581" max="2816" width="11.42578125" style="805"/>
    <col min="2817" max="2817" width="9.140625" style="805" customWidth="1"/>
    <col min="2818" max="2818" width="11.28515625" style="805" customWidth="1"/>
    <col min="2819" max="2819" width="12.140625" style="805" bestFit="1" customWidth="1"/>
    <col min="2820" max="2820" width="11.28515625" style="805" customWidth="1"/>
    <col min="2821" max="2821" width="12.28515625" style="805" bestFit="1" customWidth="1"/>
    <col min="2822" max="2822" width="11.28515625" style="805" customWidth="1"/>
    <col min="2823" max="2823" width="7.28515625" style="805" bestFit="1" customWidth="1"/>
    <col min="2824" max="2824" width="6.140625" style="805" customWidth="1"/>
    <col min="2825" max="2825" width="10" style="805" customWidth="1"/>
    <col min="2826" max="2826" width="11.28515625" style="805" bestFit="1" customWidth="1"/>
    <col min="2827" max="2827" width="10.28515625" style="805" bestFit="1" customWidth="1"/>
    <col min="2828" max="2828" width="7.85546875" style="805" bestFit="1" customWidth="1"/>
    <col min="2829" max="2829" width="6.7109375" style="805" bestFit="1" customWidth="1"/>
    <col min="2830" max="2830" width="11.28515625" style="805" bestFit="1" customWidth="1"/>
    <col min="2831" max="2831" width="7.28515625" style="805" bestFit="1" customWidth="1"/>
    <col min="2832" max="2832" width="4.7109375" style="805" customWidth="1"/>
    <col min="2833" max="2834" width="11.42578125" style="805" customWidth="1"/>
    <col min="2835" max="2836" width="9.28515625" style="805" bestFit="1" customWidth="1"/>
    <col min="2837" max="3072" width="11.42578125" style="805"/>
    <col min="3073" max="3073" width="9.140625" style="805" customWidth="1"/>
    <col min="3074" max="3074" width="11.28515625" style="805" customWidth="1"/>
    <col min="3075" max="3075" width="12.140625" style="805" bestFit="1" customWidth="1"/>
    <col min="3076" max="3076" width="11.28515625" style="805" customWidth="1"/>
    <col min="3077" max="3077" width="12.28515625" style="805" bestFit="1" customWidth="1"/>
    <col min="3078" max="3078" width="11.28515625" style="805" customWidth="1"/>
    <col min="3079" max="3079" width="7.28515625" style="805" bestFit="1" customWidth="1"/>
    <col min="3080" max="3080" width="6.140625" style="805" customWidth="1"/>
    <col min="3081" max="3081" width="10" style="805" customWidth="1"/>
    <col min="3082" max="3082" width="11.28515625" style="805" bestFit="1" customWidth="1"/>
    <col min="3083" max="3083" width="10.28515625" style="805" bestFit="1" customWidth="1"/>
    <col min="3084" max="3084" width="7.85546875" style="805" bestFit="1" customWidth="1"/>
    <col min="3085" max="3085" width="6.7109375" style="805" bestFit="1" customWidth="1"/>
    <col min="3086" max="3086" width="11.28515625" style="805" bestFit="1" customWidth="1"/>
    <col min="3087" max="3087" width="7.28515625" style="805" bestFit="1" customWidth="1"/>
    <col min="3088" max="3088" width="4.7109375" style="805" customWidth="1"/>
    <col min="3089" max="3090" width="11.42578125" style="805" customWidth="1"/>
    <col min="3091" max="3092" width="9.28515625" style="805" bestFit="1" customWidth="1"/>
    <col min="3093" max="3328" width="11.42578125" style="805"/>
    <col min="3329" max="3329" width="9.140625" style="805" customWidth="1"/>
    <col min="3330" max="3330" width="11.28515625" style="805" customWidth="1"/>
    <col min="3331" max="3331" width="12.140625" style="805" bestFit="1" customWidth="1"/>
    <col min="3332" max="3332" width="11.28515625" style="805" customWidth="1"/>
    <col min="3333" max="3333" width="12.28515625" style="805" bestFit="1" customWidth="1"/>
    <col min="3334" max="3334" width="11.28515625" style="805" customWidth="1"/>
    <col min="3335" max="3335" width="7.28515625" style="805" bestFit="1" customWidth="1"/>
    <col min="3336" max="3336" width="6.140625" style="805" customWidth="1"/>
    <col min="3337" max="3337" width="10" style="805" customWidth="1"/>
    <col min="3338" max="3338" width="11.28515625" style="805" bestFit="1" customWidth="1"/>
    <col min="3339" max="3339" width="10.28515625" style="805" bestFit="1" customWidth="1"/>
    <col min="3340" max="3340" width="7.85546875" style="805" bestFit="1" customWidth="1"/>
    <col min="3341" max="3341" width="6.7109375" style="805" bestFit="1" customWidth="1"/>
    <col min="3342" max="3342" width="11.28515625" style="805" bestFit="1" customWidth="1"/>
    <col min="3343" max="3343" width="7.28515625" style="805" bestFit="1" customWidth="1"/>
    <col min="3344" max="3344" width="4.7109375" style="805" customWidth="1"/>
    <col min="3345" max="3346" width="11.42578125" style="805" customWidth="1"/>
    <col min="3347" max="3348" width="9.28515625" style="805" bestFit="1" customWidth="1"/>
    <col min="3349" max="3584" width="11.42578125" style="805"/>
    <col min="3585" max="3585" width="9.140625" style="805" customWidth="1"/>
    <col min="3586" max="3586" width="11.28515625" style="805" customWidth="1"/>
    <col min="3587" max="3587" width="12.140625" style="805" bestFit="1" customWidth="1"/>
    <col min="3588" max="3588" width="11.28515625" style="805" customWidth="1"/>
    <col min="3589" max="3589" width="12.28515625" style="805" bestFit="1" customWidth="1"/>
    <col min="3590" max="3590" width="11.28515625" style="805" customWidth="1"/>
    <col min="3591" max="3591" width="7.28515625" style="805" bestFit="1" customWidth="1"/>
    <col min="3592" max="3592" width="6.140625" style="805" customWidth="1"/>
    <col min="3593" max="3593" width="10" style="805" customWidth="1"/>
    <col min="3594" max="3594" width="11.28515625" style="805" bestFit="1" customWidth="1"/>
    <col min="3595" max="3595" width="10.28515625" style="805" bestFit="1" customWidth="1"/>
    <col min="3596" max="3596" width="7.85546875" style="805" bestFit="1" customWidth="1"/>
    <col min="3597" max="3597" width="6.7109375" style="805" bestFit="1" customWidth="1"/>
    <col min="3598" max="3598" width="11.28515625" style="805" bestFit="1" customWidth="1"/>
    <col min="3599" max="3599" width="7.28515625" style="805" bestFit="1" customWidth="1"/>
    <col min="3600" max="3600" width="4.7109375" style="805" customWidth="1"/>
    <col min="3601" max="3602" width="11.42578125" style="805" customWidth="1"/>
    <col min="3603" max="3604" width="9.28515625" style="805" bestFit="1" customWidth="1"/>
    <col min="3605" max="3840" width="11.42578125" style="805"/>
    <col min="3841" max="3841" width="9.140625" style="805" customWidth="1"/>
    <col min="3842" max="3842" width="11.28515625" style="805" customWidth="1"/>
    <col min="3843" max="3843" width="12.140625" style="805" bestFit="1" customWidth="1"/>
    <col min="3844" max="3844" width="11.28515625" style="805" customWidth="1"/>
    <col min="3845" max="3845" width="12.28515625" style="805" bestFit="1" customWidth="1"/>
    <col min="3846" max="3846" width="11.28515625" style="805" customWidth="1"/>
    <col min="3847" max="3847" width="7.28515625" style="805" bestFit="1" customWidth="1"/>
    <col min="3848" max="3848" width="6.140625" style="805" customWidth="1"/>
    <col min="3849" max="3849" width="10" style="805" customWidth="1"/>
    <col min="3850" max="3850" width="11.28515625" style="805" bestFit="1" customWidth="1"/>
    <col min="3851" max="3851" width="10.28515625" style="805" bestFit="1" customWidth="1"/>
    <col min="3852" max="3852" width="7.85546875" style="805" bestFit="1" customWidth="1"/>
    <col min="3853" max="3853" width="6.7109375" style="805" bestFit="1" customWidth="1"/>
    <col min="3854" max="3854" width="11.28515625" style="805" bestFit="1" customWidth="1"/>
    <col min="3855" max="3855" width="7.28515625" style="805" bestFit="1" customWidth="1"/>
    <col min="3856" max="3856" width="4.7109375" style="805" customWidth="1"/>
    <col min="3857" max="3858" width="11.42578125" style="805" customWidth="1"/>
    <col min="3859" max="3860" width="9.28515625" style="805" bestFit="1" customWidth="1"/>
    <col min="3861" max="4096" width="11.42578125" style="805"/>
    <col min="4097" max="4097" width="9.140625" style="805" customWidth="1"/>
    <col min="4098" max="4098" width="11.28515625" style="805" customWidth="1"/>
    <col min="4099" max="4099" width="12.140625" style="805" bestFit="1" customWidth="1"/>
    <col min="4100" max="4100" width="11.28515625" style="805" customWidth="1"/>
    <col min="4101" max="4101" width="12.28515625" style="805" bestFit="1" customWidth="1"/>
    <col min="4102" max="4102" width="11.28515625" style="805" customWidth="1"/>
    <col min="4103" max="4103" width="7.28515625" style="805" bestFit="1" customWidth="1"/>
    <col min="4104" max="4104" width="6.140625" style="805" customWidth="1"/>
    <col min="4105" max="4105" width="10" style="805" customWidth="1"/>
    <col min="4106" max="4106" width="11.28515625" style="805" bestFit="1" customWidth="1"/>
    <col min="4107" max="4107" width="10.28515625" style="805" bestFit="1" customWidth="1"/>
    <col min="4108" max="4108" width="7.85546875" style="805" bestFit="1" customWidth="1"/>
    <col min="4109" max="4109" width="6.7109375" style="805" bestFit="1" customWidth="1"/>
    <col min="4110" max="4110" width="11.28515625" style="805" bestFit="1" customWidth="1"/>
    <col min="4111" max="4111" width="7.28515625" style="805" bestFit="1" customWidth="1"/>
    <col min="4112" max="4112" width="4.7109375" style="805" customWidth="1"/>
    <col min="4113" max="4114" width="11.42578125" style="805" customWidth="1"/>
    <col min="4115" max="4116" width="9.28515625" style="805" bestFit="1" customWidth="1"/>
    <col min="4117" max="4352" width="11.42578125" style="805"/>
    <col min="4353" max="4353" width="9.140625" style="805" customWidth="1"/>
    <col min="4354" max="4354" width="11.28515625" style="805" customWidth="1"/>
    <col min="4355" max="4355" width="12.140625" style="805" bestFit="1" customWidth="1"/>
    <col min="4356" max="4356" width="11.28515625" style="805" customWidth="1"/>
    <col min="4357" max="4357" width="12.28515625" style="805" bestFit="1" customWidth="1"/>
    <col min="4358" max="4358" width="11.28515625" style="805" customWidth="1"/>
    <col min="4359" max="4359" width="7.28515625" style="805" bestFit="1" customWidth="1"/>
    <col min="4360" max="4360" width="6.140625" style="805" customWidth="1"/>
    <col min="4361" max="4361" width="10" style="805" customWidth="1"/>
    <col min="4362" max="4362" width="11.28515625" style="805" bestFit="1" customWidth="1"/>
    <col min="4363" max="4363" width="10.28515625" style="805" bestFit="1" customWidth="1"/>
    <col min="4364" max="4364" width="7.85546875" style="805" bestFit="1" customWidth="1"/>
    <col min="4365" max="4365" width="6.7109375" style="805" bestFit="1" customWidth="1"/>
    <col min="4366" max="4366" width="11.28515625" style="805" bestFit="1" customWidth="1"/>
    <col min="4367" max="4367" width="7.28515625" style="805" bestFit="1" customWidth="1"/>
    <col min="4368" max="4368" width="4.7109375" style="805" customWidth="1"/>
    <col min="4369" max="4370" width="11.42578125" style="805" customWidth="1"/>
    <col min="4371" max="4372" width="9.28515625" style="805" bestFit="1" customWidth="1"/>
    <col min="4373" max="4608" width="11.42578125" style="805"/>
    <col min="4609" max="4609" width="9.140625" style="805" customWidth="1"/>
    <col min="4610" max="4610" width="11.28515625" style="805" customWidth="1"/>
    <col min="4611" max="4611" width="12.140625" style="805" bestFit="1" customWidth="1"/>
    <col min="4612" max="4612" width="11.28515625" style="805" customWidth="1"/>
    <col min="4613" max="4613" width="12.28515625" style="805" bestFit="1" customWidth="1"/>
    <col min="4614" max="4614" width="11.28515625" style="805" customWidth="1"/>
    <col min="4615" max="4615" width="7.28515625" style="805" bestFit="1" customWidth="1"/>
    <col min="4616" max="4616" width="6.140625" style="805" customWidth="1"/>
    <col min="4617" max="4617" width="10" style="805" customWidth="1"/>
    <col min="4618" max="4618" width="11.28515625" style="805" bestFit="1" customWidth="1"/>
    <col min="4619" max="4619" width="10.28515625" style="805" bestFit="1" customWidth="1"/>
    <col min="4620" max="4620" width="7.85546875" style="805" bestFit="1" customWidth="1"/>
    <col min="4621" max="4621" width="6.7109375" style="805" bestFit="1" customWidth="1"/>
    <col min="4622" max="4622" width="11.28515625" style="805" bestFit="1" customWidth="1"/>
    <col min="4623" max="4623" width="7.28515625" style="805" bestFit="1" customWidth="1"/>
    <col min="4624" max="4624" width="4.7109375" style="805" customWidth="1"/>
    <col min="4625" max="4626" width="11.42578125" style="805" customWidth="1"/>
    <col min="4627" max="4628" width="9.28515625" style="805" bestFit="1" customWidth="1"/>
    <col min="4629" max="4864" width="11.42578125" style="805"/>
    <col min="4865" max="4865" width="9.140625" style="805" customWidth="1"/>
    <col min="4866" max="4866" width="11.28515625" style="805" customWidth="1"/>
    <col min="4867" max="4867" width="12.140625" style="805" bestFit="1" customWidth="1"/>
    <col min="4868" max="4868" width="11.28515625" style="805" customWidth="1"/>
    <col min="4869" max="4869" width="12.28515625" style="805" bestFit="1" customWidth="1"/>
    <col min="4870" max="4870" width="11.28515625" style="805" customWidth="1"/>
    <col min="4871" max="4871" width="7.28515625" style="805" bestFit="1" customWidth="1"/>
    <col min="4872" max="4872" width="6.140625" style="805" customWidth="1"/>
    <col min="4873" max="4873" width="10" style="805" customWidth="1"/>
    <col min="4874" max="4874" width="11.28515625" style="805" bestFit="1" customWidth="1"/>
    <col min="4875" max="4875" width="10.28515625" style="805" bestFit="1" customWidth="1"/>
    <col min="4876" max="4876" width="7.85546875" style="805" bestFit="1" customWidth="1"/>
    <col min="4877" max="4877" width="6.7109375" style="805" bestFit="1" customWidth="1"/>
    <col min="4878" max="4878" width="11.28515625" style="805" bestFit="1" customWidth="1"/>
    <col min="4879" max="4879" width="7.28515625" style="805" bestFit="1" customWidth="1"/>
    <col min="4880" max="4880" width="4.7109375" style="805" customWidth="1"/>
    <col min="4881" max="4882" width="11.42578125" style="805" customWidth="1"/>
    <col min="4883" max="4884" width="9.28515625" style="805" bestFit="1" customWidth="1"/>
    <col min="4885" max="5120" width="11.42578125" style="805"/>
    <col min="5121" max="5121" width="9.140625" style="805" customWidth="1"/>
    <col min="5122" max="5122" width="11.28515625" style="805" customWidth="1"/>
    <col min="5123" max="5123" width="12.140625" style="805" bestFit="1" customWidth="1"/>
    <col min="5124" max="5124" width="11.28515625" style="805" customWidth="1"/>
    <col min="5125" max="5125" width="12.28515625" style="805" bestFit="1" customWidth="1"/>
    <col min="5126" max="5126" width="11.28515625" style="805" customWidth="1"/>
    <col min="5127" max="5127" width="7.28515625" style="805" bestFit="1" customWidth="1"/>
    <col min="5128" max="5128" width="6.140625" style="805" customWidth="1"/>
    <col min="5129" max="5129" width="10" style="805" customWidth="1"/>
    <col min="5130" max="5130" width="11.28515625" style="805" bestFit="1" customWidth="1"/>
    <col min="5131" max="5131" width="10.28515625" style="805" bestFit="1" customWidth="1"/>
    <col min="5132" max="5132" width="7.85546875" style="805" bestFit="1" customWidth="1"/>
    <col min="5133" max="5133" width="6.7109375" style="805" bestFit="1" customWidth="1"/>
    <col min="5134" max="5134" width="11.28515625" style="805" bestFit="1" customWidth="1"/>
    <col min="5135" max="5135" width="7.28515625" style="805" bestFit="1" customWidth="1"/>
    <col min="5136" max="5136" width="4.7109375" style="805" customWidth="1"/>
    <col min="5137" max="5138" width="11.42578125" style="805" customWidth="1"/>
    <col min="5139" max="5140" width="9.28515625" style="805" bestFit="1" customWidth="1"/>
    <col min="5141" max="5376" width="11.42578125" style="805"/>
    <col min="5377" max="5377" width="9.140625" style="805" customWidth="1"/>
    <col min="5378" max="5378" width="11.28515625" style="805" customWidth="1"/>
    <col min="5379" max="5379" width="12.140625" style="805" bestFit="1" customWidth="1"/>
    <col min="5380" max="5380" width="11.28515625" style="805" customWidth="1"/>
    <col min="5381" max="5381" width="12.28515625" style="805" bestFit="1" customWidth="1"/>
    <col min="5382" max="5382" width="11.28515625" style="805" customWidth="1"/>
    <col min="5383" max="5383" width="7.28515625" style="805" bestFit="1" customWidth="1"/>
    <col min="5384" max="5384" width="6.140625" style="805" customWidth="1"/>
    <col min="5385" max="5385" width="10" style="805" customWidth="1"/>
    <col min="5386" max="5386" width="11.28515625" style="805" bestFit="1" customWidth="1"/>
    <col min="5387" max="5387" width="10.28515625" style="805" bestFit="1" customWidth="1"/>
    <col min="5388" max="5388" width="7.85546875" style="805" bestFit="1" customWidth="1"/>
    <col min="5389" max="5389" width="6.7109375" style="805" bestFit="1" customWidth="1"/>
    <col min="5390" max="5390" width="11.28515625" style="805" bestFit="1" customWidth="1"/>
    <col min="5391" max="5391" width="7.28515625" style="805" bestFit="1" customWidth="1"/>
    <col min="5392" max="5392" width="4.7109375" style="805" customWidth="1"/>
    <col min="5393" max="5394" width="11.42578125" style="805" customWidth="1"/>
    <col min="5395" max="5396" width="9.28515625" style="805" bestFit="1" customWidth="1"/>
    <col min="5397" max="5632" width="11.42578125" style="805"/>
    <col min="5633" max="5633" width="9.140625" style="805" customWidth="1"/>
    <col min="5634" max="5634" width="11.28515625" style="805" customWidth="1"/>
    <col min="5635" max="5635" width="12.140625" style="805" bestFit="1" customWidth="1"/>
    <col min="5636" max="5636" width="11.28515625" style="805" customWidth="1"/>
    <col min="5637" max="5637" width="12.28515625" style="805" bestFit="1" customWidth="1"/>
    <col min="5638" max="5638" width="11.28515625" style="805" customWidth="1"/>
    <col min="5639" max="5639" width="7.28515625" style="805" bestFit="1" customWidth="1"/>
    <col min="5640" max="5640" width="6.140625" style="805" customWidth="1"/>
    <col min="5641" max="5641" width="10" style="805" customWidth="1"/>
    <col min="5642" max="5642" width="11.28515625" style="805" bestFit="1" customWidth="1"/>
    <col min="5643" max="5643" width="10.28515625" style="805" bestFit="1" customWidth="1"/>
    <col min="5644" max="5644" width="7.85546875" style="805" bestFit="1" customWidth="1"/>
    <col min="5645" max="5645" width="6.7109375" style="805" bestFit="1" customWidth="1"/>
    <col min="5646" max="5646" width="11.28515625" style="805" bestFit="1" customWidth="1"/>
    <col min="5647" max="5647" width="7.28515625" style="805" bestFit="1" customWidth="1"/>
    <col min="5648" max="5648" width="4.7109375" style="805" customWidth="1"/>
    <col min="5649" max="5650" width="11.42578125" style="805" customWidth="1"/>
    <col min="5651" max="5652" width="9.28515625" style="805" bestFit="1" customWidth="1"/>
    <col min="5653" max="5888" width="11.42578125" style="805"/>
    <col min="5889" max="5889" width="9.140625" style="805" customWidth="1"/>
    <col min="5890" max="5890" width="11.28515625" style="805" customWidth="1"/>
    <col min="5891" max="5891" width="12.140625" style="805" bestFit="1" customWidth="1"/>
    <col min="5892" max="5892" width="11.28515625" style="805" customWidth="1"/>
    <col min="5893" max="5893" width="12.28515625" style="805" bestFit="1" customWidth="1"/>
    <col min="5894" max="5894" width="11.28515625" style="805" customWidth="1"/>
    <col min="5895" max="5895" width="7.28515625" style="805" bestFit="1" customWidth="1"/>
    <col min="5896" max="5896" width="6.140625" style="805" customWidth="1"/>
    <col min="5897" max="5897" width="10" style="805" customWidth="1"/>
    <col min="5898" max="5898" width="11.28515625" style="805" bestFit="1" customWidth="1"/>
    <col min="5899" max="5899" width="10.28515625" style="805" bestFit="1" customWidth="1"/>
    <col min="5900" max="5900" width="7.85546875" style="805" bestFit="1" customWidth="1"/>
    <col min="5901" max="5901" width="6.7109375" style="805" bestFit="1" customWidth="1"/>
    <col min="5902" max="5902" width="11.28515625" style="805" bestFit="1" customWidth="1"/>
    <col min="5903" max="5903" width="7.28515625" style="805" bestFit="1" customWidth="1"/>
    <col min="5904" max="5904" width="4.7109375" style="805" customWidth="1"/>
    <col min="5905" max="5906" width="11.42578125" style="805" customWidth="1"/>
    <col min="5907" max="5908" width="9.28515625" style="805" bestFit="1" customWidth="1"/>
    <col min="5909" max="6144" width="11.42578125" style="805"/>
    <col min="6145" max="6145" width="9.140625" style="805" customWidth="1"/>
    <col min="6146" max="6146" width="11.28515625" style="805" customWidth="1"/>
    <col min="6147" max="6147" width="12.140625" style="805" bestFit="1" customWidth="1"/>
    <col min="6148" max="6148" width="11.28515625" style="805" customWidth="1"/>
    <col min="6149" max="6149" width="12.28515625" style="805" bestFit="1" customWidth="1"/>
    <col min="6150" max="6150" width="11.28515625" style="805" customWidth="1"/>
    <col min="6151" max="6151" width="7.28515625" style="805" bestFit="1" customWidth="1"/>
    <col min="6152" max="6152" width="6.140625" style="805" customWidth="1"/>
    <col min="6153" max="6153" width="10" style="805" customWidth="1"/>
    <col min="6154" max="6154" width="11.28515625" style="805" bestFit="1" customWidth="1"/>
    <col min="6155" max="6155" width="10.28515625" style="805" bestFit="1" customWidth="1"/>
    <col min="6156" max="6156" width="7.85546875" style="805" bestFit="1" customWidth="1"/>
    <col min="6157" max="6157" width="6.7109375" style="805" bestFit="1" customWidth="1"/>
    <col min="6158" max="6158" width="11.28515625" style="805" bestFit="1" customWidth="1"/>
    <col min="6159" max="6159" width="7.28515625" style="805" bestFit="1" customWidth="1"/>
    <col min="6160" max="6160" width="4.7109375" style="805" customWidth="1"/>
    <col min="6161" max="6162" width="11.42578125" style="805" customWidth="1"/>
    <col min="6163" max="6164" width="9.28515625" style="805" bestFit="1" customWidth="1"/>
    <col min="6165" max="6400" width="11.42578125" style="805"/>
    <col min="6401" max="6401" width="9.140625" style="805" customWidth="1"/>
    <col min="6402" max="6402" width="11.28515625" style="805" customWidth="1"/>
    <col min="6403" max="6403" width="12.140625" style="805" bestFit="1" customWidth="1"/>
    <col min="6404" max="6404" width="11.28515625" style="805" customWidth="1"/>
    <col min="6405" max="6405" width="12.28515625" style="805" bestFit="1" customWidth="1"/>
    <col min="6406" max="6406" width="11.28515625" style="805" customWidth="1"/>
    <col min="6407" max="6407" width="7.28515625" style="805" bestFit="1" customWidth="1"/>
    <col min="6408" max="6408" width="6.140625" style="805" customWidth="1"/>
    <col min="6409" max="6409" width="10" style="805" customWidth="1"/>
    <col min="6410" max="6410" width="11.28515625" style="805" bestFit="1" customWidth="1"/>
    <col min="6411" max="6411" width="10.28515625" style="805" bestFit="1" customWidth="1"/>
    <col min="6412" max="6412" width="7.85546875" style="805" bestFit="1" customWidth="1"/>
    <col min="6413" max="6413" width="6.7109375" style="805" bestFit="1" customWidth="1"/>
    <col min="6414" max="6414" width="11.28515625" style="805" bestFit="1" customWidth="1"/>
    <col min="6415" max="6415" width="7.28515625" style="805" bestFit="1" customWidth="1"/>
    <col min="6416" max="6416" width="4.7109375" style="805" customWidth="1"/>
    <col min="6417" max="6418" width="11.42578125" style="805" customWidth="1"/>
    <col min="6419" max="6420" width="9.28515625" style="805" bestFit="1" customWidth="1"/>
    <col min="6421" max="6656" width="11.42578125" style="805"/>
    <col min="6657" max="6657" width="9.140625" style="805" customWidth="1"/>
    <col min="6658" max="6658" width="11.28515625" style="805" customWidth="1"/>
    <col min="6659" max="6659" width="12.140625" style="805" bestFit="1" customWidth="1"/>
    <col min="6660" max="6660" width="11.28515625" style="805" customWidth="1"/>
    <col min="6661" max="6661" width="12.28515625" style="805" bestFit="1" customWidth="1"/>
    <col min="6662" max="6662" width="11.28515625" style="805" customWidth="1"/>
    <col min="6663" max="6663" width="7.28515625" style="805" bestFit="1" customWidth="1"/>
    <col min="6664" max="6664" width="6.140625" style="805" customWidth="1"/>
    <col min="6665" max="6665" width="10" style="805" customWidth="1"/>
    <col min="6666" max="6666" width="11.28515625" style="805" bestFit="1" customWidth="1"/>
    <col min="6667" max="6667" width="10.28515625" style="805" bestFit="1" customWidth="1"/>
    <col min="6668" max="6668" width="7.85546875" style="805" bestFit="1" customWidth="1"/>
    <col min="6669" max="6669" width="6.7109375" style="805" bestFit="1" customWidth="1"/>
    <col min="6670" max="6670" width="11.28515625" style="805" bestFit="1" customWidth="1"/>
    <col min="6671" max="6671" width="7.28515625" style="805" bestFit="1" customWidth="1"/>
    <col min="6672" max="6672" width="4.7109375" style="805" customWidth="1"/>
    <col min="6673" max="6674" width="11.42578125" style="805" customWidth="1"/>
    <col min="6675" max="6676" width="9.28515625" style="805" bestFit="1" customWidth="1"/>
    <col min="6677" max="6912" width="11.42578125" style="805"/>
    <col min="6913" max="6913" width="9.140625" style="805" customWidth="1"/>
    <col min="6914" max="6914" width="11.28515625" style="805" customWidth="1"/>
    <col min="6915" max="6915" width="12.140625" style="805" bestFit="1" customWidth="1"/>
    <col min="6916" max="6916" width="11.28515625" style="805" customWidth="1"/>
    <col min="6917" max="6917" width="12.28515625" style="805" bestFit="1" customWidth="1"/>
    <col min="6918" max="6918" width="11.28515625" style="805" customWidth="1"/>
    <col min="6919" max="6919" width="7.28515625" style="805" bestFit="1" customWidth="1"/>
    <col min="6920" max="6920" width="6.140625" style="805" customWidth="1"/>
    <col min="6921" max="6921" width="10" style="805" customWidth="1"/>
    <col min="6922" max="6922" width="11.28515625" style="805" bestFit="1" customWidth="1"/>
    <col min="6923" max="6923" width="10.28515625" style="805" bestFit="1" customWidth="1"/>
    <col min="6924" max="6924" width="7.85546875" style="805" bestFit="1" customWidth="1"/>
    <col min="6925" max="6925" width="6.7109375" style="805" bestFit="1" customWidth="1"/>
    <col min="6926" max="6926" width="11.28515625" style="805" bestFit="1" customWidth="1"/>
    <col min="6927" max="6927" width="7.28515625" style="805" bestFit="1" customWidth="1"/>
    <col min="6928" max="6928" width="4.7109375" style="805" customWidth="1"/>
    <col min="6929" max="6930" width="11.42578125" style="805" customWidth="1"/>
    <col min="6931" max="6932" width="9.28515625" style="805" bestFit="1" customWidth="1"/>
    <col min="6933" max="7168" width="11.42578125" style="805"/>
    <col min="7169" max="7169" width="9.140625" style="805" customWidth="1"/>
    <col min="7170" max="7170" width="11.28515625" style="805" customWidth="1"/>
    <col min="7171" max="7171" width="12.140625" style="805" bestFit="1" customWidth="1"/>
    <col min="7172" max="7172" width="11.28515625" style="805" customWidth="1"/>
    <col min="7173" max="7173" width="12.28515625" style="805" bestFit="1" customWidth="1"/>
    <col min="7174" max="7174" width="11.28515625" style="805" customWidth="1"/>
    <col min="7175" max="7175" width="7.28515625" style="805" bestFit="1" customWidth="1"/>
    <col min="7176" max="7176" width="6.140625" style="805" customWidth="1"/>
    <col min="7177" max="7177" width="10" style="805" customWidth="1"/>
    <col min="7178" max="7178" width="11.28515625" style="805" bestFit="1" customWidth="1"/>
    <col min="7179" max="7179" width="10.28515625" style="805" bestFit="1" customWidth="1"/>
    <col min="7180" max="7180" width="7.85546875" style="805" bestFit="1" customWidth="1"/>
    <col min="7181" max="7181" width="6.7109375" style="805" bestFit="1" customWidth="1"/>
    <col min="7182" max="7182" width="11.28515625" style="805" bestFit="1" customWidth="1"/>
    <col min="7183" max="7183" width="7.28515625" style="805" bestFit="1" customWidth="1"/>
    <col min="7184" max="7184" width="4.7109375" style="805" customWidth="1"/>
    <col min="7185" max="7186" width="11.42578125" style="805" customWidth="1"/>
    <col min="7187" max="7188" width="9.28515625" style="805" bestFit="1" customWidth="1"/>
    <col min="7189" max="7424" width="11.42578125" style="805"/>
    <col min="7425" max="7425" width="9.140625" style="805" customWidth="1"/>
    <col min="7426" max="7426" width="11.28515625" style="805" customWidth="1"/>
    <col min="7427" max="7427" width="12.140625" style="805" bestFit="1" customWidth="1"/>
    <col min="7428" max="7428" width="11.28515625" style="805" customWidth="1"/>
    <col min="7429" max="7429" width="12.28515625" style="805" bestFit="1" customWidth="1"/>
    <col min="7430" max="7430" width="11.28515625" style="805" customWidth="1"/>
    <col min="7431" max="7431" width="7.28515625" style="805" bestFit="1" customWidth="1"/>
    <col min="7432" max="7432" width="6.140625" style="805" customWidth="1"/>
    <col min="7433" max="7433" width="10" style="805" customWidth="1"/>
    <col min="7434" max="7434" width="11.28515625" style="805" bestFit="1" customWidth="1"/>
    <col min="7435" max="7435" width="10.28515625" style="805" bestFit="1" customWidth="1"/>
    <col min="7436" max="7436" width="7.85546875" style="805" bestFit="1" customWidth="1"/>
    <col min="7437" max="7437" width="6.7109375" style="805" bestFit="1" customWidth="1"/>
    <col min="7438" max="7438" width="11.28515625" style="805" bestFit="1" customWidth="1"/>
    <col min="7439" max="7439" width="7.28515625" style="805" bestFit="1" customWidth="1"/>
    <col min="7440" max="7440" width="4.7109375" style="805" customWidth="1"/>
    <col min="7441" max="7442" width="11.42578125" style="805" customWidth="1"/>
    <col min="7443" max="7444" width="9.28515625" style="805" bestFit="1" customWidth="1"/>
    <col min="7445" max="7680" width="11.42578125" style="805"/>
    <col min="7681" max="7681" width="9.140625" style="805" customWidth="1"/>
    <col min="7682" max="7682" width="11.28515625" style="805" customWidth="1"/>
    <col min="7683" max="7683" width="12.140625" style="805" bestFit="1" customWidth="1"/>
    <col min="7684" max="7684" width="11.28515625" style="805" customWidth="1"/>
    <col min="7685" max="7685" width="12.28515625" style="805" bestFit="1" customWidth="1"/>
    <col min="7686" max="7686" width="11.28515625" style="805" customWidth="1"/>
    <col min="7687" max="7687" width="7.28515625" style="805" bestFit="1" customWidth="1"/>
    <col min="7688" max="7688" width="6.140625" style="805" customWidth="1"/>
    <col min="7689" max="7689" width="10" style="805" customWidth="1"/>
    <col min="7690" max="7690" width="11.28515625" style="805" bestFit="1" customWidth="1"/>
    <col min="7691" max="7691" width="10.28515625" style="805" bestFit="1" customWidth="1"/>
    <col min="7692" max="7692" width="7.85546875" style="805" bestFit="1" customWidth="1"/>
    <col min="7693" max="7693" width="6.7109375" style="805" bestFit="1" customWidth="1"/>
    <col min="7694" max="7694" width="11.28515625" style="805" bestFit="1" customWidth="1"/>
    <col min="7695" max="7695" width="7.28515625" style="805" bestFit="1" customWidth="1"/>
    <col min="7696" max="7696" width="4.7109375" style="805" customWidth="1"/>
    <col min="7697" max="7698" width="11.42578125" style="805" customWidth="1"/>
    <col min="7699" max="7700" width="9.28515625" style="805" bestFit="1" customWidth="1"/>
    <col min="7701" max="7936" width="11.42578125" style="805"/>
    <col min="7937" max="7937" width="9.140625" style="805" customWidth="1"/>
    <col min="7938" max="7938" width="11.28515625" style="805" customWidth="1"/>
    <col min="7939" max="7939" width="12.140625" style="805" bestFit="1" customWidth="1"/>
    <col min="7940" max="7940" width="11.28515625" style="805" customWidth="1"/>
    <col min="7941" max="7941" width="12.28515625" style="805" bestFit="1" customWidth="1"/>
    <col min="7942" max="7942" width="11.28515625" style="805" customWidth="1"/>
    <col min="7943" max="7943" width="7.28515625" style="805" bestFit="1" customWidth="1"/>
    <col min="7944" max="7944" width="6.140625" style="805" customWidth="1"/>
    <col min="7945" max="7945" width="10" style="805" customWidth="1"/>
    <col min="7946" max="7946" width="11.28515625" style="805" bestFit="1" customWidth="1"/>
    <col min="7947" max="7947" width="10.28515625" style="805" bestFit="1" customWidth="1"/>
    <col min="7948" max="7948" width="7.85546875" style="805" bestFit="1" customWidth="1"/>
    <col min="7949" max="7949" width="6.7109375" style="805" bestFit="1" customWidth="1"/>
    <col min="7950" max="7950" width="11.28515625" style="805" bestFit="1" customWidth="1"/>
    <col min="7951" max="7951" width="7.28515625" style="805" bestFit="1" customWidth="1"/>
    <col min="7952" max="7952" width="4.7109375" style="805" customWidth="1"/>
    <col min="7953" max="7954" width="11.42578125" style="805" customWidth="1"/>
    <col min="7955" max="7956" width="9.28515625" style="805" bestFit="1" customWidth="1"/>
    <col min="7957" max="8192" width="11.42578125" style="805"/>
    <col min="8193" max="8193" width="9.140625" style="805" customWidth="1"/>
    <col min="8194" max="8194" width="11.28515625" style="805" customWidth="1"/>
    <col min="8195" max="8195" width="12.140625" style="805" bestFit="1" customWidth="1"/>
    <col min="8196" max="8196" width="11.28515625" style="805" customWidth="1"/>
    <col min="8197" max="8197" width="12.28515625" style="805" bestFit="1" customWidth="1"/>
    <col min="8198" max="8198" width="11.28515625" style="805" customWidth="1"/>
    <col min="8199" max="8199" width="7.28515625" style="805" bestFit="1" customWidth="1"/>
    <col min="8200" max="8200" width="6.140625" style="805" customWidth="1"/>
    <col min="8201" max="8201" width="10" style="805" customWidth="1"/>
    <col min="8202" max="8202" width="11.28515625" style="805" bestFit="1" customWidth="1"/>
    <col min="8203" max="8203" width="10.28515625" style="805" bestFit="1" customWidth="1"/>
    <col min="8204" max="8204" width="7.85546875" style="805" bestFit="1" customWidth="1"/>
    <col min="8205" max="8205" width="6.7109375" style="805" bestFit="1" customWidth="1"/>
    <col min="8206" max="8206" width="11.28515625" style="805" bestFit="1" customWidth="1"/>
    <col min="8207" max="8207" width="7.28515625" style="805" bestFit="1" customWidth="1"/>
    <col min="8208" max="8208" width="4.7109375" style="805" customWidth="1"/>
    <col min="8209" max="8210" width="11.42578125" style="805" customWidth="1"/>
    <col min="8211" max="8212" width="9.28515625" style="805" bestFit="1" customWidth="1"/>
    <col min="8213" max="8448" width="11.42578125" style="805"/>
    <col min="8449" max="8449" width="9.140625" style="805" customWidth="1"/>
    <col min="8450" max="8450" width="11.28515625" style="805" customWidth="1"/>
    <col min="8451" max="8451" width="12.140625" style="805" bestFit="1" customWidth="1"/>
    <col min="8452" max="8452" width="11.28515625" style="805" customWidth="1"/>
    <col min="8453" max="8453" width="12.28515625" style="805" bestFit="1" customWidth="1"/>
    <col min="8454" max="8454" width="11.28515625" style="805" customWidth="1"/>
    <col min="8455" max="8455" width="7.28515625" style="805" bestFit="1" customWidth="1"/>
    <col min="8456" max="8456" width="6.140625" style="805" customWidth="1"/>
    <col min="8457" max="8457" width="10" style="805" customWidth="1"/>
    <col min="8458" max="8458" width="11.28515625" style="805" bestFit="1" customWidth="1"/>
    <col min="8459" max="8459" width="10.28515625" style="805" bestFit="1" customWidth="1"/>
    <col min="8460" max="8460" width="7.85546875" style="805" bestFit="1" customWidth="1"/>
    <col min="8461" max="8461" width="6.7109375" style="805" bestFit="1" customWidth="1"/>
    <col min="8462" max="8462" width="11.28515625" style="805" bestFit="1" customWidth="1"/>
    <col min="8463" max="8463" width="7.28515625" style="805" bestFit="1" customWidth="1"/>
    <col min="8464" max="8464" width="4.7109375" style="805" customWidth="1"/>
    <col min="8465" max="8466" width="11.42578125" style="805" customWidth="1"/>
    <col min="8467" max="8468" width="9.28515625" style="805" bestFit="1" customWidth="1"/>
    <col min="8469" max="8704" width="11.42578125" style="805"/>
    <col min="8705" max="8705" width="9.140625" style="805" customWidth="1"/>
    <col min="8706" max="8706" width="11.28515625" style="805" customWidth="1"/>
    <col min="8707" max="8707" width="12.140625" style="805" bestFit="1" customWidth="1"/>
    <col min="8708" max="8708" width="11.28515625" style="805" customWidth="1"/>
    <col min="8709" max="8709" width="12.28515625" style="805" bestFit="1" customWidth="1"/>
    <col min="8710" max="8710" width="11.28515625" style="805" customWidth="1"/>
    <col min="8711" max="8711" width="7.28515625" style="805" bestFit="1" customWidth="1"/>
    <col min="8712" max="8712" width="6.140625" style="805" customWidth="1"/>
    <col min="8713" max="8713" width="10" style="805" customWidth="1"/>
    <col min="8714" max="8714" width="11.28515625" style="805" bestFit="1" customWidth="1"/>
    <col min="8715" max="8715" width="10.28515625" style="805" bestFit="1" customWidth="1"/>
    <col min="8716" max="8716" width="7.85546875" style="805" bestFit="1" customWidth="1"/>
    <col min="8717" max="8717" width="6.7109375" style="805" bestFit="1" customWidth="1"/>
    <col min="8718" max="8718" width="11.28515625" style="805" bestFit="1" customWidth="1"/>
    <col min="8719" max="8719" width="7.28515625" style="805" bestFit="1" customWidth="1"/>
    <col min="8720" max="8720" width="4.7109375" style="805" customWidth="1"/>
    <col min="8721" max="8722" width="11.42578125" style="805" customWidth="1"/>
    <col min="8723" max="8724" width="9.28515625" style="805" bestFit="1" customWidth="1"/>
    <col min="8725" max="8960" width="11.42578125" style="805"/>
    <col min="8961" max="8961" width="9.140625" style="805" customWidth="1"/>
    <col min="8962" max="8962" width="11.28515625" style="805" customWidth="1"/>
    <col min="8963" max="8963" width="12.140625" style="805" bestFit="1" customWidth="1"/>
    <col min="8964" max="8964" width="11.28515625" style="805" customWidth="1"/>
    <col min="8965" max="8965" width="12.28515625" style="805" bestFit="1" customWidth="1"/>
    <col min="8966" max="8966" width="11.28515625" style="805" customWidth="1"/>
    <col min="8967" max="8967" width="7.28515625" style="805" bestFit="1" customWidth="1"/>
    <col min="8968" max="8968" width="6.140625" style="805" customWidth="1"/>
    <col min="8969" max="8969" width="10" style="805" customWidth="1"/>
    <col min="8970" max="8970" width="11.28515625" style="805" bestFit="1" customWidth="1"/>
    <col min="8971" max="8971" width="10.28515625" style="805" bestFit="1" customWidth="1"/>
    <col min="8972" max="8972" width="7.85546875" style="805" bestFit="1" customWidth="1"/>
    <col min="8973" max="8973" width="6.7109375" style="805" bestFit="1" customWidth="1"/>
    <col min="8974" max="8974" width="11.28515625" style="805" bestFit="1" customWidth="1"/>
    <col min="8975" max="8975" width="7.28515625" style="805" bestFit="1" customWidth="1"/>
    <col min="8976" max="8976" width="4.7109375" style="805" customWidth="1"/>
    <col min="8977" max="8978" width="11.42578125" style="805" customWidth="1"/>
    <col min="8979" max="8980" width="9.28515625" style="805" bestFit="1" customWidth="1"/>
    <col min="8981" max="9216" width="11.42578125" style="805"/>
    <col min="9217" max="9217" width="9.140625" style="805" customWidth="1"/>
    <col min="9218" max="9218" width="11.28515625" style="805" customWidth="1"/>
    <col min="9219" max="9219" width="12.140625" style="805" bestFit="1" customWidth="1"/>
    <col min="9220" max="9220" width="11.28515625" style="805" customWidth="1"/>
    <col min="9221" max="9221" width="12.28515625" style="805" bestFit="1" customWidth="1"/>
    <col min="9222" max="9222" width="11.28515625" style="805" customWidth="1"/>
    <col min="9223" max="9223" width="7.28515625" style="805" bestFit="1" customWidth="1"/>
    <col min="9224" max="9224" width="6.140625" style="805" customWidth="1"/>
    <col min="9225" max="9225" width="10" style="805" customWidth="1"/>
    <col min="9226" max="9226" width="11.28515625" style="805" bestFit="1" customWidth="1"/>
    <col min="9227" max="9227" width="10.28515625" style="805" bestFit="1" customWidth="1"/>
    <col min="9228" max="9228" width="7.85546875" style="805" bestFit="1" customWidth="1"/>
    <col min="9229" max="9229" width="6.7109375" style="805" bestFit="1" customWidth="1"/>
    <col min="9230" max="9230" width="11.28515625" style="805" bestFit="1" customWidth="1"/>
    <col min="9231" max="9231" width="7.28515625" style="805" bestFit="1" customWidth="1"/>
    <col min="9232" max="9232" width="4.7109375" style="805" customWidth="1"/>
    <col min="9233" max="9234" width="11.42578125" style="805" customWidth="1"/>
    <col min="9235" max="9236" width="9.28515625" style="805" bestFit="1" customWidth="1"/>
    <col min="9237" max="9472" width="11.42578125" style="805"/>
    <col min="9473" max="9473" width="9.140625" style="805" customWidth="1"/>
    <col min="9474" max="9474" width="11.28515625" style="805" customWidth="1"/>
    <col min="9475" max="9475" width="12.140625" style="805" bestFit="1" customWidth="1"/>
    <col min="9476" max="9476" width="11.28515625" style="805" customWidth="1"/>
    <col min="9477" max="9477" width="12.28515625" style="805" bestFit="1" customWidth="1"/>
    <col min="9478" max="9478" width="11.28515625" style="805" customWidth="1"/>
    <col min="9479" max="9479" width="7.28515625" style="805" bestFit="1" customWidth="1"/>
    <col min="9480" max="9480" width="6.140625" style="805" customWidth="1"/>
    <col min="9481" max="9481" width="10" style="805" customWidth="1"/>
    <col min="9482" max="9482" width="11.28515625" style="805" bestFit="1" customWidth="1"/>
    <col min="9483" max="9483" width="10.28515625" style="805" bestFit="1" customWidth="1"/>
    <col min="9484" max="9484" width="7.85546875" style="805" bestFit="1" customWidth="1"/>
    <col min="9485" max="9485" width="6.7109375" style="805" bestFit="1" customWidth="1"/>
    <col min="9486" max="9486" width="11.28515625" style="805" bestFit="1" customWidth="1"/>
    <col min="9487" max="9487" width="7.28515625" style="805" bestFit="1" customWidth="1"/>
    <col min="9488" max="9488" width="4.7109375" style="805" customWidth="1"/>
    <col min="9489" max="9490" width="11.42578125" style="805" customWidth="1"/>
    <col min="9491" max="9492" width="9.28515625" style="805" bestFit="1" customWidth="1"/>
    <col min="9493" max="9728" width="11.42578125" style="805"/>
    <col min="9729" max="9729" width="9.140625" style="805" customWidth="1"/>
    <col min="9730" max="9730" width="11.28515625" style="805" customWidth="1"/>
    <col min="9731" max="9731" width="12.140625" style="805" bestFit="1" customWidth="1"/>
    <col min="9732" max="9732" width="11.28515625" style="805" customWidth="1"/>
    <col min="9733" max="9733" width="12.28515625" style="805" bestFit="1" customWidth="1"/>
    <col min="9734" max="9734" width="11.28515625" style="805" customWidth="1"/>
    <col min="9735" max="9735" width="7.28515625" style="805" bestFit="1" customWidth="1"/>
    <col min="9736" max="9736" width="6.140625" style="805" customWidth="1"/>
    <col min="9737" max="9737" width="10" style="805" customWidth="1"/>
    <col min="9738" max="9738" width="11.28515625" style="805" bestFit="1" customWidth="1"/>
    <col min="9739" max="9739" width="10.28515625" style="805" bestFit="1" customWidth="1"/>
    <col min="9740" max="9740" width="7.85546875" style="805" bestFit="1" customWidth="1"/>
    <col min="9741" max="9741" width="6.7109375" style="805" bestFit="1" customWidth="1"/>
    <col min="9742" max="9742" width="11.28515625" style="805" bestFit="1" customWidth="1"/>
    <col min="9743" max="9743" width="7.28515625" style="805" bestFit="1" customWidth="1"/>
    <col min="9744" max="9744" width="4.7109375" style="805" customWidth="1"/>
    <col min="9745" max="9746" width="11.42578125" style="805" customWidth="1"/>
    <col min="9747" max="9748" width="9.28515625" style="805" bestFit="1" customWidth="1"/>
    <col min="9749" max="9984" width="11.42578125" style="805"/>
    <col min="9985" max="9985" width="9.140625" style="805" customWidth="1"/>
    <col min="9986" max="9986" width="11.28515625" style="805" customWidth="1"/>
    <col min="9987" max="9987" width="12.140625" style="805" bestFit="1" customWidth="1"/>
    <col min="9988" max="9988" width="11.28515625" style="805" customWidth="1"/>
    <col min="9989" max="9989" width="12.28515625" style="805" bestFit="1" customWidth="1"/>
    <col min="9990" max="9990" width="11.28515625" style="805" customWidth="1"/>
    <col min="9991" max="9991" width="7.28515625" style="805" bestFit="1" customWidth="1"/>
    <col min="9992" max="9992" width="6.140625" style="805" customWidth="1"/>
    <col min="9993" max="9993" width="10" style="805" customWidth="1"/>
    <col min="9994" max="9994" width="11.28515625" style="805" bestFit="1" customWidth="1"/>
    <col min="9995" max="9995" width="10.28515625" style="805" bestFit="1" customWidth="1"/>
    <col min="9996" max="9996" width="7.85546875" style="805" bestFit="1" customWidth="1"/>
    <col min="9997" max="9997" width="6.7109375" style="805" bestFit="1" customWidth="1"/>
    <col min="9998" max="9998" width="11.28515625" style="805" bestFit="1" customWidth="1"/>
    <col min="9999" max="9999" width="7.28515625" style="805" bestFit="1" customWidth="1"/>
    <col min="10000" max="10000" width="4.7109375" style="805" customWidth="1"/>
    <col min="10001" max="10002" width="11.42578125" style="805" customWidth="1"/>
    <col min="10003" max="10004" width="9.28515625" style="805" bestFit="1" customWidth="1"/>
    <col min="10005" max="10240" width="11.42578125" style="805"/>
    <col min="10241" max="10241" width="9.140625" style="805" customWidth="1"/>
    <col min="10242" max="10242" width="11.28515625" style="805" customWidth="1"/>
    <col min="10243" max="10243" width="12.140625" style="805" bestFit="1" customWidth="1"/>
    <col min="10244" max="10244" width="11.28515625" style="805" customWidth="1"/>
    <col min="10245" max="10245" width="12.28515625" style="805" bestFit="1" customWidth="1"/>
    <col min="10246" max="10246" width="11.28515625" style="805" customWidth="1"/>
    <col min="10247" max="10247" width="7.28515625" style="805" bestFit="1" customWidth="1"/>
    <col min="10248" max="10248" width="6.140625" style="805" customWidth="1"/>
    <col min="10249" max="10249" width="10" style="805" customWidth="1"/>
    <col min="10250" max="10250" width="11.28515625" style="805" bestFit="1" customWidth="1"/>
    <col min="10251" max="10251" width="10.28515625" style="805" bestFit="1" customWidth="1"/>
    <col min="10252" max="10252" width="7.85546875" style="805" bestFit="1" customWidth="1"/>
    <col min="10253" max="10253" width="6.7109375" style="805" bestFit="1" customWidth="1"/>
    <col min="10254" max="10254" width="11.28515625" style="805" bestFit="1" customWidth="1"/>
    <col min="10255" max="10255" width="7.28515625" style="805" bestFit="1" customWidth="1"/>
    <col min="10256" max="10256" width="4.7109375" style="805" customWidth="1"/>
    <col min="10257" max="10258" width="11.42578125" style="805" customWidth="1"/>
    <col min="10259" max="10260" width="9.28515625" style="805" bestFit="1" customWidth="1"/>
    <col min="10261" max="10496" width="11.42578125" style="805"/>
    <col min="10497" max="10497" width="9.140625" style="805" customWidth="1"/>
    <col min="10498" max="10498" width="11.28515625" style="805" customWidth="1"/>
    <col min="10499" max="10499" width="12.140625" style="805" bestFit="1" customWidth="1"/>
    <col min="10500" max="10500" width="11.28515625" style="805" customWidth="1"/>
    <col min="10501" max="10501" width="12.28515625" style="805" bestFit="1" customWidth="1"/>
    <col min="10502" max="10502" width="11.28515625" style="805" customWidth="1"/>
    <col min="10503" max="10503" width="7.28515625" style="805" bestFit="1" customWidth="1"/>
    <col min="10504" max="10504" width="6.140625" style="805" customWidth="1"/>
    <col min="10505" max="10505" width="10" style="805" customWidth="1"/>
    <col min="10506" max="10506" width="11.28515625" style="805" bestFit="1" customWidth="1"/>
    <col min="10507" max="10507" width="10.28515625" style="805" bestFit="1" customWidth="1"/>
    <col min="10508" max="10508" width="7.85546875" style="805" bestFit="1" customWidth="1"/>
    <col min="10509" max="10509" width="6.7109375" style="805" bestFit="1" customWidth="1"/>
    <col min="10510" max="10510" width="11.28515625" style="805" bestFit="1" customWidth="1"/>
    <col min="10511" max="10511" width="7.28515625" style="805" bestFit="1" customWidth="1"/>
    <col min="10512" max="10512" width="4.7109375" style="805" customWidth="1"/>
    <col min="10513" max="10514" width="11.42578125" style="805" customWidth="1"/>
    <col min="10515" max="10516" width="9.28515625" style="805" bestFit="1" customWidth="1"/>
    <col min="10517" max="10752" width="11.42578125" style="805"/>
    <col min="10753" max="10753" width="9.140625" style="805" customWidth="1"/>
    <col min="10754" max="10754" width="11.28515625" style="805" customWidth="1"/>
    <col min="10755" max="10755" width="12.140625" style="805" bestFit="1" customWidth="1"/>
    <col min="10756" max="10756" width="11.28515625" style="805" customWidth="1"/>
    <col min="10757" max="10757" width="12.28515625" style="805" bestFit="1" customWidth="1"/>
    <col min="10758" max="10758" width="11.28515625" style="805" customWidth="1"/>
    <col min="10759" max="10759" width="7.28515625" style="805" bestFit="1" customWidth="1"/>
    <col min="10760" max="10760" width="6.140625" style="805" customWidth="1"/>
    <col min="10761" max="10761" width="10" style="805" customWidth="1"/>
    <col min="10762" max="10762" width="11.28515625" style="805" bestFit="1" customWidth="1"/>
    <col min="10763" max="10763" width="10.28515625" style="805" bestFit="1" customWidth="1"/>
    <col min="10764" max="10764" width="7.85546875" style="805" bestFit="1" customWidth="1"/>
    <col min="10765" max="10765" width="6.7109375" style="805" bestFit="1" customWidth="1"/>
    <col min="10766" max="10766" width="11.28515625" style="805" bestFit="1" customWidth="1"/>
    <col min="10767" max="10767" width="7.28515625" style="805" bestFit="1" customWidth="1"/>
    <col min="10768" max="10768" width="4.7109375" style="805" customWidth="1"/>
    <col min="10769" max="10770" width="11.42578125" style="805" customWidth="1"/>
    <col min="10771" max="10772" width="9.28515625" style="805" bestFit="1" customWidth="1"/>
    <col min="10773" max="11008" width="11.42578125" style="805"/>
    <col min="11009" max="11009" width="9.140625" style="805" customWidth="1"/>
    <col min="11010" max="11010" width="11.28515625" style="805" customWidth="1"/>
    <col min="11011" max="11011" width="12.140625" style="805" bestFit="1" customWidth="1"/>
    <col min="11012" max="11012" width="11.28515625" style="805" customWidth="1"/>
    <col min="11013" max="11013" width="12.28515625" style="805" bestFit="1" customWidth="1"/>
    <col min="11014" max="11014" width="11.28515625" style="805" customWidth="1"/>
    <col min="11015" max="11015" width="7.28515625" style="805" bestFit="1" customWidth="1"/>
    <col min="11016" max="11016" width="6.140625" style="805" customWidth="1"/>
    <col min="11017" max="11017" width="10" style="805" customWidth="1"/>
    <col min="11018" max="11018" width="11.28515625" style="805" bestFit="1" customWidth="1"/>
    <col min="11019" max="11019" width="10.28515625" style="805" bestFit="1" customWidth="1"/>
    <col min="11020" max="11020" width="7.85546875" style="805" bestFit="1" customWidth="1"/>
    <col min="11021" max="11021" width="6.7109375" style="805" bestFit="1" customWidth="1"/>
    <col min="11022" max="11022" width="11.28515625" style="805" bestFit="1" customWidth="1"/>
    <col min="11023" max="11023" width="7.28515625" style="805" bestFit="1" customWidth="1"/>
    <col min="11024" max="11024" width="4.7109375" style="805" customWidth="1"/>
    <col min="11025" max="11026" width="11.42578125" style="805" customWidth="1"/>
    <col min="11027" max="11028" width="9.28515625" style="805" bestFit="1" customWidth="1"/>
    <col min="11029" max="11264" width="11.42578125" style="805"/>
    <col min="11265" max="11265" width="9.140625" style="805" customWidth="1"/>
    <col min="11266" max="11266" width="11.28515625" style="805" customWidth="1"/>
    <col min="11267" max="11267" width="12.140625" style="805" bestFit="1" customWidth="1"/>
    <col min="11268" max="11268" width="11.28515625" style="805" customWidth="1"/>
    <col min="11269" max="11269" width="12.28515625" style="805" bestFit="1" customWidth="1"/>
    <col min="11270" max="11270" width="11.28515625" style="805" customWidth="1"/>
    <col min="11271" max="11271" width="7.28515625" style="805" bestFit="1" customWidth="1"/>
    <col min="11272" max="11272" width="6.140625" style="805" customWidth="1"/>
    <col min="11273" max="11273" width="10" style="805" customWidth="1"/>
    <col min="11274" max="11274" width="11.28515625" style="805" bestFit="1" customWidth="1"/>
    <col min="11275" max="11275" width="10.28515625" style="805" bestFit="1" customWidth="1"/>
    <col min="11276" max="11276" width="7.85546875" style="805" bestFit="1" customWidth="1"/>
    <col min="11277" max="11277" width="6.7109375" style="805" bestFit="1" customWidth="1"/>
    <col min="11278" max="11278" width="11.28515625" style="805" bestFit="1" customWidth="1"/>
    <col min="11279" max="11279" width="7.28515625" style="805" bestFit="1" customWidth="1"/>
    <col min="11280" max="11280" width="4.7109375" style="805" customWidth="1"/>
    <col min="11281" max="11282" width="11.42578125" style="805" customWidth="1"/>
    <col min="11283" max="11284" width="9.28515625" style="805" bestFit="1" customWidth="1"/>
    <col min="11285" max="11520" width="11.42578125" style="805"/>
    <col min="11521" max="11521" width="9.140625" style="805" customWidth="1"/>
    <col min="11522" max="11522" width="11.28515625" style="805" customWidth="1"/>
    <col min="11523" max="11523" width="12.140625" style="805" bestFit="1" customWidth="1"/>
    <col min="11524" max="11524" width="11.28515625" style="805" customWidth="1"/>
    <col min="11525" max="11525" width="12.28515625" style="805" bestFit="1" customWidth="1"/>
    <col min="11526" max="11526" width="11.28515625" style="805" customWidth="1"/>
    <col min="11527" max="11527" width="7.28515625" style="805" bestFit="1" customWidth="1"/>
    <col min="11528" max="11528" width="6.140625" style="805" customWidth="1"/>
    <col min="11529" max="11529" width="10" style="805" customWidth="1"/>
    <col min="11530" max="11530" width="11.28515625" style="805" bestFit="1" customWidth="1"/>
    <col min="11531" max="11531" width="10.28515625" style="805" bestFit="1" customWidth="1"/>
    <col min="11532" max="11532" width="7.85546875" style="805" bestFit="1" customWidth="1"/>
    <col min="11533" max="11533" width="6.7109375" style="805" bestFit="1" customWidth="1"/>
    <col min="11534" max="11534" width="11.28515625" style="805" bestFit="1" customWidth="1"/>
    <col min="11535" max="11535" width="7.28515625" style="805" bestFit="1" customWidth="1"/>
    <col min="11536" max="11536" width="4.7109375" style="805" customWidth="1"/>
    <col min="11537" max="11538" width="11.42578125" style="805" customWidth="1"/>
    <col min="11539" max="11540" width="9.28515625" style="805" bestFit="1" customWidth="1"/>
    <col min="11541" max="11776" width="11.42578125" style="805"/>
    <col min="11777" max="11777" width="9.140625" style="805" customWidth="1"/>
    <col min="11778" max="11778" width="11.28515625" style="805" customWidth="1"/>
    <col min="11779" max="11779" width="12.140625" style="805" bestFit="1" customWidth="1"/>
    <col min="11780" max="11780" width="11.28515625" style="805" customWidth="1"/>
    <col min="11781" max="11781" width="12.28515625" style="805" bestFit="1" customWidth="1"/>
    <col min="11782" max="11782" width="11.28515625" style="805" customWidth="1"/>
    <col min="11783" max="11783" width="7.28515625" style="805" bestFit="1" customWidth="1"/>
    <col min="11784" max="11784" width="6.140625" style="805" customWidth="1"/>
    <col min="11785" max="11785" width="10" style="805" customWidth="1"/>
    <col min="11786" max="11786" width="11.28515625" style="805" bestFit="1" customWidth="1"/>
    <col min="11787" max="11787" width="10.28515625" style="805" bestFit="1" customWidth="1"/>
    <col min="11788" max="11788" width="7.85546875" style="805" bestFit="1" customWidth="1"/>
    <col min="11789" max="11789" width="6.7109375" style="805" bestFit="1" customWidth="1"/>
    <col min="11790" max="11790" width="11.28515625" style="805" bestFit="1" customWidth="1"/>
    <col min="11791" max="11791" width="7.28515625" style="805" bestFit="1" customWidth="1"/>
    <col min="11792" max="11792" width="4.7109375" style="805" customWidth="1"/>
    <col min="11793" max="11794" width="11.42578125" style="805" customWidth="1"/>
    <col min="11795" max="11796" width="9.28515625" style="805" bestFit="1" customWidth="1"/>
    <col min="11797" max="12032" width="11.42578125" style="805"/>
    <col min="12033" max="12033" width="9.140625" style="805" customWidth="1"/>
    <col min="12034" max="12034" width="11.28515625" style="805" customWidth="1"/>
    <col min="12035" max="12035" width="12.140625" style="805" bestFit="1" customWidth="1"/>
    <col min="12036" max="12036" width="11.28515625" style="805" customWidth="1"/>
    <col min="12037" max="12037" width="12.28515625" style="805" bestFit="1" customWidth="1"/>
    <col min="12038" max="12038" width="11.28515625" style="805" customWidth="1"/>
    <col min="12039" max="12039" width="7.28515625" style="805" bestFit="1" customWidth="1"/>
    <col min="12040" max="12040" width="6.140625" style="805" customWidth="1"/>
    <col min="12041" max="12041" width="10" style="805" customWidth="1"/>
    <col min="12042" max="12042" width="11.28515625" style="805" bestFit="1" customWidth="1"/>
    <col min="12043" max="12043" width="10.28515625" style="805" bestFit="1" customWidth="1"/>
    <col min="12044" max="12044" width="7.85546875" style="805" bestFit="1" customWidth="1"/>
    <col min="12045" max="12045" width="6.7109375" style="805" bestFit="1" customWidth="1"/>
    <col min="12046" max="12046" width="11.28515625" style="805" bestFit="1" customWidth="1"/>
    <col min="12047" max="12047" width="7.28515625" style="805" bestFit="1" customWidth="1"/>
    <col min="12048" max="12048" width="4.7109375" style="805" customWidth="1"/>
    <col min="12049" max="12050" width="11.42578125" style="805" customWidth="1"/>
    <col min="12051" max="12052" width="9.28515625" style="805" bestFit="1" customWidth="1"/>
    <col min="12053" max="12288" width="11.42578125" style="805"/>
    <col min="12289" max="12289" width="9.140625" style="805" customWidth="1"/>
    <col min="12290" max="12290" width="11.28515625" style="805" customWidth="1"/>
    <col min="12291" max="12291" width="12.140625" style="805" bestFit="1" customWidth="1"/>
    <col min="12292" max="12292" width="11.28515625" style="805" customWidth="1"/>
    <col min="12293" max="12293" width="12.28515625" style="805" bestFit="1" customWidth="1"/>
    <col min="12294" max="12294" width="11.28515625" style="805" customWidth="1"/>
    <col min="12295" max="12295" width="7.28515625" style="805" bestFit="1" customWidth="1"/>
    <col min="12296" max="12296" width="6.140625" style="805" customWidth="1"/>
    <col min="12297" max="12297" width="10" style="805" customWidth="1"/>
    <col min="12298" max="12298" width="11.28515625" style="805" bestFit="1" customWidth="1"/>
    <col min="12299" max="12299" width="10.28515625" style="805" bestFit="1" customWidth="1"/>
    <col min="12300" max="12300" width="7.85546875" style="805" bestFit="1" customWidth="1"/>
    <col min="12301" max="12301" width="6.7109375" style="805" bestFit="1" customWidth="1"/>
    <col min="12302" max="12302" width="11.28515625" style="805" bestFit="1" customWidth="1"/>
    <col min="12303" max="12303" width="7.28515625" style="805" bestFit="1" customWidth="1"/>
    <col min="12304" max="12304" width="4.7109375" style="805" customWidth="1"/>
    <col min="12305" max="12306" width="11.42578125" style="805" customWidth="1"/>
    <col min="12307" max="12308" width="9.28515625" style="805" bestFit="1" customWidth="1"/>
    <col min="12309" max="12544" width="11.42578125" style="805"/>
    <col min="12545" max="12545" width="9.140625" style="805" customWidth="1"/>
    <col min="12546" max="12546" width="11.28515625" style="805" customWidth="1"/>
    <col min="12547" max="12547" width="12.140625" style="805" bestFit="1" customWidth="1"/>
    <col min="12548" max="12548" width="11.28515625" style="805" customWidth="1"/>
    <col min="12549" max="12549" width="12.28515625" style="805" bestFit="1" customWidth="1"/>
    <col min="12550" max="12550" width="11.28515625" style="805" customWidth="1"/>
    <col min="12551" max="12551" width="7.28515625" style="805" bestFit="1" customWidth="1"/>
    <col min="12552" max="12552" width="6.140625" style="805" customWidth="1"/>
    <col min="12553" max="12553" width="10" style="805" customWidth="1"/>
    <col min="12554" max="12554" width="11.28515625" style="805" bestFit="1" customWidth="1"/>
    <col min="12555" max="12555" width="10.28515625" style="805" bestFit="1" customWidth="1"/>
    <col min="12556" max="12556" width="7.85546875" style="805" bestFit="1" customWidth="1"/>
    <col min="12557" max="12557" width="6.7109375" style="805" bestFit="1" customWidth="1"/>
    <col min="12558" max="12558" width="11.28515625" style="805" bestFit="1" customWidth="1"/>
    <col min="12559" max="12559" width="7.28515625" style="805" bestFit="1" customWidth="1"/>
    <col min="12560" max="12560" width="4.7109375" style="805" customWidth="1"/>
    <col min="12561" max="12562" width="11.42578125" style="805" customWidth="1"/>
    <col min="12563" max="12564" width="9.28515625" style="805" bestFit="1" customWidth="1"/>
    <col min="12565" max="12800" width="11.42578125" style="805"/>
    <col min="12801" max="12801" width="9.140625" style="805" customWidth="1"/>
    <col min="12802" max="12802" width="11.28515625" style="805" customWidth="1"/>
    <col min="12803" max="12803" width="12.140625" style="805" bestFit="1" customWidth="1"/>
    <col min="12804" max="12804" width="11.28515625" style="805" customWidth="1"/>
    <col min="12805" max="12805" width="12.28515625" style="805" bestFit="1" customWidth="1"/>
    <col min="12806" max="12806" width="11.28515625" style="805" customWidth="1"/>
    <col min="12807" max="12807" width="7.28515625" style="805" bestFit="1" customWidth="1"/>
    <col min="12808" max="12808" width="6.140625" style="805" customWidth="1"/>
    <col min="12809" max="12809" width="10" style="805" customWidth="1"/>
    <col min="12810" max="12810" width="11.28515625" style="805" bestFit="1" customWidth="1"/>
    <col min="12811" max="12811" width="10.28515625" style="805" bestFit="1" customWidth="1"/>
    <col min="12812" max="12812" width="7.85546875" style="805" bestFit="1" customWidth="1"/>
    <col min="12813" max="12813" width="6.7109375" style="805" bestFit="1" customWidth="1"/>
    <col min="12814" max="12814" width="11.28515625" style="805" bestFit="1" customWidth="1"/>
    <col min="12815" max="12815" width="7.28515625" style="805" bestFit="1" customWidth="1"/>
    <col min="12816" max="12816" width="4.7109375" style="805" customWidth="1"/>
    <col min="12817" max="12818" width="11.42578125" style="805" customWidth="1"/>
    <col min="12819" max="12820" width="9.28515625" style="805" bestFit="1" customWidth="1"/>
    <col min="12821" max="13056" width="11.42578125" style="805"/>
    <col min="13057" max="13057" width="9.140625" style="805" customWidth="1"/>
    <col min="13058" max="13058" width="11.28515625" style="805" customWidth="1"/>
    <col min="13059" max="13059" width="12.140625" style="805" bestFit="1" customWidth="1"/>
    <col min="13060" max="13060" width="11.28515625" style="805" customWidth="1"/>
    <col min="13061" max="13061" width="12.28515625" style="805" bestFit="1" customWidth="1"/>
    <col min="13062" max="13062" width="11.28515625" style="805" customWidth="1"/>
    <col min="13063" max="13063" width="7.28515625" style="805" bestFit="1" customWidth="1"/>
    <col min="13064" max="13064" width="6.140625" style="805" customWidth="1"/>
    <col min="13065" max="13065" width="10" style="805" customWidth="1"/>
    <col min="13066" max="13066" width="11.28515625" style="805" bestFit="1" customWidth="1"/>
    <col min="13067" max="13067" width="10.28515625" style="805" bestFit="1" customWidth="1"/>
    <col min="13068" max="13068" width="7.85546875" style="805" bestFit="1" customWidth="1"/>
    <col min="13069" max="13069" width="6.7109375" style="805" bestFit="1" customWidth="1"/>
    <col min="13070" max="13070" width="11.28515625" style="805" bestFit="1" customWidth="1"/>
    <col min="13071" max="13071" width="7.28515625" style="805" bestFit="1" customWidth="1"/>
    <col min="13072" max="13072" width="4.7109375" style="805" customWidth="1"/>
    <col min="13073" max="13074" width="11.42578125" style="805" customWidth="1"/>
    <col min="13075" max="13076" width="9.28515625" style="805" bestFit="1" customWidth="1"/>
    <col min="13077" max="13312" width="11.42578125" style="805"/>
    <col min="13313" max="13313" width="9.140625" style="805" customWidth="1"/>
    <col min="13314" max="13314" width="11.28515625" style="805" customWidth="1"/>
    <col min="13315" max="13315" width="12.140625" style="805" bestFit="1" customWidth="1"/>
    <col min="13316" max="13316" width="11.28515625" style="805" customWidth="1"/>
    <col min="13317" max="13317" width="12.28515625" style="805" bestFit="1" customWidth="1"/>
    <col min="13318" max="13318" width="11.28515625" style="805" customWidth="1"/>
    <col min="13319" max="13319" width="7.28515625" style="805" bestFit="1" customWidth="1"/>
    <col min="13320" max="13320" width="6.140625" style="805" customWidth="1"/>
    <col min="13321" max="13321" width="10" style="805" customWidth="1"/>
    <col min="13322" max="13322" width="11.28515625" style="805" bestFit="1" customWidth="1"/>
    <col min="13323" max="13323" width="10.28515625" style="805" bestFit="1" customWidth="1"/>
    <col min="13324" max="13324" width="7.85546875" style="805" bestFit="1" customWidth="1"/>
    <col min="13325" max="13325" width="6.7109375" style="805" bestFit="1" customWidth="1"/>
    <col min="13326" max="13326" width="11.28515625" style="805" bestFit="1" customWidth="1"/>
    <col min="13327" max="13327" width="7.28515625" style="805" bestFit="1" customWidth="1"/>
    <col min="13328" max="13328" width="4.7109375" style="805" customWidth="1"/>
    <col min="13329" max="13330" width="11.42578125" style="805" customWidth="1"/>
    <col min="13331" max="13332" width="9.28515625" style="805" bestFit="1" customWidth="1"/>
    <col min="13333" max="13568" width="11.42578125" style="805"/>
    <col min="13569" max="13569" width="9.140625" style="805" customWidth="1"/>
    <col min="13570" max="13570" width="11.28515625" style="805" customWidth="1"/>
    <col min="13571" max="13571" width="12.140625" style="805" bestFit="1" customWidth="1"/>
    <col min="13572" max="13572" width="11.28515625" style="805" customWidth="1"/>
    <col min="13573" max="13573" width="12.28515625" style="805" bestFit="1" customWidth="1"/>
    <col min="13574" max="13574" width="11.28515625" style="805" customWidth="1"/>
    <col min="13575" max="13575" width="7.28515625" style="805" bestFit="1" customWidth="1"/>
    <col min="13576" max="13576" width="6.140625" style="805" customWidth="1"/>
    <col min="13577" max="13577" width="10" style="805" customWidth="1"/>
    <col min="13578" max="13578" width="11.28515625" style="805" bestFit="1" customWidth="1"/>
    <col min="13579" max="13579" width="10.28515625" style="805" bestFit="1" customWidth="1"/>
    <col min="13580" max="13580" width="7.85546875" style="805" bestFit="1" customWidth="1"/>
    <col min="13581" max="13581" width="6.7109375" style="805" bestFit="1" customWidth="1"/>
    <col min="13582" max="13582" width="11.28515625" style="805" bestFit="1" customWidth="1"/>
    <col min="13583" max="13583" width="7.28515625" style="805" bestFit="1" customWidth="1"/>
    <col min="13584" max="13584" width="4.7109375" style="805" customWidth="1"/>
    <col min="13585" max="13586" width="11.42578125" style="805" customWidth="1"/>
    <col min="13587" max="13588" width="9.28515625" style="805" bestFit="1" customWidth="1"/>
    <col min="13589" max="13824" width="11.42578125" style="805"/>
    <col min="13825" max="13825" width="9.140625" style="805" customWidth="1"/>
    <col min="13826" max="13826" width="11.28515625" style="805" customWidth="1"/>
    <col min="13827" max="13827" width="12.140625" style="805" bestFit="1" customWidth="1"/>
    <col min="13828" max="13828" width="11.28515625" style="805" customWidth="1"/>
    <col min="13829" max="13829" width="12.28515625" style="805" bestFit="1" customWidth="1"/>
    <col min="13830" max="13830" width="11.28515625" style="805" customWidth="1"/>
    <col min="13831" max="13831" width="7.28515625" style="805" bestFit="1" customWidth="1"/>
    <col min="13832" max="13832" width="6.140625" style="805" customWidth="1"/>
    <col min="13833" max="13833" width="10" style="805" customWidth="1"/>
    <col min="13834" max="13834" width="11.28515625" style="805" bestFit="1" customWidth="1"/>
    <col min="13835" max="13835" width="10.28515625" style="805" bestFit="1" customWidth="1"/>
    <col min="13836" max="13836" width="7.85546875" style="805" bestFit="1" customWidth="1"/>
    <col min="13837" max="13837" width="6.7109375" style="805" bestFit="1" customWidth="1"/>
    <col min="13838" max="13838" width="11.28515625" style="805" bestFit="1" customWidth="1"/>
    <col min="13839" max="13839" width="7.28515625" style="805" bestFit="1" customWidth="1"/>
    <col min="13840" max="13840" width="4.7109375" style="805" customWidth="1"/>
    <col min="13841" max="13842" width="11.42578125" style="805" customWidth="1"/>
    <col min="13843" max="13844" width="9.28515625" style="805" bestFit="1" customWidth="1"/>
    <col min="13845" max="14080" width="11.42578125" style="805"/>
    <col min="14081" max="14081" width="9.140625" style="805" customWidth="1"/>
    <col min="14082" max="14082" width="11.28515625" style="805" customWidth="1"/>
    <col min="14083" max="14083" width="12.140625" style="805" bestFit="1" customWidth="1"/>
    <col min="14084" max="14084" width="11.28515625" style="805" customWidth="1"/>
    <col min="14085" max="14085" width="12.28515625" style="805" bestFit="1" customWidth="1"/>
    <col min="14086" max="14086" width="11.28515625" style="805" customWidth="1"/>
    <col min="14087" max="14087" width="7.28515625" style="805" bestFit="1" customWidth="1"/>
    <col min="14088" max="14088" width="6.140625" style="805" customWidth="1"/>
    <col min="14089" max="14089" width="10" style="805" customWidth="1"/>
    <col min="14090" max="14090" width="11.28515625" style="805" bestFit="1" customWidth="1"/>
    <col min="14091" max="14091" width="10.28515625" style="805" bestFit="1" customWidth="1"/>
    <col min="14092" max="14092" width="7.85546875" style="805" bestFit="1" customWidth="1"/>
    <col min="14093" max="14093" width="6.7109375" style="805" bestFit="1" customWidth="1"/>
    <col min="14094" max="14094" width="11.28515625" style="805" bestFit="1" customWidth="1"/>
    <col min="14095" max="14095" width="7.28515625" style="805" bestFit="1" customWidth="1"/>
    <col min="14096" max="14096" width="4.7109375" style="805" customWidth="1"/>
    <col min="14097" max="14098" width="11.42578125" style="805" customWidth="1"/>
    <col min="14099" max="14100" width="9.28515625" style="805" bestFit="1" customWidth="1"/>
    <col min="14101" max="14336" width="11.42578125" style="805"/>
    <col min="14337" max="14337" width="9.140625" style="805" customWidth="1"/>
    <col min="14338" max="14338" width="11.28515625" style="805" customWidth="1"/>
    <col min="14339" max="14339" width="12.140625" style="805" bestFit="1" customWidth="1"/>
    <col min="14340" max="14340" width="11.28515625" style="805" customWidth="1"/>
    <col min="14341" max="14341" width="12.28515625" style="805" bestFit="1" customWidth="1"/>
    <col min="14342" max="14342" width="11.28515625" style="805" customWidth="1"/>
    <col min="14343" max="14343" width="7.28515625" style="805" bestFit="1" customWidth="1"/>
    <col min="14344" max="14344" width="6.140625" style="805" customWidth="1"/>
    <col min="14345" max="14345" width="10" style="805" customWidth="1"/>
    <col min="14346" max="14346" width="11.28515625" style="805" bestFit="1" customWidth="1"/>
    <col min="14347" max="14347" width="10.28515625" style="805" bestFit="1" customWidth="1"/>
    <col min="14348" max="14348" width="7.85546875" style="805" bestFit="1" customWidth="1"/>
    <col min="14349" max="14349" width="6.7109375" style="805" bestFit="1" customWidth="1"/>
    <col min="14350" max="14350" width="11.28515625" style="805" bestFit="1" customWidth="1"/>
    <col min="14351" max="14351" width="7.28515625" style="805" bestFit="1" customWidth="1"/>
    <col min="14352" max="14352" width="4.7109375" style="805" customWidth="1"/>
    <col min="14353" max="14354" width="11.42578125" style="805" customWidth="1"/>
    <col min="14355" max="14356" width="9.28515625" style="805" bestFit="1" customWidth="1"/>
    <col min="14357" max="14592" width="11.42578125" style="805"/>
    <col min="14593" max="14593" width="9.140625" style="805" customWidth="1"/>
    <col min="14594" max="14594" width="11.28515625" style="805" customWidth="1"/>
    <col min="14595" max="14595" width="12.140625" style="805" bestFit="1" customWidth="1"/>
    <col min="14596" max="14596" width="11.28515625" style="805" customWidth="1"/>
    <col min="14597" max="14597" width="12.28515625" style="805" bestFit="1" customWidth="1"/>
    <col min="14598" max="14598" width="11.28515625" style="805" customWidth="1"/>
    <col min="14599" max="14599" width="7.28515625" style="805" bestFit="1" customWidth="1"/>
    <col min="14600" max="14600" width="6.140625" style="805" customWidth="1"/>
    <col min="14601" max="14601" width="10" style="805" customWidth="1"/>
    <col min="14602" max="14602" width="11.28515625" style="805" bestFit="1" customWidth="1"/>
    <col min="14603" max="14603" width="10.28515625" style="805" bestFit="1" customWidth="1"/>
    <col min="14604" max="14604" width="7.85546875" style="805" bestFit="1" customWidth="1"/>
    <col min="14605" max="14605" width="6.7109375" style="805" bestFit="1" customWidth="1"/>
    <col min="14606" max="14606" width="11.28515625" style="805" bestFit="1" customWidth="1"/>
    <col min="14607" max="14607" width="7.28515625" style="805" bestFit="1" customWidth="1"/>
    <col min="14608" max="14608" width="4.7109375" style="805" customWidth="1"/>
    <col min="14609" max="14610" width="11.42578125" style="805" customWidth="1"/>
    <col min="14611" max="14612" width="9.28515625" style="805" bestFit="1" customWidth="1"/>
    <col min="14613" max="14848" width="11.42578125" style="805"/>
    <col min="14849" max="14849" width="9.140625" style="805" customWidth="1"/>
    <col min="14850" max="14850" width="11.28515625" style="805" customWidth="1"/>
    <col min="14851" max="14851" width="12.140625" style="805" bestFit="1" customWidth="1"/>
    <col min="14852" max="14852" width="11.28515625" style="805" customWidth="1"/>
    <col min="14853" max="14853" width="12.28515625" style="805" bestFit="1" customWidth="1"/>
    <col min="14854" max="14854" width="11.28515625" style="805" customWidth="1"/>
    <col min="14855" max="14855" width="7.28515625" style="805" bestFit="1" customWidth="1"/>
    <col min="14856" max="14856" width="6.140625" style="805" customWidth="1"/>
    <col min="14857" max="14857" width="10" style="805" customWidth="1"/>
    <col min="14858" max="14858" width="11.28515625" style="805" bestFit="1" customWidth="1"/>
    <col min="14859" max="14859" width="10.28515625" style="805" bestFit="1" customWidth="1"/>
    <col min="14860" max="14860" width="7.85546875" style="805" bestFit="1" customWidth="1"/>
    <col min="14861" max="14861" width="6.7109375" style="805" bestFit="1" customWidth="1"/>
    <col min="14862" max="14862" width="11.28515625" style="805" bestFit="1" customWidth="1"/>
    <col min="14863" max="14863" width="7.28515625" style="805" bestFit="1" customWidth="1"/>
    <col min="14864" max="14864" width="4.7109375" style="805" customWidth="1"/>
    <col min="14865" max="14866" width="11.42578125" style="805" customWidth="1"/>
    <col min="14867" max="14868" width="9.28515625" style="805" bestFit="1" customWidth="1"/>
    <col min="14869" max="15104" width="11.42578125" style="805"/>
    <col min="15105" max="15105" width="9.140625" style="805" customWidth="1"/>
    <col min="15106" max="15106" width="11.28515625" style="805" customWidth="1"/>
    <col min="15107" max="15107" width="12.140625" style="805" bestFit="1" customWidth="1"/>
    <col min="15108" max="15108" width="11.28515625" style="805" customWidth="1"/>
    <col min="15109" max="15109" width="12.28515625" style="805" bestFit="1" customWidth="1"/>
    <col min="15110" max="15110" width="11.28515625" style="805" customWidth="1"/>
    <col min="15111" max="15111" width="7.28515625" style="805" bestFit="1" customWidth="1"/>
    <col min="15112" max="15112" width="6.140625" style="805" customWidth="1"/>
    <col min="15113" max="15113" width="10" style="805" customWidth="1"/>
    <col min="15114" max="15114" width="11.28515625" style="805" bestFit="1" customWidth="1"/>
    <col min="15115" max="15115" width="10.28515625" style="805" bestFit="1" customWidth="1"/>
    <col min="15116" max="15116" width="7.85546875" style="805" bestFit="1" customWidth="1"/>
    <col min="15117" max="15117" width="6.7109375" style="805" bestFit="1" customWidth="1"/>
    <col min="15118" max="15118" width="11.28515625" style="805" bestFit="1" customWidth="1"/>
    <col min="15119" max="15119" width="7.28515625" style="805" bestFit="1" customWidth="1"/>
    <col min="15120" max="15120" width="4.7109375" style="805" customWidth="1"/>
    <col min="15121" max="15122" width="11.42578125" style="805" customWidth="1"/>
    <col min="15123" max="15124" width="9.28515625" style="805" bestFit="1" customWidth="1"/>
    <col min="15125" max="15360" width="11.42578125" style="805"/>
    <col min="15361" max="15361" width="9.140625" style="805" customWidth="1"/>
    <col min="15362" max="15362" width="11.28515625" style="805" customWidth="1"/>
    <col min="15363" max="15363" width="12.140625" style="805" bestFit="1" customWidth="1"/>
    <col min="15364" max="15364" width="11.28515625" style="805" customWidth="1"/>
    <col min="15365" max="15365" width="12.28515625" style="805" bestFit="1" customWidth="1"/>
    <col min="15366" max="15366" width="11.28515625" style="805" customWidth="1"/>
    <col min="15367" max="15367" width="7.28515625" style="805" bestFit="1" customWidth="1"/>
    <col min="15368" max="15368" width="6.140625" style="805" customWidth="1"/>
    <col min="15369" max="15369" width="10" style="805" customWidth="1"/>
    <col min="15370" max="15370" width="11.28515625" style="805" bestFit="1" customWidth="1"/>
    <col min="15371" max="15371" width="10.28515625" style="805" bestFit="1" customWidth="1"/>
    <col min="15372" max="15372" width="7.85546875" style="805" bestFit="1" customWidth="1"/>
    <col min="15373" max="15373" width="6.7109375" style="805" bestFit="1" customWidth="1"/>
    <col min="15374" max="15374" width="11.28515625" style="805" bestFit="1" customWidth="1"/>
    <col min="15375" max="15375" width="7.28515625" style="805" bestFit="1" customWidth="1"/>
    <col min="15376" max="15376" width="4.7109375" style="805" customWidth="1"/>
    <col min="15377" max="15378" width="11.42578125" style="805" customWidth="1"/>
    <col min="15379" max="15380" width="9.28515625" style="805" bestFit="1" customWidth="1"/>
    <col min="15381" max="15616" width="11.42578125" style="805"/>
    <col min="15617" max="15617" width="9.140625" style="805" customWidth="1"/>
    <col min="15618" max="15618" width="11.28515625" style="805" customWidth="1"/>
    <col min="15619" max="15619" width="12.140625" style="805" bestFit="1" customWidth="1"/>
    <col min="15620" max="15620" width="11.28515625" style="805" customWidth="1"/>
    <col min="15621" max="15621" width="12.28515625" style="805" bestFit="1" customWidth="1"/>
    <col min="15622" max="15622" width="11.28515625" style="805" customWidth="1"/>
    <col min="15623" max="15623" width="7.28515625" style="805" bestFit="1" customWidth="1"/>
    <col min="15624" max="15624" width="6.140625" style="805" customWidth="1"/>
    <col min="15625" max="15625" width="10" style="805" customWidth="1"/>
    <col min="15626" max="15626" width="11.28515625" style="805" bestFit="1" customWidth="1"/>
    <col min="15627" max="15627" width="10.28515625" style="805" bestFit="1" customWidth="1"/>
    <col min="15628" max="15628" width="7.85546875" style="805" bestFit="1" customWidth="1"/>
    <col min="15629" max="15629" width="6.7109375" style="805" bestFit="1" customWidth="1"/>
    <col min="15630" max="15630" width="11.28515625" style="805" bestFit="1" customWidth="1"/>
    <col min="15631" max="15631" width="7.28515625" style="805" bestFit="1" customWidth="1"/>
    <col min="15632" max="15632" width="4.7109375" style="805" customWidth="1"/>
    <col min="15633" max="15634" width="11.42578125" style="805" customWidth="1"/>
    <col min="15635" max="15636" width="9.28515625" style="805" bestFit="1" customWidth="1"/>
    <col min="15637" max="15872" width="11.42578125" style="805"/>
    <col min="15873" max="15873" width="9.140625" style="805" customWidth="1"/>
    <col min="15874" max="15874" width="11.28515625" style="805" customWidth="1"/>
    <col min="15875" max="15875" width="12.140625" style="805" bestFit="1" customWidth="1"/>
    <col min="15876" max="15876" width="11.28515625" style="805" customWidth="1"/>
    <col min="15877" max="15877" width="12.28515625" style="805" bestFit="1" customWidth="1"/>
    <col min="15878" max="15878" width="11.28515625" style="805" customWidth="1"/>
    <col min="15879" max="15879" width="7.28515625" style="805" bestFit="1" customWidth="1"/>
    <col min="15880" max="15880" width="6.140625" style="805" customWidth="1"/>
    <col min="15881" max="15881" width="10" style="805" customWidth="1"/>
    <col min="15882" max="15882" width="11.28515625" style="805" bestFit="1" customWidth="1"/>
    <col min="15883" max="15883" width="10.28515625" style="805" bestFit="1" customWidth="1"/>
    <col min="15884" max="15884" width="7.85546875" style="805" bestFit="1" customWidth="1"/>
    <col min="15885" max="15885" width="6.7109375" style="805" bestFit="1" customWidth="1"/>
    <col min="15886" max="15886" width="11.28515625" style="805" bestFit="1" customWidth="1"/>
    <col min="15887" max="15887" width="7.28515625" style="805" bestFit="1" customWidth="1"/>
    <col min="15888" max="15888" width="4.7109375" style="805" customWidth="1"/>
    <col min="15889" max="15890" width="11.42578125" style="805" customWidth="1"/>
    <col min="15891" max="15892" width="9.28515625" style="805" bestFit="1" customWidth="1"/>
    <col min="15893" max="16128" width="11.42578125" style="805"/>
    <col min="16129" max="16129" width="9.140625" style="805" customWidth="1"/>
    <col min="16130" max="16130" width="11.28515625" style="805" customWidth="1"/>
    <col min="16131" max="16131" width="12.140625" style="805" bestFit="1" customWidth="1"/>
    <col min="16132" max="16132" width="11.28515625" style="805" customWidth="1"/>
    <col min="16133" max="16133" width="12.28515625" style="805" bestFit="1" customWidth="1"/>
    <col min="16134" max="16134" width="11.28515625" style="805" customWidth="1"/>
    <col min="16135" max="16135" width="7.28515625" style="805" bestFit="1" customWidth="1"/>
    <col min="16136" max="16136" width="6.140625" style="805" customWidth="1"/>
    <col min="16137" max="16137" width="10" style="805" customWidth="1"/>
    <col min="16138" max="16138" width="11.28515625" style="805" bestFit="1" customWidth="1"/>
    <col min="16139" max="16139" width="10.28515625" style="805" bestFit="1" customWidth="1"/>
    <col min="16140" max="16140" width="7.85546875" style="805" bestFit="1" customWidth="1"/>
    <col min="16141" max="16141" width="6.7109375" style="805" bestFit="1" customWidth="1"/>
    <col min="16142" max="16142" width="11.28515625" style="805" bestFit="1" customWidth="1"/>
    <col min="16143" max="16143" width="7.28515625" style="805" bestFit="1" customWidth="1"/>
    <col min="16144" max="16144" width="4.7109375" style="805" customWidth="1"/>
    <col min="16145" max="16146" width="11.42578125" style="805" customWidth="1"/>
    <col min="16147" max="16148" width="9.28515625" style="805" bestFit="1" customWidth="1"/>
    <col min="16149" max="16384" width="11.42578125" style="805"/>
  </cols>
  <sheetData>
    <row r="1" spans="1:15" ht="18" customHeight="1">
      <c r="A1" s="804"/>
      <c r="B1" s="804"/>
      <c r="C1" s="804"/>
      <c r="D1" s="804"/>
      <c r="E1" s="804"/>
      <c r="F1" s="804"/>
      <c r="G1" s="804"/>
      <c r="H1" s="804"/>
      <c r="I1" s="804"/>
      <c r="J1" s="804"/>
      <c r="K1" s="804"/>
      <c r="L1" s="804"/>
      <c r="M1" s="804"/>
      <c r="N1" s="804"/>
      <c r="O1" s="804"/>
    </row>
    <row r="2" spans="1:15" ht="23.25">
      <c r="A2" s="1105" t="s">
        <v>1073</v>
      </c>
      <c r="B2" s="1105"/>
      <c r="C2" s="1105"/>
      <c r="D2" s="1105"/>
      <c r="E2" s="1105"/>
      <c r="F2" s="1105"/>
      <c r="G2" s="1105"/>
      <c r="H2" s="1105"/>
      <c r="I2" s="1105"/>
      <c r="J2" s="1105"/>
      <c r="K2" s="1105"/>
      <c r="L2" s="1105"/>
      <c r="M2" s="1105"/>
      <c r="N2" s="1105"/>
      <c r="O2" s="1105"/>
    </row>
    <row r="3" spans="1:15" ht="23.25">
      <c r="A3" s="1105" t="s">
        <v>768</v>
      </c>
      <c r="B3" s="1105"/>
      <c r="C3" s="1105"/>
      <c r="D3" s="1105"/>
      <c r="E3" s="1105"/>
      <c r="F3" s="1105"/>
      <c r="G3" s="1105"/>
      <c r="H3" s="1105"/>
      <c r="I3" s="1105"/>
      <c r="J3" s="1105"/>
      <c r="K3" s="1105"/>
      <c r="L3" s="1105"/>
      <c r="M3" s="1105"/>
      <c r="N3" s="1105"/>
      <c r="O3" s="1105"/>
    </row>
    <row r="4" spans="1:15" ht="23.25">
      <c r="A4" s="1105" t="s">
        <v>1446</v>
      </c>
      <c r="B4" s="1105"/>
      <c r="C4" s="1105"/>
      <c r="D4" s="1105"/>
      <c r="E4" s="1105"/>
      <c r="F4" s="1105"/>
      <c r="G4" s="1105"/>
      <c r="H4" s="1105"/>
      <c r="I4" s="1105"/>
      <c r="J4" s="1105"/>
      <c r="K4" s="1105"/>
      <c r="L4" s="1105"/>
      <c r="M4" s="1105"/>
      <c r="N4" s="1105"/>
      <c r="O4" s="1105"/>
    </row>
    <row r="5" spans="1:15" ht="37.5" customHeight="1" thickBot="1">
      <c r="A5" s="1106" t="s">
        <v>1283</v>
      </c>
      <c r="B5" s="1106"/>
      <c r="C5" s="1106"/>
      <c r="D5" s="1106"/>
      <c r="E5" s="1106"/>
      <c r="F5" s="1106"/>
      <c r="G5" s="1106"/>
      <c r="H5" s="1106"/>
      <c r="I5" s="1106"/>
      <c r="J5" s="1106"/>
      <c r="K5" s="1106"/>
      <c r="L5" s="1106"/>
      <c r="M5" s="1106"/>
      <c r="N5" s="1106"/>
      <c r="O5" s="1106"/>
    </row>
    <row r="6" spans="1:15" s="504" customFormat="1" ht="22.5" customHeight="1" thickTop="1" thickBot="1">
      <c r="A6" s="336"/>
      <c r="B6" s="1107" t="s">
        <v>1465</v>
      </c>
      <c r="C6" s="1107"/>
      <c r="D6" s="1107"/>
      <c r="E6" s="1107"/>
      <c r="F6" s="1107"/>
      <c r="G6" s="1107"/>
      <c r="H6" s="185"/>
      <c r="I6" s="843"/>
      <c r="J6" s="1107" t="s">
        <v>769</v>
      </c>
      <c r="K6" s="1107"/>
      <c r="L6" s="1107"/>
      <c r="M6" s="1107"/>
      <c r="N6" s="1107"/>
      <c r="O6" s="1107"/>
    </row>
    <row r="7" spans="1:15" s="504" customFormat="1" ht="27" customHeight="1" thickTop="1" thickBot="1">
      <c r="A7" s="186" t="s">
        <v>770</v>
      </c>
      <c r="B7" s="672" t="s">
        <v>771</v>
      </c>
      <c r="C7" s="672" t="s">
        <v>772</v>
      </c>
      <c r="D7" s="672" t="s">
        <v>773</v>
      </c>
      <c r="E7" s="672" t="s">
        <v>6</v>
      </c>
      <c r="F7" s="672" t="s">
        <v>709</v>
      </c>
      <c r="G7" s="337"/>
      <c r="H7" s="185"/>
      <c r="I7" s="186" t="s">
        <v>770</v>
      </c>
      <c r="J7" s="869" t="s">
        <v>2</v>
      </c>
      <c r="K7" s="869" t="s">
        <v>3</v>
      </c>
      <c r="L7" s="869" t="s">
        <v>4</v>
      </c>
      <c r="M7" s="869" t="s">
        <v>774</v>
      </c>
      <c r="N7" s="869" t="s">
        <v>6</v>
      </c>
      <c r="O7" s="869" t="s">
        <v>709</v>
      </c>
    </row>
    <row r="8" spans="1:15" s="504" customFormat="1" ht="26.25" customHeight="1" thickTop="1">
      <c r="A8" s="185" t="s">
        <v>777</v>
      </c>
      <c r="B8" s="870">
        <v>5680597.7536700005</v>
      </c>
      <c r="C8" s="870">
        <v>6645896.3232200006</v>
      </c>
      <c r="D8" s="870">
        <v>7849282.6785399998</v>
      </c>
      <c r="E8" s="870">
        <v>20175776.755430002</v>
      </c>
      <c r="F8" s="871">
        <v>0.13511668444513036</v>
      </c>
      <c r="H8" s="185"/>
      <c r="I8" s="872" t="s">
        <v>777</v>
      </c>
      <c r="J8" s="870">
        <v>4168898.0747600002</v>
      </c>
      <c r="K8" s="873">
        <v>1511694.7482499999</v>
      </c>
      <c r="L8" s="870">
        <v>0</v>
      </c>
      <c r="M8" s="870">
        <v>4.9306599999999996</v>
      </c>
      <c r="N8" s="870">
        <v>5680597.7536700005</v>
      </c>
      <c r="O8" s="871">
        <v>0.18896361384038526</v>
      </c>
    </row>
    <row r="9" spans="1:15" s="504" customFormat="1" ht="26.25" customHeight="1">
      <c r="A9" s="185" t="s">
        <v>779</v>
      </c>
      <c r="B9" s="870">
        <v>3484533.5651400001</v>
      </c>
      <c r="C9" s="870">
        <v>8556902.86204</v>
      </c>
      <c r="D9" s="870">
        <v>4556116.3021400003</v>
      </c>
      <c r="E9" s="870">
        <v>16597552.729319999</v>
      </c>
      <c r="F9" s="871">
        <v>0.11115340548588194</v>
      </c>
      <c r="H9" s="185"/>
      <c r="I9" s="872" t="s">
        <v>779</v>
      </c>
      <c r="J9" s="870">
        <v>3040096.49749</v>
      </c>
      <c r="K9" s="870">
        <v>444437.06764999998</v>
      </c>
      <c r="L9" s="870">
        <v>0</v>
      </c>
      <c r="M9" s="870">
        <v>0</v>
      </c>
      <c r="N9" s="870">
        <v>3484533.5651400001</v>
      </c>
      <c r="O9" s="871">
        <v>0.11591210706506695</v>
      </c>
    </row>
    <row r="10" spans="1:15" s="504" customFormat="1" ht="26.25" customHeight="1">
      <c r="A10" s="185" t="s">
        <v>776</v>
      </c>
      <c r="B10" s="870">
        <v>7108645.6493800003</v>
      </c>
      <c r="C10" s="870">
        <v>10055686.641719999</v>
      </c>
      <c r="D10" s="870">
        <v>12085967.98734</v>
      </c>
      <c r="E10" s="870">
        <v>29250300.278439999</v>
      </c>
      <c r="F10" s="871">
        <v>0.19588854697173486</v>
      </c>
      <c r="H10" s="185"/>
      <c r="I10" s="872" t="s">
        <v>776</v>
      </c>
      <c r="J10" s="870">
        <v>5517353.4801199995</v>
      </c>
      <c r="K10" s="870">
        <v>1591250.95055</v>
      </c>
      <c r="L10" s="870">
        <v>39.249900000000004</v>
      </c>
      <c r="M10" s="870">
        <v>1.9688099999999999</v>
      </c>
      <c r="N10" s="870">
        <v>7108645.6493800003</v>
      </c>
      <c r="O10" s="871">
        <v>0.23646725743778324</v>
      </c>
    </row>
    <row r="11" spans="1:15" s="504" customFormat="1" ht="26.25" customHeight="1">
      <c r="A11" s="185" t="s">
        <v>778</v>
      </c>
      <c r="B11" s="870">
        <v>4517948.9559700005</v>
      </c>
      <c r="C11" s="870">
        <v>4208565.6096099997</v>
      </c>
      <c r="D11" s="870">
        <v>6492959.4817599999</v>
      </c>
      <c r="E11" s="870">
        <v>15219474.04734</v>
      </c>
      <c r="F11" s="871">
        <v>0.10192444619123969</v>
      </c>
      <c r="H11" s="185"/>
      <c r="I11" s="872" t="s">
        <v>778</v>
      </c>
      <c r="J11" s="870">
        <v>3177765.9814200001</v>
      </c>
      <c r="K11" s="870">
        <v>1340025.61727</v>
      </c>
      <c r="L11" s="870">
        <v>0</v>
      </c>
      <c r="M11" s="870">
        <v>157.35728</v>
      </c>
      <c r="N11" s="870">
        <v>4517948.9559700005</v>
      </c>
      <c r="O11" s="871">
        <v>0.15028840253913919</v>
      </c>
    </row>
    <row r="12" spans="1:15" s="504" customFormat="1" ht="26.25" customHeight="1">
      <c r="A12" s="185" t="s">
        <v>775</v>
      </c>
      <c r="B12" s="870">
        <v>3230025.7687399997</v>
      </c>
      <c r="C12" s="870">
        <v>3963245.9057</v>
      </c>
      <c r="D12" s="870">
        <v>7806300.14169</v>
      </c>
      <c r="E12" s="870">
        <v>14999571.816129999</v>
      </c>
      <c r="F12" s="871">
        <v>0.10045176631658828</v>
      </c>
      <c r="H12" s="185"/>
      <c r="I12" s="872" t="s">
        <v>775</v>
      </c>
      <c r="J12" s="870">
        <v>2433916.6407399997</v>
      </c>
      <c r="K12" s="870">
        <v>796109.00341</v>
      </c>
      <c r="L12" s="870">
        <v>0</v>
      </c>
      <c r="M12" s="870">
        <v>0.12459000000000001</v>
      </c>
      <c r="N12" s="870">
        <v>3230025.7687399997</v>
      </c>
      <c r="O12" s="871">
        <v>0.10744597109773388</v>
      </c>
    </row>
    <row r="13" spans="1:15" s="504" customFormat="1" ht="26.25" customHeight="1">
      <c r="A13" s="185" t="s">
        <v>781</v>
      </c>
      <c r="B13" s="870">
        <v>1859417.8261900002</v>
      </c>
      <c r="C13" s="870">
        <v>2152264.4028099999</v>
      </c>
      <c r="D13" s="870">
        <v>4558936.5706700003</v>
      </c>
      <c r="E13" s="870">
        <v>8570618.7996699996</v>
      </c>
      <c r="F13" s="871">
        <v>5.7397224894592785E-2</v>
      </c>
      <c r="H13" s="185"/>
      <c r="I13" s="872" t="s">
        <v>781</v>
      </c>
      <c r="J13" s="870">
        <v>1373672.64041</v>
      </c>
      <c r="K13" s="870">
        <v>485740.20302999998</v>
      </c>
      <c r="L13" s="870">
        <v>0</v>
      </c>
      <c r="M13" s="870">
        <v>4.9827500000000002</v>
      </c>
      <c r="N13" s="870">
        <v>1859417.8261900002</v>
      </c>
      <c r="O13" s="871">
        <v>6.1853052673742845E-2</v>
      </c>
    </row>
    <row r="14" spans="1:15" s="504" customFormat="1" ht="26.25" customHeight="1">
      <c r="A14" s="185" t="s">
        <v>780</v>
      </c>
      <c r="B14" s="870">
        <v>1490591.2388599999</v>
      </c>
      <c r="C14" s="870">
        <v>1795765.17518</v>
      </c>
      <c r="D14" s="870">
        <v>4825472.9098199997</v>
      </c>
      <c r="E14" s="870">
        <v>8111829.3238599999</v>
      </c>
      <c r="F14" s="871">
        <v>5.432472297403685E-2</v>
      </c>
      <c r="H14" s="185"/>
      <c r="I14" s="872" t="s">
        <v>780</v>
      </c>
      <c r="J14" s="870">
        <v>1073022.57752</v>
      </c>
      <c r="K14" s="870">
        <v>417568.66133999999</v>
      </c>
      <c r="L14" s="870">
        <v>0</v>
      </c>
      <c r="M14" s="870">
        <v>0</v>
      </c>
      <c r="N14" s="870">
        <v>1490591.2388599999</v>
      </c>
      <c r="O14" s="871">
        <v>4.958413171779831E-2</v>
      </c>
    </row>
    <row r="15" spans="1:15" s="504" customFormat="1" ht="26.25" customHeight="1">
      <c r="A15" s="185" t="s">
        <v>782</v>
      </c>
      <c r="B15" s="870">
        <v>0</v>
      </c>
      <c r="C15" s="870">
        <v>2680114.03425</v>
      </c>
      <c r="D15" s="870">
        <v>4932937.5821799999</v>
      </c>
      <c r="E15" s="870">
        <v>7613051.6164300004</v>
      </c>
      <c r="F15" s="871">
        <v>5.0984420842425139E-2</v>
      </c>
      <c r="H15" s="185"/>
      <c r="I15" s="872" t="s">
        <v>782</v>
      </c>
      <c r="J15" s="870">
        <v>0</v>
      </c>
      <c r="K15" s="870">
        <v>0</v>
      </c>
      <c r="L15" s="870">
        <v>0</v>
      </c>
      <c r="M15" s="870">
        <v>0</v>
      </c>
      <c r="N15" s="870">
        <v>0</v>
      </c>
      <c r="O15" s="871">
        <v>0</v>
      </c>
    </row>
    <row r="16" spans="1:15" s="504" customFormat="1" ht="26.25" customHeight="1">
      <c r="A16" s="185" t="s">
        <v>784</v>
      </c>
      <c r="B16" s="870">
        <v>29083.479350000001</v>
      </c>
      <c r="C16" s="870">
        <v>18385.908030000002</v>
      </c>
      <c r="D16" s="870">
        <v>6267.4283700000005</v>
      </c>
      <c r="E16" s="870">
        <v>53736.815750000002</v>
      </c>
      <c r="F16" s="871">
        <v>3.5987414337466559E-4</v>
      </c>
      <c r="H16" s="185"/>
      <c r="I16" s="872" t="s">
        <v>784</v>
      </c>
      <c r="J16" s="870">
        <v>15786.21704</v>
      </c>
      <c r="K16" s="870">
        <v>13297.26231</v>
      </c>
      <c r="L16" s="870">
        <v>0</v>
      </c>
      <c r="M16" s="870">
        <v>0</v>
      </c>
      <c r="N16" s="870">
        <v>29083.479350000001</v>
      </c>
      <c r="O16" s="871">
        <v>9.6745441225400293E-4</v>
      </c>
    </row>
    <row r="17" spans="1:15" s="504" customFormat="1" ht="26.25" customHeight="1">
      <c r="A17" s="185" t="s">
        <v>783</v>
      </c>
      <c r="B17" s="870">
        <v>29967.189469999998</v>
      </c>
      <c r="C17" s="870">
        <v>3535.6642099999999</v>
      </c>
      <c r="D17" s="870">
        <v>70635.850560000006</v>
      </c>
      <c r="E17" s="870">
        <v>104138.70423999999</v>
      </c>
      <c r="F17" s="871">
        <v>6.9741436029390434E-4</v>
      </c>
      <c r="H17" s="185"/>
      <c r="I17" s="872" t="s">
        <v>783</v>
      </c>
      <c r="J17" s="870">
        <v>19319.53671</v>
      </c>
      <c r="K17" s="870">
        <v>10647.652759999999</v>
      </c>
      <c r="L17" s="870">
        <v>0</v>
      </c>
      <c r="M17" s="870">
        <v>0</v>
      </c>
      <c r="N17" s="870">
        <v>29967.189469999998</v>
      </c>
      <c r="O17" s="871">
        <v>9.9685080064545952E-4</v>
      </c>
    </row>
    <row r="18" spans="1:15" s="504" customFormat="1" ht="26.25" customHeight="1">
      <c r="A18" s="185" t="s">
        <v>785</v>
      </c>
      <c r="B18" s="870">
        <v>267230.46840999997</v>
      </c>
      <c r="C18" s="870">
        <v>3710440.00434</v>
      </c>
      <c r="D18" s="870">
        <v>4763439.5975500001</v>
      </c>
      <c r="E18" s="870">
        <v>8741110.0702999998</v>
      </c>
      <c r="F18" s="871">
        <v>5.8539000772349921E-2</v>
      </c>
      <c r="H18" s="185"/>
      <c r="I18" s="872" t="s">
        <v>785</v>
      </c>
      <c r="J18" s="870">
        <v>260763.51918999999</v>
      </c>
      <c r="K18" s="870">
        <v>6466.9492199999995</v>
      </c>
      <c r="L18" s="870">
        <v>0</v>
      </c>
      <c r="M18" s="870">
        <v>0</v>
      </c>
      <c r="N18" s="870">
        <v>267230.46840999997</v>
      </c>
      <c r="O18" s="871">
        <v>8.8893523584535773E-3</v>
      </c>
    </row>
    <row r="19" spans="1:15" s="504" customFormat="1" ht="26.25" customHeight="1">
      <c r="A19" s="185" t="s">
        <v>786</v>
      </c>
      <c r="B19" s="870">
        <v>404349.9376</v>
      </c>
      <c r="C19" s="870">
        <v>574681.09939999995</v>
      </c>
      <c r="D19" s="870">
        <v>1388117.9360999998</v>
      </c>
      <c r="E19" s="870">
        <v>2367148.9731000001</v>
      </c>
      <c r="F19" s="871">
        <v>1.5852738891298779E-2</v>
      </c>
      <c r="H19" s="185"/>
      <c r="I19" s="872" t="s">
        <v>786</v>
      </c>
      <c r="J19" s="870">
        <v>346212.55033999996</v>
      </c>
      <c r="K19" s="870">
        <v>58137.387259999996</v>
      </c>
      <c r="L19" s="870">
        <v>0</v>
      </c>
      <c r="M19" s="870">
        <v>0</v>
      </c>
      <c r="N19" s="870">
        <v>404349.9376</v>
      </c>
      <c r="O19" s="871">
        <v>1.345059600737732E-2</v>
      </c>
    </row>
    <row r="20" spans="1:15" s="504" customFormat="1" ht="26.25" customHeight="1">
      <c r="A20" s="185" t="s">
        <v>1084</v>
      </c>
      <c r="B20" s="870">
        <v>1959468.4281500001</v>
      </c>
      <c r="C20" s="870">
        <v>2014394.0228800001</v>
      </c>
      <c r="D20" s="870">
        <v>7060324.8873800002</v>
      </c>
      <c r="E20" s="870">
        <v>11034187.338409999</v>
      </c>
      <c r="F20" s="871">
        <v>7.3895683263403636E-2</v>
      </c>
      <c r="H20" s="185"/>
      <c r="I20" s="872" t="s">
        <v>1084</v>
      </c>
      <c r="J20" s="870">
        <v>1613208.2594300001</v>
      </c>
      <c r="K20" s="870">
        <v>346260.16872000002</v>
      </c>
      <c r="L20" s="870">
        <v>0</v>
      </c>
      <c r="M20" s="870">
        <v>0</v>
      </c>
      <c r="N20" s="870">
        <v>1959468.4281500001</v>
      </c>
      <c r="O20" s="871">
        <v>6.5181210049619909E-2</v>
      </c>
    </row>
    <row r="21" spans="1:15" s="504" customFormat="1" ht="26.25" customHeight="1">
      <c r="A21" s="185" t="s">
        <v>1085</v>
      </c>
      <c r="B21" s="870">
        <v>0</v>
      </c>
      <c r="C21" s="870">
        <v>2089316.4186500001</v>
      </c>
      <c r="D21" s="870">
        <v>4393321.8801899999</v>
      </c>
      <c r="E21" s="870">
        <v>6482638.2988400003</v>
      </c>
      <c r="F21" s="871">
        <v>4.3414070447649188E-2</v>
      </c>
      <c r="H21" s="185"/>
      <c r="I21" s="872" t="s">
        <v>1085</v>
      </c>
      <c r="J21" s="870">
        <v>0</v>
      </c>
      <c r="K21" s="870">
        <v>0</v>
      </c>
      <c r="L21" s="870">
        <v>0</v>
      </c>
      <c r="M21" s="870">
        <v>0</v>
      </c>
      <c r="N21" s="870">
        <v>0</v>
      </c>
      <c r="O21" s="871">
        <v>0</v>
      </c>
    </row>
    <row r="22" spans="1:15" s="504" customFormat="1" ht="3" customHeight="1" thickBot="1">
      <c r="A22" s="185"/>
      <c r="B22" s="874"/>
      <c r="C22" s="874"/>
      <c r="D22" s="874"/>
      <c r="E22" s="748"/>
      <c r="F22" s="875"/>
      <c r="H22" s="185"/>
      <c r="I22" s="872"/>
      <c r="J22" s="874"/>
      <c r="K22" s="874"/>
      <c r="L22" s="876"/>
      <c r="M22" s="874"/>
      <c r="N22" s="874"/>
      <c r="O22" s="875"/>
    </row>
    <row r="23" spans="1:15" s="504" customFormat="1" ht="28.5" customHeight="1" thickTop="1" thickBot="1">
      <c r="A23" s="186" t="s">
        <v>787</v>
      </c>
      <c r="B23" s="877">
        <v>30061860.260930002</v>
      </c>
      <c r="C23" s="877">
        <v>48469194.072039999</v>
      </c>
      <c r="D23" s="877">
        <v>70790081.234289989</v>
      </c>
      <c r="E23" s="878">
        <v>149321135.56726</v>
      </c>
      <c r="F23" s="878"/>
      <c r="G23" s="337"/>
      <c r="H23" s="185"/>
      <c r="I23" s="869"/>
      <c r="J23" s="877">
        <v>23040015.975169998</v>
      </c>
      <c r="K23" s="877">
        <v>7021635.6717700008</v>
      </c>
      <c r="L23" s="878">
        <v>39.249900000000004</v>
      </c>
      <c r="M23" s="877">
        <v>169.36409</v>
      </c>
      <c r="N23" s="877">
        <v>30061860.260930002</v>
      </c>
      <c r="O23" s="877"/>
    </row>
    <row r="24" spans="1:15" s="504" customFormat="1" ht="24.75" customHeight="1" thickTop="1" thickBot="1">
      <c r="A24" s="185"/>
      <c r="B24" s="874"/>
      <c r="C24" s="874"/>
      <c r="D24" s="874"/>
      <c r="E24" s="874"/>
      <c r="F24" s="876"/>
      <c r="G24" s="876"/>
      <c r="H24" s="185"/>
      <c r="I24" s="876"/>
      <c r="J24" s="874"/>
      <c r="K24" s="874"/>
      <c r="L24" s="876"/>
      <c r="M24" s="874"/>
      <c r="N24" s="879"/>
      <c r="O24" s="874"/>
    </row>
    <row r="25" spans="1:15" s="504" customFormat="1" ht="30" customHeight="1" thickTop="1" thickBot="1">
      <c r="A25" s="187"/>
      <c r="B25" s="1104" t="s">
        <v>788</v>
      </c>
      <c r="C25" s="1104"/>
      <c r="D25" s="1104"/>
      <c r="E25" s="1104"/>
      <c r="F25" s="1104"/>
      <c r="G25" s="1104"/>
      <c r="H25" s="185"/>
      <c r="I25" s="880"/>
      <c r="J25" s="1104" t="s">
        <v>789</v>
      </c>
      <c r="K25" s="1104"/>
      <c r="L25" s="1104"/>
      <c r="M25" s="1104"/>
      <c r="N25" s="1104"/>
      <c r="O25" s="1104"/>
    </row>
    <row r="26" spans="1:15" s="504" customFormat="1" ht="24.75" customHeight="1" thickTop="1" thickBot="1">
      <c r="A26" s="186" t="s">
        <v>770</v>
      </c>
      <c r="B26" s="869" t="s">
        <v>2</v>
      </c>
      <c r="C26" s="869" t="s">
        <v>3</v>
      </c>
      <c r="D26" s="869" t="s">
        <v>4</v>
      </c>
      <c r="E26" s="869" t="s">
        <v>774</v>
      </c>
      <c r="F26" s="869" t="s">
        <v>6</v>
      </c>
      <c r="G26" s="869" t="s">
        <v>709</v>
      </c>
      <c r="H26" s="185"/>
      <c r="I26" s="878" t="s">
        <v>770</v>
      </c>
      <c r="J26" s="869" t="s">
        <v>2</v>
      </c>
      <c r="K26" s="869" t="s">
        <v>3</v>
      </c>
      <c r="L26" s="869" t="s">
        <v>4</v>
      </c>
      <c r="M26" s="869" t="s">
        <v>774</v>
      </c>
      <c r="N26" s="869" t="s">
        <v>6</v>
      </c>
      <c r="O26" s="869" t="s">
        <v>709</v>
      </c>
    </row>
    <row r="27" spans="1:15" s="504" customFormat="1" ht="25.5" customHeight="1" thickTop="1">
      <c r="A27" s="185" t="s">
        <v>777</v>
      </c>
      <c r="B27" s="870">
        <v>5051263.3360699993</v>
      </c>
      <c r="C27" s="870">
        <v>1594402.31843</v>
      </c>
      <c r="D27" s="870">
        <v>0</v>
      </c>
      <c r="E27" s="870">
        <v>230.66872000000001</v>
      </c>
      <c r="F27" s="870">
        <v>6645896.3232200006</v>
      </c>
      <c r="G27" s="881">
        <v>0.13711588258187607</v>
      </c>
      <c r="H27" s="185"/>
      <c r="I27" s="872" t="s">
        <v>777</v>
      </c>
      <c r="J27" s="870">
        <v>7552934.1306000007</v>
      </c>
      <c r="K27" s="870">
        <v>296193.62722000002</v>
      </c>
      <c r="L27" s="870">
        <v>0</v>
      </c>
      <c r="M27" s="870">
        <v>154.92071999999999</v>
      </c>
      <c r="N27" s="870">
        <v>7849282.6785399998</v>
      </c>
      <c r="O27" s="882">
        <v>0.11088110850673651</v>
      </c>
    </row>
    <row r="28" spans="1:15" s="504" customFormat="1" ht="25.5" customHeight="1">
      <c r="A28" s="185" t="s">
        <v>779</v>
      </c>
      <c r="B28" s="870">
        <v>7811975.3837900003</v>
      </c>
      <c r="C28" s="870">
        <v>738932.93489000003</v>
      </c>
      <c r="D28" s="870">
        <v>0</v>
      </c>
      <c r="E28" s="870">
        <v>5994.5433600000006</v>
      </c>
      <c r="F28" s="870">
        <v>8556902.86204</v>
      </c>
      <c r="G28" s="881">
        <v>0.17654312240723116</v>
      </c>
      <c r="H28" s="185"/>
      <c r="I28" s="872" t="s">
        <v>779</v>
      </c>
      <c r="J28" s="870">
        <v>3874783.8871799996</v>
      </c>
      <c r="K28" s="870">
        <v>680873.67704999994</v>
      </c>
      <c r="L28" s="870">
        <v>0</v>
      </c>
      <c r="M28" s="870">
        <v>458.73791</v>
      </c>
      <c r="N28" s="870">
        <v>4556116.3021400003</v>
      </c>
      <c r="O28" s="882">
        <v>6.4360941853716422E-2</v>
      </c>
    </row>
    <row r="29" spans="1:15" s="504" customFormat="1" ht="25.5" customHeight="1">
      <c r="A29" s="185" t="s">
        <v>776</v>
      </c>
      <c r="B29" s="870">
        <v>7096807.3858400006</v>
      </c>
      <c r="C29" s="870">
        <v>2958692.6000700002</v>
      </c>
      <c r="D29" s="870">
        <v>0</v>
      </c>
      <c r="E29" s="870">
        <v>186.65581</v>
      </c>
      <c r="F29" s="870">
        <v>10055686.641719999</v>
      </c>
      <c r="G29" s="881">
        <v>0.20746552184825237</v>
      </c>
      <c r="H29" s="185"/>
      <c r="I29" s="872" t="s">
        <v>776</v>
      </c>
      <c r="J29" s="870">
        <v>11364954.487780001</v>
      </c>
      <c r="K29" s="870">
        <v>720509.10938000004</v>
      </c>
      <c r="L29" s="870">
        <v>0</v>
      </c>
      <c r="M29" s="870">
        <v>504.39017999999999</v>
      </c>
      <c r="N29" s="870">
        <v>12085967.98734</v>
      </c>
      <c r="O29" s="882">
        <v>0.17072968100346919</v>
      </c>
    </row>
    <row r="30" spans="1:15" s="504" customFormat="1" ht="25.5" customHeight="1">
      <c r="A30" s="185" t="s">
        <v>778</v>
      </c>
      <c r="B30" s="870">
        <v>2367916.6279600002</v>
      </c>
      <c r="C30" s="870">
        <v>1840647.5658699998</v>
      </c>
      <c r="D30" s="870">
        <v>0</v>
      </c>
      <c r="E30" s="870">
        <v>1.41578</v>
      </c>
      <c r="F30" s="870">
        <v>4208565.6096099997</v>
      </c>
      <c r="G30" s="881">
        <v>8.6829700600236676E-2</v>
      </c>
      <c r="H30" s="185"/>
      <c r="I30" s="872" t="s">
        <v>778</v>
      </c>
      <c r="J30" s="870">
        <v>6296271.0453000003</v>
      </c>
      <c r="K30" s="870">
        <v>195975.55584000002</v>
      </c>
      <c r="L30" s="870">
        <v>0</v>
      </c>
      <c r="M30" s="870">
        <v>712.88062000000002</v>
      </c>
      <c r="N30" s="870">
        <v>6492959.4817599999</v>
      </c>
      <c r="O30" s="882">
        <v>9.1721317005847375E-2</v>
      </c>
    </row>
    <row r="31" spans="1:15" s="504" customFormat="1" ht="25.5" customHeight="1">
      <c r="A31" s="185" t="s">
        <v>775</v>
      </c>
      <c r="B31" s="870">
        <v>3167553.4964000001</v>
      </c>
      <c r="C31" s="870">
        <v>795692.37540999998</v>
      </c>
      <c r="D31" s="870">
        <v>0</v>
      </c>
      <c r="E31" s="870">
        <v>3.3890000000000003E-2</v>
      </c>
      <c r="F31" s="870">
        <v>3963245.9057</v>
      </c>
      <c r="G31" s="881">
        <v>8.1768347536569488E-2</v>
      </c>
      <c r="H31" s="185"/>
      <c r="I31" s="872" t="s">
        <v>775</v>
      </c>
      <c r="J31" s="870">
        <v>7729849.8636699999</v>
      </c>
      <c r="K31" s="870">
        <v>76386.481889999995</v>
      </c>
      <c r="L31" s="870">
        <v>0</v>
      </c>
      <c r="M31" s="870">
        <v>63.796129999999998</v>
      </c>
      <c r="N31" s="870">
        <v>7806300.14169</v>
      </c>
      <c r="O31" s="882">
        <v>0.11027392546498037</v>
      </c>
    </row>
    <row r="32" spans="1:15" s="504" customFormat="1" ht="25.5" customHeight="1">
      <c r="A32" s="185" t="s">
        <v>781</v>
      </c>
      <c r="B32" s="870">
        <v>1261323.2282799999</v>
      </c>
      <c r="C32" s="870">
        <v>890585.73487000004</v>
      </c>
      <c r="D32" s="870">
        <v>0</v>
      </c>
      <c r="E32" s="870">
        <v>355.43965999999995</v>
      </c>
      <c r="F32" s="870">
        <v>2152264.4028099999</v>
      </c>
      <c r="G32" s="881">
        <v>4.4404790383167476E-2</v>
      </c>
      <c r="H32" s="185"/>
      <c r="I32" s="872" t="s">
        <v>781</v>
      </c>
      <c r="J32" s="870">
        <v>4440215.5192999998</v>
      </c>
      <c r="K32" s="870">
        <v>118706.31267</v>
      </c>
      <c r="L32" s="870">
        <v>0</v>
      </c>
      <c r="M32" s="870">
        <v>14.738700000000001</v>
      </c>
      <c r="N32" s="870">
        <v>4558936.5706700003</v>
      </c>
      <c r="O32" s="882">
        <v>6.4400781736378324E-2</v>
      </c>
    </row>
    <row r="33" spans="1:15" s="504" customFormat="1" ht="25.5" customHeight="1">
      <c r="A33" s="185" t="s">
        <v>780</v>
      </c>
      <c r="B33" s="870">
        <v>1300958.9026600001</v>
      </c>
      <c r="C33" s="870">
        <v>494806.27250000002</v>
      </c>
      <c r="D33" s="870">
        <v>0</v>
      </c>
      <c r="E33" s="870">
        <v>2.0000000000000002E-5</v>
      </c>
      <c r="F33" s="870">
        <v>1795765.17518</v>
      </c>
      <c r="G33" s="881">
        <v>3.7049619032471337E-2</v>
      </c>
      <c r="H33" s="185"/>
      <c r="I33" s="872" t="s">
        <v>780</v>
      </c>
      <c r="J33" s="870">
        <v>4715767.0050799996</v>
      </c>
      <c r="K33" s="870">
        <v>109705.90474</v>
      </c>
      <c r="L33" s="870">
        <v>0</v>
      </c>
      <c r="M33" s="870">
        <v>0</v>
      </c>
      <c r="N33" s="870">
        <v>4825472.9098199997</v>
      </c>
      <c r="O33" s="882">
        <v>6.8165946777902414E-2</v>
      </c>
    </row>
    <row r="34" spans="1:15" s="504" customFormat="1" ht="25.5" customHeight="1">
      <c r="A34" s="185" t="s">
        <v>782</v>
      </c>
      <c r="B34" s="870">
        <v>2393983.4897099999</v>
      </c>
      <c r="C34" s="870">
        <v>285739.30595000001</v>
      </c>
      <c r="D34" s="870">
        <v>0</v>
      </c>
      <c r="E34" s="870">
        <v>391.23859000000004</v>
      </c>
      <c r="F34" s="870">
        <v>2680114.03425</v>
      </c>
      <c r="G34" s="881">
        <v>5.529520524452157E-2</v>
      </c>
      <c r="H34" s="185"/>
      <c r="I34" s="872" t="s">
        <v>782</v>
      </c>
      <c r="J34" s="870">
        <v>4801796.1829399997</v>
      </c>
      <c r="K34" s="870">
        <v>131141.39924</v>
      </c>
      <c r="L34" s="870">
        <v>0</v>
      </c>
      <c r="M34" s="870">
        <v>0</v>
      </c>
      <c r="N34" s="870">
        <v>4932937.5821799999</v>
      </c>
      <c r="O34" s="882">
        <v>6.9684022057464962E-2</v>
      </c>
    </row>
    <row r="35" spans="1:15" s="504" customFormat="1" ht="25.5" customHeight="1">
      <c r="A35" s="185" t="s">
        <v>784</v>
      </c>
      <c r="B35" s="870">
        <v>4242.3991299999998</v>
      </c>
      <c r="C35" s="870">
        <v>14143.508900000001</v>
      </c>
      <c r="D35" s="870">
        <v>0</v>
      </c>
      <c r="E35" s="870">
        <v>0</v>
      </c>
      <c r="F35" s="870">
        <v>18385.908030000002</v>
      </c>
      <c r="G35" s="881">
        <v>3.7933182884520292E-4</v>
      </c>
      <c r="H35" s="185"/>
      <c r="I35" s="872" t="s">
        <v>784</v>
      </c>
      <c r="J35" s="870">
        <v>3506.6893599999999</v>
      </c>
      <c r="K35" s="870">
        <v>2760.7390099999998</v>
      </c>
      <c r="L35" s="870">
        <v>0</v>
      </c>
      <c r="M35" s="870">
        <v>0</v>
      </c>
      <c r="N35" s="870">
        <v>6267.4283700000005</v>
      </c>
      <c r="O35" s="882">
        <v>8.8535402993210896E-5</v>
      </c>
    </row>
    <row r="36" spans="1:15" s="504" customFormat="1" ht="25.5" customHeight="1">
      <c r="A36" s="185" t="s">
        <v>783</v>
      </c>
      <c r="B36" s="870">
        <v>916.64751999999999</v>
      </c>
      <c r="C36" s="870">
        <v>2619.0166899999999</v>
      </c>
      <c r="D36" s="870">
        <v>0</v>
      </c>
      <c r="E36" s="870">
        <v>0</v>
      </c>
      <c r="F36" s="870">
        <v>3535.6642099999999</v>
      </c>
      <c r="G36" s="881">
        <v>7.2946626773800384E-5</v>
      </c>
      <c r="H36" s="185"/>
      <c r="I36" s="872" t="s">
        <v>783</v>
      </c>
      <c r="J36" s="870">
        <v>50055.850559999999</v>
      </c>
      <c r="K36" s="870">
        <v>20580</v>
      </c>
      <c r="L36" s="870">
        <v>0</v>
      </c>
      <c r="M36" s="870">
        <v>0</v>
      </c>
      <c r="N36" s="870">
        <v>70635.850560000006</v>
      </c>
      <c r="O36" s="882">
        <v>9.9782129541878153E-4</v>
      </c>
    </row>
    <row r="37" spans="1:15" s="504" customFormat="1" ht="25.5" customHeight="1">
      <c r="A37" s="185" t="s">
        <v>785</v>
      </c>
      <c r="B37" s="870">
        <v>3473701.57382</v>
      </c>
      <c r="C37" s="870">
        <v>236738.43052000002</v>
      </c>
      <c r="D37" s="870">
        <v>0</v>
      </c>
      <c r="E37" s="870">
        <v>0</v>
      </c>
      <c r="F37" s="870">
        <v>3710440.00434</v>
      </c>
      <c r="G37" s="881">
        <v>7.6552541782006003E-2</v>
      </c>
      <c r="H37" s="185"/>
      <c r="I37" s="872" t="s">
        <v>785</v>
      </c>
      <c r="J37" s="870">
        <v>4585345.4436300006</v>
      </c>
      <c r="K37" s="870">
        <v>176222.73619</v>
      </c>
      <c r="L37" s="870">
        <v>0</v>
      </c>
      <c r="M37" s="870">
        <v>1871.4177299999999</v>
      </c>
      <c r="N37" s="870">
        <v>4763439.5975500001</v>
      </c>
      <c r="O37" s="882">
        <v>6.7289647285256105E-2</v>
      </c>
    </row>
    <row r="38" spans="1:15" s="504" customFormat="1" ht="25.5" customHeight="1">
      <c r="A38" s="185" t="s">
        <v>786</v>
      </c>
      <c r="B38" s="870">
        <v>532381.33507999999</v>
      </c>
      <c r="C38" s="870">
        <v>42299.764320000002</v>
      </c>
      <c r="D38" s="870">
        <v>0</v>
      </c>
      <c r="E38" s="870">
        <v>0</v>
      </c>
      <c r="F38" s="870">
        <v>574681.09939999995</v>
      </c>
      <c r="G38" s="881">
        <v>1.185662585075891E-2</v>
      </c>
      <c r="H38" s="185"/>
      <c r="I38" s="872" t="s">
        <v>786</v>
      </c>
      <c r="J38" s="870">
        <v>1314052.4895599999</v>
      </c>
      <c r="K38" s="870">
        <v>74065.446540000004</v>
      </c>
      <c r="L38" s="870">
        <v>0</v>
      </c>
      <c r="M38" s="870">
        <v>0</v>
      </c>
      <c r="N38" s="870">
        <v>1388117.9360999998</v>
      </c>
      <c r="O38" s="882">
        <v>1.9608932662555128E-2</v>
      </c>
    </row>
    <row r="39" spans="1:15" s="504" customFormat="1" ht="25.5" customHeight="1">
      <c r="A39" s="185" t="s">
        <v>1084</v>
      </c>
      <c r="B39" s="870">
        <v>1810368.3966600001</v>
      </c>
      <c r="C39" s="870">
        <v>204025.04621</v>
      </c>
      <c r="D39" s="870">
        <v>0</v>
      </c>
      <c r="E39" s="870">
        <v>0.58001000000000003</v>
      </c>
      <c r="F39" s="870">
        <v>2014394.0228800001</v>
      </c>
      <c r="G39" s="881">
        <v>4.1560295388571894E-2</v>
      </c>
      <c r="H39" s="185"/>
      <c r="I39" s="872" t="s">
        <v>1084</v>
      </c>
      <c r="J39" s="870">
        <v>6883067.4921800001</v>
      </c>
      <c r="K39" s="870">
        <v>177257.3952</v>
      </c>
      <c r="L39" s="870">
        <v>0</v>
      </c>
      <c r="M39" s="870">
        <v>0</v>
      </c>
      <c r="N39" s="870">
        <v>7060324.8873800002</v>
      </c>
      <c r="O39" s="882">
        <v>9.9736075510534247E-2</v>
      </c>
    </row>
    <row r="40" spans="1:15" s="504" customFormat="1" ht="25.5" customHeight="1">
      <c r="A40" s="185" t="s">
        <v>1085</v>
      </c>
      <c r="B40" s="870">
        <v>1921154.63622</v>
      </c>
      <c r="C40" s="870">
        <v>168161.78243000002</v>
      </c>
      <c r="D40" s="870">
        <v>0</v>
      </c>
      <c r="E40" s="870">
        <v>0</v>
      </c>
      <c r="F40" s="870">
        <v>2089316.4186500001</v>
      </c>
      <c r="G40" s="881">
        <v>4.3106068888718034E-2</v>
      </c>
      <c r="H40" s="185"/>
      <c r="I40" s="872" t="s">
        <v>1085</v>
      </c>
      <c r="J40" s="870">
        <v>4347042.4972900003</v>
      </c>
      <c r="K40" s="870">
        <v>46279.382899999997</v>
      </c>
      <c r="L40" s="870">
        <v>0</v>
      </c>
      <c r="M40" s="870">
        <v>0</v>
      </c>
      <c r="N40" s="870">
        <v>4393321.8801899999</v>
      </c>
      <c r="O40" s="882">
        <v>6.2061263436747123E-2</v>
      </c>
    </row>
    <row r="41" spans="1:15" s="504" customFormat="1" ht="9.75" customHeight="1" thickBot="1">
      <c r="A41" s="185"/>
      <c r="B41" s="874"/>
      <c r="C41" s="874"/>
      <c r="D41" s="874"/>
      <c r="E41" s="874"/>
      <c r="F41" s="874"/>
      <c r="G41" s="883"/>
      <c r="H41" s="879"/>
      <c r="I41" s="874"/>
      <c r="J41" s="874"/>
      <c r="K41" s="874"/>
      <c r="L41" s="876"/>
      <c r="M41" s="874"/>
      <c r="N41" s="874"/>
      <c r="O41" s="884"/>
    </row>
    <row r="42" spans="1:15" s="504" customFormat="1" ht="29.25" customHeight="1" thickTop="1" thickBot="1">
      <c r="A42" s="186" t="s">
        <v>790</v>
      </c>
      <c r="B42" s="877">
        <v>38194546.839139998</v>
      </c>
      <c r="C42" s="877">
        <v>10267486.657059999</v>
      </c>
      <c r="D42" s="877">
        <v>0</v>
      </c>
      <c r="E42" s="877">
        <v>7160.5758399999995</v>
      </c>
      <c r="F42" s="877">
        <v>48469194.072039999</v>
      </c>
      <c r="G42" s="877"/>
      <c r="H42" s="879"/>
      <c r="I42" s="885"/>
      <c r="J42" s="877">
        <v>67959642.584429994</v>
      </c>
      <c r="K42" s="877">
        <v>2826657.7678700001</v>
      </c>
      <c r="L42" s="878">
        <v>0</v>
      </c>
      <c r="M42" s="877">
        <v>3780.8819900000003</v>
      </c>
      <c r="N42" s="877">
        <v>70790081.234289989</v>
      </c>
      <c r="O42" s="886"/>
    </row>
    <row r="43" spans="1:15" s="504" customFormat="1" ht="10.5" customHeight="1" thickTop="1" thickBot="1">
      <c r="A43" s="188"/>
      <c r="B43" s="887"/>
      <c r="C43" s="887"/>
      <c r="D43" s="887"/>
      <c r="E43" s="887"/>
      <c r="F43" s="887"/>
      <c r="G43" s="887"/>
      <c r="H43" s="887"/>
      <c r="I43" s="887"/>
      <c r="J43" s="888"/>
      <c r="K43" s="333"/>
      <c r="L43" s="889"/>
      <c r="M43" s="887"/>
      <c r="N43" s="887"/>
      <c r="O43" s="887"/>
    </row>
    <row r="44" spans="1:15" s="504" customFormat="1" ht="13.5" customHeight="1" thickTop="1">
      <c r="A44" s="189" t="s">
        <v>1291</v>
      </c>
      <c r="B44" s="890"/>
      <c r="C44" s="890"/>
      <c r="D44" s="890"/>
      <c r="E44" s="870"/>
      <c r="F44" s="870"/>
      <c r="G44" s="870"/>
      <c r="H44" s="870"/>
      <c r="I44" s="870"/>
      <c r="J44" s="882"/>
      <c r="L44" s="748"/>
      <c r="M44" s="870"/>
      <c r="N44" s="870"/>
      <c r="O44" s="870"/>
    </row>
    <row r="45" spans="1:15" s="504" customFormat="1" ht="15.75" customHeight="1">
      <c r="A45" s="189" t="s">
        <v>791</v>
      </c>
      <c r="B45" s="890"/>
      <c r="C45" s="890"/>
      <c r="D45" s="890"/>
      <c r="E45" s="870"/>
      <c r="F45" s="870"/>
      <c r="G45" s="870"/>
      <c r="H45" s="870"/>
      <c r="I45" s="870"/>
      <c r="J45" s="882"/>
      <c r="L45" s="748"/>
      <c r="M45" s="870"/>
      <c r="N45" s="870"/>
      <c r="O45" s="870"/>
    </row>
    <row r="46" spans="1:15" s="504" customFormat="1" ht="15.75" customHeight="1">
      <c r="A46" s="189" t="s">
        <v>792</v>
      </c>
      <c r="B46" s="890"/>
      <c r="C46" s="890"/>
      <c r="D46" s="890"/>
      <c r="E46" s="870"/>
      <c r="F46" s="870"/>
      <c r="G46" s="870"/>
      <c r="H46" s="870"/>
      <c r="I46" s="870"/>
      <c r="J46" s="882"/>
      <c r="L46" s="748"/>
      <c r="M46" s="870"/>
      <c r="N46" s="870"/>
      <c r="O46" s="870"/>
    </row>
    <row r="47" spans="1:15" s="334" customFormat="1" ht="15.75" customHeight="1">
      <c r="A47" s="190" t="s">
        <v>793</v>
      </c>
      <c r="B47" s="891"/>
      <c r="C47" s="891"/>
      <c r="D47" s="891"/>
      <c r="E47" s="892"/>
      <c r="F47" s="892"/>
      <c r="G47" s="892"/>
      <c r="H47" s="892"/>
      <c r="I47" s="892"/>
      <c r="J47" s="892"/>
      <c r="K47" s="892"/>
      <c r="L47" s="893"/>
      <c r="M47" s="893"/>
      <c r="N47" s="892"/>
      <c r="O47" s="892"/>
    </row>
    <row r="48" spans="1:15" s="338" customFormat="1" ht="9.75" customHeight="1">
      <c r="A48" s="191"/>
      <c r="B48" s="822"/>
      <c r="C48" s="822"/>
      <c r="D48" s="822"/>
      <c r="E48" s="822"/>
      <c r="F48" s="822"/>
      <c r="G48" s="822"/>
      <c r="H48" s="822"/>
      <c r="I48" s="822"/>
      <c r="J48" s="822"/>
      <c r="K48" s="822"/>
      <c r="L48" s="823"/>
      <c r="M48" s="824"/>
      <c r="N48" s="822"/>
      <c r="O48" s="822"/>
    </row>
    <row r="49" spans="1:15" s="118" customFormat="1" ht="13.5" customHeight="1">
      <c r="A49" s="38"/>
      <c r="B49" s="825"/>
      <c r="C49" s="825"/>
      <c r="D49" s="825"/>
      <c r="E49" s="826"/>
      <c r="F49" s="826"/>
      <c r="G49" s="826"/>
      <c r="H49" s="826"/>
      <c r="I49" s="826"/>
      <c r="J49" s="826"/>
      <c r="K49" s="826"/>
      <c r="L49" s="827"/>
      <c r="M49" s="828"/>
      <c r="N49" s="826"/>
      <c r="O49" s="826"/>
    </row>
    <row r="50" spans="1:15" s="118" customFormat="1" ht="13.5" customHeight="1">
      <c r="B50" s="826"/>
      <c r="C50" s="826"/>
      <c r="D50" s="826"/>
      <c r="E50" s="826"/>
      <c r="F50" s="826"/>
      <c r="G50" s="826"/>
      <c r="H50" s="826"/>
      <c r="I50" s="826"/>
      <c r="J50" s="826"/>
      <c r="K50" s="826"/>
      <c r="L50" s="827"/>
      <c r="M50" s="828"/>
      <c r="N50" s="826"/>
      <c r="O50" s="826"/>
    </row>
    <row r="51" spans="1:15" ht="13.5" customHeight="1">
      <c r="A51" s="118"/>
    </row>
    <row r="52" spans="1:15" ht="13.5" customHeight="1">
      <c r="A52" s="118"/>
    </row>
    <row r="53" spans="1:15" ht="13.5" customHeight="1">
      <c r="A53" s="118"/>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7"/>
  <sheetViews>
    <sheetView showGridLines="0" zoomScale="75" workbookViewId="0"/>
  </sheetViews>
  <sheetFormatPr baseColWidth="10" defaultColWidth="9.140625" defaultRowHeight="15"/>
  <cols>
    <col min="1" max="1" width="39.140625" style="465" customWidth="1"/>
    <col min="2" max="15" width="14.140625" style="56" customWidth="1"/>
    <col min="16" max="16" width="15.5703125" style="56" customWidth="1"/>
    <col min="17" max="17" width="12" style="472" customWidth="1"/>
    <col min="18" max="18" width="2.5703125" style="850" customWidth="1"/>
    <col min="19" max="256" width="9.140625" style="850"/>
    <col min="257" max="257" width="39.140625" style="850" customWidth="1"/>
    <col min="258" max="271" width="14.140625" style="850" customWidth="1"/>
    <col min="272" max="272" width="15.5703125" style="850" customWidth="1"/>
    <col min="273" max="273" width="12" style="850" customWidth="1"/>
    <col min="274" max="274" width="2.5703125" style="850" customWidth="1"/>
    <col min="275" max="512" width="9.140625" style="850"/>
    <col min="513" max="513" width="39.140625" style="850" customWidth="1"/>
    <col min="514" max="527" width="14.140625" style="850" customWidth="1"/>
    <col min="528" max="528" width="15.5703125" style="850" customWidth="1"/>
    <col min="529" max="529" width="12" style="850" customWidth="1"/>
    <col min="530" max="530" width="2.5703125" style="850" customWidth="1"/>
    <col min="531" max="768" width="9.140625" style="850"/>
    <col min="769" max="769" width="39.140625" style="850" customWidth="1"/>
    <col min="770" max="783" width="14.140625" style="850" customWidth="1"/>
    <col min="784" max="784" width="15.5703125" style="850" customWidth="1"/>
    <col min="785" max="785" width="12" style="850" customWidth="1"/>
    <col min="786" max="786" width="2.5703125" style="850" customWidth="1"/>
    <col min="787" max="1024" width="9.140625" style="850"/>
    <col min="1025" max="1025" width="39.140625" style="850" customWidth="1"/>
    <col min="1026" max="1039" width="14.140625" style="850" customWidth="1"/>
    <col min="1040" max="1040" width="15.5703125" style="850" customWidth="1"/>
    <col min="1041" max="1041" width="12" style="850" customWidth="1"/>
    <col min="1042" max="1042" width="2.5703125" style="850" customWidth="1"/>
    <col min="1043" max="1280" width="9.140625" style="850"/>
    <col min="1281" max="1281" width="39.140625" style="850" customWidth="1"/>
    <col min="1282" max="1295" width="14.140625" style="850" customWidth="1"/>
    <col min="1296" max="1296" width="15.5703125" style="850" customWidth="1"/>
    <col min="1297" max="1297" width="12" style="850" customWidth="1"/>
    <col min="1298" max="1298" width="2.5703125" style="850" customWidth="1"/>
    <col min="1299" max="1536" width="9.140625" style="850"/>
    <col min="1537" max="1537" width="39.140625" style="850" customWidth="1"/>
    <col min="1538" max="1551" width="14.140625" style="850" customWidth="1"/>
    <col min="1552" max="1552" width="15.5703125" style="850" customWidth="1"/>
    <col min="1553" max="1553" width="12" style="850" customWidth="1"/>
    <col min="1554" max="1554" width="2.5703125" style="850" customWidth="1"/>
    <col min="1555" max="1792" width="9.140625" style="850"/>
    <col min="1793" max="1793" width="39.140625" style="850" customWidth="1"/>
    <col min="1794" max="1807" width="14.140625" style="850" customWidth="1"/>
    <col min="1808" max="1808" width="15.5703125" style="850" customWidth="1"/>
    <col min="1809" max="1809" width="12" style="850" customWidth="1"/>
    <col min="1810" max="1810" width="2.5703125" style="850" customWidth="1"/>
    <col min="1811" max="2048" width="9.140625" style="850"/>
    <col min="2049" max="2049" width="39.140625" style="850" customWidth="1"/>
    <col min="2050" max="2063" width="14.140625" style="850" customWidth="1"/>
    <col min="2064" max="2064" width="15.5703125" style="850" customWidth="1"/>
    <col min="2065" max="2065" width="12" style="850" customWidth="1"/>
    <col min="2066" max="2066" width="2.5703125" style="850" customWidth="1"/>
    <col min="2067" max="2304" width="9.140625" style="850"/>
    <col min="2305" max="2305" width="39.140625" style="850" customWidth="1"/>
    <col min="2306" max="2319" width="14.140625" style="850" customWidth="1"/>
    <col min="2320" max="2320" width="15.5703125" style="850" customWidth="1"/>
    <col min="2321" max="2321" width="12" style="850" customWidth="1"/>
    <col min="2322" max="2322" width="2.5703125" style="850" customWidth="1"/>
    <col min="2323" max="2560" width="9.140625" style="850"/>
    <col min="2561" max="2561" width="39.140625" style="850" customWidth="1"/>
    <col min="2562" max="2575" width="14.140625" style="850" customWidth="1"/>
    <col min="2576" max="2576" width="15.5703125" style="850" customWidth="1"/>
    <col min="2577" max="2577" width="12" style="850" customWidth="1"/>
    <col min="2578" max="2578" width="2.5703125" style="850" customWidth="1"/>
    <col min="2579" max="2816" width="9.140625" style="850"/>
    <col min="2817" max="2817" width="39.140625" style="850" customWidth="1"/>
    <col min="2818" max="2831" width="14.140625" style="850" customWidth="1"/>
    <col min="2832" max="2832" width="15.5703125" style="850" customWidth="1"/>
    <col min="2833" max="2833" width="12" style="850" customWidth="1"/>
    <col min="2834" max="2834" width="2.5703125" style="850" customWidth="1"/>
    <col min="2835" max="3072" width="9.140625" style="850"/>
    <col min="3073" max="3073" width="39.140625" style="850" customWidth="1"/>
    <col min="3074" max="3087" width="14.140625" style="850" customWidth="1"/>
    <col min="3088" max="3088" width="15.5703125" style="850" customWidth="1"/>
    <col min="3089" max="3089" width="12" style="850" customWidth="1"/>
    <col min="3090" max="3090" width="2.5703125" style="850" customWidth="1"/>
    <col min="3091" max="3328" width="9.140625" style="850"/>
    <col min="3329" max="3329" width="39.140625" style="850" customWidth="1"/>
    <col min="3330" max="3343" width="14.140625" style="850" customWidth="1"/>
    <col min="3344" max="3344" width="15.5703125" style="850" customWidth="1"/>
    <col min="3345" max="3345" width="12" style="850" customWidth="1"/>
    <col min="3346" max="3346" width="2.5703125" style="850" customWidth="1"/>
    <col min="3347" max="3584" width="9.140625" style="850"/>
    <col min="3585" max="3585" width="39.140625" style="850" customWidth="1"/>
    <col min="3586" max="3599" width="14.140625" style="850" customWidth="1"/>
    <col min="3600" max="3600" width="15.5703125" style="850" customWidth="1"/>
    <col min="3601" max="3601" width="12" style="850" customWidth="1"/>
    <col min="3602" max="3602" width="2.5703125" style="850" customWidth="1"/>
    <col min="3603" max="3840" width="9.140625" style="850"/>
    <col min="3841" max="3841" width="39.140625" style="850" customWidth="1"/>
    <col min="3842" max="3855" width="14.140625" style="850" customWidth="1"/>
    <col min="3856" max="3856" width="15.5703125" style="850" customWidth="1"/>
    <col min="3857" max="3857" width="12" style="850" customWidth="1"/>
    <col min="3858" max="3858" width="2.5703125" style="850" customWidth="1"/>
    <col min="3859" max="4096" width="9.140625" style="850"/>
    <col min="4097" max="4097" width="39.140625" style="850" customWidth="1"/>
    <col min="4098" max="4111" width="14.140625" style="850" customWidth="1"/>
    <col min="4112" max="4112" width="15.5703125" style="850" customWidth="1"/>
    <col min="4113" max="4113" width="12" style="850" customWidth="1"/>
    <col min="4114" max="4114" width="2.5703125" style="850" customWidth="1"/>
    <col min="4115" max="4352" width="9.140625" style="850"/>
    <col min="4353" max="4353" width="39.140625" style="850" customWidth="1"/>
    <col min="4354" max="4367" width="14.140625" style="850" customWidth="1"/>
    <col min="4368" max="4368" width="15.5703125" style="850" customWidth="1"/>
    <col min="4369" max="4369" width="12" style="850" customWidth="1"/>
    <col min="4370" max="4370" width="2.5703125" style="850" customWidth="1"/>
    <col min="4371" max="4608" width="9.140625" style="850"/>
    <col min="4609" max="4609" width="39.140625" style="850" customWidth="1"/>
    <col min="4610" max="4623" width="14.140625" style="850" customWidth="1"/>
    <col min="4624" max="4624" width="15.5703125" style="850" customWidth="1"/>
    <col min="4625" max="4625" width="12" style="850" customWidth="1"/>
    <col min="4626" max="4626" width="2.5703125" style="850" customWidth="1"/>
    <col min="4627" max="4864" width="9.140625" style="850"/>
    <col min="4865" max="4865" width="39.140625" style="850" customWidth="1"/>
    <col min="4866" max="4879" width="14.140625" style="850" customWidth="1"/>
    <col min="4880" max="4880" width="15.5703125" style="850" customWidth="1"/>
    <col min="4881" max="4881" width="12" style="850" customWidth="1"/>
    <col min="4882" max="4882" width="2.5703125" style="850" customWidth="1"/>
    <col min="4883" max="5120" width="9.140625" style="850"/>
    <col min="5121" max="5121" width="39.140625" style="850" customWidth="1"/>
    <col min="5122" max="5135" width="14.140625" style="850" customWidth="1"/>
    <col min="5136" max="5136" width="15.5703125" style="850" customWidth="1"/>
    <col min="5137" max="5137" width="12" style="850" customWidth="1"/>
    <col min="5138" max="5138" width="2.5703125" style="850" customWidth="1"/>
    <col min="5139" max="5376" width="9.140625" style="850"/>
    <col min="5377" max="5377" width="39.140625" style="850" customWidth="1"/>
    <col min="5378" max="5391" width="14.140625" style="850" customWidth="1"/>
    <col min="5392" max="5392" width="15.5703125" style="850" customWidth="1"/>
    <col min="5393" max="5393" width="12" style="850" customWidth="1"/>
    <col min="5394" max="5394" width="2.5703125" style="850" customWidth="1"/>
    <col min="5395" max="5632" width="9.140625" style="850"/>
    <col min="5633" max="5633" width="39.140625" style="850" customWidth="1"/>
    <col min="5634" max="5647" width="14.140625" style="850" customWidth="1"/>
    <col min="5648" max="5648" width="15.5703125" style="850" customWidth="1"/>
    <col min="5649" max="5649" width="12" style="850" customWidth="1"/>
    <col min="5650" max="5650" width="2.5703125" style="850" customWidth="1"/>
    <col min="5651" max="5888" width="9.140625" style="850"/>
    <col min="5889" max="5889" width="39.140625" style="850" customWidth="1"/>
    <col min="5890" max="5903" width="14.140625" style="850" customWidth="1"/>
    <col min="5904" max="5904" width="15.5703125" style="850" customWidth="1"/>
    <col min="5905" max="5905" width="12" style="850" customWidth="1"/>
    <col min="5906" max="5906" width="2.5703125" style="850" customWidth="1"/>
    <col min="5907" max="6144" width="9.140625" style="850"/>
    <col min="6145" max="6145" width="39.140625" style="850" customWidth="1"/>
    <col min="6146" max="6159" width="14.140625" style="850" customWidth="1"/>
    <col min="6160" max="6160" width="15.5703125" style="850" customWidth="1"/>
    <col min="6161" max="6161" width="12" style="850" customWidth="1"/>
    <col min="6162" max="6162" width="2.5703125" style="850" customWidth="1"/>
    <col min="6163" max="6400" width="9.140625" style="850"/>
    <col min="6401" max="6401" width="39.140625" style="850" customWidth="1"/>
    <col min="6402" max="6415" width="14.140625" style="850" customWidth="1"/>
    <col min="6416" max="6416" width="15.5703125" style="850" customWidth="1"/>
    <col min="6417" max="6417" width="12" style="850" customWidth="1"/>
    <col min="6418" max="6418" width="2.5703125" style="850" customWidth="1"/>
    <col min="6419" max="6656" width="9.140625" style="850"/>
    <col min="6657" max="6657" width="39.140625" style="850" customWidth="1"/>
    <col min="6658" max="6671" width="14.140625" style="850" customWidth="1"/>
    <col min="6672" max="6672" width="15.5703125" style="850" customWidth="1"/>
    <col min="6673" max="6673" width="12" style="850" customWidth="1"/>
    <col min="6674" max="6674" width="2.5703125" style="850" customWidth="1"/>
    <col min="6675" max="6912" width="9.140625" style="850"/>
    <col min="6913" max="6913" width="39.140625" style="850" customWidth="1"/>
    <col min="6914" max="6927" width="14.140625" style="850" customWidth="1"/>
    <col min="6928" max="6928" width="15.5703125" style="850" customWidth="1"/>
    <col min="6929" max="6929" width="12" style="850" customWidth="1"/>
    <col min="6930" max="6930" width="2.5703125" style="850" customWidth="1"/>
    <col min="6931" max="7168" width="9.140625" style="850"/>
    <col min="7169" max="7169" width="39.140625" style="850" customWidth="1"/>
    <col min="7170" max="7183" width="14.140625" style="850" customWidth="1"/>
    <col min="7184" max="7184" width="15.5703125" style="850" customWidth="1"/>
    <col min="7185" max="7185" width="12" style="850" customWidth="1"/>
    <col min="7186" max="7186" width="2.5703125" style="850" customWidth="1"/>
    <col min="7187" max="7424" width="9.140625" style="850"/>
    <col min="7425" max="7425" width="39.140625" style="850" customWidth="1"/>
    <col min="7426" max="7439" width="14.140625" style="850" customWidth="1"/>
    <col min="7440" max="7440" width="15.5703125" style="850" customWidth="1"/>
    <col min="7441" max="7441" width="12" style="850" customWidth="1"/>
    <col min="7442" max="7442" width="2.5703125" style="850" customWidth="1"/>
    <col min="7443" max="7680" width="9.140625" style="850"/>
    <col min="7681" max="7681" width="39.140625" style="850" customWidth="1"/>
    <col min="7682" max="7695" width="14.140625" style="850" customWidth="1"/>
    <col min="7696" max="7696" width="15.5703125" style="850" customWidth="1"/>
    <col min="7697" max="7697" width="12" style="850" customWidth="1"/>
    <col min="7698" max="7698" width="2.5703125" style="850" customWidth="1"/>
    <col min="7699" max="7936" width="9.140625" style="850"/>
    <col min="7937" max="7937" width="39.140625" style="850" customWidth="1"/>
    <col min="7938" max="7951" width="14.140625" style="850" customWidth="1"/>
    <col min="7952" max="7952" width="15.5703125" style="850" customWidth="1"/>
    <col min="7953" max="7953" width="12" style="850" customWidth="1"/>
    <col min="7954" max="7954" width="2.5703125" style="850" customWidth="1"/>
    <col min="7955" max="8192" width="9.140625" style="850"/>
    <col min="8193" max="8193" width="39.140625" style="850" customWidth="1"/>
    <col min="8194" max="8207" width="14.140625" style="850" customWidth="1"/>
    <col min="8208" max="8208" width="15.5703125" style="850" customWidth="1"/>
    <col min="8209" max="8209" width="12" style="850" customWidth="1"/>
    <col min="8210" max="8210" width="2.5703125" style="850" customWidth="1"/>
    <col min="8211" max="8448" width="9.140625" style="850"/>
    <col min="8449" max="8449" width="39.140625" style="850" customWidth="1"/>
    <col min="8450" max="8463" width="14.140625" style="850" customWidth="1"/>
    <col min="8464" max="8464" width="15.5703125" style="850" customWidth="1"/>
    <col min="8465" max="8465" width="12" style="850" customWidth="1"/>
    <col min="8466" max="8466" width="2.5703125" style="850" customWidth="1"/>
    <col min="8467" max="8704" width="9.140625" style="850"/>
    <col min="8705" max="8705" width="39.140625" style="850" customWidth="1"/>
    <col min="8706" max="8719" width="14.140625" style="850" customWidth="1"/>
    <col min="8720" max="8720" width="15.5703125" style="850" customWidth="1"/>
    <col min="8721" max="8721" width="12" style="850" customWidth="1"/>
    <col min="8722" max="8722" width="2.5703125" style="850" customWidth="1"/>
    <col min="8723" max="8960" width="9.140625" style="850"/>
    <col min="8961" max="8961" width="39.140625" style="850" customWidth="1"/>
    <col min="8962" max="8975" width="14.140625" style="850" customWidth="1"/>
    <col min="8976" max="8976" width="15.5703125" style="850" customWidth="1"/>
    <col min="8977" max="8977" width="12" style="850" customWidth="1"/>
    <col min="8978" max="8978" width="2.5703125" style="850" customWidth="1"/>
    <col min="8979" max="9216" width="9.140625" style="850"/>
    <col min="9217" max="9217" width="39.140625" style="850" customWidth="1"/>
    <col min="9218" max="9231" width="14.140625" style="850" customWidth="1"/>
    <col min="9232" max="9232" width="15.5703125" style="850" customWidth="1"/>
    <col min="9233" max="9233" width="12" style="850" customWidth="1"/>
    <col min="9234" max="9234" width="2.5703125" style="850" customWidth="1"/>
    <col min="9235" max="9472" width="9.140625" style="850"/>
    <col min="9473" max="9473" width="39.140625" style="850" customWidth="1"/>
    <col min="9474" max="9487" width="14.140625" style="850" customWidth="1"/>
    <col min="9488" max="9488" width="15.5703125" style="850" customWidth="1"/>
    <col min="9489" max="9489" width="12" style="850" customWidth="1"/>
    <col min="9490" max="9490" width="2.5703125" style="850" customWidth="1"/>
    <col min="9491" max="9728" width="9.140625" style="850"/>
    <col min="9729" max="9729" width="39.140625" style="850" customWidth="1"/>
    <col min="9730" max="9743" width="14.140625" style="850" customWidth="1"/>
    <col min="9744" max="9744" width="15.5703125" style="850" customWidth="1"/>
    <col min="9745" max="9745" width="12" style="850" customWidth="1"/>
    <col min="9746" max="9746" width="2.5703125" style="850" customWidth="1"/>
    <col min="9747" max="9984" width="9.140625" style="850"/>
    <col min="9985" max="9985" width="39.140625" style="850" customWidth="1"/>
    <col min="9986" max="9999" width="14.140625" style="850" customWidth="1"/>
    <col min="10000" max="10000" width="15.5703125" style="850" customWidth="1"/>
    <col min="10001" max="10001" width="12" style="850" customWidth="1"/>
    <col min="10002" max="10002" width="2.5703125" style="850" customWidth="1"/>
    <col min="10003" max="10240" width="9.140625" style="850"/>
    <col min="10241" max="10241" width="39.140625" style="850" customWidth="1"/>
    <col min="10242" max="10255" width="14.140625" style="850" customWidth="1"/>
    <col min="10256" max="10256" width="15.5703125" style="850" customWidth="1"/>
    <col min="10257" max="10257" width="12" style="850" customWidth="1"/>
    <col min="10258" max="10258" width="2.5703125" style="850" customWidth="1"/>
    <col min="10259" max="10496" width="9.140625" style="850"/>
    <col min="10497" max="10497" width="39.140625" style="850" customWidth="1"/>
    <col min="10498" max="10511" width="14.140625" style="850" customWidth="1"/>
    <col min="10512" max="10512" width="15.5703125" style="850" customWidth="1"/>
    <col min="10513" max="10513" width="12" style="850" customWidth="1"/>
    <col min="10514" max="10514" width="2.5703125" style="850" customWidth="1"/>
    <col min="10515" max="10752" width="9.140625" style="850"/>
    <col min="10753" max="10753" width="39.140625" style="850" customWidth="1"/>
    <col min="10754" max="10767" width="14.140625" style="850" customWidth="1"/>
    <col min="10768" max="10768" width="15.5703125" style="850" customWidth="1"/>
    <col min="10769" max="10769" width="12" style="850" customWidth="1"/>
    <col min="10770" max="10770" width="2.5703125" style="850" customWidth="1"/>
    <col min="10771" max="11008" width="9.140625" style="850"/>
    <col min="11009" max="11009" width="39.140625" style="850" customWidth="1"/>
    <col min="11010" max="11023" width="14.140625" style="850" customWidth="1"/>
    <col min="11024" max="11024" width="15.5703125" style="850" customWidth="1"/>
    <col min="11025" max="11025" width="12" style="850" customWidth="1"/>
    <col min="11026" max="11026" width="2.5703125" style="850" customWidth="1"/>
    <col min="11027" max="11264" width="9.140625" style="850"/>
    <col min="11265" max="11265" width="39.140625" style="850" customWidth="1"/>
    <col min="11266" max="11279" width="14.140625" style="850" customWidth="1"/>
    <col min="11280" max="11280" width="15.5703125" style="850" customWidth="1"/>
    <col min="11281" max="11281" width="12" style="850" customWidth="1"/>
    <col min="11282" max="11282" width="2.5703125" style="850" customWidth="1"/>
    <col min="11283" max="11520" width="9.140625" style="850"/>
    <col min="11521" max="11521" width="39.140625" style="850" customWidth="1"/>
    <col min="11522" max="11535" width="14.140625" style="850" customWidth="1"/>
    <col min="11536" max="11536" width="15.5703125" style="850" customWidth="1"/>
    <col min="11537" max="11537" width="12" style="850" customWidth="1"/>
    <col min="11538" max="11538" width="2.5703125" style="850" customWidth="1"/>
    <col min="11539" max="11776" width="9.140625" style="850"/>
    <col min="11777" max="11777" width="39.140625" style="850" customWidth="1"/>
    <col min="11778" max="11791" width="14.140625" style="850" customWidth="1"/>
    <col min="11792" max="11792" width="15.5703125" style="850" customWidth="1"/>
    <col min="11793" max="11793" width="12" style="850" customWidth="1"/>
    <col min="11794" max="11794" width="2.5703125" style="850" customWidth="1"/>
    <col min="11795" max="12032" width="9.140625" style="850"/>
    <col min="12033" max="12033" width="39.140625" style="850" customWidth="1"/>
    <col min="12034" max="12047" width="14.140625" style="850" customWidth="1"/>
    <col min="12048" max="12048" width="15.5703125" style="850" customWidth="1"/>
    <col min="12049" max="12049" width="12" style="850" customWidth="1"/>
    <col min="12050" max="12050" width="2.5703125" style="850" customWidth="1"/>
    <col min="12051" max="12288" width="9.140625" style="850"/>
    <col min="12289" max="12289" width="39.140625" style="850" customWidth="1"/>
    <col min="12290" max="12303" width="14.140625" style="850" customWidth="1"/>
    <col min="12304" max="12304" width="15.5703125" style="850" customWidth="1"/>
    <col min="12305" max="12305" width="12" style="850" customWidth="1"/>
    <col min="12306" max="12306" width="2.5703125" style="850" customWidth="1"/>
    <col min="12307" max="12544" width="9.140625" style="850"/>
    <col min="12545" max="12545" width="39.140625" style="850" customWidth="1"/>
    <col min="12546" max="12559" width="14.140625" style="850" customWidth="1"/>
    <col min="12560" max="12560" width="15.5703125" style="850" customWidth="1"/>
    <col min="12561" max="12561" width="12" style="850" customWidth="1"/>
    <col min="12562" max="12562" width="2.5703125" style="850" customWidth="1"/>
    <col min="12563" max="12800" width="9.140625" style="850"/>
    <col min="12801" max="12801" width="39.140625" style="850" customWidth="1"/>
    <col min="12802" max="12815" width="14.140625" style="850" customWidth="1"/>
    <col min="12816" max="12816" width="15.5703125" style="850" customWidth="1"/>
    <col min="12817" max="12817" width="12" style="850" customWidth="1"/>
    <col min="12818" max="12818" width="2.5703125" style="850" customWidth="1"/>
    <col min="12819" max="13056" width="9.140625" style="850"/>
    <col min="13057" max="13057" width="39.140625" style="850" customWidth="1"/>
    <col min="13058" max="13071" width="14.140625" style="850" customWidth="1"/>
    <col min="13072" max="13072" width="15.5703125" style="850" customWidth="1"/>
    <col min="13073" max="13073" width="12" style="850" customWidth="1"/>
    <col min="13074" max="13074" width="2.5703125" style="850" customWidth="1"/>
    <col min="13075" max="13312" width="9.140625" style="850"/>
    <col min="13313" max="13313" width="39.140625" style="850" customWidth="1"/>
    <col min="13314" max="13327" width="14.140625" style="850" customWidth="1"/>
    <col min="13328" max="13328" width="15.5703125" style="850" customWidth="1"/>
    <col min="13329" max="13329" width="12" style="850" customWidth="1"/>
    <col min="13330" max="13330" width="2.5703125" style="850" customWidth="1"/>
    <col min="13331" max="13568" width="9.140625" style="850"/>
    <col min="13569" max="13569" width="39.140625" style="850" customWidth="1"/>
    <col min="13570" max="13583" width="14.140625" style="850" customWidth="1"/>
    <col min="13584" max="13584" width="15.5703125" style="850" customWidth="1"/>
    <col min="13585" max="13585" width="12" style="850" customWidth="1"/>
    <col min="13586" max="13586" width="2.5703125" style="850" customWidth="1"/>
    <col min="13587" max="13824" width="9.140625" style="850"/>
    <col min="13825" max="13825" width="39.140625" style="850" customWidth="1"/>
    <col min="13826" max="13839" width="14.140625" style="850" customWidth="1"/>
    <col min="13840" max="13840" width="15.5703125" style="850" customWidth="1"/>
    <col min="13841" max="13841" width="12" style="850" customWidth="1"/>
    <col min="13842" max="13842" width="2.5703125" style="850" customWidth="1"/>
    <col min="13843" max="14080" width="9.140625" style="850"/>
    <col min="14081" max="14081" width="39.140625" style="850" customWidth="1"/>
    <col min="14082" max="14095" width="14.140625" style="850" customWidth="1"/>
    <col min="14096" max="14096" width="15.5703125" style="850" customWidth="1"/>
    <col min="14097" max="14097" width="12" style="850" customWidth="1"/>
    <col min="14098" max="14098" width="2.5703125" style="850" customWidth="1"/>
    <col min="14099" max="14336" width="9.140625" style="850"/>
    <col min="14337" max="14337" width="39.140625" style="850" customWidth="1"/>
    <col min="14338" max="14351" width="14.140625" style="850" customWidth="1"/>
    <col min="14352" max="14352" width="15.5703125" style="850" customWidth="1"/>
    <col min="14353" max="14353" width="12" style="850" customWidth="1"/>
    <col min="14354" max="14354" width="2.5703125" style="850" customWidth="1"/>
    <col min="14355" max="14592" width="9.140625" style="850"/>
    <col min="14593" max="14593" width="39.140625" style="850" customWidth="1"/>
    <col min="14594" max="14607" width="14.140625" style="850" customWidth="1"/>
    <col min="14608" max="14608" width="15.5703125" style="850" customWidth="1"/>
    <col min="14609" max="14609" width="12" style="850" customWidth="1"/>
    <col min="14610" max="14610" width="2.5703125" style="850" customWidth="1"/>
    <col min="14611" max="14848" width="9.140625" style="850"/>
    <col min="14849" max="14849" width="39.140625" style="850" customWidth="1"/>
    <col min="14850" max="14863" width="14.140625" style="850" customWidth="1"/>
    <col min="14864" max="14864" width="15.5703125" style="850" customWidth="1"/>
    <col min="14865" max="14865" width="12" style="850" customWidth="1"/>
    <col min="14866" max="14866" width="2.5703125" style="850" customWidth="1"/>
    <col min="14867" max="15104" width="9.140625" style="850"/>
    <col min="15105" max="15105" width="39.140625" style="850" customWidth="1"/>
    <col min="15106" max="15119" width="14.140625" style="850" customWidth="1"/>
    <col min="15120" max="15120" width="15.5703125" style="850" customWidth="1"/>
    <col min="15121" max="15121" width="12" style="850" customWidth="1"/>
    <col min="15122" max="15122" width="2.5703125" style="850" customWidth="1"/>
    <col min="15123" max="15360" width="9.140625" style="850"/>
    <col min="15361" max="15361" width="39.140625" style="850" customWidth="1"/>
    <col min="15362" max="15375" width="14.140625" style="850" customWidth="1"/>
    <col min="15376" max="15376" width="15.5703125" style="850" customWidth="1"/>
    <col min="15377" max="15377" width="12" style="850" customWidth="1"/>
    <col min="15378" max="15378" width="2.5703125" style="850" customWidth="1"/>
    <col min="15379" max="15616" width="9.140625" style="850"/>
    <col min="15617" max="15617" width="39.140625" style="850" customWidth="1"/>
    <col min="15618" max="15631" width="14.140625" style="850" customWidth="1"/>
    <col min="15632" max="15632" width="15.5703125" style="850" customWidth="1"/>
    <col min="15633" max="15633" width="12" style="850" customWidth="1"/>
    <col min="15634" max="15634" width="2.5703125" style="850" customWidth="1"/>
    <col min="15635" max="15872" width="9.140625" style="850"/>
    <col min="15873" max="15873" width="39.140625" style="850" customWidth="1"/>
    <col min="15874" max="15887" width="14.140625" style="850" customWidth="1"/>
    <col min="15888" max="15888" width="15.5703125" style="850" customWidth="1"/>
    <col min="15889" max="15889" width="12" style="850" customWidth="1"/>
    <col min="15890" max="15890" width="2.5703125" style="850" customWidth="1"/>
    <col min="15891" max="16128" width="9.140625" style="850"/>
    <col min="16129" max="16129" width="39.140625" style="850" customWidth="1"/>
    <col min="16130" max="16143" width="14.140625" style="850" customWidth="1"/>
    <col min="16144" max="16144" width="15.5703125" style="850" customWidth="1"/>
    <col min="16145" max="16145" width="12" style="850" customWidth="1"/>
    <col min="16146" max="16146" width="2.5703125" style="850" customWidth="1"/>
    <col min="16147" max="16384" width="9.140625" style="850"/>
  </cols>
  <sheetData>
    <row r="1" spans="1:17" s="60" customFormat="1" ht="3.75" customHeight="1">
      <c r="A1" s="974"/>
      <c r="B1" s="983"/>
      <c r="C1" s="983"/>
      <c r="D1" s="983"/>
      <c r="E1" s="983"/>
      <c r="F1" s="983"/>
      <c r="G1" s="983"/>
      <c r="H1" s="983"/>
      <c r="I1" s="983"/>
      <c r="J1" s="983"/>
      <c r="K1" s="983"/>
      <c r="L1" s="983"/>
      <c r="M1" s="983"/>
      <c r="N1" s="983"/>
      <c r="O1" s="983"/>
      <c r="P1" s="983"/>
      <c r="Q1" s="820"/>
    </row>
    <row r="2" spans="1:17" s="50" customFormat="1" ht="47.25" customHeight="1">
      <c r="A2" s="1110" t="s">
        <v>1073</v>
      </c>
      <c r="B2" s="1110"/>
      <c r="C2" s="1110"/>
      <c r="D2" s="1110"/>
      <c r="E2" s="1110"/>
      <c r="F2" s="1110"/>
      <c r="G2" s="1110"/>
      <c r="H2" s="1110"/>
      <c r="I2" s="1110"/>
      <c r="J2" s="1110"/>
      <c r="K2" s="1110"/>
      <c r="L2" s="1110"/>
      <c r="M2" s="1110"/>
      <c r="N2" s="1110"/>
      <c r="O2" s="1110"/>
      <c r="P2" s="1110"/>
      <c r="Q2" s="1110"/>
    </row>
    <row r="3" spans="1:17" s="50" customFormat="1" ht="27.95" customHeight="1">
      <c r="A3" s="1110" t="s">
        <v>794</v>
      </c>
      <c r="B3" s="1110"/>
      <c r="C3" s="1110"/>
      <c r="D3" s="1110"/>
      <c r="E3" s="1110"/>
      <c r="F3" s="1110"/>
      <c r="G3" s="1110"/>
      <c r="H3" s="1110"/>
      <c r="I3" s="1110"/>
      <c r="J3" s="1110"/>
      <c r="K3" s="1110"/>
      <c r="L3" s="1110"/>
      <c r="M3" s="1110"/>
      <c r="N3" s="1110"/>
      <c r="O3" s="1110"/>
      <c r="P3" s="1110"/>
      <c r="Q3" s="1110"/>
    </row>
    <row r="4" spans="1:17" s="50" customFormat="1" ht="27.95" customHeight="1">
      <c r="A4" s="1110" t="s">
        <v>1446</v>
      </c>
      <c r="B4" s="1110"/>
      <c r="C4" s="1110"/>
      <c r="D4" s="1110"/>
      <c r="E4" s="1110"/>
      <c r="F4" s="1110"/>
      <c r="G4" s="1110"/>
      <c r="H4" s="1110"/>
      <c r="I4" s="1110"/>
      <c r="J4" s="1110"/>
      <c r="K4" s="1110"/>
      <c r="L4" s="1110"/>
      <c r="M4" s="1110"/>
      <c r="N4" s="1110"/>
      <c r="O4" s="1110"/>
      <c r="P4" s="1110"/>
      <c r="Q4" s="1110"/>
    </row>
    <row r="5" spans="1:17" s="51" customFormat="1" ht="46.5" customHeight="1">
      <c r="A5" s="1108" t="s">
        <v>1283</v>
      </c>
      <c r="B5" s="1108"/>
      <c r="C5" s="1108"/>
      <c r="D5" s="1108"/>
      <c r="E5" s="1108"/>
      <c r="F5" s="1108"/>
      <c r="G5" s="1108"/>
      <c r="H5" s="1108"/>
      <c r="I5" s="1108"/>
      <c r="J5" s="1108"/>
      <c r="K5" s="1108"/>
      <c r="L5" s="1108"/>
      <c r="M5" s="1108"/>
      <c r="N5" s="1108"/>
      <c r="O5" s="1108"/>
      <c r="P5" s="1108"/>
      <c r="Q5" s="1108"/>
    </row>
    <row r="6" spans="1:17" ht="2.25" customHeight="1" thickBot="1">
      <c r="A6" s="975"/>
      <c r="B6" s="984"/>
      <c r="C6" s="984"/>
      <c r="D6" s="984"/>
      <c r="E6" s="984"/>
      <c r="F6" s="984"/>
      <c r="G6" s="984"/>
      <c r="H6" s="984"/>
      <c r="I6" s="984"/>
      <c r="J6" s="984"/>
      <c r="K6" s="984"/>
      <c r="L6" s="984"/>
      <c r="M6" s="984"/>
      <c r="N6" s="984"/>
      <c r="O6" s="984"/>
      <c r="P6" s="984"/>
      <c r="Q6" s="985"/>
    </row>
    <row r="7" spans="1:17" ht="14.25" hidden="1" customHeight="1">
      <c r="A7" s="976"/>
      <c r="B7" s="986"/>
      <c r="C7" s="987"/>
      <c r="D7" s="986"/>
      <c r="E7" s="986"/>
      <c r="F7" s="986"/>
      <c r="G7" s="986"/>
      <c r="H7" s="986"/>
      <c r="I7" s="987"/>
      <c r="J7" s="986"/>
      <c r="K7" s="986"/>
      <c r="L7" s="986"/>
      <c r="M7" s="986"/>
      <c r="N7" s="986"/>
      <c r="O7" s="986"/>
      <c r="P7" s="986"/>
      <c r="Q7" s="988"/>
    </row>
    <row r="8" spans="1:17" ht="34.5" customHeight="1" thickTop="1" thickBot="1">
      <c r="A8" s="494" t="s">
        <v>795</v>
      </c>
      <c r="B8" s="989" t="s">
        <v>297</v>
      </c>
      <c r="C8" s="989" t="s">
        <v>298</v>
      </c>
      <c r="D8" s="989" t="s">
        <v>299</v>
      </c>
      <c r="E8" s="989" t="s">
        <v>300</v>
      </c>
      <c r="F8" s="989" t="s">
        <v>301</v>
      </c>
      <c r="G8" s="989" t="s">
        <v>302</v>
      </c>
      <c r="H8" s="989" t="s">
        <v>303</v>
      </c>
      <c r="I8" s="989" t="s">
        <v>304</v>
      </c>
      <c r="J8" s="989" t="s">
        <v>305</v>
      </c>
      <c r="K8" s="989" t="s">
        <v>306</v>
      </c>
      <c r="L8" s="989" t="s">
        <v>307</v>
      </c>
      <c r="M8" s="989" t="s">
        <v>308</v>
      </c>
      <c r="N8" s="989" t="s">
        <v>1075</v>
      </c>
      <c r="O8" s="989" t="s">
        <v>1076</v>
      </c>
      <c r="P8" s="990" t="s">
        <v>309</v>
      </c>
      <c r="Q8" s="989" t="s">
        <v>796</v>
      </c>
    </row>
    <row r="9" spans="1:17" ht="27" customHeight="1" thickTop="1">
      <c r="A9" s="495" t="s">
        <v>797</v>
      </c>
      <c r="B9" s="218">
        <v>4397118.01939</v>
      </c>
      <c r="C9" s="218">
        <v>3119572.9635000001</v>
      </c>
      <c r="D9" s="218">
        <v>5703058.85941</v>
      </c>
      <c r="E9" s="218">
        <v>2067681.0719400002</v>
      </c>
      <c r="F9" s="218">
        <v>3053483.7859299998</v>
      </c>
      <c r="G9" s="218">
        <v>774883.73613999994</v>
      </c>
      <c r="H9" s="218">
        <v>1227439.5259700001</v>
      </c>
      <c r="I9" s="218">
        <v>215000</v>
      </c>
      <c r="J9" s="218">
        <v>0</v>
      </c>
      <c r="K9" s="218">
        <v>55000</v>
      </c>
      <c r="L9" s="218">
        <v>838292.51594000007</v>
      </c>
      <c r="M9" s="218">
        <v>375962.84860999999</v>
      </c>
      <c r="N9" s="218">
        <v>2401240.4051599996</v>
      </c>
      <c r="O9" s="218">
        <v>316853.45547000004</v>
      </c>
      <c r="P9" s="218">
        <v>24545587.187460002</v>
      </c>
      <c r="Q9" s="219">
        <v>0.15541905589746713</v>
      </c>
    </row>
    <row r="10" spans="1:17" ht="18" customHeight="1">
      <c r="A10" s="495" t="s">
        <v>798</v>
      </c>
      <c r="B10" s="218">
        <v>4233925.1391900005</v>
      </c>
      <c r="C10" s="218">
        <v>2372819.0718</v>
      </c>
      <c r="D10" s="218">
        <v>5424250.6547499998</v>
      </c>
      <c r="E10" s="218">
        <v>3389874.73239</v>
      </c>
      <c r="F10" s="218">
        <v>4210676.6329100002</v>
      </c>
      <c r="G10" s="218">
        <v>2443994.2503499999</v>
      </c>
      <c r="H10" s="218">
        <v>1744138.5393699999</v>
      </c>
      <c r="I10" s="218">
        <v>1218611.7579100002</v>
      </c>
      <c r="J10" s="218">
        <v>0</v>
      </c>
      <c r="K10" s="218">
        <v>103700</v>
      </c>
      <c r="L10" s="218">
        <v>2009011.16331</v>
      </c>
      <c r="M10" s="218">
        <v>386204.58539999998</v>
      </c>
      <c r="N10" s="218">
        <v>4923628.13277</v>
      </c>
      <c r="O10" s="218">
        <v>1065660.81923</v>
      </c>
      <c r="P10" s="218">
        <v>33526495.47938</v>
      </c>
      <c r="Q10" s="219">
        <v>0.21228484921387381</v>
      </c>
    </row>
    <row r="11" spans="1:17" ht="18" customHeight="1">
      <c r="A11" s="495" t="s">
        <v>799</v>
      </c>
      <c r="B11" s="218">
        <v>3484371.5049099997</v>
      </c>
      <c r="C11" s="218">
        <v>2629681.3485300001</v>
      </c>
      <c r="D11" s="218">
        <v>4849211.3711000001</v>
      </c>
      <c r="E11" s="218">
        <v>3695426.3520300002</v>
      </c>
      <c r="F11" s="218">
        <v>2696822.14023</v>
      </c>
      <c r="G11" s="218">
        <v>2297549.3889799998</v>
      </c>
      <c r="H11" s="218">
        <v>2559719.33879</v>
      </c>
      <c r="I11" s="218">
        <v>2597750.6910700002</v>
      </c>
      <c r="J11" s="218">
        <v>0</v>
      </c>
      <c r="K11" s="218">
        <v>95903.508290000012</v>
      </c>
      <c r="L11" s="218">
        <v>2180956.7949800002</v>
      </c>
      <c r="M11" s="218">
        <v>805188.05607000005</v>
      </c>
      <c r="N11" s="218">
        <v>1326538.5923499998</v>
      </c>
      <c r="O11" s="218">
        <v>2501416.4861900001</v>
      </c>
      <c r="P11" s="218">
        <v>31720535.573519997</v>
      </c>
      <c r="Q11" s="219">
        <v>0.20084977612257549</v>
      </c>
    </row>
    <row r="12" spans="1:17" ht="18" customHeight="1">
      <c r="A12" s="495" t="s">
        <v>800</v>
      </c>
      <c r="B12" s="218">
        <v>1505407.0928399998</v>
      </c>
      <c r="C12" s="218">
        <v>1536732.4660100001</v>
      </c>
      <c r="D12" s="218">
        <v>2870765.5831500003</v>
      </c>
      <c r="E12" s="218">
        <v>1542591.6322399999</v>
      </c>
      <c r="F12" s="218">
        <v>1655351.32369</v>
      </c>
      <c r="G12" s="218">
        <v>1008850.65761</v>
      </c>
      <c r="H12" s="218">
        <v>1210782.52199</v>
      </c>
      <c r="I12" s="218">
        <v>1267046.9102100001</v>
      </c>
      <c r="J12" s="218">
        <v>15747.027480000001</v>
      </c>
      <c r="K12" s="218">
        <v>44670.506939999999</v>
      </c>
      <c r="L12" s="218">
        <v>931423.35244000005</v>
      </c>
      <c r="M12" s="218">
        <v>319378.98851</v>
      </c>
      <c r="N12" s="218">
        <v>862339.26782000007</v>
      </c>
      <c r="O12" s="218">
        <v>732624.85449000006</v>
      </c>
      <c r="P12" s="218">
        <v>15503712.185419999</v>
      </c>
      <c r="Q12" s="219">
        <v>9.8167230319715054E-2</v>
      </c>
    </row>
    <row r="13" spans="1:17" ht="18" customHeight="1">
      <c r="A13" s="495" t="s">
        <v>801</v>
      </c>
      <c r="B13" s="218">
        <v>1061217.0697399999</v>
      </c>
      <c r="C13" s="218">
        <v>950649.24835999997</v>
      </c>
      <c r="D13" s="218">
        <v>2079026.67386</v>
      </c>
      <c r="E13" s="218">
        <v>1033152.20156</v>
      </c>
      <c r="F13" s="218">
        <v>840262.84323999996</v>
      </c>
      <c r="G13" s="218">
        <v>578053.33957000007</v>
      </c>
      <c r="H13" s="218">
        <v>580925.17564000003</v>
      </c>
      <c r="I13" s="218">
        <v>541207.23848000006</v>
      </c>
      <c r="J13" s="218">
        <v>14248.3051</v>
      </c>
      <c r="K13" s="218">
        <v>5208.2083000000002</v>
      </c>
      <c r="L13" s="218">
        <v>487521.05499999999</v>
      </c>
      <c r="M13" s="218">
        <v>162034.06127000001</v>
      </c>
      <c r="N13" s="218">
        <v>528125.46242</v>
      </c>
      <c r="O13" s="218">
        <v>242055.43203999999</v>
      </c>
      <c r="P13" s="218">
        <v>9103686.3145800009</v>
      </c>
      <c r="Q13" s="219">
        <v>5.7643205737671711E-2</v>
      </c>
    </row>
    <row r="14" spans="1:17" ht="18" customHeight="1">
      <c r="A14" s="495" t="s">
        <v>802</v>
      </c>
      <c r="B14" s="218">
        <v>1151455.3491199999</v>
      </c>
      <c r="C14" s="218">
        <v>1017768.07964</v>
      </c>
      <c r="D14" s="218">
        <v>1832330.5706800001</v>
      </c>
      <c r="E14" s="218">
        <v>971221.60005999997</v>
      </c>
      <c r="F14" s="218">
        <v>732273.72213000001</v>
      </c>
      <c r="G14" s="218">
        <v>434338.63126999995</v>
      </c>
      <c r="H14" s="218">
        <v>336149.31908999995</v>
      </c>
      <c r="I14" s="218">
        <v>304312.92387</v>
      </c>
      <c r="J14" s="218">
        <v>6704.9854000000005</v>
      </c>
      <c r="K14" s="218">
        <v>3114.0983200000001</v>
      </c>
      <c r="L14" s="218">
        <v>414312.41170999996</v>
      </c>
      <c r="M14" s="218">
        <v>95407.399379999988</v>
      </c>
      <c r="N14" s="218">
        <v>298324.07568999997</v>
      </c>
      <c r="O14" s="218">
        <v>170226.36131000001</v>
      </c>
      <c r="P14" s="218">
        <v>7767939.5276699997</v>
      </c>
      <c r="Q14" s="219">
        <v>4.9185453109709003E-2</v>
      </c>
    </row>
    <row r="15" spans="1:17" ht="18" customHeight="1">
      <c r="A15" s="495" t="s">
        <v>803</v>
      </c>
      <c r="B15" s="218">
        <v>837053.63788000005</v>
      </c>
      <c r="C15" s="218">
        <v>797369.23514999996</v>
      </c>
      <c r="D15" s="218">
        <v>1355249.9850299999</v>
      </c>
      <c r="E15" s="218">
        <v>690835.29430999991</v>
      </c>
      <c r="F15" s="218">
        <v>494571.25695999997</v>
      </c>
      <c r="G15" s="218">
        <v>290890.86601999996</v>
      </c>
      <c r="H15" s="218">
        <v>185680.02013999998</v>
      </c>
      <c r="I15" s="218">
        <v>248545.37936000002</v>
      </c>
      <c r="J15" s="218">
        <v>3453.7729800000002</v>
      </c>
      <c r="K15" s="218">
        <v>2112.8632299999999</v>
      </c>
      <c r="L15" s="218">
        <v>339787.68676000001</v>
      </c>
      <c r="M15" s="218">
        <v>81605.229579999999</v>
      </c>
      <c r="N15" s="218">
        <v>194430.88988999999</v>
      </c>
      <c r="O15" s="218">
        <v>178242.05509000001</v>
      </c>
      <c r="P15" s="218">
        <v>5699828.1723799985</v>
      </c>
      <c r="Q15" s="219">
        <v>3.6090475512505132E-2</v>
      </c>
    </row>
    <row r="16" spans="1:17" ht="18" customHeight="1">
      <c r="A16" s="495" t="s">
        <v>804</v>
      </c>
      <c r="B16" s="218">
        <v>879982.84233000001</v>
      </c>
      <c r="C16" s="218">
        <v>709774.97503999993</v>
      </c>
      <c r="D16" s="218">
        <v>1028755.95479</v>
      </c>
      <c r="E16" s="218">
        <v>487981.74261000002</v>
      </c>
      <c r="F16" s="218">
        <v>397711.34480999998</v>
      </c>
      <c r="G16" s="218">
        <v>231395.04234000001</v>
      </c>
      <c r="H16" s="218">
        <v>132991.68573</v>
      </c>
      <c r="I16" s="218">
        <v>244814.74341</v>
      </c>
      <c r="J16" s="218">
        <v>3991.3686200000002</v>
      </c>
      <c r="K16" s="218">
        <v>862.52513999999996</v>
      </c>
      <c r="L16" s="218">
        <v>430714.39778</v>
      </c>
      <c r="M16" s="218">
        <v>42465.776960000003</v>
      </c>
      <c r="N16" s="218">
        <v>141786.76725</v>
      </c>
      <c r="O16" s="218">
        <v>173490.94915</v>
      </c>
      <c r="P16" s="218">
        <v>4906720.1159600001</v>
      </c>
      <c r="Q16" s="219">
        <v>3.1068631691370342E-2</v>
      </c>
    </row>
    <row r="17" spans="1:17" ht="18" customHeight="1">
      <c r="A17" s="495" t="s">
        <v>805</v>
      </c>
      <c r="B17" s="218">
        <v>490340.52788999997</v>
      </c>
      <c r="C17" s="218">
        <v>536000.88517000002</v>
      </c>
      <c r="D17" s="218">
        <v>641923.11574000004</v>
      </c>
      <c r="E17" s="218">
        <v>305496.28316000005</v>
      </c>
      <c r="F17" s="218">
        <v>256572.26793</v>
      </c>
      <c r="G17" s="218">
        <v>131621.9204</v>
      </c>
      <c r="H17" s="218">
        <v>82754.310200000007</v>
      </c>
      <c r="I17" s="218">
        <v>179740.18109999999</v>
      </c>
      <c r="J17" s="218">
        <v>1930.60644</v>
      </c>
      <c r="K17" s="218">
        <v>764.16606000000002</v>
      </c>
      <c r="L17" s="218">
        <v>238382.72568999999</v>
      </c>
      <c r="M17" s="218">
        <v>22986.462019999999</v>
      </c>
      <c r="N17" s="218">
        <v>89338.995169999995</v>
      </c>
      <c r="O17" s="218">
        <v>117392.46047000001</v>
      </c>
      <c r="P17" s="218">
        <v>3095244.9074400002</v>
      </c>
      <c r="Q17" s="219">
        <v>1.9598636513024008E-2</v>
      </c>
    </row>
    <row r="18" spans="1:17" ht="18" customHeight="1">
      <c r="A18" s="495" t="s">
        <v>806</v>
      </c>
      <c r="B18" s="218">
        <v>684086.71846</v>
      </c>
      <c r="C18" s="218">
        <v>831378.47555999993</v>
      </c>
      <c r="D18" s="218">
        <v>889948.61128999991</v>
      </c>
      <c r="E18" s="218">
        <v>426217.13292</v>
      </c>
      <c r="F18" s="218">
        <v>353325.92861</v>
      </c>
      <c r="G18" s="218">
        <v>182898.70165999999</v>
      </c>
      <c r="H18" s="218">
        <v>125117.24737000001</v>
      </c>
      <c r="I18" s="218">
        <v>428694.53417</v>
      </c>
      <c r="J18" s="218">
        <v>1966.4131399999999</v>
      </c>
      <c r="K18" s="218">
        <v>518.96757000000002</v>
      </c>
      <c r="L18" s="218">
        <v>415297.68495999998</v>
      </c>
      <c r="M18" s="218">
        <v>38941.727570000003</v>
      </c>
      <c r="N18" s="218">
        <v>135733.26340999999</v>
      </c>
      <c r="O18" s="218">
        <v>249945.27215</v>
      </c>
      <c r="P18" s="218">
        <v>4764070.6788399983</v>
      </c>
      <c r="Q18" s="219">
        <v>3.0165396389962587E-2</v>
      </c>
    </row>
    <row r="19" spans="1:17" ht="18" customHeight="1">
      <c r="A19" s="495" t="s">
        <v>807</v>
      </c>
      <c r="B19" s="218">
        <v>907307.0956</v>
      </c>
      <c r="C19" s="218">
        <v>1210918.59293</v>
      </c>
      <c r="D19" s="218">
        <v>1129316.6628099999</v>
      </c>
      <c r="E19" s="218">
        <v>556396.61511999997</v>
      </c>
      <c r="F19" s="218">
        <v>475208.33673000004</v>
      </c>
      <c r="G19" s="218">
        <v>232742.07771000001</v>
      </c>
      <c r="H19" s="218">
        <v>169201.58942999999</v>
      </c>
      <c r="I19" s="218">
        <v>551685.11620000005</v>
      </c>
      <c r="J19" s="218">
        <v>3350.9077400000001</v>
      </c>
      <c r="K19" s="218">
        <v>584.58970999999997</v>
      </c>
      <c r="L19" s="218">
        <v>574665.10122000007</v>
      </c>
      <c r="M19" s="218">
        <v>48744.603630000005</v>
      </c>
      <c r="N19" s="218">
        <v>162668.52718999999</v>
      </c>
      <c r="O19" s="218">
        <v>382423.85149000003</v>
      </c>
      <c r="P19" s="218">
        <v>6405213.6675099982</v>
      </c>
      <c r="Q19" s="219">
        <v>4.0556872949225671E-2</v>
      </c>
    </row>
    <row r="20" spans="1:17" ht="18" customHeight="1">
      <c r="A20" s="495" t="s">
        <v>808</v>
      </c>
      <c r="B20" s="218">
        <v>1071030.9402699999</v>
      </c>
      <c r="C20" s="218">
        <v>1616523.8155199999</v>
      </c>
      <c r="D20" s="218">
        <v>1215229.50621</v>
      </c>
      <c r="E20" s="218">
        <v>646161.27020000003</v>
      </c>
      <c r="F20" s="218">
        <v>608612.07938000001</v>
      </c>
      <c r="G20" s="218">
        <v>268908.49025999999</v>
      </c>
      <c r="H20" s="218">
        <v>187978.42059999998</v>
      </c>
      <c r="I20" s="218">
        <v>713097.02338000003</v>
      </c>
      <c r="J20" s="218">
        <v>3612.02493</v>
      </c>
      <c r="K20" s="218">
        <v>843.47802000000001</v>
      </c>
      <c r="L20" s="218">
        <v>720060.48246000009</v>
      </c>
      <c r="M20" s="218">
        <v>57406.388119999996</v>
      </c>
      <c r="N20" s="218">
        <v>186552.18191999997</v>
      </c>
      <c r="O20" s="218">
        <v>522025.54965</v>
      </c>
      <c r="P20" s="218">
        <v>7818041.6509200018</v>
      </c>
      <c r="Q20" s="219">
        <v>4.9502692401419739E-2</v>
      </c>
    </row>
    <row r="21" spans="1:17" ht="18" customHeight="1">
      <c r="A21" s="495" t="s">
        <v>809</v>
      </c>
      <c r="B21" s="218">
        <v>185053.50596000001</v>
      </c>
      <c r="C21" s="218">
        <v>329095.26023000001</v>
      </c>
      <c r="D21" s="218">
        <v>193531.0637</v>
      </c>
      <c r="E21" s="218">
        <v>118419.69456999999</v>
      </c>
      <c r="F21" s="218">
        <v>129880.13029999999</v>
      </c>
      <c r="G21" s="218">
        <v>51226.307340000007</v>
      </c>
      <c r="H21" s="218">
        <v>34280.4274</v>
      </c>
      <c r="I21" s="218">
        <v>115791.21268000001</v>
      </c>
      <c r="J21" s="218">
        <v>898.50306</v>
      </c>
      <c r="K21" s="218">
        <v>114.48363999999999</v>
      </c>
      <c r="L21" s="218">
        <v>112562.0353</v>
      </c>
      <c r="M21" s="218">
        <v>9145.3269999999993</v>
      </c>
      <c r="N21" s="218">
        <v>36723.880819999998</v>
      </c>
      <c r="O21" s="218">
        <v>88984.293919999996</v>
      </c>
      <c r="P21" s="218">
        <v>1405706.1259200005</v>
      </c>
      <c r="Q21" s="219">
        <v>8.9007248957314652E-3</v>
      </c>
    </row>
    <row r="22" spans="1:17" ht="18" customHeight="1" thickBot="1">
      <c r="A22" s="495" t="s">
        <v>810</v>
      </c>
      <c r="B22" s="218">
        <v>209663.99773</v>
      </c>
      <c r="C22" s="218">
        <v>370489.14246</v>
      </c>
      <c r="D22" s="218">
        <v>208816.79458000002</v>
      </c>
      <c r="E22" s="218">
        <v>127441.1728</v>
      </c>
      <c r="F22" s="218">
        <v>122583.04909999999</v>
      </c>
      <c r="G22" s="218">
        <v>62480.952850000001</v>
      </c>
      <c r="H22" s="218">
        <v>45850.177729999996</v>
      </c>
      <c r="I22" s="218">
        <v>164668.11380000002</v>
      </c>
      <c r="J22" s="218">
        <v>844.84947</v>
      </c>
      <c r="K22" s="218">
        <v>65.279399999999995</v>
      </c>
      <c r="L22" s="218">
        <v>161835.65565999999</v>
      </c>
      <c r="M22" s="218">
        <v>13655.574990000001</v>
      </c>
      <c r="N22" s="218">
        <v>55056.612159999997</v>
      </c>
      <c r="O22" s="218">
        <v>125412.20258</v>
      </c>
      <c r="P22" s="218">
        <v>1668863.5753100002</v>
      </c>
      <c r="Q22" s="219">
        <v>1.0566999245748821E-2</v>
      </c>
    </row>
    <row r="23" spans="1:17" ht="30" customHeight="1" thickTop="1" thickBot="1">
      <c r="A23" s="494" t="s">
        <v>6</v>
      </c>
      <c r="B23" s="339">
        <v>21098013.441310003</v>
      </c>
      <c r="C23" s="339">
        <v>18028773.559900001</v>
      </c>
      <c r="D23" s="339">
        <v>29421415.407100003</v>
      </c>
      <c r="E23" s="339">
        <v>16058896.795909997</v>
      </c>
      <c r="F23" s="339">
        <v>16027334.841950001</v>
      </c>
      <c r="G23" s="339">
        <v>8989834.362499997</v>
      </c>
      <c r="H23" s="339">
        <v>8623008.2994500007</v>
      </c>
      <c r="I23" s="339">
        <v>8790965.8256400004</v>
      </c>
      <c r="J23" s="339">
        <v>56748.764360000008</v>
      </c>
      <c r="K23" s="339">
        <v>313462.67461999995</v>
      </c>
      <c r="L23" s="339">
        <v>9854823.0632099994</v>
      </c>
      <c r="M23" s="339">
        <v>2459127.0291099995</v>
      </c>
      <c r="N23" s="339">
        <v>11342487.054019997</v>
      </c>
      <c r="O23" s="339">
        <v>6866754.0432300009</v>
      </c>
      <c r="P23" s="339">
        <v>157931645.16231</v>
      </c>
      <c r="Q23" s="340">
        <v>1</v>
      </c>
    </row>
    <row r="24" spans="1:17" ht="34.5" customHeight="1" thickTop="1" thickBot="1">
      <c r="A24" s="496" t="s">
        <v>811</v>
      </c>
      <c r="B24" s="219">
        <v>0.13358952488354747</v>
      </c>
      <c r="C24" s="219">
        <v>0.11415554837899278</v>
      </c>
      <c r="D24" s="219">
        <v>0.18629208463486172</v>
      </c>
      <c r="E24" s="219">
        <v>0.10168257779753954</v>
      </c>
      <c r="F24" s="219">
        <v>0.10148273213692126</v>
      </c>
      <c r="G24" s="219">
        <v>5.6922311885378871E-2</v>
      </c>
      <c r="H24" s="219">
        <v>5.4599623087494185E-2</v>
      </c>
      <c r="I24" s="219">
        <v>5.5663105494819114E-2</v>
      </c>
      <c r="J24" s="219">
        <v>3.5932484779524704E-4</v>
      </c>
      <c r="K24" s="219">
        <v>1.9847996536593226E-3</v>
      </c>
      <c r="L24" s="219">
        <v>6.2399293397355352E-2</v>
      </c>
      <c r="M24" s="219">
        <v>1.5570831460551797E-2</v>
      </c>
      <c r="N24" s="219">
        <v>7.1818963465890964E-2</v>
      </c>
      <c r="O24" s="219">
        <v>4.3479278875192359E-2</v>
      </c>
      <c r="P24" s="219">
        <v>1</v>
      </c>
      <c r="Q24" s="341"/>
    </row>
    <row r="25" spans="1:17" ht="38.25" customHeight="1" thickTop="1" thickBot="1">
      <c r="A25" s="497" t="s">
        <v>812</v>
      </c>
      <c r="B25" s="989" t="s">
        <v>297</v>
      </c>
      <c r="C25" s="989" t="s">
        <v>298</v>
      </c>
      <c r="D25" s="989" t="s">
        <v>299</v>
      </c>
      <c r="E25" s="989" t="s">
        <v>300</v>
      </c>
      <c r="F25" s="989" t="s">
        <v>301</v>
      </c>
      <c r="G25" s="989" t="s">
        <v>302</v>
      </c>
      <c r="H25" s="989" t="s">
        <v>303</v>
      </c>
      <c r="I25" s="989" t="s">
        <v>304</v>
      </c>
      <c r="J25" s="989" t="s">
        <v>305</v>
      </c>
      <c r="K25" s="989" t="s">
        <v>306</v>
      </c>
      <c r="L25" s="989" t="s">
        <v>307</v>
      </c>
      <c r="M25" s="989" t="s">
        <v>308</v>
      </c>
      <c r="N25" s="989" t="s">
        <v>1075</v>
      </c>
      <c r="O25" s="989" t="s">
        <v>1076</v>
      </c>
      <c r="P25" s="990" t="s">
        <v>309</v>
      </c>
      <c r="Q25" s="989" t="s">
        <v>709</v>
      </c>
    </row>
    <row r="26" spans="1:17" ht="28.5" customHeight="1" thickTop="1">
      <c r="A26" s="495" t="s">
        <v>797</v>
      </c>
      <c r="B26" s="218">
        <v>112</v>
      </c>
      <c r="C26" s="218">
        <v>69</v>
      </c>
      <c r="D26" s="218">
        <v>136</v>
      </c>
      <c r="E26" s="218">
        <v>77</v>
      </c>
      <c r="F26" s="218">
        <v>118</v>
      </c>
      <c r="G26" s="218">
        <v>25</v>
      </c>
      <c r="H26" s="218">
        <v>36</v>
      </c>
      <c r="I26" s="218">
        <v>12</v>
      </c>
      <c r="J26" s="218">
        <v>0</v>
      </c>
      <c r="K26" s="218">
        <v>3</v>
      </c>
      <c r="L26" s="218">
        <v>22</v>
      </c>
      <c r="M26" s="218">
        <v>10</v>
      </c>
      <c r="N26" s="218">
        <v>72</v>
      </c>
      <c r="O26" s="218">
        <v>15</v>
      </c>
      <c r="P26" s="218">
        <v>707</v>
      </c>
      <c r="Q26" s="219">
        <v>7.8993857361674434E-5</v>
      </c>
    </row>
    <row r="27" spans="1:17" ht="17.25" customHeight="1">
      <c r="A27" s="495" t="s">
        <v>798</v>
      </c>
      <c r="B27" s="218">
        <v>435</v>
      </c>
      <c r="C27" s="218">
        <v>239</v>
      </c>
      <c r="D27" s="218">
        <v>555</v>
      </c>
      <c r="E27" s="218">
        <v>357</v>
      </c>
      <c r="F27" s="218">
        <v>426</v>
      </c>
      <c r="G27" s="218">
        <v>258</v>
      </c>
      <c r="H27" s="218">
        <v>184</v>
      </c>
      <c r="I27" s="218">
        <v>133</v>
      </c>
      <c r="J27" s="218">
        <v>0</v>
      </c>
      <c r="K27" s="218">
        <v>10</v>
      </c>
      <c r="L27" s="218">
        <v>207</v>
      </c>
      <c r="M27" s="218">
        <v>44</v>
      </c>
      <c r="N27" s="218">
        <v>494</v>
      </c>
      <c r="O27" s="218">
        <v>115</v>
      </c>
      <c r="P27" s="218">
        <v>3457</v>
      </c>
      <c r="Q27" s="219">
        <v>3.862542643554576E-4</v>
      </c>
    </row>
    <row r="28" spans="1:17" ht="17.25" customHeight="1">
      <c r="A28" s="495" t="s">
        <v>799</v>
      </c>
      <c r="B28" s="218">
        <v>721</v>
      </c>
      <c r="C28" s="218">
        <v>529</v>
      </c>
      <c r="D28" s="218">
        <v>986</v>
      </c>
      <c r="E28" s="218">
        <v>747</v>
      </c>
      <c r="F28" s="218">
        <v>550</v>
      </c>
      <c r="G28" s="218">
        <v>463</v>
      </c>
      <c r="H28" s="218">
        <v>517</v>
      </c>
      <c r="I28" s="218">
        <v>530</v>
      </c>
      <c r="J28" s="218">
        <v>0</v>
      </c>
      <c r="K28" s="218">
        <v>17</v>
      </c>
      <c r="L28" s="218">
        <v>449</v>
      </c>
      <c r="M28" s="218">
        <v>164</v>
      </c>
      <c r="N28" s="218">
        <v>267</v>
      </c>
      <c r="O28" s="218">
        <v>516</v>
      </c>
      <c r="P28" s="218">
        <v>6456</v>
      </c>
      <c r="Q28" s="219">
        <v>7.2133570456431426E-4</v>
      </c>
    </row>
    <row r="29" spans="1:17" ht="17.25" customHeight="1">
      <c r="A29" s="495" t="s">
        <v>800</v>
      </c>
      <c r="B29" s="218">
        <v>681</v>
      </c>
      <c r="C29" s="218">
        <v>682</v>
      </c>
      <c r="D29" s="218">
        <v>1355</v>
      </c>
      <c r="E29" s="218">
        <v>719</v>
      </c>
      <c r="F29" s="218">
        <v>759</v>
      </c>
      <c r="G29" s="218">
        <v>466</v>
      </c>
      <c r="H29" s="218">
        <v>538</v>
      </c>
      <c r="I29" s="218">
        <v>568</v>
      </c>
      <c r="J29" s="218">
        <v>8</v>
      </c>
      <c r="K29" s="218">
        <v>16</v>
      </c>
      <c r="L29" s="218">
        <v>419</v>
      </c>
      <c r="M29" s="218">
        <v>134</v>
      </c>
      <c r="N29" s="218">
        <v>393</v>
      </c>
      <c r="O29" s="218">
        <v>326</v>
      </c>
      <c r="P29" s="218">
        <v>7064</v>
      </c>
      <c r="Q29" s="219">
        <v>7.892681872742125E-4</v>
      </c>
    </row>
    <row r="30" spans="1:17" ht="17.25" customHeight="1">
      <c r="A30" s="495" t="s">
        <v>801</v>
      </c>
      <c r="B30" s="218">
        <v>1130</v>
      </c>
      <c r="C30" s="218">
        <v>961</v>
      </c>
      <c r="D30" s="218">
        <v>2181</v>
      </c>
      <c r="E30" s="218">
        <v>1090</v>
      </c>
      <c r="F30" s="218">
        <v>893</v>
      </c>
      <c r="G30" s="218">
        <v>591</v>
      </c>
      <c r="H30" s="218">
        <v>599</v>
      </c>
      <c r="I30" s="218">
        <v>549</v>
      </c>
      <c r="J30" s="218">
        <v>15</v>
      </c>
      <c r="K30" s="218">
        <v>5</v>
      </c>
      <c r="L30" s="218">
        <v>512</v>
      </c>
      <c r="M30" s="218">
        <v>162</v>
      </c>
      <c r="N30" s="218">
        <v>552</v>
      </c>
      <c r="O30" s="218">
        <v>254</v>
      </c>
      <c r="P30" s="218">
        <v>9494</v>
      </c>
      <c r="Q30" s="219">
        <v>1.0607746559996281E-3</v>
      </c>
    </row>
    <row r="31" spans="1:17" ht="17.25" customHeight="1">
      <c r="A31" s="495" t="s">
        <v>802</v>
      </c>
      <c r="B31" s="218">
        <v>2424</v>
      </c>
      <c r="C31" s="218">
        <v>2131</v>
      </c>
      <c r="D31" s="218">
        <v>3902</v>
      </c>
      <c r="E31" s="218">
        <v>2048</v>
      </c>
      <c r="F31" s="218">
        <v>1567</v>
      </c>
      <c r="G31" s="218">
        <v>913</v>
      </c>
      <c r="H31" s="218">
        <v>707</v>
      </c>
      <c r="I31" s="218">
        <v>650</v>
      </c>
      <c r="J31" s="218">
        <v>14</v>
      </c>
      <c r="K31" s="218">
        <v>6</v>
      </c>
      <c r="L31" s="218">
        <v>881</v>
      </c>
      <c r="M31" s="218">
        <v>215</v>
      </c>
      <c r="N31" s="218">
        <v>629</v>
      </c>
      <c r="O31" s="218">
        <v>368</v>
      </c>
      <c r="P31" s="218">
        <v>16455</v>
      </c>
      <c r="Q31" s="219">
        <v>1.8385345443937098E-3</v>
      </c>
    </row>
    <row r="32" spans="1:17" ht="17.25" customHeight="1">
      <c r="A32" s="495" t="s">
        <v>803</v>
      </c>
      <c r="B32" s="218">
        <v>3183</v>
      </c>
      <c r="C32" s="218">
        <v>3065</v>
      </c>
      <c r="D32" s="218">
        <v>5124</v>
      </c>
      <c r="E32" s="218">
        <v>2635</v>
      </c>
      <c r="F32" s="218">
        <v>1877</v>
      </c>
      <c r="G32" s="218">
        <v>1103</v>
      </c>
      <c r="H32" s="218">
        <v>702</v>
      </c>
      <c r="I32" s="218">
        <v>949</v>
      </c>
      <c r="J32" s="218">
        <v>13</v>
      </c>
      <c r="K32" s="218">
        <v>8</v>
      </c>
      <c r="L32" s="218">
        <v>1304</v>
      </c>
      <c r="M32" s="218">
        <v>300</v>
      </c>
      <c r="N32" s="218">
        <v>738</v>
      </c>
      <c r="O32" s="218">
        <v>671</v>
      </c>
      <c r="P32" s="218">
        <v>21672</v>
      </c>
      <c r="Q32" s="219">
        <v>2.4214354692251886E-3</v>
      </c>
    </row>
    <row r="33" spans="1:18" ht="17.25" customHeight="1">
      <c r="A33" s="495" t="s">
        <v>804</v>
      </c>
      <c r="B33" s="218">
        <v>5189</v>
      </c>
      <c r="C33" s="218">
        <v>4267</v>
      </c>
      <c r="D33" s="218">
        <v>6148</v>
      </c>
      <c r="E33" s="218">
        <v>2932</v>
      </c>
      <c r="F33" s="218">
        <v>2384</v>
      </c>
      <c r="G33" s="218">
        <v>1373</v>
      </c>
      <c r="H33" s="218">
        <v>801</v>
      </c>
      <c r="I33" s="218">
        <v>1466</v>
      </c>
      <c r="J33" s="218">
        <v>24</v>
      </c>
      <c r="K33" s="218">
        <v>5</v>
      </c>
      <c r="L33" s="218">
        <v>2659</v>
      </c>
      <c r="M33" s="218">
        <v>251</v>
      </c>
      <c r="N33" s="218">
        <v>847</v>
      </c>
      <c r="O33" s="218">
        <v>1025</v>
      </c>
      <c r="P33" s="218">
        <v>29371</v>
      </c>
      <c r="Q33" s="219">
        <v>3.2816528777506928E-3</v>
      </c>
    </row>
    <row r="34" spans="1:18" ht="17.25" customHeight="1">
      <c r="A34" s="495" t="s">
        <v>805</v>
      </c>
      <c r="B34" s="218">
        <v>4151</v>
      </c>
      <c r="C34" s="218">
        <v>4532</v>
      </c>
      <c r="D34" s="218">
        <v>5420</v>
      </c>
      <c r="E34" s="218">
        <v>2578</v>
      </c>
      <c r="F34" s="218">
        <v>2174</v>
      </c>
      <c r="G34" s="218">
        <v>1115</v>
      </c>
      <c r="H34" s="218">
        <v>702</v>
      </c>
      <c r="I34" s="218">
        <v>1533</v>
      </c>
      <c r="J34" s="218">
        <v>16</v>
      </c>
      <c r="K34" s="218">
        <v>7</v>
      </c>
      <c r="L34" s="218">
        <v>2028</v>
      </c>
      <c r="M34" s="218">
        <v>195</v>
      </c>
      <c r="N34" s="218">
        <v>755</v>
      </c>
      <c r="O34" s="218">
        <v>993</v>
      </c>
      <c r="P34" s="218">
        <v>26199</v>
      </c>
      <c r="Q34" s="219">
        <v>2.9272419646655E-3</v>
      </c>
    </row>
    <row r="35" spans="1:18" ht="17.25" customHeight="1">
      <c r="A35" s="495" t="s">
        <v>806</v>
      </c>
      <c r="B35" s="218">
        <v>8240</v>
      </c>
      <c r="C35" s="218">
        <v>10056</v>
      </c>
      <c r="D35" s="218">
        <v>10795</v>
      </c>
      <c r="E35" s="218">
        <v>5132</v>
      </c>
      <c r="F35" s="218">
        <v>4227</v>
      </c>
      <c r="G35" s="218">
        <v>2197</v>
      </c>
      <c r="H35" s="218">
        <v>1517</v>
      </c>
      <c r="I35" s="218">
        <v>5405</v>
      </c>
      <c r="J35" s="218">
        <v>23</v>
      </c>
      <c r="K35" s="218">
        <v>6</v>
      </c>
      <c r="L35" s="218">
        <v>5087</v>
      </c>
      <c r="M35" s="218">
        <v>465</v>
      </c>
      <c r="N35" s="218">
        <v>1624</v>
      </c>
      <c r="O35" s="218">
        <v>3092</v>
      </c>
      <c r="P35" s="218">
        <v>57866</v>
      </c>
      <c r="Q35" s="219">
        <v>6.4654293494917298E-3</v>
      </c>
    </row>
    <row r="36" spans="1:18" ht="17.25" customHeight="1">
      <c r="A36" s="495" t="s">
        <v>807</v>
      </c>
      <c r="B36" s="218">
        <v>18687</v>
      </c>
      <c r="C36" s="218">
        <v>25127</v>
      </c>
      <c r="D36" s="218">
        <v>23206</v>
      </c>
      <c r="E36" s="218">
        <v>11410</v>
      </c>
      <c r="F36" s="218">
        <v>9798</v>
      </c>
      <c r="G36" s="218">
        <v>4773</v>
      </c>
      <c r="H36" s="218">
        <v>3497</v>
      </c>
      <c r="I36" s="218">
        <v>11512</v>
      </c>
      <c r="J36" s="218">
        <v>66</v>
      </c>
      <c r="K36" s="218">
        <v>12</v>
      </c>
      <c r="L36" s="218">
        <v>11951</v>
      </c>
      <c r="M36" s="218">
        <v>1000</v>
      </c>
      <c r="N36" s="218">
        <v>3364</v>
      </c>
      <c r="O36" s="218">
        <v>7994</v>
      </c>
      <c r="P36" s="218">
        <v>132397</v>
      </c>
      <c r="Q36" s="219">
        <v>1.4792856765365786E-2</v>
      </c>
    </row>
    <row r="37" spans="1:18" ht="17.25" customHeight="1">
      <c r="A37" s="495" t="s">
        <v>808</v>
      </c>
      <c r="B37" s="218">
        <v>67772</v>
      </c>
      <c r="C37" s="218">
        <v>103719</v>
      </c>
      <c r="D37" s="218">
        <v>75524</v>
      </c>
      <c r="E37" s="218">
        <v>40956</v>
      </c>
      <c r="F37" s="218">
        <v>39265</v>
      </c>
      <c r="G37" s="218">
        <v>16963</v>
      </c>
      <c r="H37" s="218">
        <v>11819</v>
      </c>
      <c r="I37" s="218">
        <v>44776</v>
      </c>
      <c r="J37" s="218">
        <v>224</v>
      </c>
      <c r="K37" s="218">
        <v>54</v>
      </c>
      <c r="L37" s="218">
        <v>45609</v>
      </c>
      <c r="M37" s="218">
        <v>3623</v>
      </c>
      <c r="N37" s="218">
        <v>11908</v>
      </c>
      <c r="O37" s="218">
        <v>33233</v>
      </c>
      <c r="P37" s="218">
        <v>495445</v>
      </c>
      <c r="Q37" s="219">
        <v>5.5356593579285421E-2</v>
      </c>
    </row>
    <row r="38" spans="1:18" ht="17.25" customHeight="1">
      <c r="A38" s="495" t="s">
        <v>809</v>
      </c>
      <c r="B38" s="218">
        <v>37663</v>
      </c>
      <c r="C38" s="218">
        <v>67101</v>
      </c>
      <c r="D38" s="218">
        <v>39139</v>
      </c>
      <c r="E38" s="218">
        <v>24167</v>
      </c>
      <c r="F38" s="218">
        <v>26388</v>
      </c>
      <c r="G38" s="218">
        <v>10350</v>
      </c>
      <c r="H38" s="218">
        <v>6984</v>
      </c>
      <c r="I38" s="218">
        <v>23613</v>
      </c>
      <c r="J38" s="218">
        <v>182</v>
      </c>
      <c r="K38" s="218">
        <v>22</v>
      </c>
      <c r="L38" s="218">
        <v>22988</v>
      </c>
      <c r="M38" s="218">
        <v>1881</v>
      </c>
      <c r="N38" s="218">
        <v>7526</v>
      </c>
      <c r="O38" s="218">
        <v>18121</v>
      </c>
      <c r="P38" s="218">
        <v>286125</v>
      </c>
      <c r="Q38" s="219">
        <v>3.196904870948953E-2</v>
      </c>
    </row>
    <row r="39" spans="1:18" ht="17.25" customHeight="1" thickBot="1">
      <c r="A39" s="495" t="s">
        <v>810</v>
      </c>
      <c r="B39" s="218">
        <v>817583</v>
      </c>
      <c r="C39" s="218">
        <v>1337973</v>
      </c>
      <c r="D39" s="218">
        <v>1002866</v>
      </c>
      <c r="E39" s="218">
        <v>394293</v>
      </c>
      <c r="F39" s="218">
        <v>678732</v>
      </c>
      <c r="G39" s="218">
        <v>260821</v>
      </c>
      <c r="H39" s="218">
        <v>216339</v>
      </c>
      <c r="I39" s="218">
        <v>969135</v>
      </c>
      <c r="J39" s="218">
        <v>2220</v>
      </c>
      <c r="K39" s="218">
        <v>68</v>
      </c>
      <c r="L39" s="218">
        <v>875565</v>
      </c>
      <c r="M39" s="218">
        <v>88858</v>
      </c>
      <c r="N39" s="218">
        <v>310135</v>
      </c>
      <c r="O39" s="218">
        <v>902767</v>
      </c>
      <c r="P39" s="218">
        <v>7857355</v>
      </c>
      <c r="Q39" s="219">
        <v>0.87791058007077716</v>
      </c>
    </row>
    <row r="40" spans="1:18" ht="25.5" customHeight="1" thickTop="1" thickBot="1">
      <c r="A40" s="494" t="s">
        <v>6</v>
      </c>
      <c r="B40" s="339">
        <v>967971</v>
      </c>
      <c r="C40" s="339">
        <v>1560451</v>
      </c>
      <c r="D40" s="339">
        <v>1177337</v>
      </c>
      <c r="E40" s="339">
        <v>489141</v>
      </c>
      <c r="F40" s="339">
        <v>769158</v>
      </c>
      <c r="G40" s="339">
        <v>301411</v>
      </c>
      <c r="H40" s="339">
        <v>244942</v>
      </c>
      <c r="I40" s="339">
        <v>1060831</v>
      </c>
      <c r="J40" s="339">
        <v>2805</v>
      </c>
      <c r="K40" s="339">
        <v>239</v>
      </c>
      <c r="L40" s="339">
        <v>969681</v>
      </c>
      <c r="M40" s="339">
        <v>97302</v>
      </c>
      <c r="N40" s="339">
        <v>339304</v>
      </c>
      <c r="O40" s="339">
        <v>969490</v>
      </c>
      <c r="P40" s="339">
        <v>8950063</v>
      </c>
      <c r="Q40" s="340">
        <v>1</v>
      </c>
    </row>
    <row r="41" spans="1:18" ht="36.75" customHeight="1" thickTop="1">
      <c r="A41" s="496" t="s">
        <v>811</v>
      </c>
      <c r="B41" s="219">
        <v>0.10815242306115611</v>
      </c>
      <c r="C41" s="219">
        <v>0.17435083976503851</v>
      </c>
      <c r="D41" s="219">
        <v>0.13154510755957807</v>
      </c>
      <c r="E41" s="219">
        <v>5.4652240995398581E-2</v>
      </c>
      <c r="F41" s="219">
        <v>8.5938836408190653E-2</v>
      </c>
      <c r="G41" s="219">
        <v>3.3676969648146614E-2</v>
      </c>
      <c r="H41" s="219">
        <v>2.7367628585407724E-2</v>
      </c>
      <c r="I41" s="219">
        <v>0.118527769022408</v>
      </c>
      <c r="J41" s="219">
        <v>3.1340561513365885E-4</v>
      </c>
      <c r="K41" s="219">
        <v>2.6703722644186974E-5</v>
      </c>
      <c r="L41" s="219">
        <v>0.10834348316877769</v>
      </c>
      <c r="M41" s="219">
        <v>1.087165531683967E-2</v>
      </c>
      <c r="N41" s="219">
        <v>3.7910794594406765E-2</v>
      </c>
      <c r="O41" s="219">
        <v>0.10832214253687376</v>
      </c>
      <c r="P41" s="219">
        <v>1</v>
      </c>
      <c r="Q41" s="342"/>
      <c r="R41" s="157"/>
    </row>
    <row r="42" spans="1:18" ht="9" customHeight="1" thickBot="1">
      <c r="A42" s="498"/>
      <c r="B42" s="991"/>
      <c r="C42" s="343"/>
      <c r="D42" s="343"/>
      <c r="E42" s="343"/>
      <c r="F42" s="343"/>
      <c r="G42" s="343"/>
      <c r="H42" s="991"/>
      <c r="I42" s="991"/>
      <c r="J42" s="991"/>
      <c r="K42" s="991"/>
      <c r="L42" s="991"/>
      <c r="M42" s="991"/>
      <c r="N42" s="991"/>
      <c r="O42" s="991"/>
      <c r="P42" s="992"/>
      <c r="Q42" s="992"/>
    </row>
    <row r="43" spans="1:18" s="118" customFormat="1" ht="38.25" customHeight="1" thickTop="1">
      <c r="A43" s="1111" t="s">
        <v>813</v>
      </c>
      <c r="B43" s="1112"/>
      <c r="C43" s="1112"/>
      <c r="D43" s="1112"/>
      <c r="E43" s="1112"/>
      <c r="F43" s="1112"/>
      <c r="G43" s="1112"/>
      <c r="H43" s="1112"/>
      <c r="I43" s="1112"/>
      <c r="J43" s="1112"/>
      <c r="K43" s="1112"/>
      <c r="L43" s="1112"/>
      <c r="M43" s="1112"/>
      <c r="N43" s="1112"/>
      <c r="O43" s="1112"/>
      <c r="P43" s="1112"/>
      <c r="Q43" s="1112"/>
    </row>
    <row r="44" spans="1:18" ht="19.5" customHeight="1">
      <c r="A44" s="977"/>
      <c r="B44" s="309"/>
      <c r="C44" s="161"/>
      <c r="D44" s="161"/>
      <c r="E44" s="161"/>
      <c r="F44" s="161"/>
      <c r="G44" s="161"/>
      <c r="H44" s="309"/>
      <c r="I44" s="309"/>
      <c r="J44" s="309"/>
      <c r="K44" s="309"/>
      <c r="L44" s="309"/>
      <c r="M44" s="309"/>
      <c r="N44" s="309"/>
      <c r="O44" s="309"/>
      <c r="P44" s="227"/>
      <c r="Q44" s="993"/>
    </row>
    <row r="45" spans="1:18" ht="19.5" customHeight="1">
      <c r="A45" s="978"/>
      <c r="B45" s="994"/>
      <c r="C45" s="994"/>
      <c r="D45" s="994"/>
      <c r="E45" s="994"/>
      <c r="F45" s="994"/>
      <c r="G45" s="994"/>
      <c r="H45" s="994"/>
      <c r="I45" s="994"/>
      <c r="J45" s="994"/>
      <c r="K45" s="994"/>
      <c r="L45" s="994"/>
      <c r="M45" s="994"/>
      <c r="N45" s="994"/>
      <c r="O45" s="994"/>
      <c r="P45" s="994"/>
      <c r="Q45" s="995"/>
    </row>
    <row r="46" spans="1:18" ht="26.25">
      <c r="A46" s="1110" t="s">
        <v>1073</v>
      </c>
      <c r="B46" s="1110"/>
      <c r="C46" s="1110"/>
      <c r="D46" s="1110"/>
      <c r="E46" s="1110"/>
      <c r="F46" s="1110"/>
      <c r="G46" s="1110"/>
      <c r="H46" s="1110"/>
      <c r="I46" s="1110"/>
      <c r="J46" s="1110"/>
      <c r="K46" s="1110"/>
      <c r="L46" s="1110"/>
      <c r="M46" s="1110"/>
      <c r="N46" s="1110"/>
      <c r="O46" s="1110"/>
      <c r="P46" s="1110"/>
      <c r="Q46" s="1110"/>
    </row>
    <row r="47" spans="1:18" ht="26.25">
      <c r="A47" s="1110" t="s">
        <v>814</v>
      </c>
      <c r="B47" s="1110"/>
      <c r="C47" s="1110"/>
      <c r="D47" s="1110"/>
      <c r="E47" s="1110"/>
      <c r="F47" s="1110"/>
      <c r="G47" s="1110"/>
      <c r="H47" s="1110"/>
      <c r="I47" s="1110"/>
      <c r="J47" s="1110"/>
      <c r="K47" s="1110"/>
      <c r="L47" s="1110"/>
      <c r="M47" s="1110"/>
      <c r="N47" s="1110"/>
      <c r="O47" s="1110"/>
      <c r="P47" s="1110"/>
      <c r="Q47" s="1110"/>
    </row>
    <row r="48" spans="1:18" ht="19.5" customHeight="1">
      <c r="A48" s="1110" t="s">
        <v>1446</v>
      </c>
      <c r="B48" s="1110"/>
      <c r="C48" s="1110"/>
      <c r="D48" s="1110"/>
      <c r="E48" s="1110"/>
      <c r="F48" s="1110"/>
      <c r="G48" s="1110"/>
      <c r="H48" s="1110"/>
      <c r="I48" s="1110"/>
      <c r="J48" s="1110"/>
      <c r="K48" s="1110"/>
      <c r="L48" s="1110"/>
      <c r="M48" s="1110"/>
      <c r="N48" s="1110"/>
      <c r="O48" s="1110"/>
      <c r="P48" s="1110"/>
      <c r="Q48" s="1110"/>
    </row>
    <row r="49" spans="1:17" ht="37.5" customHeight="1">
      <c r="A49" s="1108" t="s">
        <v>1283</v>
      </c>
      <c r="B49" s="1108"/>
      <c r="C49" s="1108"/>
      <c r="D49" s="1108"/>
      <c r="E49" s="1108"/>
      <c r="F49" s="1108"/>
      <c r="G49" s="1108"/>
      <c r="H49" s="1108"/>
      <c r="I49" s="1108"/>
      <c r="J49" s="1108"/>
      <c r="K49" s="1108"/>
      <c r="L49" s="1108"/>
      <c r="M49" s="1108"/>
      <c r="N49" s="1108"/>
      <c r="O49" s="1108"/>
      <c r="P49" s="1108"/>
      <c r="Q49" s="1108"/>
    </row>
    <row r="50" spans="1:17" ht="19.5" customHeight="1">
      <c r="A50" s="979"/>
    </row>
    <row r="51" spans="1:17" ht="19.5" customHeight="1" thickBot="1">
      <c r="A51" s="976"/>
      <c r="B51" s="986"/>
      <c r="C51" s="987"/>
      <c r="D51" s="986"/>
      <c r="E51" s="986"/>
      <c r="F51" s="986"/>
      <c r="G51" s="986"/>
      <c r="H51" s="986"/>
      <c r="I51" s="987"/>
      <c r="J51" s="986"/>
      <c r="K51" s="986"/>
      <c r="L51" s="986"/>
      <c r="M51" s="986"/>
      <c r="N51" s="986"/>
      <c r="O51" s="986"/>
      <c r="P51" s="986"/>
      <c r="Q51" s="988"/>
    </row>
    <row r="52" spans="1:17" ht="19.5" customHeight="1" thickTop="1" thickBot="1">
      <c r="A52" s="494" t="s">
        <v>795</v>
      </c>
      <c r="B52" s="989" t="s">
        <v>297</v>
      </c>
      <c r="C52" s="989" t="s">
        <v>298</v>
      </c>
      <c r="D52" s="989" t="s">
        <v>299</v>
      </c>
      <c r="E52" s="989" t="s">
        <v>300</v>
      </c>
      <c r="F52" s="989" t="s">
        <v>301</v>
      </c>
      <c r="G52" s="989" t="s">
        <v>302</v>
      </c>
      <c r="H52" s="989" t="s">
        <v>303</v>
      </c>
      <c r="I52" s="989" t="s">
        <v>304</v>
      </c>
      <c r="J52" s="989" t="s">
        <v>305</v>
      </c>
      <c r="K52" s="989" t="s">
        <v>306</v>
      </c>
      <c r="L52" s="989" t="s">
        <v>307</v>
      </c>
      <c r="M52" s="989" t="s">
        <v>308</v>
      </c>
      <c r="N52" s="989" t="s">
        <v>1075</v>
      </c>
      <c r="O52" s="989" t="s">
        <v>1076</v>
      </c>
      <c r="P52" s="990" t="s">
        <v>309</v>
      </c>
      <c r="Q52" s="989" t="s">
        <v>796</v>
      </c>
    </row>
    <row r="53" spans="1:17" ht="19.5" customHeight="1" thickTop="1">
      <c r="A53" s="495" t="s">
        <v>797</v>
      </c>
      <c r="B53" s="218">
        <v>2640801.0526900003</v>
      </c>
      <c r="C53" s="218">
        <v>1219902.9759899999</v>
      </c>
      <c r="D53" s="218">
        <v>3808176.9361700001</v>
      </c>
      <c r="E53" s="218">
        <v>1213014.87271</v>
      </c>
      <c r="F53" s="218">
        <v>1288953.2188199998</v>
      </c>
      <c r="G53" s="218">
        <v>434470.67411000002</v>
      </c>
      <c r="H53" s="218">
        <v>683702.03850999998</v>
      </c>
      <c r="I53" s="218">
        <v>0</v>
      </c>
      <c r="J53" s="218">
        <v>0</v>
      </c>
      <c r="K53" s="218">
        <v>0</v>
      </c>
      <c r="L53" s="218">
        <v>202510.31028000001</v>
      </c>
      <c r="M53" s="218">
        <v>166069.27936000002</v>
      </c>
      <c r="N53" s="218">
        <v>960097.36942</v>
      </c>
      <c r="O53" s="218">
        <v>50855.874859999996</v>
      </c>
      <c r="P53" s="218">
        <v>12668554.602920003</v>
      </c>
      <c r="Q53" s="219">
        <v>0.4101264404632165</v>
      </c>
    </row>
    <row r="54" spans="1:17" ht="19.5" customHeight="1">
      <c r="A54" s="495" t="s">
        <v>798</v>
      </c>
      <c r="B54" s="218">
        <v>516210.96185000002</v>
      </c>
      <c r="C54" s="218">
        <v>473077.64756000001</v>
      </c>
      <c r="D54" s="218">
        <v>552044.16802999994</v>
      </c>
      <c r="E54" s="218">
        <v>626236.78238999995</v>
      </c>
      <c r="F54" s="218">
        <v>423560.11625999998</v>
      </c>
      <c r="G54" s="218">
        <v>246623.12390000001</v>
      </c>
      <c r="H54" s="218">
        <v>121129.44481</v>
      </c>
      <c r="I54" s="218">
        <v>0</v>
      </c>
      <c r="J54" s="218">
        <v>0</v>
      </c>
      <c r="K54" s="218">
        <v>0</v>
      </c>
      <c r="L54" s="218">
        <v>25320.468100000002</v>
      </c>
      <c r="M54" s="218">
        <v>74118.638269999996</v>
      </c>
      <c r="N54" s="218">
        <v>187871.12959999999</v>
      </c>
      <c r="O54" s="218">
        <v>0</v>
      </c>
      <c r="P54" s="218">
        <v>3246192.4807699998</v>
      </c>
      <c r="Q54" s="219">
        <v>0.10509086544804352</v>
      </c>
    </row>
    <row r="55" spans="1:17" ht="19.5" customHeight="1">
      <c r="A55" s="495" t="s">
        <v>799</v>
      </c>
      <c r="B55" s="218">
        <v>555042.61323999998</v>
      </c>
      <c r="C55" s="218">
        <v>402945.59281</v>
      </c>
      <c r="D55" s="218">
        <v>565984.60600999999</v>
      </c>
      <c r="E55" s="218">
        <v>609952.49917999993</v>
      </c>
      <c r="F55" s="218">
        <v>411407.38032999996</v>
      </c>
      <c r="G55" s="218">
        <v>228883.50346000001</v>
      </c>
      <c r="H55" s="218">
        <v>163862.67663999999</v>
      </c>
      <c r="I55" s="218">
        <v>0</v>
      </c>
      <c r="J55" s="218">
        <v>0</v>
      </c>
      <c r="K55" s="218">
        <v>11603.50829</v>
      </c>
      <c r="L55" s="218">
        <v>17882.960139999999</v>
      </c>
      <c r="M55" s="218">
        <v>56122.827850000001</v>
      </c>
      <c r="N55" s="218">
        <v>220746.33202</v>
      </c>
      <c r="O55" s="218">
        <v>0</v>
      </c>
      <c r="P55" s="218">
        <v>3244434.4999699998</v>
      </c>
      <c r="Q55" s="219">
        <v>0.1050339533195091</v>
      </c>
    </row>
    <row r="56" spans="1:17" ht="19.5" customHeight="1">
      <c r="A56" s="495" t="s">
        <v>800</v>
      </c>
      <c r="B56" s="218">
        <v>620413.89191000001</v>
      </c>
      <c r="C56" s="218">
        <v>585400.15162999998</v>
      </c>
      <c r="D56" s="218">
        <v>691617.03951000003</v>
      </c>
      <c r="E56" s="218">
        <v>784573.31016999995</v>
      </c>
      <c r="F56" s="218">
        <v>410864.41057000001</v>
      </c>
      <c r="G56" s="218">
        <v>360836.38645999995</v>
      </c>
      <c r="H56" s="218">
        <v>198045.49356</v>
      </c>
      <c r="I56" s="218">
        <v>0</v>
      </c>
      <c r="J56" s="218">
        <v>11824.762000000001</v>
      </c>
      <c r="K56" s="218">
        <v>9090.5069399999993</v>
      </c>
      <c r="L56" s="218">
        <v>10805.771000000001</v>
      </c>
      <c r="M56" s="218">
        <v>50893.043030000001</v>
      </c>
      <c r="N56" s="218">
        <v>279427.69705999998</v>
      </c>
      <c r="O56" s="218">
        <v>0</v>
      </c>
      <c r="P56" s="218">
        <v>4013792.4638400003</v>
      </c>
      <c r="Q56" s="219">
        <v>0.12994082336538657</v>
      </c>
    </row>
    <row r="57" spans="1:17" ht="19.5" customHeight="1">
      <c r="A57" s="495" t="s">
        <v>801</v>
      </c>
      <c r="B57" s="218">
        <v>414764.95918000001</v>
      </c>
      <c r="C57" s="218">
        <v>383449.91248</v>
      </c>
      <c r="D57" s="218">
        <v>508317.09991000005</v>
      </c>
      <c r="E57" s="218">
        <v>458276.37708999997</v>
      </c>
      <c r="F57" s="218">
        <v>245140.71419</v>
      </c>
      <c r="G57" s="218">
        <v>237215.60247000001</v>
      </c>
      <c r="H57" s="218">
        <v>141119.54733</v>
      </c>
      <c r="I57" s="218">
        <v>0</v>
      </c>
      <c r="J57" s="218">
        <v>8179.0910800000001</v>
      </c>
      <c r="K57" s="218">
        <v>2831.2173900000003</v>
      </c>
      <c r="L57" s="218">
        <v>3320.46182</v>
      </c>
      <c r="M57" s="218">
        <v>32629.417839999998</v>
      </c>
      <c r="N57" s="218">
        <v>129779.35806</v>
      </c>
      <c r="O57" s="218">
        <v>0</v>
      </c>
      <c r="P57" s="218">
        <v>2565023.7588399998</v>
      </c>
      <c r="Q57" s="219">
        <v>8.3038996704024537E-2</v>
      </c>
    </row>
    <row r="58" spans="1:17" ht="19.5" customHeight="1">
      <c r="A58" s="495" t="s">
        <v>802</v>
      </c>
      <c r="B58" s="218">
        <v>354289.25941</v>
      </c>
      <c r="C58" s="218">
        <v>301749.22112</v>
      </c>
      <c r="D58" s="218">
        <v>376604.38835000002</v>
      </c>
      <c r="E58" s="218">
        <v>383122.7426</v>
      </c>
      <c r="F58" s="218">
        <v>170797.37547999999</v>
      </c>
      <c r="G58" s="218">
        <v>147826.47249000001</v>
      </c>
      <c r="H58" s="218">
        <v>83963.2549</v>
      </c>
      <c r="I58" s="218">
        <v>0</v>
      </c>
      <c r="J58" s="218">
        <v>3693.6848100000002</v>
      </c>
      <c r="K58" s="218">
        <v>1656.7901299999999</v>
      </c>
      <c r="L58" s="218">
        <v>2425.41714</v>
      </c>
      <c r="M58" s="218">
        <v>21145.713969999997</v>
      </c>
      <c r="N58" s="218">
        <v>77937.5524</v>
      </c>
      <c r="O58" s="218">
        <v>0</v>
      </c>
      <c r="P58" s="218">
        <v>1925211.8728</v>
      </c>
      <c r="Q58" s="219">
        <v>6.232599671212647E-2</v>
      </c>
    </row>
    <row r="59" spans="1:17" ht="19.5" customHeight="1">
      <c r="A59" s="495" t="s">
        <v>803</v>
      </c>
      <c r="B59" s="218">
        <v>194907.72125</v>
      </c>
      <c r="C59" s="218">
        <v>164131.73749999999</v>
      </c>
      <c r="D59" s="218">
        <v>200575.95223</v>
      </c>
      <c r="E59" s="218">
        <v>194568.56147999997</v>
      </c>
      <c r="F59" s="218">
        <v>96603.143349999998</v>
      </c>
      <c r="G59" s="218">
        <v>93798.481879999992</v>
      </c>
      <c r="H59" s="218">
        <v>52669.728090000004</v>
      </c>
      <c r="I59" s="218">
        <v>0</v>
      </c>
      <c r="J59" s="218">
        <v>1135.07726</v>
      </c>
      <c r="K59" s="218">
        <v>1780.5653799999998</v>
      </c>
      <c r="L59" s="218">
        <v>1806.55251</v>
      </c>
      <c r="M59" s="218">
        <v>9887.0945900000006</v>
      </c>
      <c r="N59" s="218">
        <v>47562.88798</v>
      </c>
      <c r="O59" s="218">
        <v>245.03797</v>
      </c>
      <c r="P59" s="218">
        <v>1059672.5414699998</v>
      </c>
      <c r="Q59" s="219">
        <v>3.4305391665559806E-2</v>
      </c>
    </row>
    <row r="60" spans="1:17" ht="19.5" customHeight="1">
      <c r="A60" s="495" t="s">
        <v>804</v>
      </c>
      <c r="B60" s="218">
        <v>120744.005</v>
      </c>
      <c r="C60" s="218">
        <v>102835.52583</v>
      </c>
      <c r="D60" s="218">
        <v>124644.00615999999</v>
      </c>
      <c r="E60" s="218">
        <v>111426.10557</v>
      </c>
      <c r="F60" s="218">
        <v>58063.804210000002</v>
      </c>
      <c r="G60" s="218">
        <v>52439.04782</v>
      </c>
      <c r="H60" s="218">
        <v>27823.90854</v>
      </c>
      <c r="I60" s="218">
        <v>0</v>
      </c>
      <c r="J60" s="218">
        <v>1673.62492</v>
      </c>
      <c r="K60" s="218">
        <v>670.93879000000004</v>
      </c>
      <c r="L60" s="218">
        <v>1029.9283700000001</v>
      </c>
      <c r="M60" s="218">
        <v>6012.3808099999997</v>
      </c>
      <c r="N60" s="218">
        <v>26425.814100000003</v>
      </c>
      <c r="O60" s="218">
        <v>0</v>
      </c>
      <c r="P60" s="218">
        <v>633789.09011999995</v>
      </c>
      <c r="Q60" s="219">
        <v>2.0518020538461714E-2</v>
      </c>
    </row>
    <row r="61" spans="1:17" ht="19.5" customHeight="1">
      <c r="A61" s="495" t="s">
        <v>805</v>
      </c>
      <c r="B61" s="218">
        <v>68914.798689999996</v>
      </c>
      <c r="C61" s="218">
        <v>53593.831330000001</v>
      </c>
      <c r="D61" s="218">
        <v>68406.51801</v>
      </c>
      <c r="E61" s="218">
        <v>55094.240119999995</v>
      </c>
      <c r="F61" s="218">
        <v>32579.000090000001</v>
      </c>
      <c r="G61" s="218">
        <v>28685.937249999999</v>
      </c>
      <c r="H61" s="218">
        <v>14888.655869999999</v>
      </c>
      <c r="I61" s="218">
        <v>0</v>
      </c>
      <c r="J61" s="218">
        <v>605.77148</v>
      </c>
      <c r="K61" s="218">
        <v>657.94547999999998</v>
      </c>
      <c r="L61" s="218">
        <v>472.22746000000001</v>
      </c>
      <c r="M61" s="218">
        <v>2289.1007</v>
      </c>
      <c r="N61" s="218">
        <v>13200.98712</v>
      </c>
      <c r="O61" s="218">
        <v>0</v>
      </c>
      <c r="P61" s="218">
        <v>339389.01360000006</v>
      </c>
      <c r="Q61" s="219">
        <v>1.0987236700863053E-2</v>
      </c>
    </row>
    <row r="62" spans="1:17" ht="19.5" customHeight="1">
      <c r="A62" s="495" t="s">
        <v>806</v>
      </c>
      <c r="B62" s="218">
        <v>68002.889120000007</v>
      </c>
      <c r="C62" s="218">
        <v>60871.417750000001</v>
      </c>
      <c r="D62" s="218">
        <v>73775.885020000002</v>
      </c>
      <c r="E62" s="218">
        <v>66089.225279999999</v>
      </c>
      <c r="F62" s="218">
        <v>37237.67957</v>
      </c>
      <c r="G62" s="218">
        <v>32267.801729999999</v>
      </c>
      <c r="H62" s="218">
        <v>19193.50131</v>
      </c>
      <c r="I62" s="218">
        <v>0</v>
      </c>
      <c r="J62" s="218">
        <v>545.40495999999996</v>
      </c>
      <c r="K62" s="218">
        <v>352.82234000000005</v>
      </c>
      <c r="L62" s="218">
        <v>519.44980999999996</v>
      </c>
      <c r="M62" s="218">
        <v>3212.0277000000001</v>
      </c>
      <c r="N62" s="218">
        <v>17091.52851</v>
      </c>
      <c r="O62" s="218">
        <v>0</v>
      </c>
      <c r="P62" s="218">
        <v>379159.63310000004</v>
      </c>
      <c r="Q62" s="219">
        <v>1.2274753952972652E-2</v>
      </c>
    </row>
    <row r="63" spans="1:17" ht="19.5" customHeight="1">
      <c r="A63" s="495" t="s">
        <v>807</v>
      </c>
      <c r="B63" s="218">
        <v>75294.474409999995</v>
      </c>
      <c r="C63" s="218">
        <v>60339.576659999999</v>
      </c>
      <c r="D63" s="218">
        <v>83022.817079999993</v>
      </c>
      <c r="E63" s="218">
        <v>67827.851280000003</v>
      </c>
      <c r="F63" s="218">
        <v>35839.540340000007</v>
      </c>
      <c r="G63" s="218">
        <v>31370.356629999998</v>
      </c>
      <c r="H63" s="218">
        <v>19012.785739999999</v>
      </c>
      <c r="I63" s="218">
        <v>0</v>
      </c>
      <c r="J63" s="218">
        <v>633.32014000000004</v>
      </c>
      <c r="K63" s="218">
        <v>462.01933000000002</v>
      </c>
      <c r="L63" s="218">
        <v>683.28655000000003</v>
      </c>
      <c r="M63" s="218">
        <v>3676.4453199999998</v>
      </c>
      <c r="N63" s="218">
        <v>19346.401710000002</v>
      </c>
      <c r="O63" s="218">
        <v>0</v>
      </c>
      <c r="P63" s="218">
        <v>397508.87519000005</v>
      </c>
      <c r="Q63" s="219">
        <v>1.2868784572837917E-2</v>
      </c>
    </row>
    <row r="64" spans="1:17" ht="19.5" customHeight="1">
      <c r="A64" s="495" t="s">
        <v>808</v>
      </c>
      <c r="B64" s="218">
        <v>61163.865330000001</v>
      </c>
      <c r="C64" s="218">
        <v>49205.145170000003</v>
      </c>
      <c r="D64" s="218">
        <v>67185.682390000002</v>
      </c>
      <c r="E64" s="218">
        <v>50859.835479999994</v>
      </c>
      <c r="F64" s="218">
        <v>30375.326420000001</v>
      </c>
      <c r="G64" s="218">
        <v>30810.87516</v>
      </c>
      <c r="H64" s="218">
        <v>15832.318670000001</v>
      </c>
      <c r="I64" s="218">
        <v>0</v>
      </c>
      <c r="J64" s="218">
        <v>542.67827</v>
      </c>
      <c r="K64" s="218">
        <v>729.94371000000001</v>
      </c>
      <c r="L64" s="218">
        <v>421.80694</v>
      </c>
      <c r="M64" s="218">
        <v>2727.5210699999998</v>
      </c>
      <c r="N64" s="218">
        <v>15855.588619999999</v>
      </c>
      <c r="O64" s="218">
        <v>126.79599</v>
      </c>
      <c r="P64" s="218">
        <v>325837.38322000002</v>
      </c>
      <c r="Q64" s="219">
        <v>1.0548521937859106E-2</v>
      </c>
    </row>
    <row r="65" spans="1:17" ht="19.5" customHeight="1">
      <c r="A65" s="495" t="s">
        <v>809</v>
      </c>
      <c r="B65" s="218">
        <v>6973.0304299999998</v>
      </c>
      <c r="C65" s="218">
        <v>8278.1032900000009</v>
      </c>
      <c r="D65" s="218">
        <v>9110.5789399999994</v>
      </c>
      <c r="E65" s="218">
        <v>6224.5240100000001</v>
      </c>
      <c r="F65" s="218">
        <v>3822.4173799999999</v>
      </c>
      <c r="G65" s="218">
        <v>4004.6352999999999</v>
      </c>
      <c r="H65" s="218">
        <v>2356.6215400000001</v>
      </c>
      <c r="I65" s="218">
        <v>0</v>
      </c>
      <c r="J65" s="218">
        <v>103.39551</v>
      </c>
      <c r="K65" s="218">
        <v>101.55225999999999</v>
      </c>
      <c r="L65" s="218">
        <v>114.47019</v>
      </c>
      <c r="M65" s="218">
        <v>337.53601000000003</v>
      </c>
      <c r="N65" s="218">
        <v>1992.0498300000002</v>
      </c>
      <c r="O65" s="218">
        <v>16.464320000000001</v>
      </c>
      <c r="P65" s="218">
        <v>43435.379010000011</v>
      </c>
      <c r="Q65" s="219">
        <v>1.4061586299226295E-3</v>
      </c>
    </row>
    <row r="66" spans="1:17" ht="19.5" customHeight="1" thickBot="1">
      <c r="A66" s="495" t="s">
        <v>810</v>
      </c>
      <c r="B66" s="218">
        <v>7687.1793600000001</v>
      </c>
      <c r="C66" s="218">
        <v>9229.2818299999999</v>
      </c>
      <c r="D66" s="218">
        <v>10363.660380000001</v>
      </c>
      <c r="E66" s="218">
        <v>6630.6048899999996</v>
      </c>
      <c r="F66" s="218">
        <v>3822.9979800000001</v>
      </c>
      <c r="G66" s="218">
        <v>4197.9853300000004</v>
      </c>
      <c r="H66" s="218">
        <v>2492.5861199999999</v>
      </c>
      <c r="I66" s="218">
        <v>0</v>
      </c>
      <c r="J66" s="218">
        <v>165.56904</v>
      </c>
      <c r="K66" s="218">
        <v>53.349800000000002</v>
      </c>
      <c r="L66" s="218">
        <v>122.26519999999999</v>
      </c>
      <c r="M66" s="218">
        <v>511.27002000000005</v>
      </c>
      <c r="N66" s="218">
        <v>2027.13732</v>
      </c>
      <c r="O66" s="218">
        <v>82.162850000000006</v>
      </c>
      <c r="P66" s="218">
        <v>47386.050120000022</v>
      </c>
      <c r="Q66" s="219">
        <v>1.5340559892166178E-3</v>
      </c>
    </row>
    <row r="67" spans="1:17" ht="19.5" customHeight="1" thickTop="1" thickBot="1">
      <c r="A67" s="494" t="s">
        <v>6</v>
      </c>
      <c r="B67" s="339">
        <v>5705210.7018700028</v>
      </c>
      <c r="C67" s="339">
        <v>3875010.1209499999</v>
      </c>
      <c r="D67" s="339">
        <v>7139829.3381900005</v>
      </c>
      <c r="E67" s="339">
        <v>4633897.5322499992</v>
      </c>
      <c r="F67" s="339">
        <v>3249067.1249899999</v>
      </c>
      <c r="G67" s="339">
        <v>1933430.8839900002</v>
      </c>
      <c r="H67" s="339">
        <v>1546092.5616299999</v>
      </c>
      <c r="I67" s="339">
        <v>0</v>
      </c>
      <c r="J67" s="339">
        <v>29102.379469999993</v>
      </c>
      <c r="K67" s="339">
        <v>29991.159839999997</v>
      </c>
      <c r="L67" s="339">
        <v>267435.3755100001</v>
      </c>
      <c r="M67" s="339">
        <v>429632.29654000001</v>
      </c>
      <c r="N67" s="339">
        <v>1999361.8337499998</v>
      </c>
      <c r="O67" s="339">
        <v>51326.335989999992</v>
      </c>
      <c r="P67" s="339">
        <v>30889387.644969996</v>
      </c>
      <c r="Q67" s="340">
        <v>1</v>
      </c>
    </row>
    <row r="68" spans="1:17" ht="19.5" customHeight="1" thickTop="1" thickBot="1">
      <c r="A68" s="496" t="s">
        <v>811</v>
      </c>
      <c r="B68" s="219">
        <v>0.18469808360862844</v>
      </c>
      <c r="C68" s="219">
        <v>0.1254479423641473</v>
      </c>
      <c r="D68" s="219">
        <v>0.23114182191800894</v>
      </c>
      <c r="E68" s="219">
        <v>0.1500158431597973</v>
      </c>
      <c r="F68" s="219">
        <v>0.10518392796689434</v>
      </c>
      <c r="G68" s="219">
        <v>6.2592075511889875E-2</v>
      </c>
      <c r="H68" s="219">
        <v>5.0052548124299392E-2</v>
      </c>
      <c r="I68" s="219">
        <v>0</v>
      </c>
      <c r="J68" s="219">
        <v>9.4214815147813404E-4</v>
      </c>
      <c r="K68" s="219">
        <v>9.7092115210266187E-4</v>
      </c>
      <c r="L68" s="219">
        <v>8.6578399864637359E-3</v>
      </c>
      <c r="M68" s="219">
        <v>1.3908734659230482E-2</v>
      </c>
      <c r="N68" s="219">
        <v>6.472649625592608E-2</v>
      </c>
      <c r="O68" s="219">
        <v>1.6616171411335159E-3</v>
      </c>
      <c r="P68" s="219">
        <v>1</v>
      </c>
      <c r="Q68" s="341"/>
    </row>
    <row r="69" spans="1:17" ht="19.5" customHeight="1" thickTop="1" thickBot="1">
      <c r="A69" s="494" t="s">
        <v>815</v>
      </c>
      <c r="B69" s="989" t="s">
        <v>297</v>
      </c>
      <c r="C69" s="989" t="s">
        <v>298</v>
      </c>
      <c r="D69" s="989" t="s">
        <v>299</v>
      </c>
      <c r="E69" s="989" t="s">
        <v>300</v>
      </c>
      <c r="F69" s="989" t="s">
        <v>301</v>
      </c>
      <c r="G69" s="989" t="s">
        <v>302</v>
      </c>
      <c r="H69" s="989" t="s">
        <v>303</v>
      </c>
      <c r="I69" s="989" t="s">
        <v>304</v>
      </c>
      <c r="J69" s="989" t="s">
        <v>305</v>
      </c>
      <c r="K69" s="989" t="s">
        <v>306</v>
      </c>
      <c r="L69" s="989" t="s">
        <v>307</v>
      </c>
      <c r="M69" s="989" t="s">
        <v>308</v>
      </c>
      <c r="N69" s="989" t="s">
        <v>1075</v>
      </c>
      <c r="O69" s="989" t="s">
        <v>1076</v>
      </c>
      <c r="P69" s="990" t="s">
        <v>309</v>
      </c>
      <c r="Q69" s="989" t="s">
        <v>709</v>
      </c>
    </row>
    <row r="70" spans="1:17" ht="19.5" customHeight="1" thickTop="1">
      <c r="A70" s="495" t="s">
        <v>797</v>
      </c>
      <c r="B70" s="218">
        <v>49</v>
      </c>
      <c r="C70" s="218">
        <v>33</v>
      </c>
      <c r="D70" s="218">
        <v>72</v>
      </c>
      <c r="E70" s="218">
        <v>42</v>
      </c>
      <c r="F70" s="218">
        <v>30</v>
      </c>
      <c r="G70" s="218">
        <v>11</v>
      </c>
      <c r="H70" s="218">
        <v>13</v>
      </c>
      <c r="I70" s="218">
        <v>0</v>
      </c>
      <c r="J70" s="218">
        <v>0</v>
      </c>
      <c r="K70" s="218">
        <v>0</v>
      </c>
      <c r="L70" s="218">
        <v>5</v>
      </c>
      <c r="M70" s="218">
        <v>6</v>
      </c>
      <c r="N70" s="218">
        <v>24</v>
      </c>
      <c r="O70" s="218">
        <v>2</v>
      </c>
      <c r="P70" s="218">
        <v>287</v>
      </c>
      <c r="Q70" s="219">
        <v>1.7555664301443601E-3</v>
      </c>
    </row>
    <row r="71" spans="1:17" ht="19.5" customHeight="1">
      <c r="A71" s="495" t="s">
        <v>798</v>
      </c>
      <c r="B71" s="218">
        <v>54</v>
      </c>
      <c r="C71" s="218">
        <v>48</v>
      </c>
      <c r="D71" s="218">
        <v>58</v>
      </c>
      <c r="E71" s="218">
        <v>66</v>
      </c>
      <c r="F71" s="218">
        <v>45</v>
      </c>
      <c r="G71" s="218">
        <v>27</v>
      </c>
      <c r="H71" s="218">
        <v>13</v>
      </c>
      <c r="I71" s="218">
        <v>0</v>
      </c>
      <c r="J71" s="218">
        <v>0</v>
      </c>
      <c r="K71" s="218">
        <v>0</v>
      </c>
      <c r="L71" s="218">
        <v>2</v>
      </c>
      <c r="M71" s="218">
        <v>7</v>
      </c>
      <c r="N71" s="218">
        <v>20</v>
      </c>
      <c r="O71" s="218">
        <v>0</v>
      </c>
      <c r="P71" s="218">
        <v>340</v>
      </c>
      <c r="Q71" s="219">
        <v>2.0797651088818206E-3</v>
      </c>
    </row>
    <row r="72" spans="1:17" ht="19.5" customHeight="1">
      <c r="A72" s="495" t="s">
        <v>799</v>
      </c>
      <c r="B72" s="218">
        <v>114</v>
      </c>
      <c r="C72" s="218">
        <v>85</v>
      </c>
      <c r="D72" s="218">
        <v>118</v>
      </c>
      <c r="E72" s="218">
        <v>124</v>
      </c>
      <c r="F72" s="218">
        <v>86</v>
      </c>
      <c r="G72" s="218">
        <v>47</v>
      </c>
      <c r="H72" s="218">
        <v>35</v>
      </c>
      <c r="I72" s="218">
        <v>0</v>
      </c>
      <c r="J72" s="218">
        <v>0</v>
      </c>
      <c r="K72" s="218">
        <v>2</v>
      </c>
      <c r="L72" s="218">
        <v>3</v>
      </c>
      <c r="M72" s="218">
        <v>10</v>
      </c>
      <c r="N72" s="218">
        <v>47</v>
      </c>
      <c r="O72" s="218">
        <v>0</v>
      </c>
      <c r="P72" s="218">
        <v>671</v>
      </c>
      <c r="Q72" s="219">
        <v>4.1044776119402984E-3</v>
      </c>
    </row>
    <row r="73" spans="1:17" ht="19.5" customHeight="1">
      <c r="A73" s="495" t="s">
        <v>800</v>
      </c>
      <c r="B73" s="218">
        <v>285</v>
      </c>
      <c r="C73" s="218">
        <v>283</v>
      </c>
      <c r="D73" s="218">
        <v>332</v>
      </c>
      <c r="E73" s="218">
        <v>360</v>
      </c>
      <c r="F73" s="218">
        <v>189</v>
      </c>
      <c r="G73" s="218">
        <v>172</v>
      </c>
      <c r="H73" s="218">
        <v>94</v>
      </c>
      <c r="I73" s="218">
        <v>0</v>
      </c>
      <c r="J73" s="218">
        <v>6</v>
      </c>
      <c r="K73" s="218">
        <v>4</v>
      </c>
      <c r="L73" s="218">
        <v>5</v>
      </c>
      <c r="M73" s="218">
        <v>26</v>
      </c>
      <c r="N73" s="218">
        <v>126</v>
      </c>
      <c r="O73" s="218">
        <v>0</v>
      </c>
      <c r="P73" s="218">
        <v>1882</v>
      </c>
      <c r="Q73" s="219">
        <v>1.1512111573281135E-2</v>
      </c>
    </row>
    <row r="74" spans="1:17" ht="19.5" customHeight="1">
      <c r="A74" s="495" t="s">
        <v>801</v>
      </c>
      <c r="B74" s="218">
        <v>435</v>
      </c>
      <c r="C74" s="218">
        <v>404</v>
      </c>
      <c r="D74" s="218">
        <v>523</v>
      </c>
      <c r="E74" s="218">
        <v>480</v>
      </c>
      <c r="F74" s="218">
        <v>261</v>
      </c>
      <c r="G74" s="218">
        <v>238</v>
      </c>
      <c r="H74" s="218">
        <v>147</v>
      </c>
      <c r="I74" s="218">
        <v>0</v>
      </c>
      <c r="J74" s="218">
        <v>8</v>
      </c>
      <c r="K74" s="218">
        <v>3</v>
      </c>
      <c r="L74" s="218">
        <v>3</v>
      </c>
      <c r="M74" s="218">
        <v>34</v>
      </c>
      <c r="N74" s="218">
        <v>136</v>
      </c>
      <c r="O74" s="218">
        <v>0</v>
      </c>
      <c r="P74" s="218">
        <v>2672</v>
      </c>
      <c r="Q74" s="219">
        <v>1.6344506973330071E-2</v>
      </c>
    </row>
    <row r="75" spans="1:17" ht="19.5" customHeight="1">
      <c r="A75" s="495" t="s">
        <v>802</v>
      </c>
      <c r="B75" s="218">
        <v>737</v>
      </c>
      <c r="C75" s="218">
        <v>623</v>
      </c>
      <c r="D75" s="218">
        <v>795</v>
      </c>
      <c r="E75" s="218">
        <v>787</v>
      </c>
      <c r="F75" s="218">
        <v>350</v>
      </c>
      <c r="G75" s="218">
        <v>307</v>
      </c>
      <c r="H75" s="218">
        <v>175</v>
      </c>
      <c r="I75" s="218">
        <v>0</v>
      </c>
      <c r="J75" s="218">
        <v>8</v>
      </c>
      <c r="K75" s="218">
        <v>3</v>
      </c>
      <c r="L75" s="218">
        <v>5</v>
      </c>
      <c r="M75" s="218">
        <v>40</v>
      </c>
      <c r="N75" s="218">
        <v>166</v>
      </c>
      <c r="O75" s="218">
        <v>0</v>
      </c>
      <c r="P75" s="218">
        <v>3996</v>
      </c>
      <c r="Q75" s="219">
        <v>2.4443356985563984E-2</v>
      </c>
    </row>
    <row r="76" spans="1:17" ht="19.5" customHeight="1">
      <c r="A76" s="495" t="s">
        <v>803</v>
      </c>
      <c r="B76" s="218">
        <v>723</v>
      </c>
      <c r="C76" s="218">
        <v>625</v>
      </c>
      <c r="D76" s="218">
        <v>755</v>
      </c>
      <c r="E76" s="218">
        <v>733</v>
      </c>
      <c r="F76" s="218">
        <v>364</v>
      </c>
      <c r="G76" s="218">
        <v>356</v>
      </c>
      <c r="H76" s="218">
        <v>195</v>
      </c>
      <c r="I76" s="218">
        <v>0</v>
      </c>
      <c r="J76" s="218">
        <v>4</v>
      </c>
      <c r="K76" s="218">
        <v>7</v>
      </c>
      <c r="L76" s="218">
        <v>6</v>
      </c>
      <c r="M76" s="218">
        <v>37</v>
      </c>
      <c r="N76" s="218">
        <v>180</v>
      </c>
      <c r="O76" s="218">
        <v>1</v>
      </c>
      <c r="P76" s="218">
        <v>3986</v>
      </c>
      <c r="Q76" s="219">
        <v>2.4382187423538048E-2</v>
      </c>
    </row>
    <row r="77" spans="1:17" ht="19.5" customHeight="1">
      <c r="A77" s="495" t="s">
        <v>804</v>
      </c>
      <c r="B77" s="218">
        <v>720</v>
      </c>
      <c r="C77" s="218">
        <v>611</v>
      </c>
      <c r="D77" s="218">
        <v>735</v>
      </c>
      <c r="E77" s="218">
        <v>667</v>
      </c>
      <c r="F77" s="218">
        <v>346</v>
      </c>
      <c r="G77" s="218">
        <v>309</v>
      </c>
      <c r="H77" s="218">
        <v>164</v>
      </c>
      <c r="I77" s="218">
        <v>0</v>
      </c>
      <c r="J77" s="218">
        <v>10</v>
      </c>
      <c r="K77" s="218">
        <v>4</v>
      </c>
      <c r="L77" s="218">
        <v>6</v>
      </c>
      <c r="M77" s="218">
        <v>36</v>
      </c>
      <c r="N77" s="218">
        <v>158</v>
      </c>
      <c r="O77" s="218">
        <v>0</v>
      </c>
      <c r="P77" s="218">
        <v>3766</v>
      </c>
      <c r="Q77" s="219">
        <v>2.3036457058967459E-2</v>
      </c>
    </row>
    <row r="78" spans="1:17" ht="19.5" customHeight="1">
      <c r="A78" s="495" t="s">
        <v>805</v>
      </c>
      <c r="B78" s="218">
        <v>580</v>
      </c>
      <c r="C78" s="218">
        <v>452</v>
      </c>
      <c r="D78" s="218">
        <v>575</v>
      </c>
      <c r="E78" s="218">
        <v>463</v>
      </c>
      <c r="F78" s="218">
        <v>274</v>
      </c>
      <c r="G78" s="218">
        <v>244</v>
      </c>
      <c r="H78" s="218">
        <v>126</v>
      </c>
      <c r="I78" s="218">
        <v>0</v>
      </c>
      <c r="J78" s="218">
        <v>5</v>
      </c>
      <c r="K78" s="218">
        <v>6</v>
      </c>
      <c r="L78" s="218">
        <v>4</v>
      </c>
      <c r="M78" s="218">
        <v>19</v>
      </c>
      <c r="N78" s="218">
        <v>112</v>
      </c>
      <c r="O78" s="218">
        <v>0</v>
      </c>
      <c r="P78" s="218">
        <v>2860</v>
      </c>
      <c r="Q78" s="219">
        <v>1.7494494739417665E-2</v>
      </c>
    </row>
    <row r="79" spans="1:17" ht="19.5" customHeight="1">
      <c r="A79" s="495" t="s">
        <v>806</v>
      </c>
      <c r="B79" s="218">
        <v>811</v>
      </c>
      <c r="C79" s="218">
        <v>724</v>
      </c>
      <c r="D79" s="218">
        <v>876</v>
      </c>
      <c r="E79" s="218">
        <v>779</v>
      </c>
      <c r="F79" s="218">
        <v>442</v>
      </c>
      <c r="G79" s="218">
        <v>383</v>
      </c>
      <c r="H79" s="218">
        <v>227</v>
      </c>
      <c r="I79" s="218">
        <v>0</v>
      </c>
      <c r="J79" s="218">
        <v>6</v>
      </c>
      <c r="K79" s="218">
        <v>4</v>
      </c>
      <c r="L79" s="218">
        <v>6</v>
      </c>
      <c r="M79" s="218">
        <v>37</v>
      </c>
      <c r="N79" s="218">
        <v>201</v>
      </c>
      <c r="O79" s="218">
        <v>0</v>
      </c>
      <c r="P79" s="218">
        <v>4496</v>
      </c>
      <c r="Q79" s="219">
        <v>2.7501835086860778E-2</v>
      </c>
    </row>
    <row r="80" spans="1:17" ht="19.5" customHeight="1">
      <c r="A80" s="495" t="s">
        <v>807</v>
      </c>
      <c r="B80" s="218">
        <v>1529</v>
      </c>
      <c r="C80" s="218">
        <v>1218</v>
      </c>
      <c r="D80" s="218">
        <v>1691</v>
      </c>
      <c r="E80" s="218">
        <v>1363</v>
      </c>
      <c r="F80" s="218">
        <v>735</v>
      </c>
      <c r="G80" s="218">
        <v>643</v>
      </c>
      <c r="H80" s="218">
        <v>386</v>
      </c>
      <c r="I80" s="218">
        <v>0</v>
      </c>
      <c r="J80" s="218">
        <v>13</v>
      </c>
      <c r="K80" s="218">
        <v>10</v>
      </c>
      <c r="L80" s="218">
        <v>14</v>
      </c>
      <c r="M80" s="218">
        <v>76</v>
      </c>
      <c r="N80" s="218">
        <v>398</v>
      </c>
      <c r="O80" s="218">
        <v>0</v>
      </c>
      <c r="P80" s="218">
        <v>8076</v>
      </c>
      <c r="Q80" s="219">
        <v>4.9400538292145829E-2</v>
      </c>
    </row>
    <row r="81" spans="1:17" ht="19.5" customHeight="1">
      <c r="A81" s="495" t="s">
        <v>808</v>
      </c>
      <c r="B81" s="218">
        <v>3523</v>
      </c>
      <c r="C81" s="218">
        <v>2930</v>
      </c>
      <c r="D81" s="218">
        <v>3975</v>
      </c>
      <c r="E81" s="218">
        <v>2953</v>
      </c>
      <c r="F81" s="218">
        <v>1762</v>
      </c>
      <c r="G81" s="218">
        <v>1844</v>
      </c>
      <c r="H81" s="218">
        <v>935</v>
      </c>
      <c r="I81" s="218">
        <v>0</v>
      </c>
      <c r="J81" s="218">
        <v>29</v>
      </c>
      <c r="K81" s="218">
        <v>43</v>
      </c>
      <c r="L81" s="218">
        <v>22</v>
      </c>
      <c r="M81" s="218">
        <v>165</v>
      </c>
      <c r="N81" s="218">
        <v>928</v>
      </c>
      <c r="O81" s="218">
        <v>9</v>
      </c>
      <c r="P81" s="218">
        <v>19118</v>
      </c>
      <c r="Q81" s="219">
        <v>0.11694396868118424</v>
      </c>
    </row>
    <row r="82" spans="1:17" ht="19.5" customHeight="1">
      <c r="A82" s="495" t="s">
        <v>809</v>
      </c>
      <c r="B82" s="218">
        <v>1412</v>
      </c>
      <c r="C82" s="218">
        <v>1746</v>
      </c>
      <c r="D82" s="218">
        <v>1870</v>
      </c>
      <c r="E82" s="218">
        <v>1281</v>
      </c>
      <c r="F82" s="218">
        <v>780</v>
      </c>
      <c r="G82" s="218">
        <v>780</v>
      </c>
      <c r="H82" s="218">
        <v>489</v>
      </c>
      <c r="I82" s="218">
        <v>0</v>
      </c>
      <c r="J82" s="218">
        <v>20</v>
      </c>
      <c r="K82" s="218">
        <v>19</v>
      </c>
      <c r="L82" s="218">
        <v>27</v>
      </c>
      <c r="M82" s="218">
        <v>64</v>
      </c>
      <c r="N82" s="218">
        <v>402</v>
      </c>
      <c r="O82" s="218">
        <v>4</v>
      </c>
      <c r="P82" s="218">
        <v>8894</v>
      </c>
      <c r="Q82" s="219">
        <v>5.4404208465867382E-2</v>
      </c>
    </row>
    <row r="83" spans="1:17" ht="19.5" customHeight="1" thickBot="1">
      <c r="A83" s="495" t="s">
        <v>810</v>
      </c>
      <c r="B83" s="218">
        <v>16703</v>
      </c>
      <c r="C83" s="218">
        <v>16243</v>
      </c>
      <c r="D83" s="218">
        <v>22899</v>
      </c>
      <c r="E83" s="218">
        <v>10812</v>
      </c>
      <c r="F83" s="218">
        <v>16849</v>
      </c>
      <c r="G83" s="218">
        <v>8536</v>
      </c>
      <c r="H83" s="218">
        <v>4787</v>
      </c>
      <c r="I83" s="218">
        <v>0</v>
      </c>
      <c r="J83" s="218">
        <v>163</v>
      </c>
      <c r="K83" s="218">
        <v>54</v>
      </c>
      <c r="L83" s="218">
        <v>126</v>
      </c>
      <c r="M83" s="218">
        <v>1464</v>
      </c>
      <c r="N83" s="218">
        <v>3530</v>
      </c>
      <c r="O83" s="218">
        <v>270</v>
      </c>
      <c r="P83" s="218">
        <v>102436</v>
      </c>
      <c r="Q83" s="219">
        <v>0.62659652556887691</v>
      </c>
    </row>
    <row r="84" spans="1:17" ht="19.5" customHeight="1" thickTop="1" thickBot="1">
      <c r="A84" s="494" t="s">
        <v>6</v>
      </c>
      <c r="B84" s="339">
        <v>27675</v>
      </c>
      <c r="C84" s="339">
        <v>26025</v>
      </c>
      <c r="D84" s="339">
        <v>35274</v>
      </c>
      <c r="E84" s="339">
        <v>20910</v>
      </c>
      <c r="F84" s="339">
        <v>22513</v>
      </c>
      <c r="G84" s="339">
        <v>13897</v>
      </c>
      <c r="H84" s="339">
        <v>7786</v>
      </c>
      <c r="I84" s="339">
        <v>0</v>
      </c>
      <c r="J84" s="339">
        <v>272</v>
      </c>
      <c r="K84" s="339">
        <v>159</v>
      </c>
      <c r="L84" s="339">
        <v>234</v>
      </c>
      <c r="M84" s="339">
        <v>2021</v>
      </c>
      <c r="N84" s="339">
        <v>6428</v>
      </c>
      <c r="O84" s="339">
        <v>286</v>
      </c>
      <c r="P84" s="339">
        <v>163480</v>
      </c>
      <c r="Q84" s="340">
        <v>1</v>
      </c>
    </row>
    <row r="85" spans="1:17" ht="19.5" customHeight="1" thickTop="1">
      <c r="A85" s="496" t="s">
        <v>811</v>
      </c>
      <c r="B85" s="219">
        <v>0.16928676290677758</v>
      </c>
      <c r="C85" s="219">
        <v>0.15919378517249816</v>
      </c>
      <c r="D85" s="219">
        <v>0.21576951309028627</v>
      </c>
      <c r="E85" s="219">
        <v>0.12790555419623195</v>
      </c>
      <c r="F85" s="219">
        <v>0.13771103498898948</v>
      </c>
      <c r="G85" s="219">
        <v>8.5007340347443117E-2</v>
      </c>
      <c r="H85" s="219">
        <v>4.7626620993393688E-2</v>
      </c>
      <c r="I85" s="219">
        <v>0</v>
      </c>
      <c r="J85" s="219">
        <v>1.6638120871054563E-3</v>
      </c>
      <c r="K85" s="219">
        <v>9.7259603621238069E-4</v>
      </c>
      <c r="L85" s="219">
        <v>1.4313677514068998E-3</v>
      </c>
      <c r="M85" s="219">
        <v>1.2362368485441644E-2</v>
      </c>
      <c r="N85" s="219">
        <v>3.9319794470271591E-2</v>
      </c>
      <c r="O85" s="219">
        <v>1.7494494739417666E-3</v>
      </c>
      <c r="P85" s="219">
        <v>1</v>
      </c>
      <c r="Q85" s="342"/>
    </row>
    <row r="86" spans="1:17" ht="19.5" customHeight="1" thickBot="1">
      <c r="A86" s="457"/>
      <c r="B86" s="991"/>
      <c r="C86" s="991"/>
      <c r="D86" s="991"/>
      <c r="E86" s="991"/>
      <c r="F86" s="991"/>
      <c r="G86" s="991"/>
      <c r="H86" s="991"/>
      <c r="I86" s="991"/>
      <c r="J86" s="991"/>
      <c r="K86" s="991"/>
      <c r="L86" s="991"/>
      <c r="M86" s="991"/>
      <c r="N86" s="991"/>
      <c r="O86" s="991"/>
      <c r="P86" s="992"/>
      <c r="Q86" s="992"/>
    </row>
    <row r="87" spans="1:17" ht="26.25" customHeight="1" thickTop="1">
      <c r="A87" s="1109" t="s">
        <v>816</v>
      </c>
      <c r="B87" s="1109"/>
      <c r="C87" s="1109"/>
      <c r="D87" s="1109"/>
      <c r="E87" s="1109"/>
      <c r="F87" s="1109"/>
      <c r="G87" s="1109"/>
      <c r="H87" s="1109"/>
      <c r="I87" s="309"/>
      <c r="J87" s="309"/>
      <c r="K87" s="309"/>
      <c r="L87" s="309"/>
      <c r="M87" s="309"/>
      <c r="N87" s="309"/>
      <c r="O87" s="309"/>
      <c r="P87" s="227"/>
      <c r="Q87" s="993"/>
    </row>
    <row r="88" spans="1:17" ht="19.5" customHeight="1">
      <c r="A88" s="977"/>
      <c r="C88" s="385"/>
      <c r="D88" s="385"/>
      <c r="E88" s="385"/>
      <c r="F88" s="385"/>
      <c r="G88" s="385"/>
      <c r="P88" s="996"/>
    </row>
    <row r="89" spans="1:17" ht="19.5" customHeight="1">
      <c r="A89" s="978"/>
      <c r="B89" s="994"/>
      <c r="C89" s="994"/>
      <c r="D89" s="994"/>
      <c r="E89" s="994"/>
      <c r="F89" s="994"/>
      <c r="G89" s="994"/>
      <c r="H89" s="994"/>
      <c r="I89" s="994"/>
      <c r="J89" s="994"/>
      <c r="K89" s="994"/>
      <c r="L89" s="994"/>
      <c r="M89" s="994"/>
      <c r="N89" s="994"/>
      <c r="O89" s="994"/>
      <c r="P89" s="994"/>
      <c r="Q89" s="995"/>
    </row>
    <row r="90" spans="1:17" ht="24" customHeight="1">
      <c r="A90" s="1110" t="s">
        <v>1073</v>
      </c>
      <c r="B90" s="1110"/>
      <c r="C90" s="1110"/>
      <c r="D90" s="1110"/>
      <c r="E90" s="1110"/>
      <c r="F90" s="1110"/>
      <c r="G90" s="1110"/>
      <c r="H90" s="1110"/>
      <c r="I90" s="1110"/>
      <c r="J90" s="1110"/>
      <c r="K90" s="1110"/>
      <c r="L90" s="1110"/>
      <c r="M90" s="1110"/>
      <c r="N90" s="1110"/>
      <c r="O90" s="1110"/>
      <c r="P90" s="1110"/>
      <c r="Q90" s="1110"/>
    </row>
    <row r="91" spans="1:17" ht="26.25">
      <c r="A91" s="1110" t="s">
        <v>1466</v>
      </c>
      <c r="B91" s="1110"/>
      <c r="C91" s="1110"/>
      <c r="D91" s="1110"/>
      <c r="E91" s="1110"/>
      <c r="F91" s="1110"/>
      <c r="G91" s="1110"/>
      <c r="H91" s="1110"/>
      <c r="I91" s="1110"/>
      <c r="J91" s="1110"/>
      <c r="K91" s="1110"/>
      <c r="L91" s="1110"/>
      <c r="M91" s="1110"/>
      <c r="N91" s="1110"/>
      <c r="O91" s="1110"/>
      <c r="P91" s="1110"/>
      <c r="Q91" s="1110"/>
    </row>
    <row r="92" spans="1:17" ht="26.25">
      <c r="A92" s="1110" t="s">
        <v>1446</v>
      </c>
      <c r="B92" s="1110"/>
      <c r="C92" s="1110"/>
      <c r="D92" s="1110"/>
      <c r="E92" s="1110"/>
      <c r="F92" s="1110"/>
      <c r="G92" s="1110"/>
      <c r="H92" s="1110"/>
      <c r="I92" s="1110"/>
      <c r="J92" s="1110"/>
      <c r="K92" s="1110"/>
      <c r="L92" s="1110"/>
      <c r="M92" s="1110"/>
      <c r="N92" s="1110"/>
      <c r="O92" s="1110"/>
      <c r="P92" s="1110"/>
      <c r="Q92" s="1110"/>
    </row>
    <row r="93" spans="1:17" ht="43.5" customHeight="1">
      <c r="A93" s="1108" t="s">
        <v>1283</v>
      </c>
      <c r="B93" s="1108"/>
      <c r="C93" s="1108"/>
      <c r="D93" s="1108"/>
      <c r="E93" s="1108"/>
      <c r="F93" s="1108"/>
      <c r="G93" s="1108"/>
      <c r="H93" s="1108"/>
      <c r="I93" s="1108"/>
      <c r="J93" s="1108"/>
      <c r="K93" s="1108"/>
      <c r="L93" s="1108"/>
      <c r="M93" s="1108"/>
      <c r="N93" s="1108"/>
      <c r="O93" s="1108"/>
      <c r="P93" s="1108"/>
      <c r="Q93" s="1108"/>
    </row>
    <row r="94" spans="1:17" ht="10.5" customHeight="1">
      <c r="A94" s="979"/>
    </row>
    <row r="95" spans="1:17" ht="10.5" customHeight="1" thickBot="1">
      <c r="A95" s="976"/>
      <c r="B95" s="986"/>
      <c r="C95" s="987"/>
      <c r="D95" s="986"/>
      <c r="E95" s="986"/>
      <c r="F95" s="986"/>
      <c r="G95" s="986"/>
      <c r="H95" s="986"/>
      <c r="I95" s="987"/>
      <c r="J95" s="986"/>
      <c r="K95" s="986"/>
      <c r="L95" s="986"/>
      <c r="M95" s="986"/>
      <c r="N95" s="986"/>
      <c r="O95" s="986"/>
      <c r="P95" s="986"/>
      <c r="Q95" s="988"/>
    </row>
    <row r="96" spans="1:17" ht="19.5" customHeight="1" thickTop="1" thickBot="1">
      <c r="A96" s="494" t="s">
        <v>795</v>
      </c>
      <c r="B96" s="989" t="s">
        <v>297</v>
      </c>
      <c r="C96" s="989" t="s">
        <v>298</v>
      </c>
      <c r="D96" s="989" t="s">
        <v>299</v>
      </c>
      <c r="E96" s="989" t="s">
        <v>300</v>
      </c>
      <c r="F96" s="989" t="s">
        <v>301</v>
      </c>
      <c r="G96" s="989" t="s">
        <v>302</v>
      </c>
      <c r="H96" s="989" t="s">
        <v>303</v>
      </c>
      <c r="I96" s="989" t="s">
        <v>304</v>
      </c>
      <c r="J96" s="989" t="s">
        <v>305</v>
      </c>
      <c r="K96" s="989" t="s">
        <v>306</v>
      </c>
      <c r="L96" s="989" t="s">
        <v>307</v>
      </c>
      <c r="M96" s="989" t="s">
        <v>308</v>
      </c>
      <c r="N96" s="989" t="s">
        <v>1075</v>
      </c>
      <c r="O96" s="989" t="s">
        <v>1076</v>
      </c>
      <c r="P96" s="990" t="s">
        <v>309</v>
      </c>
      <c r="Q96" s="989" t="s">
        <v>796</v>
      </c>
    </row>
    <row r="97" spans="1:17" ht="19.5" customHeight="1" thickTop="1">
      <c r="A97" s="495" t="s">
        <v>797</v>
      </c>
      <c r="B97" s="218">
        <v>415008.06992000004</v>
      </c>
      <c r="C97" s="218">
        <v>1430294.4583699999</v>
      </c>
      <c r="D97" s="218">
        <v>965917.04861000006</v>
      </c>
      <c r="E97" s="218">
        <v>195748.62208</v>
      </c>
      <c r="F97" s="218">
        <v>169531.02492</v>
      </c>
      <c r="G97" s="218">
        <v>200413.06203</v>
      </c>
      <c r="H97" s="218">
        <v>244398.36816999997</v>
      </c>
      <c r="I97" s="218">
        <v>0</v>
      </c>
      <c r="J97" s="218">
        <v>0</v>
      </c>
      <c r="K97" s="218">
        <v>0</v>
      </c>
      <c r="L97" s="218">
        <v>353447.71982999996</v>
      </c>
      <c r="M97" s="218">
        <v>193976.29083000001</v>
      </c>
      <c r="N97" s="218">
        <v>648546.09669000003</v>
      </c>
      <c r="O97" s="218">
        <v>147527.91600999999</v>
      </c>
      <c r="P97" s="218">
        <v>4964808.6774599999</v>
      </c>
      <c r="Q97" s="219">
        <v>0.10172559238269614</v>
      </c>
    </row>
    <row r="98" spans="1:17" ht="19.5" customHeight="1">
      <c r="A98" s="495" t="s">
        <v>798</v>
      </c>
      <c r="B98" s="218">
        <v>131385.69898000002</v>
      </c>
      <c r="C98" s="218">
        <v>126424.21775</v>
      </c>
      <c r="D98" s="218">
        <v>136857.93931000002</v>
      </c>
      <c r="E98" s="218">
        <v>102637.46681999999</v>
      </c>
      <c r="F98" s="218">
        <v>92803.253030000007</v>
      </c>
      <c r="G98" s="218">
        <v>99853.938949999996</v>
      </c>
      <c r="H98" s="218">
        <v>92222.420259999999</v>
      </c>
      <c r="I98" s="218">
        <v>17476.013050000001</v>
      </c>
      <c r="J98" s="218">
        <v>0</v>
      </c>
      <c r="K98" s="218">
        <v>0</v>
      </c>
      <c r="L98" s="218">
        <v>0</v>
      </c>
      <c r="M98" s="218">
        <v>50085.94713</v>
      </c>
      <c r="N98" s="218">
        <v>46059.269070000002</v>
      </c>
      <c r="O98" s="218">
        <v>32589.61923</v>
      </c>
      <c r="P98" s="218">
        <v>928395.78357999993</v>
      </c>
      <c r="Q98" s="219">
        <v>1.9022205524058432E-2</v>
      </c>
    </row>
    <row r="99" spans="1:17" ht="19.5" customHeight="1">
      <c r="A99" s="495" t="s">
        <v>799</v>
      </c>
      <c r="B99" s="218">
        <v>143826.01312000002</v>
      </c>
      <c r="C99" s="218">
        <v>94120.074359999999</v>
      </c>
      <c r="D99" s="218">
        <v>379064.19763999997</v>
      </c>
      <c r="E99" s="218">
        <v>159353.51485000001</v>
      </c>
      <c r="F99" s="218">
        <v>125030.50594</v>
      </c>
      <c r="G99" s="218">
        <v>107782.38051999999</v>
      </c>
      <c r="H99" s="218">
        <v>163255.45125000001</v>
      </c>
      <c r="I99" s="218">
        <v>15737.98633</v>
      </c>
      <c r="J99" s="218">
        <v>0</v>
      </c>
      <c r="K99" s="218">
        <v>0</v>
      </c>
      <c r="L99" s="218">
        <v>58752.898970000002</v>
      </c>
      <c r="M99" s="218">
        <v>35090.085899999998</v>
      </c>
      <c r="N99" s="218">
        <v>85650.362560000009</v>
      </c>
      <c r="O99" s="218">
        <v>53891.786189999999</v>
      </c>
      <c r="P99" s="218">
        <v>1421555.2576300001</v>
      </c>
      <c r="Q99" s="219">
        <v>2.9126711638187405E-2</v>
      </c>
    </row>
    <row r="100" spans="1:17" ht="19.5" customHeight="1">
      <c r="A100" s="495" t="s">
        <v>800</v>
      </c>
      <c r="B100" s="218">
        <v>337189.80625000002</v>
      </c>
      <c r="C100" s="218">
        <v>280480.18302999996</v>
      </c>
      <c r="D100" s="218">
        <v>725497.54921000008</v>
      </c>
      <c r="E100" s="218">
        <v>361082.87680000003</v>
      </c>
      <c r="F100" s="218">
        <v>289080.59451999998</v>
      </c>
      <c r="G100" s="218">
        <v>215216.59755000001</v>
      </c>
      <c r="H100" s="218">
        <v>195311.79639999999</v>
      </c>
      <c r="I100" s="218">
        <v>76910.386559999999</v>
      </c>
      <c r="J100" s="218">
        <v>1422.26548</v>
      </c>
      <c r="K100" s="218">
        <v>0</v>
      </c>
      <c r="L100" s="218">
        <v>119962.53939000001</v>
      </c>
      <c r="M100" s="218">
        <v>33629.620430000003</v>
      </c>
      <c r="N100" s="218">
        <v>137483.54072999998</v>
      </c>
      <c r="O100" s="218">
        <v>53596.673909999998</v>
      </c>
      <c r="P100" s="218">
        <v>2826864.4302600003</v>
      </c>
      <c r="Q100" s="219">
        <v>5.7920551915585511E-2</v>
      </c>
    </row>
    <row r="101" spans="1:17" ht="19.5" customHeight="1">
      <c r="A101" s="495" t="s">
        <v>801</v>
      </c>
      <c r="B101" s="218">
        <v>475446.04916000005</v>
      </c>
      <c r="C101" s="218">
        <v>309948.44601000001</v>
      </c>
      <c r="D101" s="218">
        <v>904915.24196000001</v>
      </c>
      <c r="E101" s="218">
        <v>431239.11852999998</v>
      </c>
      <c r="F101" s="218">
        <v>363096.88798</v>
      </c>
      <c r="G101" s="218">
        <v>204621.81149000002</v>
      </c>
      <c r="H101" s="218">
        <v>178078.40009000001</v>
      </c>
      <c r="I101" s="218">
        <v>94004.84938</v>
      </c>
      <c r="J101" s="218">
        <v>2524.6799300000002</v>
      </c>
      <c r="K101" s="218">
        <v>1076.99091</v>
      </c>
      <c r="L101" s="218">
        <v>189490.41628999999</v>
      </c>
      <c r="M101" s="218">
        <v>31739.382160000001</v>
      </c>
      <c r="N101" s="218">
        <v>157118.68664</v>
      </c>
      <c r="O101" s="218">
        <v>79131.777870000005</v>
      </c>
      <c r="P101" s="218">
        <v>3422432.7384000006</v>
      </c>
      <c r="Q101" s="219">
        <v>7.0123346199472553E-2</v>
      </c>
    </row>
    <row r="102" spans="1:17" ht="19.5" customHeight="1">
      <c r="A102" s="495" t="s">
        <v>802</v>
      </c>
      <c r="B102" s="218">
        <v>725927.82683999999</v>
      </c>
      <c r="C102" s="218">
        <v>595276.3628</v>
      </c>
      <c r="D102" s="218">
        <v>1245613.4508399998</v>
      </c>
      <c r="E102" s="218">
        <v>511120.62214999995</v>
      </c>
      <c r="F102" s="218">
        <v>501714.58785000001</v>
      </c>
      <c r="G102" s="218">
        <v>254894.67536000002</v>
      </c>
      <c r="H102" s="218">
        <v>192504.34318</v>
      </c>
      <c r="I102" s="218">
        <v>204472.26801</v>
      </c>
      <c r="J102" s="218">
        <v>2599.7005899999999</v>
      </c>
      <c r="K102" s="218">
        <v>1457.30819</v>
      </c>
      <c r="L102" s="218">
        <v>313130.95068999997</v>
      </c>
      <c r="M102" s="218">
        <v>33436.064720000002</v>
      </c>
      <c r="N102" s="218">
        <v>159938.58893</v>
      </c>
      <c r="O102" s="218">
        <v>129223.58201</v>
      </c>
      <c r="P102" s="218">
        <v>4871310.3321599998</v>
      </c>
      <c r="Q102" s="219">
        <v>9.9809874138481677E-2</v>
      </c>
    </row>
    <row r="103" spans="1:17" ht="19.5" customHeight="1">
      <c r="A103" s="495" t="s">
        <v>803</v>
      </c>
      <c r="B103" s="218">
        <v>600981.09197000007</v>
      </c>
      <c r="C103" s="218">
        <v>606224.92372000008</v>
      </c>
      <c r="D103" s="218">
        <v>1088417.1056400002</v>
      </c>
      <c r="E103" s="218">
        <v>451554.62108000001</v>
      </c>
      <c r="F103" s="218">
        <v>377263.34367999999</v>
      </c>
      <c r="G103" s="218">
        <v>187295.07306</v>
      </c>
      <c r="H103" s="218">
        <v>122239.49579</v>
      </c>
      <c r="I103" s="218">
        <v>212446.28618999998</v>
      </c>
      <c r="J103" s="218">
        <v>1532.8802800000001</v>
      </c>
      <c r="K103" s="218">
        <v>332.29784999999998</v>
      </c>
      <c r="L103" s="218">
        <v>325382.86979999999</v>
      </c>
      <c r="M103" s="218">
        <v>38551.52968</v>
      </c>
      <c r="N103" s="218">
        <v>124312.78194</v>
      </c>
      <c r="O103" s="218">
        <v>145741.4681</v>
      </c>
      <c r="P103" s="218">
        <v>4282275.7687800005</v>
      </c>
      <c r="Q103" s="219">
        <v>8.7740951892646371E-2</v>
      </c>
    </row>
    <row r="104" spans="1:17" ht="19.5" customHeight="1">
      <c r="A104" s="495" t="s">
        <v>804</v>
      </c>
      <c r="B104" s="218">
        <v>726392.13736000005</v>
      </c>
      <c r="C104" s="218">
        <v>590265.72830999992</v>
      </c>
      <c r="D104" s="218">
        <v>866995.4961799999</v>
      </c>
      <c r="E104" s="218">
        <v>347154.98858999996</v>
      </c>
      <c r="F104" s="218">
        <v>319779.70423999999</v>
      </c>
      <c r="G104" s="218">
        <v>167320.25758999999</v>
      </c>
      <c r="H104" s="218">
        <v>98329.846290000001</v>
      </c>
      <c r="I104" s="218">
        <v>212718.67703999998</v>
      </c>
      <c r="J104" s="218">
        <v>1941.12147</v>
      </c>
      <c r="K104" s="218">
        <v>191.58635000000001</v>
      </c>
      <c r="L104" s="218">
        <v>312822.04148000001</v>
      </c>
      <c r="M104" s="218">
        <v>29627.61795</v>
      </c>
      <c r="N104" s="218">
        <v>99442.224959999992</v>
      </c>
      <c r="O104" s="218">
        <v>146043.20081000001</v>
      </c>
      <c r="P104" s="218">
        <v>3919024.6286199996</v>
      </c>
      <c r="Q104" s="219">
        <v>8.0298180213603437E-2</v>
      </c>
    </row>
    <row r="105" spans="1:17" ht="19.5" customHeight="1">
      <c r="A105" s="495" t="s">
        <v>805</v>
      </c>
      <c r="B105" s="218">
        <v>404787.74861000001</v>
      </c>
      <c r="C105" s="218">
        <v>469813.36904000002</v>
      </c>
      <c r="D105" s="218">
        <v>554074.25436999998</v>
      </c>
      <c r="E105" s="218">
        <v>234333.44232</v>
      </c>
      <c r="F105" s="218">
        <v>211566.79579</v>
      </c>
      <c r="G105" s="218">
        <v>97515.780029999994</v>
      </c>
      <c r="H105" s="218">
        <v>64420.370990000003</v>
      </c>
      <c r="I105" s="218">
        <v>169228.71330999999</v>
      </c>
      <c r="J105" s="218">
        <v>1089.6160600000001</v>
      </c>
      <c r="K105" s="218">
        <v>106.22058</v>
      </c>
      <c r="L105" s="218">
        <v>230766.78921000002</v>
      </c>
      <c r="M105" s="218">
        <v>17209.923559999999</v>
      </c>
      <c r="N105" s="218">
        <v>68989.189310000002</v>
      </c>
      <c r="O105" s="218">
        <v>111547.79115</v>
      </c>
      <c r="P105" s="218">
        <v>2635450.0043299994</v>
      </c>
      <c r="Q105" s="219">
        <v>5.3998598999912474E-2</v>
      </c>
    </row>
    <row r="106" spans="1:17" ht="19.5" customHeight="1">
      <c r="A106" s="495" t="s">
        <v>806</v>
      </c>
      <c r="B106" s="218">
        <v>575864.69822000002</v>
      </c>
      <c r="C106" s="218">
        <v>724459.09815999994</v>
      </c>
      <c r="D106" s="218">
        <v>739067.32825000002</v>
      </c>
      <c r="E106" s="218">
        <v>330153.53843999997</v>
      </c>
      <c r="F106" s="218">
        <v>301858.02011000004</v>
      </c>
      <c r="G106" s="218">
        <v>141946.42397</v>
      </c>
      <c r="H106" s="218">
        <v>97315.912489999988</v>
      </c>
      <c r="I106" s="218">
        <v>311542.95892</v>
      </c>
      <c r="J106" s="218">
        <v>1174.3776</v>
      </c>
      <c r="K106" s="218">
        <v>166.14523</v>
      </c>
      <c r="L106" s="218">
        <v>361164.54422000004</v>
      </c>
      <c r="M106" s="218">
        <v>29473.827229999999</v>
      </c>
      <c r="N106" s="218">
        <v>93862.867169999998</v>
      </c>
      <c r="O106" s="218">
        <v>202205.57108000002</v>
      </c>
      <c r="P106" s="218">
        <v>3910255.3110899995</v>
      </c>
      <c r="Q106" s="219">
        <v>8.0118502792279805E-2</v>
      </c>
    </row>
    <row r="107" spans="1:17" ht="19.5" customHeight="1">
      <c r="A107" s="495" t="s">
        <v>807</v>
      </c>
      <c r="B107" s="218">
        <v>794862.06044000003</v>
      </c>
      <c r="C107" s="218">
        <v>1106741.3417100001</v>
      </c>
      <c r="D107" s="218">
        <v>976148.22080999997</v>
      </c>
      <c r="E107" s="218">
        <v>461197.3578</v>
      </c>
      <c r="F107" s="218">
        <v>421055.17080999998</v>
      </c>
      <c r="G107" s="218">
        <v>193677.32234000001</v>
      </c>
      <c r="H107" s="218">
        <v>140206.42036000002</v>
      </c>
      <c r="I107" s="218">
        <v>459598.93969999999</v>
      </c>
      <c r="J107" s="218">
        <v>1879.39167</v>
      </c>
      <c r="K107" s="218">
        <v>66.719820000000013</v>
      </c>
      <c r="L107" s="218">
        <v>525144.85297000001</v>
      </c>
      <c r="M107" s="218">
        <v>37955.36191</v>
      </c>
      <c r="N107" s="218">
        <v>125923.70233</v>
      </c>
      <c r="O107" s="218">
        <v>330910.38668</v>
      </c>
      <c r="P107" s="218">
        <v>5575367.2493500002</v>
      </c>
      <c r="Q107" s="219">
        <v>0.11423552709414175</v>
      </c>
    </row>
    <row r="108" spans="1:17" ht="19.5" customHeight="1">
      <c r="A108" s="495" t="s">
        <v>808</v>
      </c>
      <c r="B108" s="218">
        <v>976773.23461000004</v>
      </c>
      <c r="C108" s="218">
        <v>1519441.2602200001</v>
      </c>
      <c r="D108" s="218">
        <v>1101083.12338</v>
      </c>
      <c r="E108" s="218">
        <v>574164.95272000006</v>
      </c>
      <c r="F108" s="218">
        <v>564436.16266999999</v>
      </c>
      <c r="G108" s="218">
        <v>231892.54253999999</v>
      </c>
      <c r="H108" s="218">
        <v>167125.63712</v>
      </c>
      <c r="I108" s="218">
        <v>632677.06539999996</v>
      </c>
      <c r="J108" s="218">
        <v>2797.4618300000002</v>
      </c>
      <c r="K108" s="218">
        <v>113.53430999999999</v>
      </c>
      <c r="L108" s="218">
        <v>672202.10028000001</v>
      </c>
      <c r="M108" s="218">
        <v>49957.665580000001</v>
      </c>
      <c r="N108" s="218">
        <v>159392.61079000001</v>
      </c>
      <c r="O108" s="218">
        <v>480843.60814999999</v>
      </c>
      <c r="P108" s="218">
        <v>7132900.9595999997</v>
      </c>
      <c r="Q108" s="219">
        <v>0.14614834581976854</v>
      </c>
    </row>
    <row r="109" spans="1:17" ht="19.5" customHeight="1">
      <c r="A109" s="495" t="s">
        <v>809</v>
      </c>
      <c r="B109" s="218">
        <v>173734.06998</v>
      </c>
      <c r="C109" s="218">
        <v>310191.70916000003</v>
      </c>
      <c r="D109" s="218">
        <v>181202.74783000001</v>
      </c>
      <c r="E109" s="218">
        <v>109702.53212999999</v>
      </c>
      <c r="F109" s="218">
        <v>120907.39612999999</v>
      </c>
      <c r="G109" s="218">
        <v>45264.196469999995</v>
      </c>
      <c r="H109" s="218">
        <v>31436.535760000002</v>
      </c>
      <c r="I109" s="218">
        <v>111512.24649999999</v>
      </c>
      <c r="J109" s="218">
        <v>753.22618999999997</v>
      </c>
      <c r="K109" s="218">
        <v>12.931379999999999</v>
      </c>
      <c r="L109" s="218">
        <v>108334.8646</v>
      </c>
      <c r="M109" s="218">
        <v>8173.1973899999994</v>
      </c>
      <c r="N109" s="218">
        <v>33852.281340000001</v>
      </c>
      <c r="O109" s="218">
        <v>86689.735339999999</v>
      </c>
      <c r="P109" s="218">
        <v>1321767.6701999998</v>
      </c>
      <c r="Q109" s="219">
        <v>2.7082131050451624E-2</v>
      </c>
    </row>
    <row r="110" spans="1:17" ht="19.5" customHeight="1" thickBot="1">
      <c r="A110" s="495" t="s">
        <v>810</v>
      </c>
      <c r="B110" s="218">
        <v>199462.39656999998</v>
      </c>
      <c r="C110" s="218">
        <v>348613.90694999998</v>
      </c>
      <c r="D110" s="218">
        <v>197414.78941999999</v>
      </c>
      <c r="E110" s="218">
        <v>119375.60464000001</v>
      </c>
      <c r="F110" s="218">
        <v>117641.69781999999</v>
      </c>
      <c r="G110" s="218">
        <v>57741.327100000002</v>
      </c>
      <c r="H110" s="218">
        <v>43104.327520000006</v>
      </c>
      <c r="I110" s="218">
        <v>161375.29586000001</v>
      </c>
      <c r="J110" s="218">
        <v>671.18697999999995</v>
      </c>
      <c r="K110" s="218">
        <v>11.929600000000001</v>
      </c>
      <c r="L110" s="218">
        <v>158529.12783000001</v>
      </c>
      <c r="M110" s="218">
        <v>12700.251980000001</v>
      </c>
      <c r="N110" s="218">
        <v>52652.559390000002</v>
      </c>
      <c r="O110" s="218">
        <v>124192.73862999999</v>
      </c>
      <c r="P110" s="218">
        <v>1593487.1402899998</v>
      </c>
      <c r="Q110" s="219">
        <v>3.264948033871435E-2</v>
      </c>
    </row>
    <row r="111" spans="1:17" ht="19.5" customHeight="1" thickTop="1" thickBot="1">
      <c r="A111" s="494" t="s">
        <v>6</v>
      </c>
      <c r="B111" s="339">
        <v>6681640.9020300005</v>
      </c>
      <c r="C111" s="339">
        <v>8512295.0795900021</v>
      </c>
      <c r="D111" s="339">
        <v>10062268.493449999</v>
      </c>
      <c r="E111" s="339">
        <v>4388819.2589499997</v>
      </c>
      <c r="F111" s="339">
        <v>3975765.1454899996</v>
      </c>
      <c r="G111" s="339">
        <v>2205435.3889999995</v>
      </c>
      <c r="H111" s="339">
        <v>1829949.3256700004</v>
      </c>
      <c r="I111" s="339">
        <v>2679701.6862499998</v>
      </c>
      <c r="J111" s="339">
        <v>18385.908080000001</v>
      </c>
      <c r="K111" s="339">
        <v>3535.6642200000001</v>
      </c>
      <c r="L111" s="339">
        <v>3729131.7155599999</v>
      </c>
      <c r="M111" s="339">
        <v>601606.76645</v>
      </c>
      <c r="N111" s="339">
        <v>1993224.7618500004</v>
      </c>
      <c r="O111" s="339">
        <v>2124135.8551599998</v>
      </c>
      <c r="P111" s="339">
        <v>48805895.951749995</v>
      </c>
      <c r="Q111" s="340">
        <v>1</v>
      </c>
    </row>
    <row r="112" spans="1:17" ht="19.5" customHeight="1" thickTop="1" thickBot="1">
      <c r="A112" s="496" t="s">
        <v>811</v>
      </c>
      <c r="B112" s="219">
        <v>0.13690233058390197</v>
      </c>
      <c r="C112" s="219">
        <v>0.17441120408905808</v>
      </c>
      <c r="D112" s="219">
        <v>0.20616911742379773</v>
      </c>
      <c r="E112" s="219">
        <v>8.9923956386106119E-2</v>
      </c>
      <c r="F112" s="219">
        <v>8.1460755262447823E-2</v>
      </c>
      <c r="G112" s="219">
        <v>4.5187888594040264E-2</v>
      </c>
      <c r="H112" s="219">
        <v>3.7494431563741951E-2</v>
      </c>
      <c r="I112" s="219">
        <v>5.4905286215812532E-2</v>
      </c>
      <c r="J112" s="219">
        <v>3.7671489727750306E-4</v>
      </c>
      <c r="K112" s="219">
        <v>7.2443383141565387E-5</v>
      </c>
      <c r="L112" s="219">
        <v>7.6407402073853076E-2</v>
      </c>
      <c r="M112" s="219">
        <v>1.2326518235517172E-2</v>
      </c>
      <c r="N112" s="219">
        <v>4.0839835494886165E-2</v>
      </c>
      <c r="O112" s="219">
        <v>4.3522115796418161E-2</v>
      </c>
      <c r="P112" s="219">
        <v>1</v>
      </c>
      <c r="Q112" s="341"/>
    </row>
    <row r="113" spans="1:17" ht="19.5" customHeight="1" thickTop="1" thickBot="1">
      <c r="A113" s="494" t="s">
        <v>815</v>
      </c>
      <c r="B113" s="989" t="s">
        <v>297</v>
      </c>
      <c r="C113" s="989" t="s">
        <v>298</v>
      </c>
      <c r="D113" s="989" t="s">
        <v>299</v>
      </c>
      <c r="E113" s="989" t="s">
        <v>300</v>
      </c>
      <c r="F113" s="989" t="s">
        <v>301</v>
      </c>
      <c r="G113" s="989" t="s">
        <v>302</v>
      </c>
      <c r="H113" s="989" t="s">
        <v>303</v>
      </c>
      <c r="I113" s="989" t="s">
        <v>304</v>
      </c>
      <c r="J113" s="989" t="s">
        <v>305</v>
      </c>
      <c r="K113" s="989" t="s">
        <v>306</v>
      </c>
      <c r="L113" s="989" t="s">
        <v>307</v>
      </c>
      <c r="M113" s="989" t="s">
        <v>308</v>
      </c>
      <c r="N113" s="989" t="s">
        <v>1075</v>
      </c>
      <c r="O113" s="989" t="s">
        <v>1076</v>
      </c>
      <c r="P113" s="990" t="s">
        <v>309</v>
      </c>
      <c r="Q113" s="989" t="s">
        <v>709</v>
      </c>
    </row>
    <row r="114" spans="1:17" ht="19.5" customHeight="1" thickTop="1">
      <c r="A114" s="495" t="s">
        <v>797</v>
      </c>
      <c r="B114" s="218">
        <v>5</v>
      </c>
      <c r="C114" s="218">
        <v>17</v>
      </c>
      <c r="D114" s="218">
        <v>14</v>
      </c>
      <c r="E114" s="218">
        <v>6</v>
      </c>
      <c r="F114" s="218">
        <v>9</v>
      </c>
      <c r="G114" s="218">
        <v>7</v>
      </c>
      <c r="H114" s="218">
        <v>7</v>
      </c>
      <c r="I114" s="218">
        <v>0</v>
      </c>
      <c r="J114" s="218">
        <v>0</v>
      </c>
      <c r="K114" s="218">
        <v>0</v>
      </c>
      <c r="L114" s="218">
        <v>3</v>
      </c>
      <c r="M114" s="218">
        <v>3</v>
      </c>
      <c r="N114" s="218">
        <v>9</v>
      </c>
      <c r="O114" s="218">
        <v>6</v>
      </c>
      <c r="P114" s="218">
        <v>86</v>
      </c>
      <c r="Q114" s="219">
        <v>9.9149184705477339E-6</v>
      </c>
    </row>
    <row r="115" spans="1:17" ht="19.5" customHeight="1">
      <c r="A115" s="495" t="s">
        <v>798</v>
      </c>
      <c r="B115" s="218">
        <v>13</v>
      </c>
      <c r="C115" s="218">
        <v>12</v>
      </c>
      <c r="D115" s="218">
        <v>15</v>
      </c>
      <c r="E115" s="218">
        <v>11</v>
      </c>
      <c r="F115" s="218">
        <v>11</v>
      </c>
      <c r="G115" s="218">
        <v>11</v>
      </c>
      <c r="H115" s="218">
        <v>9</v>
      </c>
      <c r="I115" s="218">
        <v>2</v>
      </c>
      <c r="J115" s="218">
        <v>0</v>
      </c>
      <c r="K115" s="218">
        <v>0</v>
      </c>
      <c r="L115" s="218">
        <v>0</v>
      </c>
      <c r="M115" s="218">
        <v>5</v>
      </c>
      <c r="N115" s="218">
        <v>5</v>
      </c>
      <c r="O115" s="218">
        <v>3</v>
      </c>
      <c r="P115" s="218">
        <v>97</v>
      </c>
      <c r="Q115" s="219">
        <v>1.1183105716780585E-5</v>
      </c>
    </row>
    <row r="116" spans="1:17" ht="19.5" customHeight="1">
      <c r="A116" s="495" t="s">
        <v>799</v>
      </c>
      <c r="B116" s="218">
        <v>31</v>
      </c>
      <c r="C116" s="218">
        <v>21</v>
      </c>
      <c r="D116" s="218">
        <v>80</v>
      </c>
      <c r="E116" s="218">
        <v>34</v>
      </c>
      <c r="F116" s="218">
        <v>28</v>
      </c>
      <c r="G116" s="218">
        <v>22</v>
      </c>
      <c r="H116" s="218">
        <v>36</v>
      </c>
      <c r="I116" s="218">
        <v>3</v>
      </c>
      <c r="J116" s="218">
        <v>0</v>
      </c>
      <c r="K116" s="218">
        <v>0</v>
      </c>
      <c r="L116" s="218">
        <v>14</v>
      </c>
      <c r="M116" s="218">
        <v>7</v>
      </c>
      <c r="N116" s="218">
        <v>17</v>
      </c>
      <c r="O116" s="218">
        <v>11</v>
      </c>
      <c r="P116" s="218">
        <v>304</v>
      </c>
      <c r="Q116" s="219">
        <v>3.5048083895889666E-5</v>
      </c>
    </row>
    <row r="117" spans="1:17" ht="19.5" customHeight="1">
      <c r="A117" s="495" t="s">
        <v>800</v>
      </c>
      <c r="B117" s="218">
        <v>170</v>
      </c>
      <c r="C117" s="218">
        <v>134</v>
      </c>
      <c r="D117" s="218">
        <v>369</v>
      </c>
      <c r="E117" s="218">
        <v>182</v>
      </c>
      <c r="F117" s="218">
        <v>143</v>
      </c>
      <c r="G117" s="218">
        <v>105</v>
      </c>
      <c r="H117" s="218">
        <v>96</v>
      </c>
      <c r="I117" s="218">
        <v>36</v>
      </c>
      <c r="J117" s="218">
        <v>1</v>
      </c>
      <c r="K117" s="218">
        <v>0</v>
      </c>
      <c r="L117" s="218">
        <v>61</v>
      </c>
      <c r="M117" s="218">
        <v>15</v>
      </c>
      <c r="N117" s="218">
        <v>69</v>
      </c>
      <c r="O117" s="218">
        <v>28</v>
      </c>
      <c r="P117" s="218">
        <v>1409</v>
      </c>
      <c r="Q117" s="219">
        <v>1.6244325726746231E-4</v>
      </c>
    </row>
    <row r="118" spans="1:17" ht="19.5" customHeight="1">
      <c r="A118" s="495" t="s">
        <v>801</v>
      </c>
      <c r="B118" s="218">
        <v>521</v>
      </c>
      <c r="C118" s="218">
        <v>340</v>
      </c>
      <c r="D118" s="218">
        <v>987</v>
      </c>
      <c r="E118" s="218">
        <v>464</v>
      </c>
      <c r="F118" s="218">
        <v>398</v>
      </c>
      <c r="G118" s="218">
        <v>217</v>
      </c>
      <c r="H118" s="218">
        <v>190</v>
      </c>
      <c r="I118" s="218">
        <v>105</v>
      </c>
      <c r="J118" s="218">
        <v>3</v>
      </c>
      <c r="K118" s="218">
        <v>1</v>
      </c>
      <c r="L118" s="218">
        <v>208</v>
      </c>
      <c r="M118" s="218">
        <v>35</v>
      </c>
      <c r="N118" s="218">
        <v>167</v>
      </c>
      <c r="O118" s="218">
        <v>88</v>
      </c>
      <c r="P118" s="218">
        <v>3724</v>
      </c>
      <c r="Q118" s="219">
        <v>4.2933902772464841E-4</v>
      </c>
    </row>
    <row r="119" spans="1:17" ht="19.5" customHeight="1">
      <c r="A119" s="495" t="s">
        <v>802</v>
      </c>
      <c r="B119" s="218">
        <v>1540</v>
      </c>
      <c r="C119" s="218">
        <v>1302</v>
      </c>
      <c r="D119" s="218">
        <v>2674</v>
      </c>
      <c r="E119" s="218">
        <v>1092</v>
      </c>
      <c r="F119" s="218">
        <v>1094</v>
      </c>
      <c r="G119" s="218">
        <v>539</v>
      </c>
      <c r="H119" s="218">
        <v>411</v>
      </c>
      <c r="I119" s="218">
        <v>450</v>
      </c>
      <c r="J119" s="218">
        <v>5</v>
      </c>
      <c r="K119" s="218">
        <v>3</v>
      </c>
      <c r="L119" s="218">
        <v>684</v>
      </c>
      <c r="M119" s="218">
        <v>73</v>
      </c>
      <c r="N119" s="218">
        <v>338</v>
      </c>
      <c r="O119" s="218">
        <v>281</v>
      </c>
      <c r="P119" s="218">
        <v>10486</v>
      </c>
      <c r="Q119" s="219">
        <v>1.2089283149088784E-3</v>
      </c>
    </row>
    <row r="120" spans="1:17" ht="19.5" customHeight="1">
      <c r="A120" s="495" t="s">
        <v>803</v>
      </c>
      <c r="B120" s="218">
        <v>2305</v>
      </c>
      <c r="C120" s="218">
        <v>2339</v>
      </c>
      <c r="D120" s="218">
        <v>4122</v>
      </c>
      <c r="E120" s="218">
        <v>1732</v>
      </c>
      <c r="F120" s="218">
        <v>1434</v>
      </c>
      <c r="G120" s="218">
        <v>708</v>
      </c>
      <c r="H120" s="218">
        <v>468</v>
      </c>
      <c r="I120" s="218">
        <v>819</v>
      </c>
      <c r="J120" s="218">
        <v>6</v>
      </c>
      <c r="K120" s="218">
        <v>1</v>
      </c>
      <c r="L120" s="218">
        <v>1252</v>
      </c>
      <c r="M120" s="218">
        <v>154</v>
      </c>
      <c r="N120" s="218">
        <v>477</v>
      </c>
      <c r="O120" s="218">
        <v>562</v>
      </c>
      <c r="P120" s="218">
        <v>16379</v>
      </c>
      <c r="Q120" s="219">
        <v>1.8883308096407133E-3</v>
      </c>
    </row>
    <row r="121" spans="1:17" ht="19.5" customHeight="1">
      <c r="A121" s="495" t="s">
        <v>804</v>
      </c>
      <c r="B121" s="218">
        <v>4266</v>
      </c>
      <c r="C121" s="218">
        <v>3554</v>
      </c>
      <c r="D121" s="218">
        <v>5194</v>
      </c>
      <c r="E121" s="218">
        <v>2087</v>
      </c>
      <c r="F121" s="218">
        <v>1918</v>
      </c>
      <c r="G121" s="218">
        <v>994</v>
      </c>
      <c r="H121" s="218">
        <v>594</v>
      </c>
      <c r="I121" s="218">
        <v>1286</v>
      </c>
      <c r="J121" s="218">
        <v>12</v>
      </c>
      <c r="K121" s="218">
        <v>1</v>
      </c>
      <c r="L121" s="218">
        <v>1890</v>
      </c>
      <c r="M121" s="218">
        <v>177</v>
      </c>
      <c r="N121" s="218">
        <v>594</v>
      </c>
      <c r="O121" s="218">
        <v>875</v>
      </c>
      <c r="P121" s="218">
        <v>23442</v>
      </c>
      <c r="Q121" s="219">
        <v>2.7026223114718605E-3</v>
      </c>
    </row>
    <row r="122" spans="1:17" ht="19.5" customHeight="1">
      <c r="A122" s="495" t="s">
        <v>805</v>
      </c>
      <c r="B122" s="218">
        <v>3429</v>
      </c>
      <c r="C122" s="218">
        <v>3973</v>
      </c>
      <c r="D122" s="218">
        <v>4679</v>
      </c>
      <c r="E122" s="218">
        <v>1980</v>
      </c>
      <c r="F122" s="218">
        <v>1796</v>
      </c>
      <c r="G122" s="218">
        <v>826</v>
      </c>
      <c r="H122" s="218">
        <v>546</v>
      </c>
      <c r="I122" s="218">
        <v>1447</v>
      </c>
      <c r="J122" s="218">
        <v>9</v>
      </c>
      <c r="K122" s="218">
        <v>1</v>
      </c>
      <c r="L122" s="218">
        <v>1964</v>
      </c>
      <c r="M122" s="218">
        <v>147</v>
      </c>
      <c r="N122" s="218">
        <v>583</v>
      </c>
      <c r="O122" s="218">
        <v>944</v>
      </c>
      <c r="P122" s="218">
        <v>22324</v>
      </c>
      <c r="Q122" s="219">
        <v>2.5737283713547399E-3</v>
      </c>
    </row>
    <row r="123" spans="1:17" ht="19.5" customHeight="1">
      <c r="A123" s="495" t="s">
        <v>806</v>
      </c>
      <c r="B123" s="218">
        <v>6900</v>
      </c>
      <c r="C123" s="218">
        <v>8716</v>
      </c>
      <c r="D123" s="218">
        <v>8867</v>
      </c>
      <c r="E123" s="218">
        <v>3976</v>
      </c>
      <c r="F123" s="218">
        <v>3611</v>
      </c>
      <c r="G123" s="218">
        <v>1703</v>
      </c>
      <c r="H123" s="218">
        <v>1178</v>
      </c>
      <c r="I123" s="218">
        <v>3783</v>
      </c>
      <c r="J123" s="218">
        <v>14</v>
      </c>
      <c r="K123" s="218">
        <v>2</v>
      </c>
      <c r="L123" s="218">
        <v>4338</v>
      </c>
      <c r="M123" s="218">
        <v>351</v>
      </c>
      <c r="N123" s="218">
        <v>1117</v>
      </c>
      <c r="O123" s="218">
        <v>2444</v>
      </c>
      <c r="P123" s="218">
        <v>47000</v>
      </c>
      <c r="Q123" s="219">
        <v>5.4186182339039943E-3</v>
      </c>
    </row>
    <row r="124" spans="1:17" ht="19.5" customHeight="1">
      <c r="A124" s="495" t="s">
        <v>807</v>
      </c>
      <c r="B124" s="218">
        <v>16368</v>
      </c>
      <c r="C124" s="218">
        <v>23021</v>
      </c>
      <c r="D124" s="218">
        <v>20098</v>
      </c>
      <c r="E124" s="218">
        <v>9483</v>
      </c>
      <c r="F124" s="218">
        <v>8683</v>
      </c>
      <c r="G124" s="218">
        <v>3971</v>
      </c>
      <c r="H124" s="218">
        <v>2908</v>
      </c>
      <c r="I124" s="218">
        <v>9601</v>
      </c>
      <c r="J124" s="218">
        <v>40</v>
      </c>
      <c r="K124" s="218">
        <v>1</v>
      </c>
      <c r="L124" s="218">
        <v>10923</v>
      </c>
      <c r="M124" s="218">
        <v>781</v>
      </c>
      <c r="N124" s="218">
        <v>2606</v>
      </c>
      <c r="O124" s="218">
        <v>6928</v>
      </c>
      <c r="P124" s="218">
        <v>115412</v>
      </c>
      <c r="Q124" s="219">
        <v>1.3305820587475059E-2</v>
      </c>
    </row>
    <row r="125" spans="1:17" ht="19.5" customHeight="1">
      <c r="A125" s="495" t="s">
        <v>808</v>
      </c>
      <c r="B125" s="218">
        <v>62117</v>
      </c>
      <c r="C125" s="218">
        <v>97746</v>
      </c>
      <c r="D125" s="218">
        <v>68918</v>
      </c>
      <c r="E125" s="218">
        <v>36648</v>
      </c>
      <c r="F125" s="218">
        <v>36620</v>
      </c>
      <c r="G125" s="218">
        <v>14744</v>
      </c>
      <c r="H125" s="218">
        <v>10593</v>
      </c>
      <c r="I125" s="218">
        <v>40237</v>
      </c>
      <c r="J125" s="218">
        <v>179</v>
      </c>
      <c r="K125" s="218">
        <v>11</v>
      </c>
      <c r="L125" s="218">
        <v>42531</v>
      </c>
      <c r="M125" s="218">
        <v>3177</v>
      </c>
      <c r="N125" s="218">
        <v>10301</v>
      </c>
      <c r="O125" s="218">
        <v>30927</v>
      </c>
      <c r="P125" s="218">
        <v>454749</v>
      </c>
      <c r="Q125" s="219">
        <v>5.2427898367012928E-2</v>
      </c>
    </row>
    <row r="126" spans="1:17" ht="19.5" customHeight="1">
      <c r="A126" s="495" t="s">
        <v>809</v>
      </c>
      <c r="B126" s="218">
        <v>35500</v>
      </c>
      <c r="C126" s="218">
        <v>63272</v>
      </c>
      <c r="D126" s="218">
        <v>36636</v>
      </c>
      <c r="E126" s="218">
        <v>22375</v>
      </c>
      <c r="F126" s="218">
        <v>24719</v>
      </c>
      <c r="G126" s="218">
        <v>9251</v>
      </c>
      <c r="H126" s="218">
        <v>6399</v>
      </c>
      <c r="I126" s="218">
        <v>22758</v>
      </c>
      <c r="J126" s="218">
        <v>153</v>
      </c>
      <c r="K126" s="218">
        <v>3</v>
      </c>
      <c r="L126" s="218">
        <v>22180</v>
      </c>
      <c r="M126" s="218">
        <v>1687</v>
      </c>
      <c r="N126" s="218">
        <v>6948</v>
      </c>
      <c r="O126" s="218">
        <v>17667</v>
      </c>
      <c r="P126" s="218">
        <v>269548</v>
      </c>
      <c r="Q126" s="219">
        <v>3.107612144068838E-2</v>
      </c>
    </row>
    <row r="127" spans="1:17" ht="19.5" customHeight="1" thickBot="1">
      <c r="A127" s="495" t="s">
        <v>810</v>
      </c>
      <c r="B127" s="218">
        <v>799476</v>
      </c>
      <c r="C127" s="218">
        <v>1287350</v>
      </c>
      <c r="D127" s="218">
        <v>978675</v>
      </c>
      <c r="E127" s="218">
        <v>382615</v>
      </c>
      <c r="F127" s="218">
        <v>661310</v>
      </c>
      <c r="G127" s="218">
        <v>251892</v>
      </c>
      <c r="H127" s="218">
        <v>211417</v>
      </c>
      <c r="I127" s="218">
        <v>966928</v>
      </c>
      <c r="J127" s="218">
        <v>2051</v>
      </c>
      <c r="K127" s="218">
        <v>14</v>
      </c>
      <c r="L127" s="218">
        <v>871661</v>
      </c>
      <c r="M127" s="218">
        <v>87163</v>
      </c>
      <c r="N127" s="218">
        <v>306411</v>
      </c>
      <c r="O127" s="218">
        <v>901875</v>
      </c>
      <c r="P127" s="218">
        <v>7708838</v>
      </c>
      <c r="Q127" s="219">
        <v>0.88875000317046815</v>
      </c>
    </row>
    <row r="128" spans="1:17" ht="19.5" customHeight="1" thickTop="1" thickBot="1">
      <c r="A128" s="494" t="s">
        <v>6</v>
      </c>
      <c r="B128" s="339">
        <v>932641</v>
      </c>
      <c r="C128" s="339">
        <v>1491797</v>
      </c>
      <c r="D128" s="339">
        <v>1131328</v>
      </c>
      <c r="E128" s="339">
        <v>462685</v>
      </c>
      <c r="F128" s="339">
        <v>741774</v>
      </c>
      <c r="G128" s="339">
        <v>284990</v>
      </c>
      <c r="H128" s="339">
        <v>234852</v>
      </c>
      <c r="I128" s="339">
        <v>1047455</v>
      </c>
      <c r="J128" s="339">
        <v>2473</v>
      </c>
      <c r="K128" s="339">
        <v>38</v>
      </c>
      <c r="L128" s="339">
        <v>957709</v>
      </c>
      <c r="M128" s="339">
        <v>93775</v>
      </c>
      <c r="N128" s="339">
        <v>329642</v>
      </c>
      <c r="O128" s="339">
        <v>962639</v>
      </c>
      <c r="P128" s="339">
        <v>8673798</v>
      </c>
      <c r="Q128" s="340">
        <v>1</v>
      </c>
    </row>
    <row r="129" spans="1:17" ht="19.5" customHeight="1" thickTop="1">
      <c r="A129" s="496" t="s">
        <v>811</v>
      </c>
      <c r="B129" s="219">
        <v>0.10752394741035011</v>
      </c>
      <c r="C129" s="219">
        <v>0.17198890266985697</v>
      </c>
      <c r="D129" s="219">
        <v>0.13043052190055612</v>
      </c>
      <c r="E129" s="219">
        <v>5.33428378202951E-2</v>
      </c>
      <c r="F129" s="219">
        <v>8.5518938762465996E-2</v>
      </c>
      <c r="G129" s="219">
        <v>3.2856425754899984E-2</v>
      </c>
      <c r="H129" s="219">
        <v>2.7076028286570658E-2</v>
      </c>
      <c r="I129" s="219">
        <v>0.12076082472752997</v>
      </c>
      <c r="J129" s="219">
        <v>2.8511155090307614E-4</v>
      </c>
      <c r="K129" s="219">
        <v>4.3810104869862083E-6</v>
      </c>
      <c r="L129" s="219">
        <v>0.11041403085476512</v>
      </c>
      <c r="M129" s="219">
        <v>1.0811296274135044E-2</v>
      </c>
      <c r="N129" s="219">
        <v>3.8004343656608097E-2</v>
      </c>
      <c r="O129" s="219">
        <v>0.11098240932057675</v>
      </c>
      <c r="P129" s="219">
        <v>1</v>
      </c>
      <c r="Q129" s="342"/>
    </row>
    <row r="130" spans="1:17" ht="19.5" customHeight="1" thickBot="1">
      <c r="A130" s="498"/>
      <c r="B130" s="991"/>
      <c r="C130" s="343"/>
      <c r="D130" s="343"/>
      <c r="E130" s="343"/>
      <c r="F130" s="343"/>
      <c r="G130" s="991"/>
      <c r="H130" s="991"/>
      <c r="I130" s="991"/>
      <c r="J130" s="991"/>
      <c r="K130" s="991"/>
      <c r="L130" s="991"/>
      <c r="M130" s="991"/>
      <c r="N130" s="991"/>
      <c r="O130" s="991"/>
      <c r="P130" s="992"/>
      <c r="Q130" s="992"/>
    </row>
    <row r="131" spans="1:17" ht="19.5" customHeight="1" thickTop="1">
      <c r="A131" s="980" t="s">
        <v>817</v>
      </c>
      <c r="B131" s="309"/>
      <c r="C131" s="161"/>
      <c r="D131" s="161"/>
      <c r="E131" s="161"/>
      <c r="F131" s="161"/>
      <c r="G131" s="309"/>
      <c r="H131" s="309"/>
      <c r="I131" s="309"/>
      <c r="J131" s="309"/>
      <c r="K131" s="309"/>
      <c r="L131" s="309"/>
      <c r="M131" s="309"/>
      <c r="N131" s="309"/>
      <c r="O131" s="309"/>
      <c r="P131" s="227"/>
      <c r="Q131" s="993"/>
    </row>
    <row r="132" spans="1:17" ht="19.5" customHeight="1">
      <c r="A132" s="167"/>
      <c r="C132" s="385"/>
      <c r="D132" s="385"/>
      <c r="E132" s="385"/>
      <c r="F132" s="385"/>
      <c r="G132" s="385"/>
      <c r="P132" s="996"/>
    </row>
    <row r="133" spans="1:17" ht="17.25" customHeight="1">
      <c r="A133" s="981"/>
      <c r="B133" s="308"/>
      <c r="C133" s="308"/>
      <c r="D133" s="308"/>
      <c r="E133" s="308"/>
      <c r="F133" s="308"/>
      <c r="G133" s="308"/>
      <c r="H133" s="308"/>
      <c r="I133" s="308"/>
      <c r="J133" s="308"/>
      <c r="K133" s="308"/>
      <c r="L133" s="308"/>
      <c r="M133" s="308"/>
      <c r="N133" s="308"/>
      <c r="O133" s="308"/>
      <c r="P133" s="308"/>
      <c r="Q133" s="829"/>
    </row>
    <row r="134" spans="1:17" ht="26.25" customHeight="1">
      <c r="A134" s="1110" t="s">
        <v>1073</v>
      </c>
      <c r="B134" s="1110"/>
      <c r="C134" s="1110"/>
      <c r="D134" s="1110"/>
      <c r="E134" s="1110"/>
      <c r="F134" s="1110"/>
      <c r="G134" s="1110"/>
      <c r="H134" s="1110"/>
      <c r="I134" s="1110"/>
      <c r="J134" s="1110"/>
      <c r="K134" s="1110"/>
      <c r="L134" s="1110"/>
      <c r="M134" s="1110"/>
      <c r="N134" s="1110"/>
      <c r="O134" s="1110"/>
      <c r="P134" s="1110"/>
      <c r="Q134" s="1110"/>
    </row>
    <row r="135" spans="1:17" ht="26.25" customHeight="1">
      <c r="A135" s="1110" t="s">
        <v>818</v>
      </c>
      <c r="B135" s="1110"/>
      <c r="C135" s="1110"/>
      <c r="D135" s="1110"/>
      <c r="E135" s="1110"/>
      <c r="F135" s="1110"/>
      <c r="G135" s="1110"/>
      <c r="H135" s="1110"/>
      <c r="I135" s="1110"/>
      <c r="J135" s="1110"/>
      <c r="K135" s="1110"/>
      <c r="L135" s="1110"/>
      <c r="M135" s="1110"/>
      <c r="N135" s="1110"/>
      <c r="O135" s="1110"/>
      <c r="P135" s="1110"/>
      <c r="Q135" s="1110"/>
    </row>
    <row r="136" spans="1:17" ht="26.25" customHeight="1">
      <c r="A136" s="1110" t="s">
        <v>1446</v>
      </c>
      <c r="B136" s="1110"/>
      <c r="C136" s="1110"/>
      <c r="D136" s="1110"/>
      <c r="E136" s="1110"/>
      <c r="F136" s="1110"/>
      <c r="G136" s="1110"/>
      <c r="H136" s="1110"/>
      <c r="I136" s="1110"/>
      <c r="J136" s="1110"/>
      <c r="K136" s="1110"/>
      <c r="L136" s="1110"/>
      <c r="M136" s="1110"/>
      <c r="N136" s="1110"/>
      <c r="O136" s="1110"/>
      <c r="P136" s="1110"/>
      <c r="Q136" s="1110"/>
    </row>
    <row r="137" spans="1:17" ht="32.25" customHeight="1">
      <c r="A137" s="1108" t="s">
        <v>1283</v>
      </c>
      <c r="B137" s="1108"/>
      <c r="C137" s="1108"/>
      <c r="D137" s="1108"/>
      <c r="E137" s="1108"/>
      <c r="F137" s="1108"/>
      <c r="G137" s="1108"/>
      <c r="H137" s="1108"/>
      <c r="I137" s="1108"/>
      <c r="J137" s="1108"/>
      <c r="K137" s="1108"/>
      <c r="L137" s="1108"/>
      <c r="M137" s="1108"/>
      <c r="N137" s="1108"/>
      <c r="O137" s="1108"/>
      <c r="P137" s="1108"/>
      <c r="Q137" s="1108"/>
    </row>
    <row r="138" spans="1:17" ht="4.5" customHeight="1">
      <c r="A138" s="979"/>
    </row>
    <row r="139" spans="1:17" ht="3.75" customHeight="1" thickBot="1">
      <c r="A139" s="976"/>
      <c r="B139" s="986"/>
      <c r="C139" s="987"/>
      <c r="D139" s="986"/>
      <c r="E139" s="986"/>
      <c r="F139" s="986"/>
      <c r="G139" s="986"/>
      <c r="H139" s="986"/>
      <c r="I139" s="987"/>
      <c r="J139" s="986"/>
      <c r="K139" s="986"/>
      <c r="L139" s="986"/>
      <c r="M139" s="986"/>
      <c r="N139" s="986"/>
      <c r="O139" s="986"/>
      <c r="P139" s="986"/>
      <c r="Q139" s="988"/>
    </row>
    <row r="140" spans="1:17" ht="19.5" customHeight="1" thickTop="1" thickBot="1">
      <c r="A140" s="494" t="s">
        <v>795</v>
      </c>
      <c r="B140" s="989" t="s">
        <v>297</v>
      </c>
      <c r="C140" s="989" t="s">
        <v>298</v>
      </c>
      <c r="D140" s="989" t="s">
        <v>299</v>
      </c>
      <c r="E140" s="989" t="s">
        <v>300</v>
      </c>
      <c r="F140" s="989" t="s">
        <v>301</v>
      </c>
      <c r="G140" s="989" t="s">
        <v>302</v>
      </c>
      <c r="H140" s="989" t="s">
        <v>303</v>
      </c>
      <c r="I140" s="989" t="s">
        <v>304</v>
      </c>
      <c r="J140" s="989" t="s">
        <v>305</v>
      </c>
      <c r="K140" s="989" t="s">
        <v>306</v>
      </c>
      <c r="L140" s="989" t="s">
        <v>307</v>
      </c>
      <c r="M140" s="989" t="s">
        <v>308</v>
      </c>
      <c r="N140" s="989" t="s">
        <v>1075</v>
      </c>
      <c r="O140" s="989" t="s">
        <v>1076</v>
      </c>
      <c r="P140" s="990" t="s">
        <v>309</v>
      </c>
      <c r="Q140" s="997" t="s">
        <v>796</v>
      </c>
    </row>
    <row r="141" spans="1:17" ht="19.5" customHeight="1" thickTop="1">
      <c r="A141" s="495" t="s">
        <v>797</v>
      </c>
      <c r="B141" s="218">
        <v>978628.54947000009</v>
      </c>
      <c r="C141" s="218">
        <v>288755.56399</v>
      </c>
      <c r="D141" s="218">
        <v>837504.44753</v>
      </c>
      <c r="E141" s="218">
        <v>501902</v>
      </c>
      <c r="F141" s="218">
        <v>1274970.14919</v>
      </c>
      <c r="G141" s="218">
        <v>140000</v>
      </c>
      <c r="H141" s="218">
        <v>283389.17082</v>
      </c>
      <c r="I141" s="218">
        <v>215000</v>
      </c>
      <c r="J141" s="218">
        <v>0</v>
      </c>
      <c r="K141" s="218">
        <v>55000</v>
      </c>
      <c r="L141" s="218">
        <v>282334.48582999996</v>
      </c>
      <c r="M141" s="218">
        <v>15917.278420000001</v>
      </c>
      <c r="N141" s="218">
        <v>777474.53</v>
      </c>
      <c r="O141" s="218">
        <v>118469.66459999999</v>
      </c>
      <c r="P141" s="218">
        <v>5769345.8398500001</v>
      </c>
      <c r="Q141" s="894">
        <v>7.6664679124274909E-2</v>
      </c>
    </row>
    <row r="142" spans="1:17" ht="19.5" customHeight="1">
      <c r="A142" s="495" t="s">
        <v>798</v>
      </c>
      <c r="B142" s="218">
        <v>3543879.21</v>
      </c>
      <c r="C142" s="218">
        <v>1764998.3420499999</v>
      </c>
      <c r="D142" s="218">
        <v>4685059.3959300006</v>
      </c>
      <c r="E142" s="218">
        <v>2596554.0044400003</v>
      </c>
      <c r="F142" s="218">
        <v>3664892.2188899997</v>
      </c>
      <c r="G142" s="218">
        <v>2090557.1875</v>
      </c>
      <c r="H142" s="218">
        <v>1505768.27816</v>
      </c>
      <c r="I142" s="218">
        <v>1201135.74486</v>
      </c>
      <c r="J142" s="218">
        <v>0</v>
      </c>
      <c r="K142" s="218">
        <v>103700</v>
      </c>
      <c r="L142" s="218">
        <v>1983690.69521</v>
      </c>
      <c r="M142" s="218">
        <v>262000</v>
      </c>
      <c r="N142" s="218">
        <v>4689697.7341</v>
      </c>
      <c r="O142" s="218">
        <v>1033071.2</v>
      </c>
      <c r="P142" s="218">
        <v>29125004.011139996</v>
      </c>
      <c r="Q142" s="894">
        <v>0.38702118905482713</v>
      </c>
    </row>
    <row r="143" spans="1:17" ht="19.5" customHeight="1">
      <c r="A143" s="495" t="s">
        <v>799</v>
      </c>
      <c r="B143" s="218">
        <v>2737718.8920999998</v>
      </c>
      <c r="C143" s="218">
        <v>2086386</v>
      </c>
      <c r="D143" s="218">
        <v>3893042.77569</v>
      </c>
      <c r="E143" s="218">
        <v>2897145.1385999997</v>
      </c>
      <c r="F143" s="218">
        <v>2156864.2539599999</v>
      </c>
      <c r="G143" s="218">
        <v>1782050</v>
      </c>
      <c r="H143" s="218">
        <v>2222097.6828999999</v>
      </c>
      <c r="I143" s="218">
        <v>2582012.70474</v>
      </c>
      <c r="J143" s="218">
        <v>0</v>
      </c>
      <c r="K143" s="218">
        <v>84300</v>
      </c>
      <c r="L143" s="218">
        <v>2100880.34767</v>
      </c>
      <c r="M143" s="218">
        <v>702841.64064</v>
      </c>
      <c r="N143" s="218">
        <v>1020141.8977699999</v>
      </c>
      <c r="O143" s="218">
        <v>2447524.7000000002</v>
      </c>
      <c r="P143" s="218">
        <v>26713006.034069996</v>
      </c>
      <c r="Q143" s="894">
        <v>0.35496988616997888</v>
      </c>
    </row>
    <row r="144" spans="1:17" ht="19.5" customHeight="1">
      <c r="A144" s="495" t="s">
        <v>800</v>
      </c>
      <c r="B144" s="218">
        <v>506701.13942999998</v>
      </c>
      <c r="C144" s="218">
        <v>643421.65966999996</v>
      </c>
      <c r="D144" s="218">
        <v>1414614.1460599999</v>
      </c>
      <c r="E144" s="218">
        <v>313254.97589</v>
      </c>
      <c r="F144" s="218">
        <v>950495.35600000003</v>
      </c>
      <c r="G144" s="218">
        <v>422862.52841999999</v>
      </c>
      <c r="H144" s="218">
        <v>811265.67203000002</v>
      </c>
      <c r="I144" s="218">
        <v>1190136.5236500001</v>
      </c>
      <c r="J144" s="218">
        <v>2500</v>
      </c>
      <c r="K144" s="218">
        <v>35580</v>
      </c>
      <c r="L144" s="218">
        <v>798463.88300000003</v>
      </c>
      <c r="M144" s="218">
        <v>225951.02986000001</v>
      </c>
      <c r="N144" s="218">
        <v>439034.21893000003</v>
      </c>
      <c r="O144" s="218">
        <v>674126.32401999994</v>
      </c>
      <c r="P144" s="218">
        <v>8428407.4569600001</v>
      </c>
      <c r="Q144" s="894">
        <v>0.11199903267252984</v>
      </c>
    </row>
    <row r="145" spans="1:17" ht="19.5" customHeight="1">
      <c r="A145" s="495" t="s">
        <v>801</v>
      </c>
      <c r="B145" s="218">
        <v>132505.47266</v>
      </c>
      <c r="C145" s="218">
        <v>229980.80445</v>
      </c>
      <c r="D145" s="218">
        <v>655151.08776999998</v>
      </c>
      <c r="E145" s="218">
        <v>94965.403810000003</v>
      </c>
      <c r="F145" s="218">
        <v>223858.24462000001</v>
      </c>
      <c r="G145" s="218">
        <v>115323.44887000001</v>
      </c>
      <c r="H145" s="218">
        <v>249772.53737000001</v>
      </c>
      <c r="I145" s="218">
        <v>447202.38910000003</v>
      </c>
      <c r="J145" s="218">
        <v>2854.44409</v>
      </c>
      <c r="K145" s="218">
        <v>1300</v>
      </c>
      <c r="L145" s="218">
        <v>291776.13166000001</v>
      </c>
      <c r="M145" s="218">
        <v>85806.772660000002</v>
      </c>
      <c r="N145" s="218">
        <v>236999.86872</v>
      </c>
      <c r="O145" s="218">
        <v>160513.15678999998</v>
      </c>
      <c r="P145" s="218">
        <v>2928009.7625699998</v>
      </c>
      <c r="Q145" s="894">
        <v>3.8908211632882383E-2</v>
      </c>
    </row>
    <row r="146" spans="1:17" ht="19.5" customHeight="1">
      <c r="A146" s="495" t="s">
        <v>802</v>
      </c>
      <c r="B146" s="218">
        <v>36179.129359999999</v>
      </c>
      <c r="C146" s="218">
        <v>99719.790739999997</v>
      </c>
      <c r="D146" s="218">
        <v>192877.09266999998</v>
      </c>
      <c r="E146" s="218">
        <v>37638.049770000005</v>
      </c>
      <c r="F146" s="218">
        <v>44268.553319999999</v>
      </c>
      <c r="G146" s="218">
        <v>10769.83834</v>
      </c>
      <c r="H146" s="218">
        <v>53356.374340000002</v>
      </c>
      <c r="I146" s="218">
        <v>99115.569189999995</v>
      </c>
      <c r="J146" s="218">
        <v>411.6</v>
      </c>
      <c r="K146" s="218">
        <v>0</v>
      </c>
      <c r="L146" s="218">
        <v>95832.21458</v>
      </c>
      <c r="M146" s="218">
        <v>31324.84604</v>
      </c>
      <c r="N146" s="218">
        <v>56374.700429999997</v>
      </c>
      <c r="O146" s="218">
        <v>35334.72767</v>
      </c>
      <c r="P146" s="218">
        <v>793202.48644999997</v>
      </c>
      <c r="Q146" s="894">
        <v>1.0540296212481396E-2</v>
      </c>
    </row>
    <row r="147" spans="1:17" ht="19.5" customHeight="1">
      <c r="A147" s="495" t="s">
        <v>803</v>
      </c>
      <c r="B147" s="218">
        <v>15099.887640000001</v>
      </c>
      <c r="C147" s="218">
        <v>9740.6692600000006</v>
      </c>
      <c r="D147" s="218">
        <v>51815.597679999999</v>
      </c>
      <c r="E147" s="218">
        <v>11386.685680000001</v>
      </c>
      <c r="F147" s="218">
        <v>3702.05141</v>
      </c>
      <c r="G147" s="218">
        <v>2833.5257200000001</v>
      </c>
      <c r="H147" s="218">
        <v>6658.7477399999998</v>
      </c>
      <c r="I147" s="218">
        <v>35795.248169999999</v>
      </c>
      <c r="J147" s="218">
        <v>300</v>
      </c>
      <c r="K147" s="218">
        <v>0</v>
      </c>
      <c r="L147" s="218">
        <v>10147.680759999999</v>
      </c>
      <c r="M147" s="218">
        <v>29885.762170000002</v>
      </c>
      <c r="N147" s="218">
        <v>19283.67859</v>
      </c>
      <c r="O147" s="218">
        <v>30020.460340000001</v>
      </c>
      <c r="P147" s="218">
        <v>226669.99515999999</v>
      </c>
      <c r="Q147" s="894">
        <v>3.0120542134971324E-3</v>
      </c>
    </row>
    <row r="148" spans="1:17" ht="19.5" customHeight="1">
      <c r="A148" s="495" t="s">
        <v>804</v>
      </c>
      <c r="B148" s="218">
        <v>11249.346670000001</v>
      </c>
      <c r="C148" s="218">
        <v>5161.6034600000003</v>
      </c>
      <c r="D148" s="218">
        <v>28908.51053</v>
      </c>
      <c r="E148" s="218">
        <v>6274.8906999999999</v>
      </c>
      <c r="F148" s="218">
        <v>3388.6645800000001</v>
      </c>
      <c r="G148" s="218">
        <v>2206.35142</v>
      </c>
      <c r="H148" s="218">
        <v>3478.0920000000001</v>
      </c>
      <c r="I148" s="218">
        <v>30746.043140000002</v>
      </c>
      <c r="J148" s="218">
        <v>0</v>
      </c>
      <c r="K148" s="218">
        <v>0</v>
      </c>
      <c r="L148" s="218">
        <v>114662.30126000001</v>
      </c>
      <c r="M148" s="218">
        <v>4923.1183200000005</v>
      </c>
      <c r="N148" s="218">
        <v>14614.5597</v>
      </c>
      <c r="O148" s="218">
        <v>24080.5039</v>
      </c>
      <c r="P148" s="218">
        <v>249693.98568000004</v>
      </c>
      <c r="Q148" s="894">
        <v>3.3180034310295735E-3</v>
      </c>
    </row>
    <row r="149" spans="1:17" ht="19.5" customHeight="1">
      <c r="A149" s="495" t="s">
        <v>805</v>
      </c>
      <c r="B149" s="218">
        <v>7191.5210499999994</v>
      </c>
      <c r="C149" s="218">
        <v>1700.2364599999999</v>
      </c>
      <c r="D149" s="218">
        <v>13148.788039999999</v>
      </c>
      <c r="E149" s="218">
        <v>3869.5391600000003</v>
      </c>
      <c r="F149" s="218">
        <v>1556.1964399999999</v>
      </c>
      <c r="G149" s="218">
        <v>1320.29016</v>
      </c>
      <c r="H149" s="218">
        <v>1723.2017499999999</v>
      </c>
      <c r="I149" s="218">
        <v>9919.3353800000004</v>
      </c>
      <c r="J149" s="218">
        <v>111.7389</v>
      </c>
      <c r="K149" s="218">
        <v>0</v>
      </c>
      <c r="L149" s="218">
        <v>5685.0003899999992</v>
      </c>
      <c r="M149" s="218">
        <v>2414.4574199999997</v>
      </c>
      <c r="N149" s="218">
        <v>6177.1583600000004</v>
      </c>
      <c r="O149" s="218">
        <v>4893.2895399999998</v>
      </c>
      <c r="P149" s="218">
        <v>59710.753049999992</v>
      </c>
      <c r="Q149" s="894">
        <v>7.934531660813189E-4</v>
      </c>
    </row>
    <row r="150" spans="1:17" ht="19.5" customHeight="1">
      <c r="A150" s="495" t="s">
        <v>806</v>
      </c>
      <c r="B150" s="218">
        <v>22556.398880000001</v>
      </c>
      <c r="C150" s="218">
        <v>32162.553640000002</v>
      </c>
      <c r="D150" s="218">
        <v>68305.142689999993</v>
      </c>
      <c r="E150" s="218">
        <v>12266.471800000001</v>
      </c>
      <c r="F150" s="218">
        <v>2363.7370799999999</v>
      </c>
      <c r="G150" s="218">
        <v>4309.1707300000007</v>
      </c>
      <c r="H150" s="218">
        <v>5898.2389499999999</v>
      </c>
      <c r="I150" s="218">
        <v>112041.29273</v>
      </c>
      <c r="J150" s="218">
        <v>77.706580000000002</v>
      </c>
      <c r="K150" s="218">
        <v>0</v>
      </c>
      <c r="L150" s="218">
        <v>50962.101999999999</v>
      </c>
      <c r="M150" s="218">
        <v>4857.2426799999994</v>
      </c>
      <c r="N150" s="218">
        <v>23943.527399999999</v>
      </c>
      <c r="O150" s="218">
        <v>43989.231690000001</v>
      </c>
      <c r="P150" s="218">
        <v>383732.81685000006</v>
      </c>
      <c r="Q150" s="894">
        <v>5.0991488619140006E-3</v>
      </c>
    </row>
    <row r="151" spans="1:17" ht="19.5" customHeight="1">
      <c r="A151" s="495" t="s">
        <v>807</v>
      </c>
      <c r="B151" s="218">
        <v>13980.70196</v>
      </c>
      <c r="C151" s="218">
        <v>23894.778149999998</v>
      </c>
      <c r="D151" s="218">
        <v>54715.068310000002</v>
      </c>
      <c r="E151" s="218">
        <v>7216.6925999999994</v>
      </c>
      <c r="F151" s="218">
        <v>4738.5624100000005</v>
      </c>
      <c r="G151" s="218">
        <v>2329.2808399999999</v>
      </c>
      <c r="H151" s="218">
        <v>7416.9769900000001</v>
      </c>
      <c r="I151" s="218">
        <v>88863.201950000002</v>
      </c>
      <c r="J151" s="218">
        <v>0</v>
      </c>
      <c r="K151" s="218">
        <v>55.850559999999994</v>
      </c>
      <c r="L151" s="218">
        <v>45008.27478</v>
      </c>
      <c r="M151" s="218">
        <v>4413.7335999999996</v>
      </c>
      <c r="N151" s="218">
        <v>16302.471949999999</v>
      </c>
      <c r="O151" s="218">
        <v>48070.203759999997</v>
      </c>
      <c r="P151" s="218">
        <v>317005.79785999999</v>
      </c>
      <c r="Q151" s="894">
        <v>4.2124615941039724E-3</v>
      </c>
    </row>
    <row r="152" spans="1:17" ht="19.5" customHeight="1">
      <c r="A152" s="495" t="s">
        <v>808</v>
      </c>
      <c r="B152" s="218">
        <v>8099.7240000000002</v>
      </c>
      <c r="C152" s="218">
        <v>16306.492609999999</v>
      </c>
      <c r="D152" s="218">
        <v>36920.289130000005</v>
      </c>
      <c r="E152" s="218">
        <v>3635.9335899999996</v>
      </c>
      <c r="F152" s="218">
        <v>1959.05332</v>
      </c>
      <c r="G152" s="218">
        <v>1751.0771299999999</v>
      </c>
      <c r="H152" s="218">
        <v>2471.03856</v>
      </c>
      <c r="I152" s="218">
        <v>76665.188540000003</v>
      </c>
      <c r="J152" s="218">
        <v>11.938799999999999</v>
      </c>
      <c r="K152" s="218">
        <v>0</v>
      </c>
      <c r="L152" s="218">
        <v>39521.118869999998</v>
      </c>
      <c r="M152" s="218">
        <v>2530.8041000000003</v>
      </c>
      <c r="N152" s="218">
        <v>10633.857239999999</v>
      </c>
      <c r="O152" s="218">
        <v>38324.986119999994</v>
      </c>
      <c r="P152" s="218">
        <v>238831.50201000005</v>
      </c>
      <c r="Q152" s="894">
        <v>3.1736597137053098E-3</v>
      </c>
    </row>
    <row r="153" spans="1:17" ht="19.5" customHeight="1">
      <c r="A153" s="495" t="s">
        <v>809</v>
      </c>
      <c r="B153" s="218">
        <v>70.762350000000012</v>
      </c>
      <c r="C153" s="218">
        <v>54.383160000000004</v>
      </c>
      <c r="D153" s="218">
        <v>1840.4721499999998</v>
      </c>
      <c r="E153" s="218">
        <v>139.44807999999998</v>
      </c>
      <c r="F153" s="218">
        <v>190.65595999999999</v>
      </c>
      <c r="G153" s="218">
        <v>36.747999999999998</v>
      </c>
      <c r="H153" s="218">
        <v>107.22252999999999</v>
      </c>
      <c r="I153" s="218">
        <v>4243.1574099999998</v>
      </c>
      <c r="J153" s="218">
        <v>0</v>
      </c>
      <c r="K153" s="218">
        <v>0</v>
      </c>
      <c r="L153" s="218">
        <v>2895.0684000000001</v>
      </c>
      <c r="M153" s="218">
        <v>378.95803000000001</v>
      </c>
      <c r="N153" s="218">
        <v>609.11291000000006</v>
      </c>
      <c r="O153" s="218">
        <v>2044.2420400000001</v>
      </c>
      <c r="P153" s="218">
        <v>12610.231019999999</v>
      </c>
      <c r="Q153" s="894">
        <v>1.6756827232537909E-4</v>
      </c>
    </row>
    <row r="154" spans="1:17" ht="19.5" customHeight="1" thickBot="1">
      <c r="A154" s="495" t="s">
        <v>810</v>
      </c>
      <c r="B154" s="218">
        <v>535.33168000000001</v>
      </c>
      <c r="C154" s="218">
        <v>0</v>
      </c>
      <c r="D154" s="218">
        <v>721.19740000000002</v>
      </c>
      <c r="E154" s="218">
        <v>14.05594</v>
      </c>
      <c r="F154" s="218">
        <v>17.204750000000001</v>
      </c>
      <c r="G154" s="218">
        <v>26.440390000000001</v>
      </c>
      <c r="H154" s="218">
        <v>10.246829999999999</v>
      </c>
      <c r="I154" s="218">
        <v>3288.8179399999999</v>
      </c>
      <c r="J154" s="218">
        <v>0</v>
      </c>
      <c r="K154" s="218">
        <v>0</v>
      </c>
      <c r="L154" s="218">
        <v>2992.5586000000003</v>
      </c>
      <c r="M154" s="218">
        <v>293.72428000000002</v>
      </c>
      <c r="N154" s="218">
        <v>211.92519000000001</v>
      </c>
      <c r="O154" s="218">
        <v>945.79307999999992</v>
      </c>
      <c r="P154" s="218">
        <v>9057.2960800000001</v>
      </c>
      <c r="Q154" s="894">
        <v>1.2035588036871895E-4</v>
      </c>
    </row>
    <row r="155" spans="1:17" ht="19.5" customHeight="1" thickTop="1" thickBot="1">
      <c r="A155" s="494" t="s">
        <v>6</v>
      </c>
      <c r="B155" s="339">
        <v>8014396.0672500003</v>
      </c>
      <c r="C155" s="339">
        <v>5202282.8776399987</v>
      </c>
      <c r="D155" s="339">
        <v>11934624.01158</v>
      </c>
      <c r="E155" s="339">
        <v>6486263.2900600005</v>
      </c>
      <c r="F155" s="339">
        <v>8333264.9019299988</v>
      </c>
      <c r="G155" s="339">
        <v>4576375.8875200022</v>
      </c>
      <c r="H155" s="339">
        <v>5153413.4809699999</v>
      </c>
      <c r="I155" s="339">
        <v>6096165.2167999996</v>
      </c>
      <c r="J155" s="339">
        <v>6267.4283700000005</v>
      </c>
      <c r="K155" s="339">
        <v>279935.85055999999</v>
      </c>
      <c r="L155" s="339">
        <v>5824851.8630100014</v>
      </c>
      <c r="M155" s="339">
        <v>1373539.3682199998</v>
      </c>
      <c r="N155" s="339">
        <v>7311499.2412899993</v>
      </c>
      <c r="O155" s="339">
        <v>4661408.48355</v>
      </c>
      <c r="P155" s="339">
        <v>75254287.96875</v>
      </c>
      <c r="Q155" s="895">
        <v>1</v>
      </c>
    </row>
    <row r="156" spans="1:17" ht="19.5" customHeight="1" thickTop="1" thickBot="1">
      <c r="A156" s="496" t="s">
        <v>811</v>
      </c>
      <c r="B156" s="219">
        <v>0.10649753367646038</v>
      </c>
      <c r="C156" s="219">
        <v>6.9129388079524345E-2</v>
      </c>
      <c r="D156" s="219">
        <v>0.158590617673985</v>
      </c>
      <c r="E156" s="219">
        <v>8.6191278465799562E-2</v>
      </c>
      <c r="F156" s="219">
        <v>0.11073475182424768</v>
      </c>
      <c r="G156" s="219">
        <v>6.0812161154463147E-2</v>
      </c>
      <c r="H156" s="219">
        <v>6.8479997885436114E-2</v>
      </c>
      <c r="I156" s="219">
        <v>8.1007546298643943E-2</v>
      </c>
      <c r="J156" s="219">
        <v>8.328333891887469E-5</v>
      </c>
      <c r="K156" s="219">
        <v>3.7198657792928132E-3</v>
      </c>
      <c r="L156" s="219">
        <v>7.7402258665032114E-2</v>
      </c>
      <c r="M156" s="219">
        <v>1.8251974808271045E-2</v>
      </c>
      <c r="N156" s="219">
        <v>9.7157244306479429E-2</v>
      </c>
      <c r="O156" s="219">
        <v>6.1942098043445588E-2</v>
      </c>
      <c r="P156" s="219">
        <v>1</v>
      </c>
      <c r="Q156" s="342"/>
    </row>
    <row r="157" spans="1:17" ht="19.5" customHeight="1" thickTop="1" thickBot="1">
      <c r="A157" s="494" t="s">
        <v>815</v>
      </c>
      <c r="B157" s="989" t="s">
        <v>297</v>
      </c>
      <c r="C157" s="989" t="s">
        <v>298</v>
      </c>
      <c r="D157" s="989" t="s">
        <v>299</v>
      </c>
      <c r="E157" s="989" t="s">
        <v>300</v>
      </c>
      <c r="F157" s="989" t="s">
        <v>301</v>
      </c>
      <c r="G157" s="989" t="s">
        <v>302</v>
      </c>
      <c r="H157" s="989" t="s">
        <v>303</v>
      </c>
      <c r="I157" s="989" t="s">
        <v>304</v>
      </c>
      <c r="J157" s="989" t="s">
        <v>305</v>
      </c>
      <c r="K157" s="989" t="s">
        <v>306</v>
      </c>
      <c r="L157" s="989" t="s">
        <v>307</v>
      </c>
      <c r="M157" s="989" t="s">
        <v>308</v>
      </c>
      <c r="N157" s="989" t="s">
        <v>1075</v>
      </c>
      <c r="O157" s="989" t="s">
        <v>1076</v>
      </c>
      <c r="P157" s="990" t="s">
        <v>309</v>
      </c>
      <c r="Q157" s="997" t="s">
        <v>709</v>
      </c>
    </row>
    <row r="158" spans="1:17" ht="19.5" customHeight="1" thickTop="1">
      <c r="A158" s="495" t="s">
        <v>797</v>
      </c>
      <c r="B158" s="218">
        <v>49</v>
      </c>
      <c r="C158" s="218">
        <v>13</v>
      </c>
      <c r="D158" s="218">
        <v>46</v>
      </c>
      <c r="E158" s="218">
        <v>22</v>
      </c>
      <c r="F158" s="218">
        <v>68</v>
      </c>
      <c r="G158" s="218">
        <v>7</v>
      </c>
      <c r="H158" s="218">
        <v>15</v>
      </c>
      <c r="I158" s="218">
        <v>12</v>
      </c>
      <c r="J158" s="218">
        <v>0</v>
      </c>
      <c r="K158" s="218">
        <v>3</v>
      </c>
      <c r="L158" s="218">
        <v>14</v>
      </c>
      <c r="M158" s="218">
        <v>1</v>
      </c>
      <c r="N158" s="218">
        <v>38</v>
      </c>
      <c r="O158" s="218">
        <v>7</v>
      </c>
      <c r="P158" s="218">
        <v>295</v>
      </c>
      <c r="Q158" s="219">
        <v>5.2987983403085873E-3</v>
      </c>
    </row>
    <row r="159" spans="1:17" ht="19.5" customHeight="1">
      <c r="A159" s="495" t="s">
        <v>798</v>
      </c>
      <c r="B159" s="218">
        <v>363</v>
      </c>
      <c r="C159" s="218">
        <v>178</v>
      </c>
      <c r="D159" s="218">
        <v>477</v>
      </c>
      <c r="E159" s="218">
        <v>272</v>
      </c>
      <c r="F159" s="218">
        <v>367</v>
      </c>
      <c r="G159" s="218">
        <v>219</v>
      </c>
      <c r="H159" s="218">
        <v>159</v>
      </c>
      <c r="I159" s="218">
        <v>131</v>
      </c>
      <c r="J159" s="218">
        <v>0</v>
      </c>
      <c r="K159" s="218">
        <v>10</v>
      </c>
      <c r="L159" s="218">
        <v>205</v>
      </c>
      <c r="M159" s="218">
        <v>32</v>
      </c>
      <c r="N159" s="218">
        <v>469</v>
      </c>
      <c r="O159" s="218">
        <v>112</v>
      </c>
      <c r="P159" s="218">
        <v>2994</v>
      </c>
      <c r="Q159" s="219">
        <v>5.3778312647064105E-2</v>
      </c>
    </row>
    <row r="160" spans="1:17" ht="19.5" customHeight="1">
      <c r="A160" s="495" t="s">
        <v>799</v>
      </c>
      <c r="B160" s="218">
        <v>565</v>
      </c>
      <c r="C160" s="218">
        <v>414</v>
      </c>
      <c r="D160" s="218">
        <v>785</v>
      </c>
      <c r="E160" s="218">
        <v>584</v>
      </c>
      <c r="F160" s="218">
        <v>435</v>
      </c>
      <c r="G160" s="218">
        <v>358</v>
      </c>
      <c r="H160" s="218">
        <v>444</v>
      </c>
      <c r="I160" s="218">
        <v>527</v>
      </c>
      <c r="J160" s="218">
        <v>0</v>
      </c>
      <c r="K160" s="218">
        <v>15</v>
      </c>
      <c r="L160" s="218">
        <v>431</v>
      </c>
      <c r="M160" s="218">
        <v>144</v>
      </c>
      <c r="N160" s="218">
        <v>203</v>
      </c>
      <c r="O160" s="218">
        <v>505</v>
      </c>
      <c r="P160" s="218">
        <v>5410</v>
      </c>
      <c r="Q160" s="219">
        <v>9.717457295277783E-2</v>
      </c>
    </row>
    <row r="161" spans="1:17" ht="19.5" customHeight="1">
      <c r="A161" s="495" t="s">
        <v>800</v>
      </c>
      <c r="B161" s="218">
        <v>206</v>
      </c>
      <c r="C161" s="218">
        <v>254</v>
      </c>
      <c r="D161" s="218">
        <v>636</v>
      </c>
      <c r="E161" s="218">
        <v>134</v>
      </c>
      <c r="F161" s="218">
        <v>425</v>
      </c>
      <c r="G161" s="218">
        <v>184</v>
      </c>
      <c r="H161" s="218">
        <v>345</v>
      </c>
      <c r="I161" s="218">
        <v>532</v>
      </c>
      <c r="J161" s="218">
        <v>1</v>
      </c>
      <c r="K161" s="218">
        <v>12</v>
      </c>
      <c r="L161" s="218">
        <v>352</v>
      </c>
      <c r="M161" s="218">
        <v>89</v>
      </c>
      <c r="N161" s="218">
        <v>195</v>
      </c>
      <c r="O161" s="218">
        <v>296</v>
      </c>
      <c r="P161" s="218">
        <v>3661</v>
      </c>
      <c r="Q161" s="219">
        <v>6.575898550464318E-2</v>
      </c>
    </row>
    <row r="162" spans="1:17" ht="19.5" customHeight="1">
      <c r="A162" s="495" t="s">
        <v>801</v>
      </c>
      <c r="B162" s="218">
        <v>135</v>
      </c>
      <c r="C162" s="218">
        <v>188</v>
      </c>
      <c r="D162" s="218">
        <v>659</v>
      </c>
      <c r="E162" s="218">
        <v>97</v>
      </c>
      <c r="F162" s="218">
        <v>225</v>
      </c>
      <c r="G162" s="218">
        <v>115</v>
      </c>
      <c r="H162" s="218">
        <v>250</v>
      </c>
      <c r="I162" s="218">
        <v>444</v>
      </c>
      <c r="J162" s="218">
        <v>3</v>
      </c>
      <c r="K162" s="218">
        <v>1</v>
      </c>
      <c r="L162" s="218">
        <v>298</v>
      </c>
      <c r="M162" s="218">
        <v>81</v>
      </c>
      <c r="N162" s="218">
        <v>244</v>
      </c>
      <c r="O162" s="218">
        <v>163</v>
      </c>
      <c r="P162" s="218">
        <v>2903</v>
      </c>
      <c r="Q162" s="219">
        <v>5.2143768074290948E-2</v>
      </c>
    </row>
    <row r="163" spans="1:17" ht="19.5" customHeight="1">
      <c r="A163" s="495" t="s">
        <v>802</v>
      </c>
      <c r="B163" s="218">
        <v>71</v>
      </c>
      <c r="C163" s="218">
        <v>162</v>
      </c>
      <c r="D163" s="218">
        <v>397</v>
      </c>
      <c r="E163" s="218">
        <v>82</v>
      </c>
      <c r="F163" s="218">
        <v>91</v>
      </c>
      <c r="G163" s="218">
        <v>24</v>
      </c>
      <c r="H163" s="218">
        <v>108</v>
      </c>
      <c r="I163" s="218">
        <v>198</v>
      </c>
      <c r="J163" s="218">
        <v>1</v>
      </c>
      <c r="K163" s="218">
        <v>0</v>
      </c>
      <c r="L163" s="218">
        <v>186</v>
      </c>
      <c r="M163" s="218">
        <v>80</v>
      </c>
      <c r="N163" s="218">
        <v>116</v>
      </c>
      <c r="O163" s="218">
        <v>75</v>
      </c>
      <c r="P163" s="218">
        <v>1591</v>
      </c>
      <c r="Q163" s="219">
        <v>2.8577586981121908E-2</v>
      </c>
    </row>
    <row r="164" spans="1:17" ht="19.5" customHeight="1">
      <c r="A164" s="495" t="s">
        <v>803</v>
      </c>
      <c r="B164" s="218">
        <v>59</v>
      </c>
      <c r="C164" s="218">
        <v>35</v>
      </c>
      <c r="D164" s="218">
        <v>195</v>
      </c>
      <c r="E164" s="218">
        <v>43</v>
      </c>
      <c r="F164" s="218">
        <v>14</v>
      </c>
      <c r="G164" s="218">
        <v>11</v>
      </c>
      <c r="H164" s="218">
        <v>23</v>
      </c>
      <c r="I164" s="218">
        <v>129</v>
      </c>
      <c r="J164" s="218">
        <v>1</v>
      </c>
      <c r="K164" s="218">
        <v>0</v>
      </c>
      <c r="L164" s="218">
        <v>37</v>
      </c>
      <c r="M164" s="218">
        <v>96</v>
      </c>
      <c r="N164" s="218">
        <v>69</v>
      </c>
      <c r="O164" s="218">
        <v>100</v>
      </c>
      <c r="P164" s="218">
        <v>812</v>
      </c>
      <c r="Q164" s="219">
        <v>1.458516695705279E-2</v>
      </c>
    </row>
    <row r="165" spans="1:17" ht="19.5" customHeight="1">
      <c r="A165" s="495" t="s">
        <v>804</v>
      </c>
      <c r="B165" s="218">
        <v>71</v>
      </c>
      <c r="C165" s="218">
        <v>31</v>
      </c>
      <c r="D165" s="218">
        <v>171</v>
      </c>
      <c r="E165" s="218">
        <v>37</v>
      </c>
      <c r="F165" s="218">
        <v>21</v>
      </c>
      <c r="G165" s="218">
        <v>14</v>
      </c>
      <c r="H165" s="218">
        <v>22</v>
      </c>
      <c r="I165" s="218">
        <v>172</v>
      </c>
      <c r="J165" s="218">
        <v>0</v>
      </c>
      <c r="K165" s="218">
        <v>0</v>
      </c>
      <c r="L165" s="218">
        <v>750</v>
      </c>
      <c r="M165" s="218">
        <v>27</v>
      </c>
      <c r="N165" s="218">
        <v>87</v>
      </c>
      <c r="O165" s="218">
        <v>130</v>
      </c>
      <c r="P165" s="218">
        <v>1533</v>
      </c>
      <c r="Q165" s="219">
        <v>2.7535789341332422E-2</v>
      </c>
    </row>
    <row r="166" spans="1:17" ht="19.5" customHeight="1">
      <c r="A166" s="495" t="s">
        <v>805</v>
      </c>
      <c r="B166" s="218">
        <v>62</v>
      </c>
      <c r="C166" s="218">
        <v>14</v>
      </c>
      <c r="D166" s="218">
        <v>113</v>
      </c>
      <c r="E166" s="218">
        <v>32</v>
      </c>
      <c r="F166" s="218">
        <v>14</v>
      </c>
      <c r="G166" s="218">
        <v>11</v>
      </c>
      <c r="H166" s="218">
        <v>15</v>
      </c>
      <c r="I166" s="218">
        <v>81</v>
      </c>
      <c r="J166" s="218">
        <v>1</v>
      </c>
      <c r="K166" s="218">
        <v>0</v>
      </c>
      <c r="L166" s="218">
        <v>48</v>
      </c>
      <c r="M166" s="218">
        <v>20</v>
      </c>
      <c r="N166" s="218">
        <v>52</v>
      </c>
      <c r="O166" s="218">
        <v>41</v>
      </c>
      <c r="P166" s="218">
        <v>504</v>
      </c>
      <c r="Q166" s="219">
        <v>9.0528622492051809E-3</v>
      </c>
    </row>
    <row r="167" spans="1:17" ht="19.5" customHeight="1">
      <c r="A167" s="495" t="s">
        <v>806</v>
      </c>
      <c r="B167" s="218">
        <v>305</v>
      </c>
      <c r="C167" s="218">
        <v>446</v>
      </c>
      <c r="D167" s="218">
        <v>943</v>
      </c>
      <c r="E167" s="218">
        <v>161</v>
      </c>
      <c r="F167" s="218">
        <v>31</v>
      </c>
      <c r="G167" s="218">
        <v>59</v>
      </c>
      <c r="H167" s="218">
        <v>78</v>
      </c>
      <c r="I167" s="218">
        <v>1553</v>
      </c>
      <c r="J167" s="218">
        <v>1</v>
      </c>
      <c r="K167" s="218">
        <v>0</v>
      </c>
      <c r="L167" s="218">
        <v>709</v>
      </c>
      <c r="M167" s="218">
        <v>60</v>
      </c>
      <c r="N167" s="218">
        <v>296</v>
      </c>
      <c r="O167" s="218">
        <v>601</v>
      </c>
      <c r="P167" s="218">
        <v>5243</v>
      </c>
      <c r="Q167" s="219">
        <v>9.4174914231314993E-2</v>
      </c>
    </row>
    <row r="168" spans="1:17" ht="19.5" customHeight="1">
      <c r="A168" s="495" t="s">
        <v>807</v>
      </c>
      <c r="B168" s="218">
        <v>285</v>
      </c>
      <c r="C168" s="218">
        <v>484</v>
      </c>
      <c r="D168" s="218">
        <v>1117</v>
      </c>
      <c r="E168" s="218">
        <v>145</v>
      </c>
      <c r="F168" s="218">
        <v>99</v>
      </c>
      <c r="G168" s="218">
        <v>48</v>
      </c>
      <c r="H168" s="218">
        <v>152</v>
      </c>
      <c r="I168" s="218">
        <v>1843</v>
      </c>
      <c r="J168" s="218">
        <v>0</v>
      </c>
      <c r="K168" s="218">
        <v>1</v>
      </c>
      <c r="L168" s="218">
        <v>933</v>
      </c>
      <c r="M168" s="218">
        <v>88</v>
      </c>
      <c r="N168" s="218">
        <v>337</v>
      </c>
      <c r="O168" s="218">
        <v>995</v>
      </c>
      <c r="P168" s="218">
        <v>6527</v>
      </c>
      <c r="Q168" s="219">
        <v>0.11723815853286153</v>
      </c>
    </row>
    <row r="169" spans="1:17" ht="19.5" customHeight="1">
      <c r="A169" s="495" t="s">
        <v>808</v>
      </c>
      <c r="B169" s="218">
        <v>468</v>
      </c>
      <c r="C169" s="218">
        <v>955</v>
      </c>
      <c r="D169" s="218">
        <v>2039</v>
      </c>
      <c r="E169" s="218">
        <v>204</v>
      </c>
      <c r="F169" s="218">
        <v>121</v>
      </c>
      <c r="G169" s="218">
        <v>95</v>
      </c>
      <c r="H169" s="218">
        <v>133</v>
      </c>
      <c r="I169" s="218">
        <v>4338</v>
      </c>
      <c r="J169" s="218">
        <v>1</v>
      </c>
      <c r="K169" s="218">
        <v>0</v>
      </c>
      <c r="L169" s="218">
        <v>2300</v>
      </c>
      <c r="M169" s="218">
        <v>155</v>
      </c>
      <c r="N169" s="218">
        <v>633</v>
      </c>
      <c r="O169" s="218">
        <v>2143</v>
      </c>
      <c r="P169" s="218">
        <v>13585</v>
      </c>
      <c r="Q169" s="219">
        <v>0.24401415407827851</v>
      </c>
    </row>
    <row r="170" spans="1:17" ht="19.5" customHeight="1">
      <c r="A170" s="495" t="s">
        <v>809</v>
      </c>
      <c r="B170" s="218">
        <v>15</v>
      </c>
      <c r="C170" s="218">
        <v>9</v>
      </c>
      <c r="D170" s="218">
        <v>373</v>
      </c>
      <c r="E170" s="218">
        <v>28</v>
      </c>
      <c r="F170" s="218">
        <v>44</v>
      </c>
      <c r="G170" s="218">
        <v>10</v>
      </c>
      <c r="H170" s="218">
        <v>23</v>
      </c>
      <c r="I170" s="218">
        <v>848</v>
      </c>
      <c r="J170" s="218">
        <v>0</v>
      </c>
      <c r="K170" s="218">
        <v>0</v>
      </c>
      <c r="L170" s="218">
        <v>581</v>
      </c>
      <c r="M170" s="218">
        <v>79</v>
      </c>
      <c r="N170" s="218">
        <v>125</v>
      </c>
      <c r="O170" s="218">
        <v>407</v>
      </c>
      <c r="P170" s="218">
        <v>2542</v>
      </c>
      <c r="Q170" s="219">
        <v>4.5659475868015019E-2</v>
      </c>
    </row>
    <row r="171" spans="1:17" ht="19.5" customHeight="1" thickBot="1">
      <c r="A171" s="495" t="s">
        <v>810</v>
      </c>
      <c r="B171" s="218">
        <v>267</v>
      </c>
      <c r="C171" s="218">
        <v>0</v>
      </c>
      <c r="D171" s="218">
        <v>1111</v>
      </c>
      <c r="E171" s="218">
        <v>9</v>
      </c>
      <c r="F171" s="218">
        <v>7</v>
      </c>
      <c r="G171" s="218">
        <v>13</v>
      </c>
      <c r="H171" s="218">
        <v>5</v>
      </c>
      <c r="I171" s="218">
        <v>2205</v>
      </c>
      <c r="J171" s="218">
        <v>0</v>
      </c>
      <c r="K171" s="218">
        <v>0</v>
      </c>
      <c r="L171" s="218">
        <v>3665</v>
      </c>
      <c r="M171" s="218">
        <v>155</v>
      </c>
      <c r="N171" s="218">
        <v>110</v>
      </c>
      <c r="O171" s="218">
        <v>526</v>
      </c>
      <c r="P171" s="218">
        <v>8073</v>
      </c>
      <c r="Q171" s="219">
        <v>0.14500745424173297</v>
      </c>
    </row>
    <row r="172" spans="1:17" ht="19.5" customHeight="1" thickTop="1" thickBot="1">
      <c r="A172" s="494" t="s">
        <v>6</v>
      </c>
      <c r="B172" s="339">
        <v>2921</v>
      </c>
      <c r="C172" s="339">
        <v>3183</v>
      </c>
      <c r="D172" s="339">
        <v>9062</v>
      </c>
      <c r="E172" s="339">
        <v>1850</v>
      </c>
      <c r="F172" s="339">
        <v>1962</v>
      </c>
      <c r="G172" s="339">
        <v>1168</v>
      </c>
      <c r="H172" s="339">
        <v>1772</v>
      </c>
      <c r="I172" s="339">
        <v>13013</v>
      </c>
      <c r="J172" s="339">
        <v>9</v>
      </c>
      <c r="K172" s="339">
        <v>42</v>
      </c>
      <c r="L172" s="339">
        <v>10509</v>
      </c>
      <c r="M172" s="339">
        <v>1107</v>
      </c>
      <c r="N172" s="339">
        <v>2974</v>
      </c>
      <c r="O172" s="339">
        <v>6101</v>
      </c>
      <c r="P172" s="339">
        <v>55673</v>
      </c>
      <c r="Q172" s="340">
        <v>1</v>
      </c>
    </row>
    <row r="173" spans="1:17" ht="19.5" customHeight="1" thickTop="1">
      <c r="A173" s="496" t="s">
        <v>811</v>
      </c>
      <c r="B173" s="219">
        <v>5.2467084583191131E-2</v>
      </c>
      <c r="C173" s="219">
        <v>5.7173135990516051E-2</v>
      </c>
      <c r="D173" s="219">
        <v>0.16277190020297091</v>
      </c>
      <c r="E173" s="219">
        <v>3.3229752303630129E-2</v>
      </c>
      <c r="F173" s="219">
        <v>3.5241499470120168E-2</v>
      </c>
      <c r="G173" s="219">
        <v>2.0979649021967559E-2</v>
      </c>
      <c r="H173" s="219">
        <v>3.1828714098395994E-2</v>
      </c>
      <c r="I173" s="219">
        <v>0.23373987390656153</v>
      </c>
      <c r="J173" s="219">
        <v>1.616582544500925E-4</v>
      </c>
      <c r="K173" s="219">
        <v>7.54405187433765E-4</v>
      </c>
      <c r="L173" s="219">
        <v>0.18876295511289135</v>
      </c>
      <c r="M173" s="219">
        <v>1.9883965297361379E-2</v>
      </c>
      <c r="N173" s="219">
        <v>5.3419072081619459E-2</v>
      </c>
      <c r="O173" s="219">
        <v>0.10958633448889049</v>
      </c>
      <c r="P173" s="219">
        <v>1</v>
      </c>
      <c r="Q173" s="342"/>
    </row>
    <row r="174" spans="1:17" ht="19.5" customHeight="1" thickBot="1">
      <c r="A174" s="498"/>
      <c r="B174" s="991"/>
      <c r="C174" s="343"/>
      <c r="D174" s="343"/>
      <c r="E174" s="343"/>
      <c r="F174" s="343"/>
      <c r="G174" s="343"/>
      <c r="H174" s="991"/>
      <c r="I174" s="991"/>
      <c r="J174" s="991"/>
      <c r="K174" s="991"/>
      <c r="L174" s="991"/>
      <c r="M174" s="991"/>
      <c r="N174" s="991"/>
      <c r="O174" s="991"/>
      <c r="P174" s="992"/>
      <c r="Q174" s="992"/>
    </row>
    <row r="175" spans="1:17" ht="19.5" customHeight="1" thickTop="1">
      <c r="A175" s="982" t="s">
        <v>820</v>
      </c>
      <c r="B175" s="309"/>
      <c r="C175" s="161"/>
      <c r="D175" s="161"/>
      <c r="E175" s="161"/>
      <c r="F175" s="161"/>
      <c r="G175" s="161"/>
      <c r="H175" s="309"/>
      <c r="I175" s="309"/>
      <c r="J175" s="309"/>
      <c r="K175" s="309"/>
      <c r="L175" s="309"/>
      <c r="M175" s="309"/>
      <c r="N175" s="309"/>
      <c r="O175" s="309"/>
      <c r="P175" s="227"/>
      <c r="Q175" s="998"/>
    </row>
    <row r="176" spans="1:17" ht="19.5" customHeight="1">
      <c r="A176" s="167"/>
      <c r="C176" s="385"/>
      <c r="D176" s="385"/>
      <c r="E176" s="385"/>
      <c r="F176" s="385"/>
      <c r="G176" s="385"/>
      <c r="P176" s="996"/>
    </row>
    <row r="177" spans="1:17" ht="19.5" customHeight="1">
      <c r="A177" s="981"/>
      <c r="B177" s="308"/>
      <c r="C177" s="308"/>
      <c r="D177" s="308"/>
      <c r="E177" s="308"/>
      <c r="F177" s="308"/>
      <c r="G177" s="308"/>
      <c r="H177" s="308"/>
      <c r="I177" s="308"/>
      <c r="J177" s="308"/>
      <c r="K177" s="308"/>
      <c r="L177" s="308"/>
      <c r="M177" s="308"/>
      <c r="N177" s="308"/>
      <c r="O177" s="308"/>
      <c r="P177" s="308"/>
      <c r="Q177" s="829"/>
    </row>
    <row r="178" spans="1:17" ht="26.25">
      <c r="A178" s="1110" t="s">
        <v>1073</v>
      </c>
      <c r="B178" s="1110"/>
      <c r="C178" s="1110"/>
      <c r="D178" s="1110"/>
      <c r="E178" s="1110"/>
      <c r="F178" s="1110"/>
      <c r="G178" s="1110"/>
      <c r="H178" s="1110"/>
      <c r="I178" s="1110"/>
      <c r="J178" s="1110"/>
      <c r="K178" s="1110"/>
      <c r="L178" s="1110"/>
      <c r="M178" s="1110"/>
      <c r="N178" s="1110"/>
      <c r="O178" s="1110"/>
      <c r="P178" s="1110"/>
      <c r="Q178" s="1110"/>
    </row>
    <row r="179" spans="1:17" ht="26.25">
      <c r="A179" s="1110" t="s">
        <v>821</v>
      </c>
      <c r="B179" s="1110"/>
      <c r="C179" s="1110"/>
      <c r="D179" s="1110"/>
      <c r="E179" s="1110"/>
      <c r="F179" s="1110"/>
      <c r="G179" s="1110"/>
      <c r="H179" s="1110"/>
      <c r="I179" s="1110"/>
      <c r="J179" s="1110"/>
      <c r="K179" s="1110"/>
      <c r="L179" s="1110"/>
      <c r="M179" s="1110"/>
      <c r="N179" s="1110"/>
      <c r="O179" s="1110"/>
      <c r="P179" s="1110"/>
      <c r="Q179" s="1110"/>
    </row>
    <row r="180" spans="1:17" ht="26.25">
      <c r="A180" s="1110" t="s">
        <v>1446</v>
      </c>
      <c r="B180" s="1110"/>
      <c r="C180" s="1110"/>
      <c r="D180" s="1110"/>
      <c r="E180" s="1110"/>
      <c r="F180" s="1110"/>
      <c r="G180" s="1110"/>
      <c r="H180" s="1110"/>
      <c r="I180" s="1110"/>
      <c r="J180" s="1110"/>
      <c r="K180" s="1110"/>
      <c r="L180" s="1110"/>
      <c r="M180" s="1110"/>
      <c r="N180" s="1110"/>
      <c r="O180" s="1110"/>
      <c r="P180" s="1110"/>
      <c r="Q180" s="1110"/>
    </row>
    <row r="181" spans="1:17" ht="46.5" customHeight="1">
      <c r="A181" s="1108" t="s">
        <v>1283</v>
      </c>
      <c r="B181" s="1108"/>
      <c r="C181" s="1108"/>
      <c r="D181" s="1108"/>
      <c r="E181" s="1108"/>
      <c r="F181" s="1108"/>
      <c r="G181" s="1108"/>
      <c r="H181" s="1108"/>
      <c r="I181" s="1108"/>
      <c r="J181" s="1108"/>
      <c r="K181" s="1108"/>
      <c r="L181" s="1108"/>
      <c r="M181" s="1108"/>
      <c r="N181" s="1108"/>
      <c r="O181" s="1108"/>
      <c r="P181" s="1108"/>
      <c r="Q181" s="1108"/>
    </row>
    <row r="182" spans="1:17" ht="3.75" customHeight="1">
      <c r="A182" s="979"/>
    </row>
    <row r="183" spans="1:17" ht="0.75" customHeight="1" thickBot="1">
      <c r="A183" s="976"/>
      <c r="B183" s="986"/>
      <c r="C183" s="987"/>
      <c r="D183" s="986"/>
      <c r="E183" s="986"/>
      <c r="F183" s="986"/>
      <c r="G183" s="986"/>
      <c r="H183" s="986"/>
      <c r="I183" s="987"/>
      <c r="J183" s="986"/>
      <c r="K183" s="986"/>
      <c r="L183" s="986"/>
      <c r="M183" s="986"/>
      <c r="N183" s="986"/>
      <c r="O183" s="986"/>
      <c r="P183" s="986"/>
      <c r="Q183" s="988"/>
    </row>
    <row r="184" spans="1:17" ht="19.5" customHeight="1" thickTop="1" thickBot="1">
      <c r="A184" s="494" t="s">
        <v>795</v>
      </c>
      <c r="B184" s="989" t="s">
        <v>297</v>
      </c>
      <c r="C184" s="989" t="s">
        <v>298</v>
      </c>
      <c r="D184" s="989" t="s">
        <v>299</v>
      </c>
      <c r="E184" s="989" t="s">
        <v>300</v>
      </c>
      <c r="F184" s="989" t="s">
        <v>301</v>
      </c>
      <c r="G184" s="989" t="s">
        <v>302</v>
      </c>
      <c r="H184" s="989" t="s">
        <v>303</v>
      </c>
      <c r="I184" s="989" t="s">
        <v>304</v>
      </c>
      <c r="J184" s="989" t="s">
        <v>305</v>
      </c>
      <c r="K184" s="989" t="s">
        <v>306</v>
      </c>
      <c r="L184" s="989" t="s">
        <v>307</v>
      </c>
      <c r="M184" s="989" t="s">
        <v>308</v>
      </c>
      <c r="N184" s="989" t="s">
        <v>1075</v>
      </c>
      <c r="O184" s="989" t="s">
        <v>1076</v>
      </c>
      <c r="P184" s="990" t="s">
        <v>309</v>
      </c>
      <c r="Q184" s="989" t="s">
        <v>796</v>
      </c>
    </row>
    <row r="185" spans="1:17" ht="19.5" customHeight="1" thickTop="1">
      <c r="A185" s="495" t="s">
        <v>797</v>
      </c>
      <c r="B185" s="218">
        <v>362680.34730999998</v>
      </c>
      <c r="C185" s="218">
        <v>180619.96515</v>
      </c>
      <c r="D185" s="218">
        <v>91460.427100000001</v>
      </c>
      <c r="E185" s="218">
        <v>157015.57715</v>
      </c>
      <c r="F185" s="218">
        <v>320029.39299999998</v>
      </c>
      <c r="G185" s="218">
        <v>0</v>
      </c>
      <c r="H185" s="218">
        <v>15949.948470000001</v>
      </c>
      <c r="I185" s="218">
        <v>0</v>
      </c>
      <c r="J185" s="218">
        <v>0</v>
      </c>
      <c r="K185" s="218">
        <v>0</v>
      </c>
      <c r="L185" s="218">
        <v>0</v>
      </c>
      <c r="M185" s="218">
        <v>0</v>
      </c>
      <c r="N185" s="218">
        <v>15122.40905</v>
      </c>
      <c r="O185" s="218">
        <v>0</v>
      </c>
      <c r="P185" s="218">
        <v>1142878.0672299997</v>
      </c>
      <c r="Q185" s="219">
        <v>0.38324945046328435</v>
      </c>
    </row>
    <row r="186" spans="1:17" ht="19.5" customHeight="1">
      <c r="A186" s="495" t="s">
        <v>798</v>
      </c>
      <c r="B186" s="218">
        <v>42449.268360000002</v>
      </c>
      <c r="C186" s="218">
        <v>8318.8644400000012</v>
      </c>
      <c r="D186" s="218">
        <v>50289.151479999993</v>
      </c>
      <c r="E186" s="218">
        <v>64446.478739999999</v>
      </c>
      <c r="F186" s="218">
        <v>29421.044730000001</v>
      </c>
      <c r="G186" s="218">
        <v>6960</v>
      </c>
      <c r="H186" s="218">
        <v>25018.396140000001</v>
      </c>
      <c r="I186" s="218">
        <v>0</v>
      </c>
      <c r="J186" s="218">
        <v>0</v>
      </c>
      <c r="K186" s="218">
        <v>0</v>
      </c>
      <c r="L186" s="218">
        <v>0</v>
      </c>
      <c r="M186" s="218">
        <v>0</v>
      </c>
      <c r="N186" s="218">
        <v>0</v>
      </c>
      <c r="O186" s="218">
        <v>0</v>
      </c>
      <c r="P186" s="218">
        <v>226903.20388999998</v>
      </c>
      <c r="Q186" s="219">
        <v>7.6089069072755769E-2</v>
      </c>
    </row>
    <row r="187" spans="1:17" ht="19.5" customHeight="1">
      <c r="A187" s="495" t="s">
        <v>799</v>
      </c>
      <c r="B187" s="218">
        <v>47783.986450000004</v>
      </c>
      <c r="C187" s="218">
        <v>46229.681360000002</v>
      </c>
      <c r="D187" s="218">
        <v>11119.79176</v>
      </c>
      <c r="E187" s="218">
        <v>28975.199399999998</v>
      </c>
      <c r="F187" s="218">
        <v>3520</v>
      </c>
      <c r="G187" s="218">
        <v>178833.505</v>
      </c>
      <c r="H187" s="218">
        <v>10503.528</v>
      </c>
      <c r="I187" s="218">
        <v>0</v>
      </c>
      <c r="J187" s="218">
        <v>0</v>
      </c>
      <c r="K187" s="218">
        <v>0</v>
      </c>
      <c r="L187" s="218">
        <v>3440.5882000000001</v>
      </c>
      <c r="M187" s="218">
        <v>11133.501679999999</v>
      </c>
      <c r="N187" s="218">
        <v>0</v>
      </c>
      <c r="O187" s="218">
        <v>0</v>
      </c>
      <c r="P187" s="218">
        <v>341539.78184999997</v>
      </c>
      <c r="Q187" s="219">
        <v>0.11453097006456107</v>
      </c>
    </row>
    <row r="188" spans="1:17" ht="19.5" customHeight="1">
      <c r="A188" s="495" t="s">
        <v>800</v>
      </c>
      <c r="B188" s="218">
        <v>41102.255250000002</v>
      </c>
      <c r="C188" s="218">
        <v>27430.471679999999</v>
      </c>
      <c r="D188" s="218">
        <v>39036.84837</v>
      </c>
      <c r="E188" s="218">
        <v>83680.469379999995</v>
      </c>
      <c r="F188" s="218">
        <v>4910.9625999999998</v>
      </c>
      <c r="G188" s="218">
        <v>9935.1451799999995</v>
      </c>
      <c r="H188" s="218">
        <v>6159.56</v>
      </c>
      <c r="I188" s="218">
        <v>0</v>
      </c>
      <c r="J188" s="218">
        <v>0</v>
      </c>
      <c r="K188" s="218">
        <v>0</v>
      </c>
      <c r="L188" s="218">
        <v>2191.1590499999998</v>
      </c>
      <c r="M188" s="218">
        <v>8905.2951899999989</v>
      </c>
      <c r="N188" s="218">
        <v>6393.8110999999999</v>
      </c>
      <c r="O188" s="218">
        <v>4901.8565599999993</v>
      </c>
      <c r="P188" s="218">
        <v>234647.83435999995</v>
      </c>
      <c r="Q188" s="219">
        <v>7.8686131223806188E-2</v>
      </c>
    </row>
    <row r="189" spans="1:17" ht="19.5" customHeight="1">
      <c r="A189" s="495" t="s">
        <v>801</v>
      </c>
      <c r="B189" s="218">
        <v>38500.588739999999</v>
      </c>
      <c r="C189" s="218">
        <v>27270.085420000003</v>
      </c>
      <c r="D189" s="218">
        <v>10643.24422</v>
      </c>
      <c r="E189" s="218">
        <v>48671.302130000004</v>
      </c>
      <c r="F189" s="218">
        <v>8166.9964500000006</v>
      </c>
      <c r="G189" s="218">
        <v>20892.476739999998</v>
      </c>
      <c r="H189" s="218">
        <v>11954.690849999999</v>
      </c>
      <c r="I189" s="218">
        <v>0</v>
      </c>
      <c r="J189" s="218">
        <v>690.09</v>
      </c>
      <c r="K189" s="218">
        <v>0</v>
      </c>
      <c r="L189" s="218">
        <v>2934.0452300000002</v>
      </c>
      <c r="M189" s="218">
        <v>11858.488609999999</v>
      </c>
      <c r="N189" s="218">
        <v>4227.549</v>
      </c>
      <c r="O189" s="218">
        <v>2410.4973799999998</v>
      </c>
      <c r="P189" s="218">
        <v>188220.05476999999</v>
      </c>
      <c r="Q189" s="219">
        <v>6.3117172885823566E-2</v>
      </c>
    </row>
    <row r="190" spans="1:17" ht="19.5" customHeight="1">
      <c r="A190" s="495" t="s">
        <v>802</v>
      </c>
      <c r="B190" s="218">
        <v>35059.13351</v>
      </c>
      <c r="C190" s="218">
        <v>21022.704980000002</v>
      </c>
      <c r="D190" s="218">
        <v>17235.63882</v>
      </c>
      <c r="E190" s="218">
        <v>39340.185539999999</v>
      </c>
      <c r="F190" s="218">
        <v>15493.205480000001</v>
      </c>
      <c r="G190" s="218">
        <v>20847.645079999998</v>
      </c>
      <c r="H190" s="218">
        <v>6325.3466699999999</v>
      </c>
      <c r="I190" s="218">
        <v>725.08667000000003</v>
      </c>
      <c r="J190" s="218">
        <v>0</v>
      </c>
      <c r="K190" s="218">
        <v>0</v>
      </c>
      <c r="L190" s="218">
        <v>2923.8292999999999</v>
      </c>
      <c r="M190" s="218">
        <v>9500.7746500000012</v>
      </c>
      <c r="N190" s="218">
        <v>4073.2339300000003</v>
      </c>
      <c r="O190" s="218">
        <v>5668.0516299999999</v>
      </c>
      <c r="P190" s="218">
        <v>178214.83625999998</v>
      </c>
      <c r="Q190" s="219">
        <v>5.9762051630398418E-2</v>
      </c>
    </row>
    <row r="191" spans="1:17" ht="15.75">
      <c r="A191" s="495" t="s">
        <v>803</v>
      </c>
      <c r="B191" s="218">
        <v>26064.937020000001</v>
      </c>
      <c r="C191" s="218">
        <v>17271.904670000004</v>
      </c>
      <c r="D191" s="218">
        <v>14441.32948</v>
      </c>
      <c r="E191" s="218">
        <v>33325.426070000001</v>
      </c>
      <c r="F191" s="218">
        <v>17002.718519999999</v>
      </c>
      <c r="G191" s="218">
        <v>6963.7853600000008</v>
      </c>
      <c r="H191" s="218">
        <v>4112.0485200000003</v>
      </c>
      <c r="I191" s="218">
        <v>303.84500000000003</v>
      </c>
      <c r="J191" s="218">
        <v>485.81544000000002</v>
      </c>
      <c r="K191" s="218">
        <v>0</v>
      </c>
      <c r="L191" s="218">
        <v>2450.5836899999999</v>
      </c>
      <c r="M191" s="218">
        <v>3280.8431399999999</v>
      </c>
      <c r="N191" s="218">
        <v>3271.5413799999997</v>
      </c>
      <c r="O191" s="218">
        <v>2235.0886800000003</v>
      </c>
      <c r="P191" s="218">
        <v>131209.86696999997</v>
      </c>
      <c r="Q191" s="219">
        <v>4.3999540155225725E-2</v>
      </c>
    </row>
    <row r="192" spans="1:17" ht="15.75">
      <c r="A192" s="495" t="s">
        <v>804</v>
      </c>
      <c r="B192" s="218">
        <v>21597.353300000002</v>
      </c>
      <c r="C192" s="218">
        <v>11512.11744</v>
      </c>
      <c r="D192" s="218">
        <v>8207.9419199999993</v>
      </c>
      <c r="E192" s="218">
        <v>23125.757750000001</v>
      </c>
      <c r="F192" s="218">
        <v>16479.171780000001</v>
      </c>
      <c r="G192" s="218">
        <v>9429.3855100000001</v>
      </c>
      <c r="H192" s="218">
        <v>3359.8388999999997</v>
      </c>
      <c r="I192" s="218">
        <v>1350.02323</v>
      </c>
      <c r="J192" s="218">
        <v>376.62223</v>
      </c>
      <c r="K192" s="218">
        <v>0</v>
      </c>
      <c r="L192" s="218">
        <v>2200.1266700000001</v>
      </c>
      <c r="M192" s="218">
        <v>1902.6598799999999</v>
      </c>
      <c r="N192" s="218">
        <v>1304.16849</v>
      </c>
      <c r="O192" s="218">
        <v>3367.2444399999999</v>
      </c>
      <c r="P192" s="218">
        <v>104212.41154000002</v>
      </c>
      <c r="Q192" s="219">
        <v>3.4946290946819794E-2</v>
      </c>
    </row>
    <row r="193" spans="1:17" ht="15.75">
      <c r="A193" s="495" t="s">
        <v>805</v>
      </c>
      <c r="B193" s="218">
        <v>9446.4595399999998</v>
      </c>
      <c r="C193" s="218">
        <v>10893.448339999999</v>
      </c>
      <c r="D193" s="218">
        <v>6293.5553200000004</v>
      </c>
      <c r="E193" s="218">
        <v>12199.06156</v>
      </c>
      <c r="F193" s="218">
        <v>10870.275609999999</v>
      </c>
      <c r="G193" s="218">
        <v>4099.9129599999997</v>
      </c>
      <c r="H193" s="218">
        <v>1722.08159</v>
      </c>
      <c r="I193" s="218">
        <v>592.13241000000005</v>
      </c>
      <c r="J193" s="218">
        <v>123.48</v>
      </c>
      <c r="K193" s="218">
        <v>0</v>
      </c>
      <c r="L193" s="218">
        <v>1458.7086299999999</v>
      </c>
      <c r="M193" s="218">
        <v>1072.9803400000001</v>
      </c>
      <c r="N193" s="218">
        <v>971.66038000000003</v>
      </c>
      <c r="O193" s="218">
        <v>951.37977999999998</v>
      </c>
      <c r="P193" s="218">
        <v>60695.136460000009</v>
      </c>
      <c r="Q193" s="219">
        <v>2.0353332836693414E-2</v>
      </c>
    </row>
    <row r="194" spans="1:17" ht="15.75">
      <c r="A194" s="495" t="s">
        <v>806</v>
      </c>
      <c r="B194" s="218">
        <v>17662.732239999998</v>
      </c>
      <c r="C194" s="218">
        <v>13885.406010000001</v>
      </c>
      <c r="D194" s="218">
        <v>8800.25533</v>
      </c>
      <c r="E194" s="218">
        <v>17707.897399999998</v>
      </c>
      <c r="F194" s="218">
        <v>11866.49185</v>
      </c>
      <c r="G194" s="218">
        <v>4375.3052300000008</v>
      </c>
      <c r="H194" s="218">
        <v>2709.5946200000003</v>
      </c>
      <c r="I194" s="218">
        <v>5110.2825199999997</v>
      </c>
      <c r="J194" s="218">
        <v>168.92400000000001</v>
      </c>
      <c r="K194" s="218">
        <v>0</v>
      </c>
      <c r="L194" s="218">
        <v>2651.5889300000003</v>
      </c>
      <c r="M194" s="218">
        <v>1398.62996</v>
      </c>
      <c r="N194" s="218">
        <v>835.34032999999999</v>
      </c>
      <c r="O194" s="218">
        <v>3750.46938</v>
      </c>
      <c r="P194" s="218">
        <v>90922.917799999996</v>
      </c>
      <c r="Q194" s="219">
        <v>3.0489830263192654E-2</v>
      </c>
    </row>
    <row r="195" spans="1:17" ht="15.75">
      <c r="A195" s="495" t="s">
        <v>807</v>
      </c>
      <c r="B195" s="218">
        <v>23169.858789999998</v>
      </c>
      <c r="C195" s="218">
        <v>19942.896410000001</v>
      </c>
      <c r="D195" s="218">
        <v>15430.55661</v>
      </c>
      <c r="E195" s="218">
        <v>20154.71344</v>
      </c>
      <c r="F195" s="218">
        <v>13575.063169999999</v>
      </c>
      <c r="G195" s="218">
        <v>5365.1179000000002</v>
      </c>
      <c r="H195" s="218">
        <v>2565.40634</v>
      </c>
      <c r="I195" s="218">
        <v>3222.9745499999999</v>
      </c>
      <c r="J195" s="218">
        <v>838.19593000000009</v>
      </c>
      <c r="K195" s="218">
        <v>0</v>
      </c>
      <c r="L195" s="218">
        <v>3828.6869200000001</v>
      </c>
      <c r="M195" s="218">
        <v>2699.0627999999997</v>
      </c>
      <c r="N195" s="218">
        <v>1095.9512</v>
      </c>
      <c r="O195" s="218">
        <v>3443.2610499999996</v>
      </c>
      <c r="P195" s="218">
        <v>115331.74510999999</v>
      </c>
      <c r="Q195" s="219">
        <v>3.8675016348427162E-2</v>
      </c>
    </row>
    <row r="196" spans="1:17" ht="15.75">
      <c r="A196" s="495" t="s">
        <v>808</v>
      </c>
      <c r="B196" s="218">
        <v>24994.116329999997</v>
      </c>
      <c r="C196" s="218">
        <v>31570.917519999999</v>
      </c>
      <c r="D196" s="218">
        <v>10040.411310000001</v>
      </c>
      <c r="E196" s="218">
        <v>17500.548409999999</v>
      </c>
      <c r="F196" s="218">
        <v>11841.536970000001</v>
      </c>
      <c r="G196" s="218">
        <v>4453.9954299999999</v>
      </c>
      <c r="H196" s="218">
        <v>2549.42625</v>
      </c>
      <c r="I196" s="218">
        <v>3754.76944</v>
      </c>
      <c r="J196" s="218">
        <v>259.94603000000001</v>
      </c>
      <c r="K196" s="218">
        <v>0</v>
      </c>
      <c r="L196" s="218">
        <v>7915.4563699999999</v>
      </c>
      <c r="M196" s="218">
        <v>2190.3973700000001</v>
      </c>
      <c r="N196" s="218">
        <v>670.12527</v>
      </c>
      <c r="O196" s="218">
        <v>2730.1593900000003</v>
      </c>
      <c r="P196" s="218">
        <v>120471.80609000001</v>
      </c>
      <c r="Q196" s="219">
        <v>4.039866964304966E-2</v>
      </c>
    </row>
    <row r="197" spans="1:17" ht="15.75">
      <c r="A197" s="495" t="s">
        <v>809</v>
      </c>
      <c r="B197" s="218">
        <v>4275.6432000000004</v>
      </c>
      <c r="C197" s="218">
        <v>10571.064619999999</v>
      </c>
      <c r="D197" s="218">
        <v>1377.26478</v>
      </c>
      <c r="E197" s="218">
        <v>2353.1903500000003</v>
      </c>
      <c r="F197" s="218">
        <v>4959.6608299999998</v>
      </c>
      <c r="G197" s="218">
        <v>1920.72757</v>
      </c>
      <c r="H197" s="218">
        <v>380.04757000000001</v>
      </c>
      <c r="I197" s="218">
        <v>35.808769999999996</v>
      </c>
      <c r="J197" s="218">
        <v>41.881360000000001</v>
      </c>
      <c r="K197" s="218">
        <v>0</v>
      </c>
      <c r="L197" s="218">
        <v>1217.63211</v>
      </c>
      <c r="M197" s="218">
        <v>255.63557</v>
      </c>
      <c r="N197" s="218">
        <v>270.43673999999999</v>
      </c>
      <c r="O197" s="218">
        <v>233.85221999999999</v>
      </c>
      <c r="P197" s="218">
        <v>27892.845689999995</v>
      </c>
      <c r="Q197" s="219">
        <v>9.353506808000003E-3</v>
      </c>
    </row>
    <row r="198" spans="1:17" ht="16.5" thickBot="1">
      <c r="A198" s="495" t="s">
        <v>810</v>
      </c>
      <c r="B198" s="218">
        <v>1979.0901200000001</v>
      </c>
      <c r="C198" s="218">
        <v>12645.953680000001</v>
      </c>
      <c r="D198" s="218">
        <v>317.14738</v>
      </c>
      <c r="E198" s="218">
        <v>1420.90733</v>
      </c>
      <c r="F198" s="218">
        <v>1101.1485500000001</v>
      </c>
      <c r="G198" s="218">
        <v>515.20003000000008</v>
      </c>
      <c r="H198" s="218">
        <v>243.01726000000002</v>
      </c>
      <c r="I198" s="218">
        <v>4</v>
      </c>
      <c r="J198" s="218">
        <v>8.0934500000000007</v>
      </c>
      <c r="K198" s="218">
        <v>0</v>
      </c>
      <c r="L198" s="218">
        <v>191.70402999999999</v>
      </c>
      <c r="M198" s="218">
        <v>150.32871</v>
      </c>
      <c r="N198" s="218">
        <v>164.99026000000001</v>
      </c>
      <c r="O198" s="218">
        <v>191.50801999999999</v>
      </c>
      <c r="P198" s="218">
        <v>18933.088820000004</v>
      </c>
      <c r="Q198" s="219">
        <v>6.3489676579621453E-3</v>
      </c>
    </row>
    <row r="199" spans="1:17" ht="17.25" thickTop="1" thickBot="1">
      <c r="A199" s="494" t="s">
        <v>6</v>
      </c>
      <c r="B199" s="339">
        <v>696765.77015999984</v>
      </c>
      <c r="C199" s="339">
        <v>439185.48172000004</v>
      </c>
      <c r="D199" s="339">
        <v>284693.56387999997</v>
      </c>
      <c r="E199" s="339">
        <v>549916.7146500001</v>
      </c>
      <c r="F199" s="339">
        <v>469237.66953999997</v>
      </c>
      <c r="G199" s="339">
        <v>274592.20199000003</v>
      </c>
      <c r="H199" s="339">
        <v>93552.93118</v>
      </c>
      <c r="I199" s="339">
        <v>15098.922589999998</v>
      </c>
      <c r="J199" s="339">
        <v>2993.0484399999996</v>
      </c>
      <c r="K199" s="339">
        <v>0</v>
      </c>
      <c r="L199" s="339">
        <v>33404.109130000004</v>
      </c>
      <c r="M199" s="339">
        <v>54348.597899999993</v>
      </c>
      <c r="N199" s="339">
        <v>38401.217129999997</v>
      </c>
      <c r="O199" s="339">
        <v>29883.36853</v>
      </c>
      <c r="P199" s="339">
        <v>2982073.5968399998</v>
      </c>
      <c r="Q199" s="340">
        <v>1</v>
      </c>
    </row>
    <row r="200" spans="1:17" ht="17.25" thickTop="1" thickBot="1">
      <c r="A200" s="496" t="s">
        <v>811</v>
      </c>
      <c r="B200" s="219">
        <v>0.23365143331752053</v>
      </c>
      <c r="C200" s="219">
        <v>0.14727519876953732</v>
      </c>
      <c r="D200" s="219">
        <v>9.5468322506084322E-2</v>
      </c>
      <c r="E200" s="219">
        <v>0.18440749256917327</v>
      </c>
      <c r="F200" s="219">
        <v>0.15735281316907634</v>
      </c>
      <c r="G200" s="219">
        <v>9.2080960805587059E-2</v>
      </c>
      <c r="H200" s="219">
        <v>3.1371771400657181E-2</v>
      </c>
      <c r="I200" s="219">
        <v>5.0632293602679039E-3</v>
      </c>
      <c r="J200" s="219">
        <v>1.0036802724022738E-3</v>
      </c>
      <c r="K200" s="219">
        <v>0</v>
      </c>
      <c r="L200" s="219">
        <v>1.1201638070031935E-2</v>
      </c>
      <c r="M200" s="219">
        <v>1.8225102813556084E-2</v>
      </c>
      <c r="N200" s="219">
        <v>1.2877353922684014E-2</v>
      </c>
      <c r="O200" s="219">
        <v>1.0021003023421814E-2</v>
      </c>
      <c r="P200" s="219">
        <v>1</v>
      </c>
      <c r="Q200" s="341"/>
    </row>
    <row r="201" spans="1:17" ht="33" thickTop="1" thickBot="1">
      <c r="A201" s="494" t="s">
        <v>815</v>
      </c>
      <c r="B201" s="989" t="s">
        <v>297</v>
      </c>
      <c r="C201" s="989" t="s">
        <v>298</v>
      </c>
      <c r="D201" s="989" t="s">
        <v>299</v>
      </c>
      <c r="E201" s="989" t="s">
        <v>300</v>
      </c>
      <c r="F201" s="989" t="s">
        <v>301</v>
      </c>
      <c r="G201" s="989" t="s">
        <v>302</v>
      </c>
      <c r="H201" s="989" t="s">
        <v>303</v>
      </c>
      <c r="I201" s="989" t="s">
        <v>304</v>
      </c>
      <c r="J201" s="989" t="s">
        <v>305</v>
      </c>
      <c r="K201" s="989" t="s">
        <v>306</v>
      </c>
      <c r="L201" s="989" t="s">
        <v>307</v>
      </c>
      <c r="M201" s="989" t="s">
        <v>308</v>
      </c>
      <c r="N201" s="989" t="s">
        <v>1075</v>
      </c>
      <c r="O201" s="989" t="s">
        <v>1076</v>
      </c>
      <c r="P201" s="990" t="s">
        <v>309</v>
      </c>
      <c r="Q201" s="989" t="s">
        <v>709</v>
      </c>
    </row>
    <row r="202" spans="1:17" ht="16.5" thickTop="1">
      <c r="A202" s="495" t="s">
        <v>797</v>
      </c>
      <c r="B202" s="218">
        <v>9</v>
      </c>
      <c r="C202" s="218">
        <v>6</v>
      </c>
      <c r="D202" s="218">
        <v>4</v>
      </c>
      <c r="E202" s="218">
        <v>7</v>
      </c>
      <c r="F202" s="218">
        <v>11</v>
      </c>
      <c r="G202" s="218">
        <v>0</v>
      </c>
      <c r="H202" s="218">
        <v>1</v>
      </c>
      <c r="I202" s="218">
        <v>0</v>
      </c>
      <c r="J202" s="218">
        <v>0</v>
      </c>
      <c r="K202" s="218">
        <v>0</v>
      </c>
      <c r="L202" s="218">
        <v>0</v>
      </c>
      <c r="M202" s="218">
        <v>0</v>
      </c>
      <c r="N202" s="218">
        <v>1</v>
      </c>
      <c r="O202" s="218">
        <v>0</v>
      </c>
      <c r="P202" s="218">
        <v>39</v>
      </c>
      <c r="Q202" s="219">
        <v>6.8286874912452727E-4</v>
      </c>
    </row>
    <row r="203" spans="1:17" ht="15.75">
      <c r="A203" s="495" t="s">
        <v>798</v>
      </c>
      <c r="B203" s="218">
        <v>5</v>
      </c>
      <c r="C203" s="218">
        <v>1</v>
      </c>
      <c r="D203" s="218">
        <v>5</v>
      </c>
      <c r="E203" s="218">
        <v>8</v>
      </c>
      <c r="F203" s="218">
        <v>3</v>
      </c>
      <c r="G203" s="218">
        <v>1</v>
      </c>
      <c r="H203" s="218">
        <v>3</v>
      </c>
      <c r="I203" s="218">
        <v>0</v>
      </c>
      <c r="J203" s="218">
        <v>0</v>
      </c>
      <c r="K203" s="218">
        <v>0</v>
      </c>
      <c r="L203" s="218">
        <v>0</v>
      </c>
      <c r="M203" s="218">
        <v>0</v>
      </c>
      <c r="N203" s="218">
        <v>0</v>
      </c>
      <c r="O203" s="218">
        <v>0</v>
      </c>
      <c r="P203" s="218">
        <v>26</v>
      </c>
      <c r="Q203" s="219">
        <v>4.5524583274968481E-4</v>
      </c>
    </row>
    <row r="204" spans="1:17" ht="15.75">
      <c r="A204" s="495" t="s">
        <v>799</v>
      </c>
      <c r="B204" s="218">
        <v>11</v>
      </c>
      <c r="C204" s="218">
        <v>9</v>
      </c>
      <c r="D204" s="218">
        <v>3</v>
      </c>
      <c r="E204" s="218">
        <v>5</v>
      </c>
      <c r="F204" s="218">
        <v>1</v>
      </c>
      <c r="G204" s="218">
        <v>36</v>
      </c>
      <c r="H204" s="218">
        <v>2</v>
      </c>
      <c r="I204" s="218">
        <v>0</v>
      </c>
      <c r="J204" s="218">
        <v>0</v>
      </c>
      <c r="K204" s="218">
        <v>0</v>
      </c>
      <c r="L204" s="218">
        <v>1</v>
      </c>
      <c r="M204" s="218">
        <v>3</v>
      </c>
      <c r="N204" s="218">
        <v>0</v>
      </c>
      <c r="O204" s="218">
        <v>0</v>
      </c>
      <c r="P204" s="218">
        <v>71</v>
      </c>
      <c r="Q204" s="219">
        <v>1.2431713125087547E-3</v>
      </c>
    </row>
    <row r="205" spans="1:17" ht="15.75">
      <c r="A205" s="495" t="s">
        <v>800</v>
      </c>
      <c r="B205" s="218">
        <v>20</v>
      </c>
      <c r="C205" s="218">
        <v>11</v>
      </c>
      <c r="D205" s="218">
        <v>18</v>
      </c>
      <c r="E205" s="218">
        <v>43</v>
      </c>
      <c r="F205" s="218">
        <v>2</v>
      </c>
      <c r="G205" s="218">
        <v>5</v>
      </c>
      <c r="H205" s="218">
        <v>3</v>
      </c>
      <c r="I205" s="218">
        <v>0</v>
      </c>
      <c r="J205" s="218">
        <v>0</v>
      </c>
      <c r="K205" s="218">
        <v>0</v>
      </c>
      <c r="L205" s="218">
        <v>1</v>
      </c>
      <c r="M205" s="218">
        <v>4</v>
      </c>
      <c r="N205" s="218">
        <v>3</v>
      </c>
      <c r="O205" s="218">
        <v>2</v>
      </c>
      <c r="P205" s="218">
        <v>112</v>
      </c>
      <c r="Q205" s="219">
        <v>1.9610589718447964E-3</v>
      </c>
    </row>
    <row r="206" spans="1:17" ht="15.75">
      <c r="A206" s="495" t="s">
        <v>801</v>
      </c>
      <c r="B206" s="218">
        <v>39</v>
      </c>
      <c r="C206" s="218">
        <v>29</v>
      </c>
      <c r="D206" s="218">
        <v>12</v>
      </c>
      <c r="E206" s="218">
        <v>49</v>
      </c>
      <c r="F206" s="218">
        <v>9</v>
      </c>
      <c r="G206" s="218">
        <v>21</v>
      </c>
      <c r="H206" s="218">
        <v>12</v>
      </c>
      <c r="I206" s="218">
        <v>0</v>
      </c>
      <c r="J206" s="218">
        <v>1</v>
      </c>
      <c r="K206" s="218">
        <v>0</v>
      </c>
      <c r="L206" s="218">
        <v>3</v>
      </c>
      <c r="M206" s="218">
        <v>12</v>
      </c>
      <c r="N206" s="218">
        <v>5</v>
      </c>
      <c r="O206" s="218">
        <v>3</v>
      </c>
      <c r="P206" s="218">
        <v>195</v>
      </c>
      <c r="Q206" s="219">
        <v>3.4143437456226364E-3</v>
      </c>
    </row>
    <row r="207" spans="1:17" ht="15.75">
      <c r="A207" s="495" t="s">
        <v>802</v>
      </c>
      <c r="B207" s="218">
        <v>76</v>
      </c>
      <c r="C207" s="218">
        <v>44</v>
      </c>
      <c r="D207" s="218">
        <v>36</v>
      </c>
      <c r="E207" s="218">
        <v>87</v>
      </c>
      <c r="F207" s="218">
        <v>32</v>
      </c>
      <c r="G207" s="218">
        <v>43</v>
      </c>
      <c r="H207" s="218">
        <v>13</v>
      </c>
      <c r="I207" s="218">
        <v>2</v>
      </c>
      <c r="J207" s="218">
        <v>0</v>
      </c>
      <c r="K207" s="218">
        <v>0</v>
      </c>
      <c r="L207" s="218">
        <v>6</v>
      </c>
      <c r="M207" s="218">
        <v>22</v>
      </c>
      <c r="N207" s="218">
        <v>9</v>
      </c>
      <c r="O207" s="218">
        <v>12</v>
      </c>
      <c r="P207" s="218">
        <v>382</v>
      </c>
      <c r="Q207" s="219">
        <v>6.6886118503992151E-3</v>
      </c>
    </row>
    <row r="208" spans="1:17" ht="15.75">
      <c r="A208" s="495" t="s">
        <v>803</v>
      </c>
      <c r="B208" s="218">
        <v>96</v>
      </c>
      <c r="C208" s="218">
        <v>66</v>
      </c>
      <c r="D208" s="218">
        <v>52</v>
      </c>
      <c r="E208" s="218">
        <v>127</v>
      </c>
      <c r="F208" s="218">
        <v>65</v>
      </c>
      <c r="G208" s="218">
        <v>28</v>
      </c>
      <c r="H208" s="218">
        <v>16</v>
      </c>
      <c r="I208" s="218">
        <v>1</v>
      </c>
      <c r="J208" s="218">
        <v>2</v>
      </c>
      <c r="K208" s="218">
        <v>0</v>
      </c>
      <c r="L208" s="218">
        <v>9</v>
      </c>
      <c r="M208" s="218">
        <v>13</v>
      </c>
      <c r="N208" s="218">
        <v>12</v>
      </c>
      <c r="O208" s="218">
        <v>8</v>
      </c>
      <c r="P208" s="218">
        <v>495</v>
      </c>
      <c r="Q208" s="219">
        <v>8.6671802773497682E-3</v>
      </c>
    </row>
    <row r="209" spans="1:17" ht="15.75">
      <c r="A209" s="495" t="s">
        <v>804</v>
      </c>
      <c r="B209" s="218">
        <v>132</v>
      </c>
      <c r="C209" s="218">
        <v>71</v>
      </c>
      <c r="D209" s="218">
        <v>48</v>
      </c>
      <c r="E209" s="218">
        <v>141</v>
      </c>
      <c r="F209" s="218">
        <v>99</v>
      </c>
      <c r="G209" s="218">
        <v>56</v>
      </c>
      <c r="H209" s="218">
        <v>21</v>
      </c>
      <c r="I209" s="218">
        <v>8</v>
      </c>
      <c r="J209" s="218">
        <v>2</v>
      </c>
      <c r="K209" s="218">
        <v>0</v>
      </c>
      <c r="L209" s="218">
        <v>13</v>
      </c>
      <c r="M209" s="218">
        <v>11</v>
      </c>
      <c r="N209" s="218">
        <v>8</v>
      </c>
      <c r="O209" s="218">
        <v>20</v>
      </c>
      <c r="P209" s="218">
        <v>630</v>
      </c>
      <c r="Q209" s="219">
        <v>1.1030956716626978E-2</v>
      </c>
    </row>
    <row r="210" spans="1:17" ht="15.75">
      <c r="A210" s="495" t="s">
        <v>805</v>
      </c>
      <c r="B210" s="218">
        <v>80</v>
      </c>
      <c r="C210" s="218">
        <v>93</v>
      </c>
      <c r="D210" s="218">
        <v>53</v>
      </c>
      <c r="E210" s="218">
        <v>103</v>
      </c>
      <c r="F210" s="218">
        <v>90</v>
      </c>
      <c r="G210" s="218">
        <v>34</v>
      </c>
      <c r="H210" s="218">
        <v>15</v>
      </c>
      <c r="I210" s="218">
        <v>5</v>
      </c>
      <c r="J210" s="218">
        <v>1</v>
      </c>
      <c r="K210" s="218">
        <v>0</v>
      </c>
      <c r="L210" s="218">
        <v>12</v>
      </c>
      <c r="M210" s="218">
        <v>9</v>
      </c>
      <c r="N210" s="218">
        <v>8</v>
      </c>
      <c r="O210" s="218">
        <v>8</v>
      </c>
      <c r="P210" s="218">
        <v>511</v>
      </c>
      <c r="Q210" s="219">
        <v>8.9473315590418833E-3</v>
      </c>
    </row>
    <row r="211" spans="1:17" ht="15.75">
      <c r="A211" s="495" t="s">
        <v>806</v>
      </c>
      <c r="B211" s="218">
        <v>224</v>
      </c>
      <c r="C211" s="218">
        <v>170</v>
      </c>
      <c r="D211" s="218">
        <v>109</v>
      </c>
      <c r="E211" s="218">
        <v>216</v>
      </c>
      <c r="F211" s="218">
        <v>143</v>
      </c>
      <c r="G211" s="218">
        <v>52</v>
      </c>
      <c r="H211" s="218">
        <v>34</v>
      </c>
      <c r="I211" s="218">
        <v>69</v>
      </c>
      <c r="J211" s="218">
        <v>2</v>
      </c>
      <c r="K211" s="218">
        <v>0</v>
      </c>
      <c r="L211" s="218">
        <v>34</v>
      </c>
      <c r="M211" s="218">
        <v>17</v>
      </c>
      <c r="N211" s="218">
        <v>10</v>
      </c>
      <c r="O211" s="218">
        <v>47</v>
      </c>
      <c r="P211" s="218">
        <v>1127</v>
      </c>
      <c r="Q211" s="219">
        <v>1.9733155904188261E-2</v>
      </c>
    </row>
    <row r="212" spans="1:17" ht="15.75">
      <c r="A212" s="495" t="s">
        <v>807</v>
      </c>
      <c r="B212" s="218">
        <v>505</v>
      </c>
      <c r="C212" s="218">
        <v>404</v>
      </c>
      <c r="D212" s="218">
        <v>300</v>
      </c>
      <c r="E212" s="218">
        <v>419</v>
      </c>
      <c r="F212" s="218">
        <v>281</v>
      </c>
      <c r="G212" s="218">
        <v>111</v>
      </c>
      <c r="H212" s="218">
        <v>51</v>
      </c>
      <c r="I212" s="218">
        <v>68</v>
      </c>
      <c r="J212" s="218">
        <v>13</v>
      </c>
      <c r="K212" s="218">
        <v>0</v>
      </c>
      <c r="L212" s="218">
        <v>81</v>
      </c>
      <c r="M212" s="218">
        <v>55</v>
      </c>
      <c r="N212" s="218">
        <v>23</v>
      </c>
      <c r="O212" s="218">
        <v>71</v>
      </c>
      <c r="P212" s="218">
        <v>2382</v>
      </c>
      <c r="Q212" s="219">
        <v>4.1707522061913437E-2</v>
      </c>
    </row>
    <row r="213" spans="1:17" ht="15.75">
      <c r="A213" s="495" t="s">
        <v>808</v>
      </c>
      <c r="B213" s="218">
        <v>1664</v>
      </c>
      <c r="C213" s="218">
        <v>2088</v>
      </c>
      <c r="D213" s="218">
        <v>592</v>
      </c>
      <c r="E213" s="218">
        <v>1151</v>
      </c>
      <c r="F213" s="218">
        <v>762</v>
      </c>
      <c r="G213" s="218">
        <v>280</v>
      </c>
      <c r="H213" s="218">
        <v>158</v>
      </c>
      <c r="I213" s="218">
        <v>201</v>
      </c>
      <c r="J213" s="218">
        <v>15</v>
      </c>
      <c r="K213" s="218">
        <v>0</v>
      </c>
      <c r="L213" s="218">
        <v>756</v>
      </c>
      <c r="M213" s="218">
        <v>126</v>
      </c>
      <c r="N213" s="218">
        <v>46</v>
      </c>
      <c r="O213" s="218">
        <v>154</v>
      </c>
      <c r="P213" s="218">
        <v>7993</v>
      </c>
      <c r="Q213" s="219">
        <v>0.13995307466031656</v>
      </c>
    </row>
    <row r="214" spans="1:17" ht="15.75">
      <c r="A214" s="495" t="s">
        <v>809</v>
      </c>
      <c r="B214" s="218">
        <v>736</v>
      </c>
      <c r="C214" s="218">
        <v>2074</v>
      </c>
      <c r="D214" s="218">
        <v>260</v>
      </c>
      <c r="E214" s="218">
        <v>483</v>
      </c>
      <c r="F214" s="218">
        <v>845</v>
      </c>
      <c r="G214" s="218">
        <v>309</v>
      </c>
      <c r="H214" s="218">
        <v>73</v>
      </c>
      <c r="I214" s="218">
        <v>7</v>
      </c>
      <c r="J214" s="218">
        <v>9</v>
      </c>
      <c r="K214" s="218">
        <v>0</v>
      </c>
      <c r="L214" s="218">
        <v>200</v>
      </c>
      <c r="M214" s="218">
        <v>51</v>
      </c>
      <c r="N214" s="218">
        <v>51</v>
      </c>
      <c r="O214" s="218">
        <v>43</v>
      </c>
      <c r="P214" s="218">
        <v>5141</v>
      </c>
      <c r="Q214" s="219">
        <v>9.0016108698697292E-2</v>
      </c>
    </row>
    <row r="215" spans="1:17" ht="16.5" thickBot="1">
      <c r="A215" s="495" t="s">
        <v>810</v>
      </c>
      <c r="B215" s="218">
        <v>1137</v>
      </c>
      <c r="C215" s="218">
        <v>34380</v>
      </c>
      <c r="D215" s="218">
        <v>181</v>
      </c>
      <c r="E215" s="218">
        <v>857</v>
      </c>
      <c r="F215" s="218">
        <v>566</v>
      </c>
      <c r="G215" s="218">
        <v>380</v>
      </c>
      <c r="H215" s="218">
        <v>130</v>
      </c>
      <c r="I215" s="218">
        <v>2</v>
      </c>
      <c r="J215" s="218">
        <v>6</v>
      </c>
      <c r="K215" s="218">
        <v>0</v>
      </c>
      <c r="L215" s="218">
        <v>113</v>
      </c>
      <c r="M215" s="218">
        <v>76</v>
      </c>
      <c r="N215" s="218">
        <v>84</v>
      </c>
      <c r="O215" s="218">
        <v>96</v>
      </c>
      <c r="P215" s="218">
        <v>38008</v>
      </c>
      <c r="Q215" s="219">
        <v>0.6654993696596162</v>
      </c>
    </row>
    <row r="216" spans="1:17" ht="17.25" thickTop="1" thickBot="1">
      <c r="A216" s="494" t="s">
        <v>6</v>
      </c>
      <c r="B216" s="339">
        <v>4734</v>
      </c>
      <c r="C216" s="339">
        <v>39446</v>
      </c>
      <c r="D216" s="339">
        <v>1673</v>
      </c>
      <c r="E216" s="339">
        <v>3696</v>
      </c>
      <c r="F216" s="339">
        <v>2909</v>
      </c>
      <c r="G216" s="339">
        <v>1356</v>
      </c>
      <c r="H216" s="339">
        <v>532</v>
      </c>
      <c r="I216" s="339">
        <v>363</v>
      </c>
      <c r="J216" s="339">
        <v>51</v>
      </c>
      <c r="K216" s="339">
        <v>0</v>
      </c>
      <c r="L216" s="339">
        <v>1229</v>
      </c>
      <c r="M216" s="339">
        <v>399</v>
      </c>
      <c r="N216" s="339">
        <v>260</v>
      </c>
      <c r="O216" s="339">
        <v>464</v>
      </c>
      <c r="P216" s="339">
        <v>57112</v>
      </c>
      <c r="Q216" s="340">
        <v>1</v>
      </c>
    </row>
    <row r="217" spans="1:17" ht="16.5" thickTop="1">
      <c r="A217" s="496" t="s">
        <v>811</v>
      </c>
      <c r="B217" s="219">
        <v>8.2889760470654147E-2</v>
      </c>
      <c r="C217" s="219">
        <v>0.69067796610169496</v>
      </c>
      <c r="D217" s="219">
        <v>2.9293318391931642E-2</v>
      </c>
      <c r="E217" s="219">
        <v>6.4714946070878271E-2</v>
      </c>
      <c r="F217" s="219">
        <v>5.0935004902647428E-2</v>
      </c>
      <c r="G217" s="219">
        <v>2.374282112340664E-2</v>
      </c>
      <c r="H217" s="219">
        <v>9.3150301162627826E-3</v>
      </c>
      <c r="I217" s="219">
        <v>6.3559322033898309E-3</v>
      </c>
      <c r="J217" s="219">
        <v>8.9298221039361254E-4</v>
      </c>
      <c r="K217" s="219">
        <v>0</v>
      </c>
      <c r="L217" s="219">
        <v>2.1519120324975487E-2</v>
      </c>
      <c r="M217" s="219">
        <v>6.9862725871970861E-3</v>
      </c>
      <c r="N217" s="219">
        <v>4.5524583274968479E-3</v>
      </c>
      <c r="O217" s="219">
        <v>8.1243871690712989E-3</v>
      </c>
      <c r="P217" s="219">
        <v>1</v>
      </c>
      <c r="Q217" s="342"/>
    </row>
    <row r="218" spans="1:17" ht="16.5" thickBot="1">
      <c r="A218" s="498"/>
      <c r="B218" s="991"/>
      <c r="C218" s="343"/>
      <c r="D218" s="343"/>
      <c r="E218" s="343"/>
      <c r="F218" s="343"/>
      <c r="G218" s="991"/>
      <c r="H218" s="991"/>
      <c r="I218" s="991"/>
      <c r="J218" s="991"/>
      <c r="K218" s="991"/>
      <c r="L218" s="991"/>
      <c r="M218" s="991"/>
      <c r="N218" s="991"/>
      <c r="O218" s="991"/>
      <c r="P218" s="992"/>
      <c r="Q218" s="992"/>
    </row>
    <row r="219" spans="1:17" ht="15.75" thickTop="1">
      <c r="A219" s="982" t="s">
        <v>822</v>
      </c>
      <c r="B219" s="309"/>
      <c r="C219" s="161"/>
      <c r="D219" s="161"/>
      <c r="E219" s="161"/>
      <c r="F219" s="161"/>
      <c r="G219" s="309"/>
      <c r="H219" s="309"/>
      <c r="I219" s="309"/>
      <c r="J219" s="309"/>
      <c r="K219" s="309"/>
      <c r="L219" s="309"/>
      <c r="M219" s="309"/>
      <c r="N219" s="309"/>
      <c r="O219" s="309"/>
      <c r="P219" s="227"/>
      <c r="Q219" s="993"/>
    </row>
    <row r="220" spans="1:17" ht="15.75">
      <c r="A220" s="55"/>
      <c r="C220" s="385"/>
      <c r="D220" s="385"/>
      <c r="E220" s="385"/>
      <c r="F220" s="385"/>
      <c r="G220" s="385"/>
    </row>
    <row r="221" spans="1:17" ht="15.75">
      <c r="A221" s="55"/>
      <c r="C221" s="385"/>
      <c r="D221" s="385"/>
      <c r="E221" s="385"/>
      <c r="F221" s="385"/>
      <c r="G221" s="385"/>
    </row>
    <row r="222" spans="1:17" ht="15.75">
      <c r="A222" s="55"/>
      <c r="C222" s="385"/>
      <c r="D222" s="385"/>
      <c r="E222" s="385"/>
      <c r="F222" s="385"/>
      <c r="G222" s="385"/>
    </row>
    <row r="223" spans="1:17" ht="15.75">
      <c r="A223" s="55"/>
      <c r="C223" s="385"/>
      <c r="D223" s="385"/>
      <c r="E223" s="385"/>
      <c r="F223" s="385"/>
      <c r="G223" s="385"/>
    </row>
    <row r="224" spans="1:17" ht="15.75">
      <c r="A224" s="55"/>
      <c r="C224" s="385"/>
      <c r="D224" s="385"/>
      <c r="E224" s="385"/>
      <c r="F224" s="385"/>
      <c r="G224" s="385"/>
    </row>
    <row r="225" spans="1:7" ht="15.75">
      <c r="A225" s="55"/>
      <c r="C225" s="385"/>
      <c r="D225" s="385"/>
      <c r="E225" s="385"/>
      <c r="F225" s="385"/>
      <c r="G225" s="385"/>
    </row>
    <row r="226" spans="1:7" ht="15.75">
      <c r="A226" s="55"/>
      <c r="C226" s="385"/>
      <c r="D226" s="385"/>
      <c r="E226" s="385"/>
      <c r="F226" s="385"/>
      <c r="G226" s="385"/>
    </row>
    <row r="227" spans="1:7" ht="15.75">
      <c r="A227" s="55"/>
      <c r="C227" s="385"/>
      <c r="D227" s="385"/>
      <c r="E227" s="385"/>
      <c r="F227" s="385"/>
      <c r="G227" s="385"/>
    </row>
    <row r="228" spans="1:7" ht="15.75">
      <c r="A228" s="55"/>
      <c r="C228" s="385"/>
      <c r="D228" s="385"/>
      <c r="E228" s="385"/>
      <c r="F228" s="385"/>
      <c r="G228" s="385"/>
    </row>
    <row r="229" spans="1:7" ht="15.75">
      <c r="A229" s="55"/>
      <c r="C229" s="385"/>
      <c r="D229" s="385"/>
      <c r="E229" s="385"/>
      <c r="F229" s="385"/>
      <c r="G229" s="385"/>
    </row>
    <row r="230" spans="1:7" ht="15.75">
      <c r="A230" s="55"/>
      <c r="C230" s="385"/>
      <c r="D230" s="385"/>
      <c r="E230" s="385"/>
      <c r="F230" s="385"/>
      <c r="G230" s="385"/>
    </row>
    <row r="231" spans="1:7" ht="15.75">
      <c r="A231" s="55"/>
      <c r="C231" s="385"/>
      <c r="D231" s="385"/>
      <c r="E231" s="385"/>
      <c r="F231" s="385"/>
      <c r="G231" s="385"/>
    </row>
    <row r="232" spans="1:7" ht="15.75">
      <c r="A232" s="55"/>
      <c r="C232" s="385"/>
      <c r="D232" s="385"/>
      <c r="E232" s="385"/>
      <c r="F232" s="385"/>
      <c r="G232" s="385"/>
    </row>
    <row r="233" spans="1:7" ht="15.75">
      <c r="A233" s="55"/>
      <c r="C233" s="385"/>
      <c r="D233" s="385"/>
      <c r="E233" s="385"/>
      <c r="F233" s="385"/>
      <c r="G233" s="385"/>
    </row>
    <row r="234" spans="1:7" ht="15.75">
      <c r="A234" s="55"/>
      <c r="C234" s="385"/>
      <c r="D234" s="385"/>
      <c r="E234" s="385"/>
      <c r="F234" s="385"/>
      <c r="G234" s="385"/>
    </row>
    <row r="235" spans="1:7" ht="15.75">
      <c r="A235" s="55"/>
      <c r="C235" s="385"/>
      <c r="D235" s="385"/>
      <c r="E235" s="385"/>
      <c r="F235" s="385"/>
      <c r="G235" s="385"/>
    </row>
    <row r="236" spans="1:7" ht="15.75">
      <c r="A236" s="55"/>
      <c r="C236" s="385"/>
      <c r="D236" s="385"/>
      <c r="E236" s="385"/>
      <c r="F236" s="385"/>
      <c r="G236" s="385"/>
    </row>
    <row r="237" spans="1:7" ht="15.75">
      <c r="A237" s="55"/>
      <c r="C237" s="385"/>
      <c r="D237" s="385"/>
      <c r="E237" s="385"/>
      <c r="F237" s="385"/>
      <c r="G237" s="385"/>
    </row>
    <row r="238" spans="1:7" ht="15.75">
      <c r="A238" s="55"/>
      <c r="C238" s="385"/>
      <c r="D238" s="385"/>
      <c r="E238" s="385"/>
      <c r="F238" s="385"/>
      <c r="G238" s="385"/>
    </row>
    <row r="239" spans="1:7" ht="15.75">
      <c r="A239" s="55"/>
      <c r="C239" s="385"/>
      <c r="D239" s="385"/>
      <c r="E239" s="385"/>
      <c r="F239" s="385"/>
      <c r="G239" s="385"/>
    </row>
    <row r="240" spans="1:7" ht="15.75">
      <c r="A240" s="55"/>
      <c r="C240" s="385"/>
      <c r="D240" s="385"/>
      <c r="E240" s="385"/>
      <c r="F240" s="385"/>
      <c r="G240" s="385"/>
    </row>
    <row r="241" spans="1:7" ht="15.75">
      <c r="A241" s="55"/>
      <c r="C241" s="385"/>
      <c r="D241" s="385"/>
      <c r="E241" s="385"/>
      <c r="F241" s="385"/>
      <c r="G241" s="385"/>
    </row>
    <row r="242" spans="1:7" ht="15.75">
      <c r="A242" s="55"/>
      <c r="C242" s="385"/>
      <c r="D242" s="385"/>
      <c r="E242" s="385"/>
      <c r="F242" s="385"/>
      <c r="G242" s="385"/>
    </row>
    <row r="243" spans="1:7" ht="15.75">
      <c r="A243" s="55"/>
      <c r="C243" s="385"/>
      <c r="D243" s="385"/>
      <c r="E243" s="385"/>
      <c r="F243" s="385"/>
      <c r="G243" s="385"/>
    </row>
    <row r="244" spans="1:7" ht="15.75">
      <c r="A244" s="55"/>
      <c r="C244" s="385"/>
      <c r="D244" s="385"/>
      <c r="E244" s="385"/>
      <c r="F244" s="385"/>
      <c r="G244" s="385"/>
    </row>
    <row r="245" spans="1:7" ht="15.75">
      <c r="A245" s="55"/>
      <c r="C245" s="385"/>
      <c r="D245" s="385"/>
      <c r="E245" s="385"/>
      <c r="F245" s="385"/>
      <c r="G245" s="385"/>
    </row>
    <row r="246" spans="1:7" ht="15.75">
      <c r="A246" s="55"/>
      <c r="C246" s="385"/>
      <c r="D246" s="385"/>
      <c r="E246" s="385"/>
      <c r="F246" s="385"/>
      <c r="G246" s="385"/>
    </row>
    <row r="247" spans="1:7" ht="15.75">
      <c r="A247" s="55"/>
      <c r="C247" s="385"/>
      <c r="D247" s="385"/>
      <c r="E247" s="385"/>
      <c r="F247" s="385"/>
      <c r="G247" s="385"/>
    </row>
    <row r="248" spans="1:7" ht="15.75">
      <c r="A248" s="55"/>
      <c r="C248" s="385"/>
      <c r="D248" s="385"/>
      <c r="E248" s="385"/>
      <c r="F248" s="385"/>
      <c r="G248" s="385"/>
    </row>
    <row r="249" spans="1:7" ht="15.75">
      <c r="A249" s="55"/>
      <c r="C249" s="385"/>
      <c r="D249" s="385"/>
      <c r="E249" s="385"/>
      <c r="F249" s="385"/>
      <c r="G249" s="385"/>
    </row>
    <row r="250" spans="1:7" ht="15.75">
      <c r="A250" s="55"/>
      <c r="C250" s="385"/>
      <c r="D250" s="385"/>
      <c r="E250" s="385"/>
      <c r="F250" s="385"/>
      <c r="G250" s="385"/>
    </row>
    <row r="251" spans="1:7" ht="15.75">
      <c r="A251" s="55"/>
      <c r="C251" s="385"/>
      <c r="D251" s="385"/>
      <c r="E251" s="385"/>
      <c r="F251" s="385"/>
      <c r="G251" s="385"/>
    </row>
    <row r="252" spans="1:7" ht="15.75">
      <c r="A252" s="55"/>
      <c r="C252" s="385"/>
      <c r="D252" s="385"/>
      <c r="E252" s="385"/>
      <c r="F252" s="385"/>
      <c r="G252" s="385"/>
    </row>
    <row r="253" spans="1:7" ht="15.75">
      <c r="A253" s="55"/>
      <c r="C253" s="385"/>
      <c r="D253" s="385"/>
      <c r="E253" s="385"/>
      <c r="F253" s="385"/>
      <c r="G253" s="385"/>
    </row>
    <row r="254" spans="1:7" ht="15.75">
      <c r="A254" s="55"/>
      <c r="C254" s="385"/>
      <c r="D254" s="385"/>
      <c r="E254" s="385"/>
      <c r="F254" s="385"/>
      <c r="G254" s="385"/>
    </row>
    <row r="255" spans="1:7" ht="15.75">
      <c r="A255" s="55"/>
      <c r="C255" s="385"/>
      <c r="D255" s="385"/>
      <c r="E255" s="385"/>
      <c r="F255" s="385"/>
      <c r="G255" s="385"/>
    </row>
    <row r="256" spans="1:7" ht="15.75">
      <c r="A256" s="55"/>
      <c r="C256" s="385"/>
      <c r="D256" s="385"/>
      <c r="E256" s="385"/>
      <c r="F256" s="385"/>
      <c r="G256" s="385"/>
    </row>
    <row r="257" spans="1:7" ht="15.75">
      <c r="A257" s="55"/>
      <c r="C257" s="385"/>
      <c r="D257" s="385"/>
      <c r="E257" s="385"/>
      <c r="F257" s="385"/>
      <c r="G257" s="385"/>
    </row>
    <row r="258" spans="1:7" ht="15.75">
      <c r="A258" s="55"/>
      <c r="C258" s="385"/>
      <c r="D258" s="385"/>
      <c r="E258" s="385"/>
      <c r="F258" s="385"/>
      <c r="G258" s="385"/>
    </row>
    <row r="259" spans="1:7" ht="15.75">
      <c r="A259" s="55"/>
      <c r="C259" s="385"/>
      <c r="D259" s="385"/>
      <c r="E259" s="385"/>
      <c r="F259" s="385"/>
      <c r="G259" s="385"/>
    </row>
    <row r="260" spans="1:7" ht="15.75">
      <c r="A260" s="55"/>
      <c r="C260" s="385"/>
      <c r="D260" s="385"/>
      <c r="E260" s="385"/>
      <c r="F260" s="385"/>
      <c r="G260" s="385"/>
    </row>
    <row r="261" spans="1:7" ht="15.75">
      <c r="A261" s="55"/>
      <c r="C261" s="385"/>
      <c r="D261" s="385"/>
      <c r="E261" s="385"/>
      <c r="F261" s="385"/>
      <c r="G261" s="385"/>
    </row>
    <row r="262" spans="1:7" ht="15.75">
      <c r="A262" s="55"/>
      <c r="C262" s="385"/>
      <c r="D262" s="385"/>
      <c r="E262" s="385"/>
      <c r="F262" s="385"/>
      <c r="G262" s="385"/>
    </row>
    <row r="263" spans="1:7" ht="15.75">
      <c r="A263" s="55"/>
      <c r="C263" s="385"/>
      <c r="D263" s="385"/>
      <c r="E263" s="385"/>
      <c r="F263" s="385"/>
      <c r="G263" s="385"/>
    </row>
    <row r="264" spans="1:7" ht="15.75">
      <c r="A264" s="55"/>
    </row>
    <row r="265" spans="1:7" ht="15.75">
      <c r="A265" s="55"/>
    </row>
    <row r="266" spans="1:7" ht="15.75">
      <c r="A266" s="55"/>
    </row>
    <row r="267" spans="1:7" ht="15.75">
      <c r="A267" s="55"/>
    </row>
    <row r="268" spans="1:7" ht="15.75">
      <c r="A268" s="55"/>
    </row>
    <row r="269" spans="1:7" ht="15.75">
      <c r="A269" s="55"/>
    </row>
    <row r="270" spans="1:7" ht="15.75">
      <c r="A270" s="55"/>
    </row>
    <row r="271" spans="1:7" ht="15.75">
      <c r="A271" s="55"/>
    </row>
    <row r="272" spans="1:7"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sheetData>
  <mergeCells count="22">
    <mergeCell ref="A178:Q178"/>
    <mergeCell ref="A179:Q179"/>
    <mergeCell ref="A180:Q180"/>
    <mergeCell ref="A181:Q181"/>
    <mergeCell ref="A90:Q90"/>
    <mergeCell ref="A91:Q91"/>
    <mergeCell ref="A134:Q134"/>
    <mergeCell ref="A92:Q92"/>
    <mergeCell ref="A93:Q93"/>
    <mergeCell ref="A135:Q135"/>
    <mergeCell ref="A136:Q136"/>
    <mergeCell ref="A137:Q137"/>
    <mergeCell ref="A49:Q49"/>
    <mergeCell ref="A87:H87"/>
    <mergeCell ref="A48:Q48"/>
    <mergeCell ref="A2:Q2"/>
    <mergeCell ref="A3:Q3"/>
    <mergeCell ref="A4:Q4"/>
    <mergeCell ref="A5:Q5"/>
    <mergeCell ref="A47:Q47"/>
    <mergeCell ref="A43:Q43"/>
    <mergeCell ref="A46:Q46"/>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7"/>
  <sheetViews>
    <sheetView showGridLines="0" zoomScaleNormal="100" workbookViewId="0"/>
  </sheetViews>
  <sheetFormatPr baseColWidth="10" defaultColWidth="11.42578125" defaultRowHeight="15"/>
  <cols>
    <col min="1" max="1" width="83.28515625" style="57" customWidth="1"/>
    <col min="2" max="6" width="10" style="56" customWidth="1"/>
    <col min="7" max="7" width="1.85546875" style="61" customWidth="1"/>
    <col min="8" max="8" width="9.140625" style="805" customWidth="1"/>
    <col min="9" max="9" width="10.7109375" style="805" bestFit="1" customWidth="1"/>
    <col min="10" max="256" width="11.42578125" style="805"/>
    <col min="257" max="257" width="83.28515625" style="805" customWidth="1"/>
    <col min="258" max="262" width="10" style="805" customWidth="1"/>
    <col min="263" max="263" width="1.85546875" style="805" customWidth="1"/>
    <col min="264" max="264" width="9.140625" style="805" customWidth="1"/>
    <col min="265" max="265" width="10.7109375" style="805" bestFit="1" customWidth="1"/>
    <col min="266" max="512" width="11.42578125" style="805"/>
    <col min="513" max="513" width="83.28515625" style="805" customWidth="1"/>
    <col min="514" max="518" width="10" style="805" customWidth="1"/>
    <col min="519" max="519" width="1.85546875" style="805" customWidth="1"/>
    <col min="520" max="520" width="9.140625" style="805" customWidth="1"/>
    <col min="521" max="521" width="10.7109375" style="805" bestFit="1" customWidth="1"/>
    <col min="522" max="768" width="11.42578125" style="805"/>
    <col min="769" max="769" width="83.28515625" style="805" customWidth="1"/>
    <col min="770" max="774" width="10" style="805" customWidth="1"/>
    <col min="775" max="775" width="1.85546875" style="805" customWidth="1"/>
    <col min="776" max="776" width="9.140625" style="805" customWidth="1"/>
    <col min="777" max="777" width="10.7109375" style="805" bestFit="1" customWidth="1"/>
    <col min="778" max="1024" width="11.42578125" style="805"/>
    <col min="1025" max="1025" width="83.28515625" style="805" customWidth="1"/>
    <col min="1026" max="1030" width="10" style="805" customWidth="1"/>
    <col min="1031" max="1031" width="1.85546875" style="805" customWidth="1"/>
    <col min="1032" max="1032" width="9.140625" style="805" customWidth="1"/>
    <col min="1033" max="1033" width="10.7109375" style="805" bestFit="1" customWidth="1"/>
    <col min="1034" max="1280" width="11.42578125" style="805"/>
    <col min="1281" max="1281" width="83.28515625" style="805" customWidth="1"/>
    <col min="1282" max="1286" width="10" style="805" customWidth="1"/>
    <col min="1287" max="1287" width="1.85546875" style="805" customWidth="1"/>
    <col min="1288" max="1288" width="9.140625" style="805" customWidth="1"/>
    <col min="1289" max="1289" width="10.7109375" style="805" bestFit="1" customWidth="1"/>
    <col min="1290" max="1536" width="11.42578125" style="805"/>
    <col min="1537" max="1537" width="83.28515625" style="805" customWidth="1"/>
    <col min="1538" max="1542" width="10" style="805" customWidth="1"/>
    <col min="1543" max="1543" width="1.85546875" style="805" customWidth="1"/>
    <col min="1544" max="1544" width="9.140625" style="805" customWidth="1"/>
    <col min="1545" max="1545" width="10.7109375" style="805" bestFit="1" customWidth="1"/>
    <col min="1546" max="1792" width="11.42578125" style="805"/>
    <col min="1793" max="1793" width="83.28515625" style="805" customWidth="1"/>
    <col min="1794" max="1798" width="10" style="805" customWidth="1"/>
    <col min="1799" max="1799" width="1.85546875" style="805" customWidth="1"/>
    <col min="1800" max="1800" width="9.140625" style="805" customWidth="1"/>
    <col min="1801" max="1801" width="10.7109375" style="805" bestFit="1" customWidth="1"/>
    <col min="1802" max="2048" width="11.42578125" style="805"/>
    <col min="2049" max="2049" width="83.28515625" style="805" customWidth="1"/>
    <col min="2050" max="2054" width="10" style="805" customWidth="1"/>
    <col min="2055" max="2055" width="1.85546875" style="805" customWidth="1"/>
    <col min="2056" max="2056" width="9.140625" style="805" customWidth="1"/>
    <col min="2057" max="2057" width="10.7109375" style="805" bestFit="1" customWidth="1"/>
    <col min="2058" max="2304" width="11.42578125" style="805"/>
    <col min="2305" max="2305" width="83.28515625" style="805" customWidth="1"/>
    <col min="2306" max="2310" width="10" style="805" customWidth="1"/>
    <col min="2311" max="2311" width="1.85546875" style="805" customWidth="1"/>
    <col min="2312" max="2312" width="9.140625" style="805" customWidth="1"/>
    <col min="2313" max="2313" width="10.7109375" style="805" bestFit="1" customWidth="1"/>
    <col min="2314" max="2560" width="11.42578125" style="805"/>
    <col min="2561" max="2561" width="83.28515625" style="805" customWidth="1"/>
    <col min="2562" max="2566" width="10" style="805" customWidth="1"/>
    <col min="2567" max="2567" width="1.85546875" style="805" customWidth="1"/>
    <col min="2568" max="2568" width="9.140625" style="805" customWidth="1"/>
    <col min="2569" max="2569" width="10.7109375" style="805" bestFit="1" customWidth="1"/>
    <col min="2570" max="2816" width="11.42578125" style="805"/>
    <col min="2817" max="2817" width="83.28515625" style="805" customWidth="1"/>
    <col min="2818" max="2822" width="10" style="805" customWidth="1"/>
    <col min="2823" max="2823" width="1.85546875" style="805" customWidth="1"/>
    <col min="2824" max="2824" width="9.140625" style="805" customWidth="1"/>
    <col min="2825" max="2825" width="10.7109375" style="805" bestFit="1" customWidth="1"/>
    <col min="2826" max="3072" width="11.42578125" style="805"/>
    <col min="3073" max="3073" width="83.28515625" style="805" customWidth="1"/>
    <col min="3074" max="3078" width="10" style="805" customWidth="1"/>
    <col min="3079" max="3079" width="1.85546875" style="805" customWidth="1"/>
    <col min="3080" max="3080" width="9.140625" style="805" customWidth="1"/>
    <col min="3081" max="3081" width="10.7109375" style="805" bestFit="1" customWidth="1"/>
    <col min="3082" max="3328" width="11.42578125" style="805"/>
    <col min="3329" max="3329" width="83.28515625" style="805" customWidth="1"/>
    <col min="3330" max="3334" width="10" style="805" customWidth="1"/>
    <col min="3335" max="3335" width="1.85546875" style="805" customWidth="1"/>
    <col min="3336" max="3336" width="9.140625" style="805" customWidth="1"/>
    <col min="3337" max="3337" width="10.7109375" style="805" bestFit="1" customWidth="1"/>
    <col min="3338" max="3584" width="11.42578125" style="805"/>
    <col min="3585" max="3585" width="83.28515625" style="805" customWidth="1"/>
    <col min="3586" max="3590" width="10" style="805" customWidth="1"/>
    <col min="3591" max="3591" width="1.85546875" style="805" customWidth="1"/>
    <col min="3592" max="3592" width="9.140625" style="805" customWidth="1"/>
    <col min="3593" max="3593" width="10.7109375" style="805" bestFit="1" customWidth="1"/>
    <col min="3594" max="3840" width="11.42578125" style="805"/>
    <col min="3841" max="3841" width="83.28515625" style="805" customWidth="1"/>
    <col min="3842" max="3846" width="10" style="805" customWidth="1"/>
    <col min="3847" max="3847" width="1.85546875" style="805" customWidth="1"/>
    <col min="3848" max="3848" width="9.140625" style="805" customWidth="1"/>
    <col min="3849" max="3849" width="10.7109375" style="805" bestFit="1" customWidth="1"/>
    <col min="3850" max="4096" width="11.42578125" style="805"/>
    <col min="4097" max="4097" width="83.28515625" style="805" customWidth="1"/>
    <col min="4098" max="4102" width="10" style="805" customWidth="1"/>
    <col min="4103" max="4103" width="1.85546875" style="805" customWidth="1"/>
    <col min="4104" max="4104" width="9.140625" style="805" customWidth="1"/>
    <col min="4105" max="4105" width="10.7109375" style="805" bestFit="1" customWidth="1"/>
    <col min="4106" max="4352" width="11.42578125" style="805"/>
    <col min="4353" max="4353" width="83.28515625" style="805" customWidth="1"/>
    <col min="4354" max="4358" width="10" style="805" customWidth="1"/>
    <col min="4359" max="4359" width="1.85546875" style="805" customWidth="1"/>
    <col min="4360" max="4360" width="9.140625" style="805" customWidth="1"/>
    <col min="4361" max="4361" width="10.7109375" style="805" bestFit="1" customWidth="1"/>
    <col min="4362" max="4608" width="11.42578125" style="805"/>
    <col min="4609" max="4609" width="83.28515625" style="805" customWidth="1"/>
    <col min="4610" max="4614" width="10" style="805" customWidth="1"/>
    <col min="4615" max="4615" width="1.85546875" style="805" customWidth="1"/>
    <col min="4616" max="4616" width="9.140625" style="805" customWidth="1"/>
    <col min="4617" max="4617" width="10.7109375" style="805" bestFit="1" customWidth="1"/>
    <col min="4618" max="4864" width="11.42578125" style="805"/>
    <col min="4865" max="4865" width="83.28515625" style="805" customWidth="1"/>
    <col min="4866" max="4870" width="10" style="805" customWidth="1"/>
    <col min="4871" max="4871" width="1.85546875" style="805" customWidth="1"/>
    <col min="4872" max="4872" width="9.140625" style="805" customWidth="1"/>
    <col min="4873" max="4873" width="10.7109375" style="805" bestFit="1" customWidth="1"/>
    <col min="4874" max="5120" width="11.42578125" style="805"/>
    <col min="5121" max="5121" width="83.28515625" style="805" customWidth="1"/>
    <col min="5122" max="5126" width="10" style="805" customWidth="1"/>
    <col min="5127" max="5127" width="1.85546875" style="805" customWidth="1"/>
    <col min="5128" max="5128" width="9.140625" style="805" customWidth="1"/>
    <col min="5129" max="5129" width="10.7109375" style="805" bestFit="1" customWidth="1"/>
    <col min="5130" max="5376" width="11.42578125" style="805"/>
    <col min="5377" max="5377" width="83.28515625" style="805" customWidth="1"/>
    <col min="5378" max="5382" width="10" style="805" customWidth="1"/>
    <col min="5383" max="5383" width="1.85546875" style="805" customWidth="1"/>
    <col min="5384" max="5384" width="9.140625" style="805" customWidth="1"/>
    <col min="5385" max="5385" width="10.7109375" style="805" bestFit="1" customWidth="1"/>
    <col min="5386" max="5632" width="11.42578125" style="805"/>
    <col min="5633" max="5633" width="83.28515625" style="805" customWidth="1"/>
    <col min="5634" max="5638" width="10" style="805" customWidth="1"/>
    <col min="5639" max="5639" width="1.85546875" style="805" customWidth="1"/>
    <col min="5640" max="5640" width="9.140625" style="805" customWidth="1"/>
    <col min="5641" max="5641" width="10.7109375" style="805" bestFit="1" customWidth="1"/>
    <col min="5642" max="5888" width="11.42578125" style="805"/>
    <col min="5889" max="5889" width="83.28515625" style="805" customWidth="1"/>
    <col min="5890" max="5894" width="10" style="805" customWidth="1"/>
    <col min="5895" max="5895" width="1.85546875" style="805" customWidth="1"/>
    <col min="5896" max="5896" width="9.140625" style="805" customWidth="1"/>
    <col min="5897" max="5897" width="10.7109375" style="805" bestFit="1" customWidth="1"/>
    <col min="5898" max="6144" width="11.42578125" style="805"/>
    <col min="6145" max="6145" width="83.28515625" style="805" customWidth="1"/>
    <col min="6146" max="6150" width="10" style="805" customWidth="1"/>
    <col min="6151" max="6151" width="1.85546875" style="805" customWidth="1"/>
    <col min="6152" max="6152" width="9.140625" style="805" customWidth="1"/>
    <col min="6153" max="6153" width="10.7109375" style="805" bestFit="1" customWidth="1"/>
    <col min="6154" max="6400" width="11.42578125" style="805"/>
    <col min="6401" max="6401" width="83.28515625" style="805" customWidth="1"/>
    <col min="6402" max="6406" width="10" style="805" customWidth="1"/>
    <col min="6407" max="6407" width="1.85546875" style="805" customWidth="1"/>
    <col min="6408" max="6408" width="9.140625" style="805" customWidth="1"/>
    <col min="6409" max="6409" width="10.7109375" style="805" bestFit="1" customWidth="1"/>
    <col min="6410" max="6656" width="11.42578125" style="805"/>
    <col min="6657" max="6657" width="83.28515625" style="805" customWidth="1"/>
    <col min="6658" max="6662" width="10" style="805" customWidth="1"/>
    <col min="6663" max="6663" width="1.85546875" style="805" customWidth="1"/>
    <col min="6664" max="6664" width="9.140625" style="805" customWidth="1"/>
    <col min="6665" max="6665" width="10.7109375" style="805" bestFit="1" customWidth="1"/>
    <col min="6666" max="6912" width="11.42578125" style="805"/>
    <col min="6913" max="6913" width="83.28515625" style="805" customWidth="1"/>
    <col min="6914" max="6918" width="10" style="805" customWidth="1"/>
    <col min="6919" max="6919" width="1.85546875" style="805" customWidth="1"/>
    <col min="6920" max="6920" width="9.140625" style="805" customWidth="1"/>
    <col min="6921" max="6921" width="10.7109375" style="805" bestFit="1" customWidth="1"/>
    <col min="6922" max="7168" width="11.42578125" style="805"/>
    <col min="7169" max="7169" width="83.28515625" style="805" customWidth="1"/>
    <col min="7170" max="7174" width="10" style="805" customWidth="1"/>
    <col min="7175" max="7175" width="1.85546875" style="805" customWidth="1"/>
    <col min="7176" max="7176" width="9.140625" style="805" customWidth="1"/>
    <col min="7177" max="7177" width="10.7109375" style="805" bestFit="1" customWidth="1"/>
    <col min="7178" max="7424" width="11.42578125" style="805"/>
    <col min="7425" max="7425" width="83.28515625" style="805" customWidth="1"/>
    <col min="7426" max="7430" width="10" style="805" customWidth="1"/>
    <col min="7431" max="7431" width="1.85546875" style="805" customWidth="1"/>
    <col min="7432" max="7432" width="9.140625" style="805" customWidth="1"/>
    <col min="7433" max="7433" width="10.7109375" style="805" bestFit="1" customWidth="1"/>
    <col min="7434" max="7680" width="11.42578125" style="805"/>
    <col min="7681" max="7681" width="83.28515625" style="805" customWidth="1"/>
    <col min="7682" max="7686" width="10" style="805" customWidth="1"/>
    <col min="7687" max="7687" width="1.85546875" style="805" customWidth="1"/>
    <col min="7688" max="7688" width="9.140625" style="805" customWidth="1"/>
    <col min="7689" max="7689" width="10.7109375" style="805" bestFit="1" customWidth="1"/>
    <col min="7690" max="7936" width="11.42578125" style="805"/>
    <col min="7937" max="7937" width="83.28515625" style="805" customWidth="1"/>
    <col min="7938" max="7942" width="10" style="805" customWidth="1"/>
    <col min="7943" max="7943" width="1.85546875" style="805" customWidth="1"/>
    <col min="7944" max="7944" width="9.140625" style="805" customWidth="1"/>
    <col min="7945" max="7945" width="10.7109375" style="805" bestFit="1" customWidth="1"/>
    <col min="7946" max="8192" width="11.42578125" style="805"/>
    <col min="8193" max="8193" width="83.28515625" style="805" customWidth="1"/>
    <col min="8194" max="8198" width="10" style="805" customWidth="1"/>
    <col min="8199" max="8199" width="1.85546875" style="805" customWidth="1"/>
    <col min="8200" max="8200" width="9.140625" style="805" customWidth="1"/>
    <col min="8201" max="8201" width="10.7109375" style="805" bestFit="1" customWidth="1"/>
    <col min="8202" max="8448" width="11.42578125" style="805"/>
    <col min="8449" max="8449" width="83.28515625" style="805" customWidth="1"/>
    <col min="8450" max="8454" width="10" style="805" customWidth="1"/>
    <col min="8455" max="8455" width="1.85546875" style="805" customWidth="1"/>
    <col min="8456" max="8456" width="9.140625" style="805" customWidth="1"/>
    <col min="8457" max="8457" width="10.7109375" style="805" bestFit="1" customWidth="1"/>
    <col min="8458" max="8704" width="11.42578125" style="805"/>
    <col min="8705" max="8705" width="83.28515625" style="805" customWidth="1"/>
    <col min="8706" max="8710" width="10" style="805" customWidth="1"/>
    <col min="8711" max="8711" width="1.85546875" style="805" customWidth="1"/>
    <col min="8712" max="8712" width="9.140625" style="805" customWidth="1"/>
    <col min="8713" max="8713" width="10.7109375" style="805" bestFit="1" customWidth="1"/>
    <col min="8714" max="8960" width="11.42578125" style="805"/>
    <col min="8961" max="8961" width="83.28515625" style="805" customWidth="1"/>
    <col min="8962" max="8966" width="10" style="805" customWidth="1"/>
    <col min="8967" max="8967" width="1.85546875" style="805" customWidth="1"/>
    <col min="8968" max="8968" width="9.140625" style="805" customWidth="1"/>
    <col min="8969" max="8969" width="10.7109375" style="805" bestFit="1" customWidth="1"/>
    <col min="8970" max="9216" width="11.42578125" style="805"/>
    <col min="9217" max="9217" width="83.28515625" style="805" customWidth="1"/>
    <col min="9218" max="9222" width="10" style="805" customWidth="1"/>
    <col min="9223" max="9223" width="1.85546875" style="805" customWidth="1"/>
    <col min="9224" max="9224" width="9.140625" style="805" customWidth="1"/>
    <col min="9225" max="9225" width="10.7109375" style="805" bestFit="1" customWidth="1"/>
    <col min="9226" max="9472" width="11.42578125" style="805"/>
    <col min="9473" max="9473" width="83.28515625" style="805" customWidth="1"/>
    <col min="9474" max="9478" width="10" style="805" customWidth="1"/>
    <col min="9479" max="9479" width="1.85546875" style="805" customWidth="1"/>
    <col min="9480" max="9480" width="9.140625" style="805" customWidth="1"/>
    <col min="9481" max="9481" width="10.7109375" style="805" bestFit="1" customWidth="1"/>
    <col min="9482" max="9728" width="11.42578125" style="805"/>
    <col min="9729" max="9729" width="83.28515625" style="805" customWidth="1"/>
    <col min="9730" max="9734" width="10" style="805" customWidth="1"/>
    <col min="9735" max="9735" width="1.85546875" style="805" customWidth="1"/>
    <col min="9736" max="9736" width="9.140625" style="805" customWidth="1"/>
    <col min="9737" max="9737" width="10.7109375" style="805" bestFit="1" customWidth="1"/>
    <col min="9738" max="9984" width="11.42578125" style="805"/>
    <col min="9985" max="9985" width="83.28515625" style="805" customWidth="1"/>
    <col min="9986" max="9990" width="10" style="805" customWidth="1"/>
    <col min="9991" max="9991" width="1.85546875" style="805" customWidth="1"/>
    <col min="9992" max="9992" width="9.140625" style="805" customWidth="1"/>
    <col min="9993" max="9993" width="10.7109375" style="805" bestFit="1" customWidth="1"/>
    <col min="9994" max="10240" width="11.42578125" style="805"/>
    <col min="10241" max="10241" width="83.28515625" style="805" customWidth="1"/>
    <col min="10242" max="10246" width="10" style="805" customWidth="1"/>
    <col min="10247" max="10247" width="1.85546875" style="805" customWidth="1"/>
    <col min="10248" max="10248" width="9.140625" style="805" customWidth="1"/>
    <col min="10249" max="10249" width="10.7109375" style="805" bestFit="1" customWidth="1"/>
    <col min="10250" max="10496" width="11.42578125" style="805"/>
    <col min="10497" max="10497" width="83.28515625" style="805" customWidth="1"/>
    <col min="10498" max="10502" width="10" style="805" customWidth="1"/>
    <col min="10503" max="10503" width="1.85546875" style="805" customWidth="1"/>
    <col min="10504" max="10504" width="9.140625" style="805" customWidth="1"/>
    <col min="10505" max="10505" width="10.7109375" style="805" bestFit="1" customWidth="1"/>
    <col min="10506" max="10752" width="11.42578125" style="805"/>
    <col min="10753" max="10753" width="83.28515625" style="805" customWidth="1"/>
    <col min="10754" max="10758" width="10" style="805" customWidth="1"/>
    <col min="10759" max="10759" width="1.85546875" style="805" customWidth="1"/>
    <col min="10760" max="10760" width="9.140625" style="805" customWidth="1"/>
    <col min="10761" max="10761" width="10.7109375" style="805" bestFit="1" customWidth="1"/>
    <col min="10762" max="11008" width="11.42578125" style="805"/>
    <col min="11009" max="11009" width="83.28515625" style="805" customWidth="1"/>
    <col min="11010" max="11014" width="10" style="805" customWidth="1"/>
    <col min="11015" max="11015" width="1.85546875" style="805" customWidth="1"/>
    <col min="11016" max="11016" width="9.140625" style="805" customWidth="1"/>
    <col min="11017" max="11017" width="10.7109375" style="805" bestFit="1" customWidth="1"/>
    <col min="11018" max="11264" width="11.42578125" style="805"/>
    <col min="11265" max="11265" width="83.28515625" style="805" customWidth="1"/>
    <col min="11266" max="11270" width="10" style="805" customWidth="1"/>
    <col min="11271" max="11271" width="1.85546875" style="805" customWidth="1"/>
    <col min="11272" max="11272" width="9.140625" style="805" customWidth="1"/>
    <col min="11273" max="11273" width="10.7109375" style="805" bestFit="1" customWidth="1"/>
    <col min="11274" max="11520" width="11.42578125" style="805"/>
    <col min="11521" max="11521" width="83.28515625" style="805" customWidth="1"/>
    <col min="11522" max="11526" width="10" style="805" customWidth="1"/>
    <col min="11527" max="11527" width="1.85546875" style="805" customWidth="1"/>
    <col min="11528" max="11528" width="9.140625" style="805" customWidth="1"/>
    <col min="11529" max="11529" width="10.7109375" style="805" bestFit="1" customWidth="1"/>
    <col min="11530" max="11776" width="11.42578125" style="805"/>
    <col min="11777" max="11777" width="83.28515625" style="805" customWidth="1"/>
    <col min="11778" max="11782" width="10" style="805" customWidth="1"/>
    <col min="11783" max="11783" width="1.85546875" style="805" customWidth="1"/>
    <col min="11784" max="11784" width="9.140625" style="805" customWidth="1"/>
    <col min="11785" max="11785" width="10.7109375" style="805" bestFit="1" customWidth="1"/>
    <col min="11786" max="12032" width="11.42578125" style="805"/>
    <col min="12033" max="12033" width="83.28515625" style="805" customWidth="1"/>
    <col min="12034" max="12038" width="10" style="805" customWidth="1"/>
    <col min="12039" max="12039" width="1.85546875" style="805" customWidth="1"/>
    <col min="12040" max="12040" width="9.140625" style="805" customWidth="1"/>
    <col min="12041" max="12041" width="10.7109375" style="805" bestFit="1" customWidth="1"/>
    <col min="12042" max="12288" width="11.42578125" style="805"/>
    <col min="12289" max="12289" width="83.28515625" style="805" customWidth="1"/>
    <col min="12290" max="12294" width="10" style="805" customWidth="1"/>
    <col min="12295" max="12295" width="1.85546875" style="805" customWidth="1"/>
    <col min="12296" max="12296" width="9.140625" style="805" customWidth="1"/>
    <col min="12297" max="12297" width="10.7109375" style="805" bestFit="1" customWidth="1"/>
    <col min="12298" max="12544" width="11.42578125" style="805"/>
    <col min="12545" max="12545" width="83.28515625" style="805" customWidth="1"/>
    <col min="12546" max="12550" width="10" style="805" customWidth="1"/>
    <col min="12551" max="12551" width="1.85546875" style="805" customWidth="1"/>
    <col min="12552" max="12552" width="9.140625" style="805" customWidth="1"/>
    <col min="12553" max="12553" width="10.7109375" style="805" bestFit="1" customWidth="1"/>
    <col min="12554" max="12800" width="11.42578125" style="805"/>
    <col min="12801" max="12801" width="83.28515625" style="805" customWidth="1"/>
    <col min="12802" max="12806" width="10" style="805" customWidth="1"/>
    <col min="12807" max="12807" width="1.85546875" style="805" customWidth="1"/>
    <col min="12808" max="12808" width="9.140625" style="805" customWidth="1"/>
    <col min="12809" max="12809" width="10.7109375" style="805" bestFit="1" customWidth="1"/>
    <col min="12810" max="13056" width="11.42578125" style="805"/>
    <col min="13057" max="13057" width="83.28515625" style="805" customWidth="1"/>
    <col min="13058" max="13062" width="10" style="805" customWidth="1"/>
    <col min="13063" max="13063" width="1.85546875" style="805" customWidth="1"/>
    <col min="13064" max="13064" width="9.140625" style="805" customWidth="1"/>
    <col min="13065" max="13065" width="10.7109375" style="805" bestFit="1" customWidth="1"/>
    <col min="13066" max="13312" width="11.42578125" style="805"/>
    <col min="13313" max="13313" width="83.28515625" style="805" customWidth="1"/>
    <col min="13314" max="13318" width="10" style="805" customWidth="1"/>
    <col min="13319" max="13319" width="1.85546875" style="805" customWidth="1"/>
    <col min="13320" max="13320" width="9.140625" style="805" customWidth="1"/>
    <col min="13321" max="13321" width="10.7109375" style="805" bestFit="1" customWidth="1"/>
    <col min="13322" max="13568" width="11.42578125" style="805"/>
    <col min="13569" max="13569" width="83.28515625" style="805" customWidth="1"/>
    <col min="13570" max="13574" width="10" style="805" customWidth="1"/>
    <col min="13575" max="13575" width="1.85546875" style="805" customWidth="1"/>
    <col min="13576" max="13576" width="9.140625" style="805" customWidth="1"/>
    <col min="13577" max="13577" width="10.7109375" style="805" bestFit="1" customWidth="1"/>
    <col min="13578" max="13824" width="11.42578125" style="805"/>
    <col min="13825" max="13825" width="83.28515625" style="805" customWidth="1"/>
    <col min="13826" max="13830" width="10" style="805" customWidth="1"/>
    <col min="13831" max="13831" width="1.85546875" style="805" customWidth="1"/>
    <col min="13832" max="13832" width="9.140625" style="805" customWidth="1"/>
    <col min="13833" max="13833" width="10.7109375" style="805" bestFit="1" customWidth="1"/>
    <col min="13834" max="14080" width="11.42578125" style="805"/>
    <col min="14081" max="14081" width="83.28515625" style="805" customWidth="1"/>
    <col min="14082" max="14086" width="10" style="805" customWidth="1"/>
    <col min="14087" max="14087" width="1.85546875" style="805" customWidth="1"/>
    <col min="14088" max="14088" width="9.140625" style="805" customWidth="1"/>
    <col min="14089" max="14089" width="10.7109375" style="805" bestFit="1" customWidth="1"/>
    <col min="14090" max="14336" width="11.42578125" style="805"/>
    <col min="14337" max="14337" width="83.28515625" style="805" customWidth="1"/>
    <col min="14338" max="14342" width="10" style="805" customWidth="1"/>
    <col min="14343" max="14343" width="1.85546875" style="805" customWidth="1"/>
    <col min="14344" max="14344" width="9.140625" style="805" customWidth="1"/>
    <col min="14345" max="14345" width="10.7109375" style="805" bestFit="1" customWidth="1"/>
    <col min="14346" max="14592" width="11.42578125" style="805"/>
    <col min="14593" max="14593" width="83.28515625" style="805" customWidth="1"/>
    <col min="14594" max="14598" width="10" style="805" customWidth="1"/>
    <col min="14599" max="14599" width="1.85546875" style="805" customWidth="1"/>
    <col min="14600" max="14600" width="9.140625" style="805" customWidth="1"/>
    <col min="14601" max="14601" width="10.7109375" style="805" bestFit="1" customWidth="1"/>
    <col min="14602" max="14848" width="11.42578125" style="805"/>
    <col min="14849" max="14849" width="83.28515625" style="805" customWidth="1"/>
    <col min="14850" max="14854" width="10" style="805" customWidth="1"/>
    <col min="14855" max="14855" width="1.85546875" style="805" customWidth="1"/>
    <col min="14856" max="14856" width="9.140625" style="805" customWidth="1"/>
    <col min="14857" max="14857" width="10.7109375" style="805" bestFit="1" customWidth="1"/>
    <col min="14858" max="15104" width="11.42578125" style="805"/>
    <col min="15105" max="15105" width="83.28515625" style="805" customWidth="1"/>
    <col min="15106" max="15110" width="10" style="805" customWidth="1"/>
    <col min="15111" max="15111" width="1.85546875" style="805" customWidth="1"/>
    <col min="15112" max="15112" width="9.140625" style="805" customWidth="1"/>
    <col min="15113" max="15113" width="10.7109375" style="805" bestFit="1" customWidth="1"/>
    <col min="15114" max="15360" width="11.42578125" style="805"/>
    <col min="15361" max="15361" width="83.28515625" style="805" customWidth="1"/>
    <col min="15362" max="15366" width="10" style="805" customWidth="1"/>
    <col min="15367" max="15367" width="1.85546875" style="805" customWidth="1"/>
    <col min="15368" max="15368" width="9.140625" style="805" customWidth="1"/>
    <col min="15369" max="15369" width="10.7109375" style="805" bestFit="1" customWidth="1"/>
    <col min="15370" max="15616" width="11.42578125" style="805"/>
    <col min="15617" max="15617" width="83.28515625" style="805" customWidth="1"/>
    <col min="15618" max="15622" width="10" style="805" customWidth="1"/>
    <col min="15623" max="15623" width="1.85546875" style="805" customWidth="1"/>
    <col min="15624" max="15624" width="9.140625" style="805" customWidth="1"/>
    <col min="15625" max="15625" width="10.7109375" style="805" bestFit="1" customWidth="1"/>
    <col min="15626" max="15872" width="11.42578125" style="805"/>
    <col min="15873" max="15873" width="83.28515625" style="805" customWidth="1"/>
    <col min="15874" max="15878" width="10" style="805" customWidth="1"/>
    <col min="15879" max="15879" width="1.85546875" style="805" customWidth="1"/>
    <col min="15880" max="15880" width="9.140625" style="805" customWidth="1"/>
    <col min="15881" max="15881" width="10.7109375" style="805" bestFit="1" customWidth="1"/>
    <col min="15882" max="16128" width="11.42578125" style="805"/>
    <col min="16129" max="16129" width="83.28515625" style="805" customWidth="1"/>
    <col min="16130" max="16134" width="10" style="805" customWidth="1"/>
    <col min="16135" max="16135" width="1.85546875" style="805" customWidth="1"/>
    <col min="16136" max="16136" width="9.140625" style="805" customWidth="1"/>
    <col min="16137" max="16137" width="10.7109375" style="805" bestFit="1" customWidth="1"/>
    <col min="16138" max="16384" width="11.42578125" style="805"/>
  </cols>
  <sheetData>
    <row r="1" spans="1:6" s="60" customFormat="1" ht="2.25" customHeight="1">
      <c r="A1" s="58"/>
      <c r="B1" s="829"/>
      <c r="C1" s="829"/>
      <c r="D1" s="829"/>
      <c r="E1" s="829"/>
      <c r="F1" s="829"/>
    </row>
    <row r="2" spans="1:6" s="50" customFormat="1" ht="39" customHeight="1">
      <c r="A2" s="1080" t="s">
        <v>1074</v>
      </c>
      <c r="B2" s="1080"/>
      <c r="C2" s="1080"/>
      <c r="D2" s="1080"/>
      <c r="E2" s="1080"/>
      <c r="F2" s="1080"/>
    </row>
    <row r="3" spans="1:6" s="50" customFormat="1" ht="20.25">
      <c r="A3" s="1080" t="s">
        <v>1163</v>
      </c>
      <c r="B3" s="1080"/>
      <c r="C3" s="1080"/>
      <c r="D3" s="1080"/>
      <c r="E3" s="1080"/>
      <c r="F3" s="1080"/>
    </row>
    <row r="4" spans="1:6" s="50" customFormat="1" ht="20.25">
      <c r="A4" s="1080" t="s">
        <v>1446</v>
      </c>
      <c r="B4" s="1080"/>
      <c r="C4" s="1080"/>
      <c r="D4" s="1080"/>
      <c r="E4" s="1080"/>
      <c r="F4" s="1080"/>
    </row>
    <row r="5" spans="1:6" s="51" customFormat="1" ht="39" customHeight="1">
      <c r="A5" s="1086" t="s">
        <v>1283</v>
      </c>
      <c r="B5" s="1086"/>
      <c r="C5" s="1086"/>
      <c r="D5" s="1086"/>
      <c r="E5" s="1086"/>
      <c r="F5" s="1086"/>
    </row>
    <row r="6" spans="1:6" s="805" customFormat="1" ht="6" customHeight="1">
      <c r="A6" s="57"/>
      <c r="B6" s="56"/>
      <c r="C6" s="56"/>
      <c r="D6" s="56"/>
      <c r="E6" s="56"/>
      <c r="F6" s="56"/>
    </row>
    <row r="7" spans="1:6" s="805" customFormat="1" ht="4.5" customHeight="1" thickBot="1">
      <c r="A7" s="372"/>
      <c r="B7" s="449"/>
      <c r="C7" s="449"/>
      <c r="D7" s="449"/>
      <c r="E7" s="449"/>
      <c r="F7" s="449"/>
    </row>
    <row r="8" spans="1:6" s="805" customFormat="1" ht="16.5" thickTop="1" thickBot="1">
      <c r="A8" s="756"/>
      <c r="B8" s="800" t="s">
        <v>2</v>
      </c>
      <c r="C8" s="800" t="s">
        <v>3</v>
      </c>
      <c r="D8" s="800" t="s">
        <v>4</v>
      </c>
      <c r="E8" s="800" t="s">
        <v>5</v>
      </c>
      <c r="F8" s="800" t="s">
        <v>6</v>
      </c>
    </row>
    <row r="9" spans="1:6" s="805" customFormat="1" ht="15.75" customHeight="1" thickTop="1" thickBot="1">
      <c r="A9" s="757" t="s">
        <v>7</v>
      </c>
      <c r="B9" s="723">
        <v>4340838.7844500002</v>
      </c>
      <c r="C9" s="723">
        <v>300171.79313999997</v>
      </c>
      <c r="D9" s="723">
        <v>0</v>
      </c>
      <c r="E9" s="723">
        <v>1104.33204</v>
      </c>
      <c r="F9" s="723">
        <v>4642114.9096299997</v>
      </c>
    </row>
    <row r="10" spans="1:6" s="805" customFormat="1" ht="15.75" customHeight="1" thickTop="1" thickBot="1">
      <c r="A10" s="712" t="s">
        <v>8</v>
      </c>
      <c r="B10" s="724">
        <v>284726.30192</v>
      </c>
      <c r="C10" s="724">
        <v>80523.660709999996</v>
      </c>
      <c r="D10" s="724">
        <v>0</v>
      </c>
      <c r="E10" s="724">
        <v>736.64682999999991</v>
      </c>
      <c r="F10" s="724">
        <v>365986.60946000001</v>
      </c>
    </row>
    <row r="11" spans="1:6" s="805" customFormat="1" ht="15.75" customHeight="1" thickTop="1">
      <c r="A11" s="725" t="s">
        <v>9</v>
      </c>
      <c r="B11" s="440">
        <v>107224.2782</v>
      </c>
      <c r="C11" s="440">
        <v>28559.949989999997</v>
      </c>
      <c r="D11" s="440">
        <v>0</v>
      </c>
      <c r="E11" s="440">
        <v>0</v>
      </c>
      <c r="F11" s="440">
        <v>135784.22818999999</v>
      </c>
    </row>
    <row r="12" spans="1:6" s="805" customFormat="1" ht="15.75" customHeight="1">
      <c r="A12" s="725" t="s">
        <v>10</v>
      </c>
      <c r="B12" s="440">
        <v>144825.65646</v>
      </c>
      <c r="C12" s="440">
        <v>39510.247450000003</v>
      </c>
      <c r="D12" s="440">
        <v>0</v>
      </c>
      <c r="E12" s="440">
        <v>736.64682999999991</v>
      </c>
      <c r="F12" s="440">
        <v>185072.55074000001</v>
      </c>
    </row>
    <row r="13" spans="1:6" s="805" customFormat="1" ht="15.75" customHeight="1">
      <c r="A13" s="725" t="s">
        <v>11</v>
      </c>
      <c r="B13" s="440">
        <v>32630.557260000001</v>
      </c>
      <c r="C13" s="440">
        <v>5989.4619699999994</v>
      </c>
      <c r="D13" s="440">
        <v>0</v>
      </c>
      <c r="E13" s="440">
        <v>0</v>
      </c>
      <c r="F13" s="440">
        <v>38620.019229999998</v>
      </c>
    </row>
    <row r="14" spans="1:6" s="805" customFormat="1" ht="15.75" customHeight="1">
      <c r="A14" s="725" t="s">
        <v>12</v>
      </c>
      <c r="B14" s="440">
        <v>0</v>
      </c>
      <c r="C14" s="440">
        <v>0</v>
      </c>
      <c r="D14" s="440">
        <v>0</v>
      </c>
      <c r="E14" s="440">
        <v>0</v>
      </c>
      <c r="F14" s="440">
        <v>0</v>
      </c>
    </row>
    <row r="15" spans="1:6" s="805" customFormat="1" ht="15.75" customHeight="1">
      <c r="A15" s="725" t="s">
        <v>13</v>
      </c>
      <c r="B15" s="440">
        <v>0</v>
      </c>
      <c r="C15" s="440">
        <v>6464.0012999999999</v>
      </c>
      <c r="D15" s="440">
        <v>0</v>
      </c>
      <c r="E15" s="440">
        <v>0</v>
      </c>
      <c r="F15" s="440">
        <v>6464.0012999999999</v>
      </c>
    </row>
    <row r="16" spans="1:6" s="805" customFormat="1" ht="15.75" customHeight="1">
      <c r="A16" s="725" t="s">
        <v>14</v>
      </c>
      <c r="B16" s="440">
        <v>45.81</v>
      </c>
      <c r="C16" s="440">
        <v>0</v>
      </c>
      <c r="D16" s="440">
        <v>0</v>
      </c>
      <c r="E16" s="440">
        <v>0</v>
      </c>
      <c r="F16" s="440">
        <v>45.81</v>
      </c>
    </row>
    <row r="17" spans="1:6" s="805" customFormat="1" ht="15.75" customHeight="1">
      <c r="A17" s="725" t="s">
        <v>15</v>
      </c>
      <c r="B17" s="440">
        <v>0</v>
      </c>
      <c r="C17" s="440">
        <v>0</v>
      </c>
      <c r="D17" s="440">
        <v>0</v>
      </c>
      <c r="E17" s="440">
        <v>0</v>
      </c>
      <c r="F17" s="440">
        <v>0</v>
      </c>
    </row>
    <row r="18" spans="1:6" s="805" customFormat="1" ht="15.75" customHeight="1" thickBot="1">
      <c r="A18" s="725" t="s">
        <v>16</v>
      </c>
      <c r="B18" s="440">
        <v>0</v>
      </c>
      <c r="C18" s="440">
        <v>0</v>
      </c>
      <c r="D18" s="440">
        <v>0</v>
      </c>
      <c r="E18" s="440">
        <v>0</v>
      </c>
      <c r="F18" s="440">
        <v>0</v>
      </c>
    </row>
    <row r="19" spans="1:6" s="805" customFormat="1" ht="15.75" customHeight="1" thickTop="1" thickBot="1">
      <c r="A19" s="712" t="s">
        <v>17</v>
      </c>
      <c r="B19" s="724">
        <v>153408.60880000002</v>
      </c>
      <c r="C19" s="724">
        <v>121299.9877</v>
      </c>
      <c r="D19" s="724">
        <v>0</v>
      </c>
      <c r="E19" s="724">
        <v>53.398470000000003</v>
      </c>
      <c r="F19" s="724">
        <v>274761.99497</v>
      </c>
    </row>
    <row r="20" spans="1:6" s="805" customFormat="1" ht="15.75" customHeight="1" thickTop="1">
      <c r="A20" s="725" t="s">
        <v>18</v>
      </c>
      <c r="B20" s="440">
        <v>0</v>
      </c>
      <c r="C20" s="440">
        <v>0</v>
      </c>
      <c r="D20" s="440">
        <v>0</v>
      </c>
      <c r="E20" s="440">
        <v>0</v>
      </c>
      <c r="F20" s="440">
        <v>0</v>
      </c>
    </row>
    <row r="21" spans="1:6" s="805" customFormat="1" ht="15.75" customHeight="1">
      <c r="A21" s="725" t="s">
        <v>19</v>
      </c>
      <c r="B21" s="440">
        <v>27366.116440000002</v>
      </c>
      <c r="C21" s="440">
        <v>38161.372840000004</v>
      </c>
      <c r="D21" s="440">
        <v>0</v>
      </c>
      <c r="E21" s="440">
        <v>0</v>
      </c>
      <c r="F21" s="440">
        <v>65527.489280000002</v>
      </c>
    </row>
    <row r="22" spans="1:6" s="805" customFormat="1" ht="15.75" customHeight="1">
      <c r="A22" s="725" t="s">
        <v>20</v>
      </c>
      <c r="B22" s="440">
        <v>0</v>
      </c>
      <c r="C22" s="440">
        <v>0</v>
      </c>
      <c r="D22" s="440">
        <v>0</v>
      </c>
      <c r="E22" s="440">
        <v>0</v>
      </c>
      <c r="F22" s="440">
        <v>0</v>
      </c>
    </row>
    <row r="23" spans="1:6" s="805" customFormat="1" ht="15.75" customHeight="1">
      <c r="A23" s="725" t="s">
        <v>21</v>
      </c>
      <c r="B23" s="440">
        <v>0</v>
      </c>
      <c r="C23" s="440">
        <v>0</v>
      </c>
      <c r="D23" s="440">
        <v>0</v>
      </c>
      <c r="E23" s="440">
        <v>0</v>
      </c>
      <c r="F23" s="440">
        <v>0</v>
      </c>
    </row>
    <row r="24" spans="1:6" s="805" customFormat="1" ht="15.75" customHeight="1">
      <c r="A24" s="725" t="s">
        <v>22</v>
      </c>
      <c r="B24" s="440">
        <v>26058.533239999997</v>
      </c>
      <c r="C24" s="440">
        <v>9931.159380000001</v>
      </c>
      <c r="D24" s="440">
        <v>0</v>
      </c>
      <c r="E24" s="440">
        <v>52.31718</v>
      </c>
      <c r="F24" s="440">
        <v>36042.0098</v>
      </c>
    </row>
    <row r="25" spans="1:6" s="805" customFormat="1" ht="15.75" customHeight="1">
      <c r="A25" s="725" t="s">
        <v>23</v>
      </c>
      <c r="B25" s="440">
        <v>99920.396049999996</v>
      </c>
      <c r="C25" s="440">
        <v>73204.101689999996</v>
      </c>
      <c r="D25" s="440">
        <v>0</v>
      </c>
      <c r="E25" s="440">
        <v>1.0812899999999999</v>
      </c>
      <c r="F25" s="440">
        <v>173125.57902999999</v>
      </c>
    </row>
    <row r="26" spans="1:6" s="805" customFormat="1" ht="15.75" customHeight="1">
      <c r="A26" s="725" t="s">
        <v>24</v>
      </c>
      <c r="B26" s="440">
        <v>63.563069999999996</v>
      </c>
      <c r="C26" s="440">
        <v>3.35379</v>
      </c>
      <c r="D26" s="440">
        <v>0</v>
      </c>
      <c r="E26" s="440">
        <v>0</v>
      </c>
      <c r="F26" s="440">
        <v>66.91686</v>
      </c>
    </row>
    <row r="27" spans="1:6" s="805" customFormat="1" ht="15.75" customHeight="1" thickBot="1">
      <c r="A27" s="725" t="s">
        <v>25</v>
      </c>
      <c r="B27" s="440">
        <v>0</v>
      </c>
      <c r="C27" s="440">
        <v>0</v>
      </c>
      <c r="D27" s="440">
        <v>0</v>
      </c>
      <c r="E27" s="440">
        <v>0</v>
      </c>
      <c r="F27" s="440">
        <v>0</v>
      </c>
    </row>
    <row r="28" spans="1:6" s="805" customFormat="1" ht="15.75" customHeight="1" thickTop="1" thickBot="1">
      <c r="A28" s="712" t="s">
        <v>26</v>
      </c>
      <c r="B28" s="724">
        <v>3637807.6302700001</v>
      </c>
      <c r="C28" s="724">
        <v>94609.713340000002</v>
      </c>
      <c r="D28" s="724">
        <v>0</v>
      </c>
      <c r="E28" s="724">
        <v>314.28674000000001</v>
      </c>
      <c r="F28" s="724">
        <v>3732731.6303499998</v>
      </c>
    </row>
    <row r="29" spans="1:6" s="805" customFormat="1" ht="15.75" customHeight="1" thickTop="1">
      <c r="A29" s="726" t="s">
        <v>27</v>
      </c>
      <c r="B29" s="440">
        <v>3569593.09235</v>
      </c>
      <c r="C29" s="440">
        <v>126846.65333</v>
      </c>
      <c r="D29" s="440">
        <v>0</v>
      </c>
      <c r="E29" s="440">
        <v>313.73842999999999</v>
      </c>
      <c r="F29" s="440">
        <v>3696753.4841100001</v>
      </c>
    </row>
    <row r="30" spans="1:6" s="805" customFormat="1" ht="15.75" customHeight="1">
      <c r="A30" s="725" t="s">
        <v>28</v>
      </c>
      <c r="B30" s="440">
        <v>3481749.7423999999</v>
      </c>
      <c r="C30" s="440">
        <v>117539.41342</v>
      </c>
      <c r="D30" s="440">
        <v>0</v>
      </c>
      <c r="E30" s="440">
        <v>313.73842999999999</v>
      </c>
      <c r="F30" s="440">
        <v>3599602.8942499999</v>
      </c>
    </row>
    <row r="31" spans="1:6" s="805" customFormat="1" ht="15.75" customHeight="1">
      <c r="A31" s="725" t="s">
        <v>29</v>
      </c>
      <c r="B31" s="440">
        <v>83771.746750000006</v>
      </c>
      <c r="C31" s="440">
        <v>8310.9964799999998</v>
      </c>
      <c r="D31" s="440">
        <v>0</v>
      </c>
      <c r="E31" s="440">
        <v>0</v>
      </c>
      <c r="F31" s="440">
        <v>92082.743230000007</v>
      </c>
    </row>
    <row r="32" spans="1:6" s="805" customFormat="1" ht="15.75" customHeight="1">
      <c r="A32" s="725" t="s">
        <v>30</v>
      </c>
      <c r="B32" s="440">
        <v>4071.6032</v>
      </c>
      <c r="C32" s="440">
        <v>996.2434300000001</v>
      </c>
      <c r="D32" s="440">
        <v>0</v>
      </c>
      <c r="E32" s="440">
        <v>0</v>
      </c>
      <c r="F32" s="440">
        <v>5067.84663</v>
      </c>
    </row>
    <row r="33" spans="1:6" s="805" customFormat="1" ht="15.75" customHeight="1">
      <c r="A33" s="726" t="s">
        <v>31</v>
      </c>
      <c r="B33" s="440">
        <v>43294.05618</v>
      </c>
      <c r="C33" s="440">
        <v>1944.59897</v>
      </c>
      <c r="D33" s="440">
        <v>0</v>
      </c>
      <c r="E33" s="440">
        <v>0</v>
      </c>
      <c r="F33" s="440">
        <v>45238.655149999999</v>
      </c>
    </row>
    <row r="34" spans="1:6" s="805" customFormat="1" ht="15.75" customHeight="1">
      <c r="A34" s="725" t="s">
        <v>32</v>
      </c>
      <c r="B34" s="440">
        <v>33824.842369999998</v>
      </c>
      <c r="C34" s="440">
        <v>1747.6230600000001</v>
      </c>
      <c r="D34" s="440">
        <v>0</v>
      </c>
      <c r="E34" s="440">
        <v>0</v>
      </c>
      <c r="F34" s="440">
        <v>35572.465429999997</v>
      </c>
    </row>
    <row r="35" spans="1:6" s="805" customFormat="1" ht="15.75" customHeight="1">
      <c r="A35" s="725" t="s">
        <v>33</v>
      </c>
      <c r="B35" s="440">
        <v>9445.1580199999989</v>
      </c>
      <c r="C35" s="440">
        <v>196.97591</v>
      </c>
      <c r="D35" s="440">
        <v>0</v>
      </c>
      <c r="E35" s="440">
        <v>0</v>
      </c>
      <c r="F35" s="440">
        <v>9642.13393</v>
      </c>
    </row>
    <row r="36" spans="1:6" s="805" customFormat="1" ht="15.75" customHeight="1">
      <c r="A36" s="725" t="s">
        <v>34</v>
      </c>
      <c r="B36" s="440">
        <v>24.055790000000002</v>
      </c>
      <c r="C36" s="440">
        <v>0</v>
      </c>
      <c r="D36" s="440">
        <v>0</v>
      </c>
      <c r="E36" s="440">
        <v>0</v>
      </c>
      <c r="F36" s="440">
        <v>24.055790000000002</v>
      </c>
    </row>
    <row r="37" spans="1:6" s="805" customFormat="1" ht="15.75" customHeight="1">
      <c r="A37" s="726" t="s">
        <v>35</v>
      </c>
      <c r="B37" s="440">
        <v>92468.117280000006</v>
      </c>
      <c r="C37" s="440">
        <v>7542.5593799999997</v>
      </c>
      <c r="D37" s="440">
        <v>0</v>
      </c>
      <c r="E37" s="440">
        <v>0</v>
      </c>
      <c r="F37" s="440">
        <v>100010.67666</v>
      </c>
    </row>
    <row r="38" spans="1:6" s="805" customFormat="1" ht="15.75" customHeight="1">
      <c r="A38" s="725" t="s">
        <v>36</v>
      </c>
      <c r="B38" s="440">
        <v>78881.146840000001</v>
      </c>
      <c r="C38" s="440">
        <v>2827.1585099999998</v>
      </c>
      <c r="D38" s="440">
        <v>0</v>
      </c>
      <c r="E38" s="440">
        <v>0</v>
      </c>
      <c r="F38" s="440">
        <v>81708.305349999995</v>
      </c>
    </row>
    <row r="39" spans="1:6" s="805" customFormat="1" ht="15.75" customHeight="1">
      <c r="A39" s="725" t="s">
        <v>37</v>
      </c>
      <c r="B39" s="440">
        <v>13466.350869999998</v>
      </c>
      <c r="C39" s="440">
        <v>4715.4008700000004</v>
      </c>
      <c r="D39" s="440">
        <v>0</v>
      </c>
      <c r="E39" s="440">
        <v>0</v>
      </c>
      <c r="F39" s="440">
        <v>18181.75174</v>
      </c>
    </row>
    <row r="40" spans="1:6" s="805" customFormat="1" ht="15.75" customHeight="1">
      <c r="A40" s="725" t="s">
        <v>38</v>
      </c>
      <c r="B40" s="440">
        <v>120.61957000000001</v>
      </c>
      <c r="C40" s="440">
        <v>0</v>
      </c>
      <c r="D40" s="440">
        <v>0</v>
      </c>
      <c r="E40" s="440">
        <v>0</v>
      </c>
      <c r="F40" s="440">
        <v>120.61957000000001</v>
      </c>
    </row>
    <row r="41" spans="1:6" s="805" customFormat="1" ht="15.75" customHeight="1">
      <c r="A41" s="726" t="s">
        <v>39</v>
      </c>
      <c r="B41" s="440">
        <v>52051.61896</v>
      </c>
      <c r="C41" s="440">
        <v>1893.27683</v>
      </c>
      <c r="D41" s="440">
        <v>0</v>
      </c>
      <c r="E41" s="440">
        <v>0.94047999999999998</v>
      </c>
      <c r="F41" s="440">
        <v>53945.83627</v>
      </c>
    </row>
    <row r="42" spans="1:6" s="805" customFormat="1" ht="15.75" customHeight="1">
      <c r="A42" s="725" t="s">
        <v>40</v>
      </c>
      <c r="B42" s="440">
        <v>49762.592290000001</v>
      </c>
      <c r="C42" s="440">
        <v>1570.4290600000002</v>
      </c>
      <c r="D42" s="440">
        <v>0</v>
      </c>
      <c r="E42" s="440">
        <v>0.94047999999999998</v>
      </c>
      <c r="F42" s="440">
        <v>51333.96183</v>
      </c>
    </row>
    <row r="43" spans="1:6" s="805" customFormat="1" ht="15.75" customHeight="1">
      <c r="A43" s="725" t="s">
        <v>41</v>
      </c>
      <c r="B43" s="440">
        <v>1579.3560500000001</v>
      </c>
      <c r="C43" s="440">
        <v>314.69727</v>
      </c>
      <c r="D43" s="440">
        <v>0</v>
      </c>
      <c r="E43" s="440">
        <v>0</v>
      </c>
      <c r="F43" s="440">
        <v>1894.05332</v>
      </c>
    </row>
    <row r="44" spans="1:6" s="805" customFormat="1" ht="15.75" customHeight="1">
      <c r="A44" s="725" t="s">
        <v>42</v>
      </c>
      <c r="B44" s="440">
        <v>329.50171999999998</v>
      </c>
      <c r="C44" s="440">
        <v>7.6320200000000007</v>
      </c>
      <c r="D44" s="440">
        <v>0</v>
      </c>
      <c r="E44" s="440">
        <v>0</v>
      </c>
      <c r="F44" s="440">
        <v>337.13373999999999</v>
      </c>
    </row>
    <row r="45" spans="1:6" s="805" customFormat="1" ht="15.75" customHeight="1">
      <c r="A45" s="725" t="s">
        <v>43</v>
      </c>
      <c r="B45" s="440">
        <v>377.49491999999998</v>
      </c>
      <c r="C45" s="440">
        <v>0</v>
      </c>
      <c r="D45" s="440">
        <v>0</v>
      </c>
      <c r="E45" s="440">
        <v>0</v>
      </c>
      <c r="F45" s="440">
        <v>377.49491999999998</v>
      </c>
    </row>
    <row r="46" spans="1:6" s="805" customFormat="1" ht="15.75" customHeight="1">
      <c r="A46" s="725" t="s">
        <v>44</v>
      </c>
      <c r="B46" s="440">
        <v>2.6739799999999998</v>
      </c>
      <c r="C46" s="440">
        <v>0.51848000000000005</v>
      </c>
      <c r="D46" s="440">
        <v>0</v>
      </c>
      <c r="E46" s="440">
        <v>0</v>
      </c>
      <c r="F46" s="440">
        <v>3.1924600000000001</v>
      </c>
    </row>
    <row r="47" spans="1:6" s="805" customFormat="1" ht="15.75" customHeight="1">
      <c r="A47" s="725" t="s">
        <v>45</v>
      </c>
      <c r="B47" s="440">
        <v>0</v>
      </c>
      <c r="C47" s="440">
        <v>0</v>
      </c>
      <c r="D47" s="440">
        <v>0</v>
      </c>
      <c r="E47" s="440">
        <v>0</v>
      </c>
      <c r="F47" s="440">
        <v>0</v>
      </c>
    </row>
    <row r="48" spans="1:6" s="805" customFormat="1" ht="15.75" customHeight="1">
      <c r="A48" s="726" t="s">
        <v>46</v>
      </c>
      <c r="B48" s="440">
        <v>-119599.2545</v>
      </c>
      <c r="C48" s="440">
        <v>-43617.375169999999</v>
      </c>
      <c r="D48" s="440">
        <v>0</v>
      </c>
      <c r="E48" s="440">
        <v>-0.39217000000000002</v>
      </c>
      <c r="F48" s="440">
        <v>-163217.02184</v>
      </c>
    </row>
    <row r="49" spans="1:6" s="805" customFormat="1" ht="15.75" customHeight="1">
      <c r="A49" s="727" t="s">
        <v>47</v>
      </c>
      <c r="B49" s="440">
        <v>-18070.023850000001</v>
      </c>
      <c r="C49" s="440">
        <v>-1831.3649499999999</v>
      </c>
      <c r="D49" s="440">
        <v>0</v>
      </c>
      <c r="E49" s="440">
        <v>-0.39217000000000002</v>
      </c>
      <c r="F49" s="440">
        <v>-19901.78097</v>
      </c>
    </row>
    <row r="50" spans="1:6" s="805" customFormat="1" ht="15.75" customHeight="1">
      <c r="A50" s="725" t="s">
        <v>48</v>
      </c>
      <c r="B50" s="440">
        <v>-2581.97784</v>
      </c>
      <c r="C50" s="440">
        <v>-159.58401000000001</v>
      </c>
      <c r="D50" s="440">
        <v>0</v>
      </c>
      <c r="E50" s="440">
        <v>0</v>
      </c>
      <c r="F50" s="440">
        <v>-2741.56185</v>
      </c>
    </row>
    <row r="51" spans="1:6" s="805" customFormat="1" ht="15.75" customHeight="1">
      <c r="A51" s="725" t="s">
        <v>49</v>
      </c>
      <c r="B51" s="440">
        <v>-10883.768239999999</v>
      </c>
      <c r="C51" s="440">
        <v>-735.80484000000001</v>
      </c>
      <c r="D51" s="440">
        <v>0</v>
      </c>
      <c r="E51" s="440">
        <v>0</v>
      </c>
      <c r="F51" s="440">
        <v>-11619.57308</v>
      </c>
    </row>
    <row r="52" spans="1:6" s="805" customFormat="1" ht="15.75" customHeight="1">
      <c r="A52" s="725" t="s">
        <v>50</v>
      </c>
      <c r="B52" s="440">
        <v>-1574.14112</v>
      </c>
      <c r="C52" s="440">
        <v>-157.58072000000001</v>
      </c>
      <c r="D52" s="440">
        <v>0</v>
      </c>
      <c r="E52" s="440">
        <v>0</v>
      </c>
      <c r="F52" s="440">
        <v>-1731.7218400000002</v>
      </c>
    </row>
    <row r="53" spans="1:6" s="805" customFormat="1" ht="15.75" customHeight="1">
      <c r="A53" s="725" t="s">
        <v>51</v>
      </c>
      <c r="B53" s="440">
        <v>-53216.536789999998</v>
      </c>
      <c r="C53" s="440">
        <v>-1458.39337</v>
      </c>
      <c r="D53" s="440">
        <v>0</v>
      </c>
      <c r="E53" s="440">
        <v>0</v>
      </c>
      <c r="F53" s="440">
        <v>-54674.930159999996</v>
      </c>
    </row>
    <row r="54" spans="1:6" s="805" customFormat="1" ht="15.75" customHeight="1">
      <c r="A54" s="725" t="s">
        <v>52</v>
      </c>
      <c r="B54" s="440">
        <v>-9695.3101900000001</v>
      </c>
      <c r="C54" s="440">
        <v>-3805.5639500000002</v>
      </c>
      <c r="D54" s="440">
        <v>0</v>
      </c>
      <c r="E54" s="440">
        <v>0</v>
      </c>
      <c r="F54" s="440">
        <v>-13500.87414</v>
      </c>
    </row>
    <row r="55" spans="1:6" s="805" customFormat="1" ht="15.75" customHeight="1">
      <c r="A55" s="727" t="s">
        <v>53</v>
      </c>
      <c r="B55" s="440">
        <v>-14285.463</v>
      </c>
      <c r="C55" s="440">
        <v>-34275.594549999994</v>
      </c>
      <c r="D55" s="440">
        <v>0</v>
      </c>
      <c r="E55" s="440">
        <v>0</v>
      </c>
      <c r="F55" s="440">
        <v>-48561.057549999998</v>
      </c>
    </row>
    <row r="56" spans="1:6" s="805" customFormat="1" ht="15.75" customHeight="1">
      <c r="A56" s="725" t="s">
        <v>54</v>
      </c>
      <c r="B56" s="440">
        <v>-9292.0334700000003</v>
      </c>
      <c r="C56" s="440">
        <v>-1193.4887800000001</v>
      </c>
      <c r="D56" s="440">
        <v>0</v>
      </c>
      <c r="E56" s="440">
        <v>0</v>
      </c>
      <c r="F56" s="440">
        <v>-10485.52225</v>
      </c>
    </row>
    <row r="57" spans="1:6" s="805" customFormat="1" ht="15.75" customHeight="1">
      <c r="A57" s="725" t="s">
        <v>55</v>
      </c>
      <c r="B57" s="440">
        <v>0</v>
      </c>
      <c r="C57" s="440">
        <v>0</v>
      </c>
      <c r="D57" s="440">
        <v>0</v>
      </c>
      <c r="E57" s="440">
        <v>0</v>
      </c>
      <c r="F57" s="440">
        <v>0</v>
      </c>
    </row>
    <row r="58" spans="1:6" s="805" customFormat="1" ht="15.75" customHeight="1" thickBot="1">
      <c r="A58" s="725" t="s">
        <v>56</v>
      </c>
      <c r="B58" s="440">
        <v>0</v>
      </c>
      <c r="C58" s="440">
        <v>0</v>
      </c>
      <c r="D58" s="440">
        <v>0</v>
      </c>
      <c r="E58" s="440">
        <v>0</v>
      </c>
      <c r="F58" s="440">
        <v>0</v>
      </c>
    </row>
    <row r="59" spans="1:6" s="805" customFormat="1" ht="15.75" customHeight="1" thickTop="1" thickBot="1">
      <c r="A59" s="712" t="s">
        <v>57</v>
      </c>
      <c r="B59" s="724">
        <v>34306.40034</v>
      </c>
      <c r="C59" s="724">
        <v>3129.66779</v>
      </c>
      <c r="D59" s="724">
        <v>0</v>
      </c>
      <c r="E59" s="724">
        <v>0</v>
      </c>
      <c r="F59" s="724">
        <v>37436.06813</v>
      </c>
    </row>
    <row r="60" spans="1:6" s="805" customFormat="1" ht="15.75" customHeight="1" thickTop="1">
      <c r="A60" s="725" t="s">
        <v>58</v>
      </c>
      <c r="B60" s="440">
        <v>0</v>
      </c>
      <c r="C60" s="440">
        <v>0</v>
      </c>
      <c r="D60" s="440">
        <v>0</v>
      </c>
      <c r="E60" s="440">
        <v>0</v>
      </c>
      <c r="F60" s="440">
        <v>0</v>
      </c>
    </row>
    <row r="61" spans="1:6" s="805" customFormat="1" ht="15.75" customHeight="1">
      <c r="A61" s="727" t="s">
        <v>59</v>
      </c>
      <c r="B61" s="440">
        <v>26664.032719999999</v>
      </c>
      <c r="C61" s="440">
        <v>1776.6547599999999</v>
      </c>
      <c r="D61" s="440">
        <v>0</v>
      </c>
      <c r="E61" s="440">
        <v>0</v>
      </c>
      <c r="F61" s="440">
        <v>28440.687480000001</v>
      </c>
    </row>
    <row r="62" spans="1:6" s="805" customFormat="1" ht="15.75" customHeight="1">
      <c r="A62" s="725" t="s">
        <v>60</v>
      </c>
      <c r="B62" s="440">
        <v>7642.36762</v>
      </c>
      <c r="C62" s="440">
        <v>1353.0130300000001</v>
      </c>
      <c r="D62" s="440">
        <v>0</v>
      </c>
      <c r="E62" s="440">
        <v>0</v>
      </c>
      <c r="F62" s="440">
        <v>8995.380650000001</v>
      </c>
    </row>
    <row r="63" spans="1:6" s="805" customFormat="1" ht="15.75" customHeight="1">
      <c r="A63" s="725" t="s">
        <v>61</v>
      </c>
      <c r="B63" s="440">
        <v>0</v>
      </c>
      <c r="C63" s="440">
        <v>0</v>
      </c>
      <c r="D63" s="440">
        <v>0</v>
      </c>
      <c r="E63" s="440">
        <v>0</v>
      </c>
      <c r="F63" s="440">
        <v>0</v>
      </c>
    </row>
    <row r="64" spans="1:6" s="805" customFormat="1" ht="15.75" customHeight="1" thickBot="1">
      <c r="A64" s="725" t="s">
        <v>62</v>
      </c>
      <c r="B64" s="440">
        <v>0</v>
      </c>
      <c r="C64" s="440">
        <v>0</v>
      </c>
      <c r="D64" s="440">
        <v>0</v>
      </c>
      <c r="E64" s="440">
        <v>0</v>
      </c>
      <c r="F64" s="440">
        <v>0</v>
      </c>
    </row>
    <row r="65" spans="1:6" s="805" customFormat="1" ht="15.75" customHeight="1" thickTop="1" thickBot="1">
      <c r="A65" s="712" t="s">
        <v>63</v>
      </c>
      <c r="B65" s="724">
        <v>7770.0726199999999</v>
      </c>
      <c r="C65" s="724">
        <v>0</v>
      </c>
      <c r="D65" s="724">
        <v>0</v>
      </c>
      <c r="E65" s="724">
        <v>0</v>
      </c>
      <c r="F65" s="724">
        <v>7770.0726199999999</v>
      </c>
    </row>
    <row r="66" spans="1:6" s="805" customFormat="1" ht="15.75" customHeight="1" thickTop="1">
      <c r="A66" s="725" t="s">
        <v>64</v>
      </c>
      <c r="B66" s="440">
        <v>0</v>
      </c>
      <c r="C66" s="440">
        <v>0</v>
      </c>
      <c r="D66" s="440">
        <v>0</v>
      </c>
      <c r="E66" s="440">
        <v>0</v>
      </c>
      <c r="F66" s="440">
        <v>0</v>
      </c>
    </row>
    <row r="67" spans="1:6" s="805" customFormat="1" ht="15.75" customHeight="1">
      <c r="A67" s="725" t="s">
        <v>65</v>
      </c>
      <c r="B67" s="440">
        <v>14401.97783</v>
      </c>
      <c r="C67" s="440">
        <v>0</v>
      </c>
      <c r="D67" s="440">
        <v>0</v>
      </c>
      <c r="E67" s="440">
        <v>0</v>
      </c>
      <c r="F67" s="440">
        <v>14401.97783</v>
      </c>
    </row>
    <row r="68" spans="1:6" s="805" customFormat="1" ht="15.75" customHeight="1">
      <c r="A68" s="725" t="s">
        <v>66</v>
      </c>
      <c r="B68" s="440">
        <v>0</v>
      </c>
      <c r="C68" s="440">
        <v>0</v>
      </c>
      <c r="D68" s="440">
        <v>0</v>
      </c>
      <c r="E68" s="440">
        <v>0</v>
      </c>
      <c r="F68" s="440">
        <v>0</v>
      </c>
    </row>
    <row r="69" spans="1:6" s="805" customFormat="1" ht="15.75" customHeight="1">
      <c r="A69" s="725" t="s">
        <v>67</v>
      </c>
      <c r="B69" s="440">
        <v>0</v>
      </c>
      <c r="C69" s="440">
        <v>0</v>
      </c>
      <c r="D69" s="440">
        <v>0</v>
      </c>
      <c r="E69" s="440">
        <v>0</v>
      </c>
      <c r="F69" s="440">
        <v>0</v>
      </c>
    </row>
    <row r="70" spans="1:6" s="805" customFormat="1" ht="15.75" customHeight="1" thickBot="1">
      <c r="A70" s="725" t="s">
        <v>68</v>
      </c>
      <c r="B70" s="440">
        <v>-6631.9052099999999</v>
      </c>
      <c r="C70" s="440">
        <v>0</v>
      </c>
      <c r="D70" s="440">
        <v>0</v>
      </c>
      <c r="E70" s="440">
        <v>0</v>
      </c>
      <c r="F70" s="440">
        <v>-6631.9052099999999</v>
      </c>
    </row>
    <row r="71" spans="1:6" s="805" customFormat="1" ht="15.75" customHeight="1" thickTop="1" thickBot="1">
      <c r="A71" s="712" t="s">
        <v>69</v>
      </c>
      <c r="B71" s="724">
        <v>35356.772069999999</v>
      </c>
      <c r="C71" s="724">
        <v>290.15926999999999</v>
      </c>
      <c r="D71" s="724">
        <v>0</v>
      </c>
      <c r="E71" s="724">
        <v>0</v>
      </c>
      <c r="F71" s="724">
        <v>35646.931340000003</v>
      </c>
    </row>
    <row r="72" spans="1:6" s="805" customFormat="1" ht="15.75" customHeight="1" thickTop="1">
      <c r="A72" s="725" t="s">
        <v>18</v>
      </c>
      <c r="B72" s="440">
        <v>0</v>
      </c>
      <c r="C72" s="440">
        <v>0</v>
      </c>
      <c r="D72" s="440">
        <v>0</v>
      </c>
      <c r="E72" s="440">
        <v>0</v>
      </c>
      <c r="F72" s="440">
        <v>0</v>
      </c>
    </row>
    <row r="73" spans="1:6" s="805" customFormat="1" ht="15.75" customHeight="1">
      <c r="A73" s="725" t="s">
        <v>19</v>
      </c>
      <c r="B73" s="440">
        <v>0</v>
      </c>
      <c r="C73" s="440">
        <v>0</v>
      </c>
      <c r="D73" s="440">
        <v>0</v>
      </c>
      <c r="E73" s="440">
        <v>0</v>
      </c>
      <c r="F73" s="440">
        <v>0</v>
      </c>
    </row>
    <row r="74" spans="1:6" s="805" customFormat="1" ht="15.75" customHeight="1">
      <c r="A74" s="725" t="s">
        <v>20</v>
      </c>
      <c r="B74" s="440">
        <v>0</v>
      </c>
      <c r="C74" s="440">
        <v>0</v>
      </c>
      <c r="D74" s="440">
        <v>0</v>
      </c>
      <c r="E74" s="440">
        <v>0</v>
      </c>
      <c r="F74" s="440">
        <v>0</v>
      </c>
    </row>
    <row r="75" spans="1:6" s="805" customFormat="1" ht="15.75" customHeight="1">
      <c r="A75" s="725" t="s">
        <v>21</v>
      </c>
      <c r="B75" s="440">
        <v>0</v>
      </c>
      <c r="C75" s="440">
        <v>0</v>
      </c>
      <c r="D75" s="440">
        <v>0</v>
      </c>
      <c r="E75" s="440">
        <v>0</v>
      </c>
      <c r="F75" s="440">
        <v>0</v>
      </c>
    </row>
    <row r="76" spans="1:6" s="805" customFormat="1" ht="15.75" customHeight="1">
      <c r="A76" s="725" t="s">
        <v>70</v>
      </c>
      <c r="B76" s="440">
        <v>395.69367999999997</v>
      </c>
      <c r="C76" s="440">
        <v>0</v>
      </c>
      <c r="D76" s="440">
        <v>0</v>
      </c>
      <c r="E76" s="440">
        <v>0</v>
      </c>
      <c r="F76" s="440">
        <v>395.69367999999997</v>
      </c>
    </row>
    <row r="77" spans="1:6" s="805" customFormat="1" ht="15.75" customHeight="1">
      <c r="A77" s="725" t="s">
        <v>71</v>
      </c>
      <c r="B77" s="440">
        <v>34848.782090000001</v>
      </c>
      <c r="C77" s="440">
        <v>507.01812999999999</v>
      </c>
      <c r="D77" s="440">
        <v>0</v>
      </c>
      <c r="E77" s="440">
        <v>0</v>
      </c>
      <c r="F77" s="440">
        <v>35355.800219999997</v>
      </c>
    </row>
    <row r="78" spans="1:6" s="805" customFormat="1" ht="15.75" customHeight="1">
      <c r="A78" s="725" t="s">
        <v>23</v>
      </c>
      <c r="B78" s="440">
        <v>0</v>
      </c>
      <c r="C78" s="440">
        <v>0</v>
      </c>
      <c r="D78" s="440">
        <v>0</v>
      </c>
      <c r="E78" s="440">
        <v>0</v>
      </c>
      <c r="F78" s="440">
        <v>0</v>
      </c>
    </row>
    <row r="79" spans="1:6" s="805" customFormat="1" ht="15.75" customHeight="1">
      <c r="A79" s="725" t="s">
        <v>72</v>
      </c>
      <c r="B79" s="440">
        <v>119.58998</v>
      </c>
      <c r="C79" s="440">
        <v>0</v>
      </c>
      <c r="D79" s="440">
        <v>0</v>
      </c>
      <c r="E79" s="440">
        <v>0</v>
      </c>
      <c r="F79" s="440">
        <v>119.58998</v>
      </c>
    </row>
    <row r="80" spans="1:6" s="805" customFormat="1" ht="15.75" customHeight="1" thickBot="1">
      <c r="A80" s="725" t="s">
        <v>73</v>
      </c>
      <c r="B80" s="440">
        <v>-7.2936800000000002</v>
      </c>
      <c r="C80" s="440">
        <v>-216.85885999999999</v>
      </c>
      <c r="D80" s="440">
        <v>0</v>
      </c>
      <c r="E80" s="440">
        <v>0</v>
      </c>
      <c r="F80" s="440">
        <v>-224.15254000000002</v>
      </c>
    </row>
    <row r="81" spans="1:6" s="805" customFormat="1" ht="15.75" customHeight="1" thickTop="1" thickBot="1">
      <c r="A81" s="712" t="s">
        <v>74</v>
      </c>
      <c r="B81" s="724">
        <v>167824.27921000001</v>
      </c>
      <c r="C81" s="724">
        <v>0</v>
      </c>
      <c r="D81" s="724">
        <v>0</v>
      </c>
      <c r="E81" s="724">
        <v>0</v>
      </c>
      <c r="F81" s="724">
        <v>167824.27921000001</v>
      </c>
    </row>
    <row r="82" spans="1:6" s="805" customFormat="1" ht="15.75" customHeight="1" thickTop="1">
      <c r="A82" s="725" t="s">
        <v>75</v>
      </c>
      <c r="B82" s="440">
        <v>28970.796600000001</v>
      </c>
      <c r="C82" s="440">
        <v>0</v>
      </c>
      <c r="D82" s="440">
        <v>0</v>
      </c>
      <c r="E82" s="440">
        <v>0</v>
      </c>
      <c r="F82" s="440">
        <v>28970.796600000001</v>
      </c>
    </row>
    <row r="83" spans="1:6" s="805" customFormat="1" ht="15.75" customHeight="1">
      <c r="A83" s="725" t="s">
        <v>76</v>
      </c>
      <c r="B83" s="440">
        <v>99370.644290000011</v>
      </c>
      <c r="C83" s="440">
        <v>0</v>
      </c>
      <c r="D83" s="440">
        <v>0</v>
      </c>
      <c r="E83" s="440">
        <v>0</v>
      </c>
      <c r="F83" s="440">
        <v>99370.644290000011</v>
      </c>
    </row>
    <row r="84" spans="1:6" s="805" customFormat="1" ht="15.75" customHeight="1">
      <c r="A84" s="725" t="s">
        <v>77</v>
      </c>
      <c r="B84" s="440">
        <v>18692.63768</v>
      </c>
      <c r="C84" s="440">
        <v>0</v>
      </c>
      <c r="D84" s="440">
        <v>0</v>
      </c>
      <c r="E84" s="440">
        <v>0</v>
      </c>
      <c r="F84" s="440">
        <v>18692.63768</v>
      </c>
    </row>
    <row r="85" spans="1:6" s="805" customFormat="1" ht="15.75" customHeight="1">
      <c r="A85" s="725" t="s">
        <v>78</v>
      </c>
      <c r="B85" s="440">
        <v>7005.4701699999996</v>
      </c>
      <c r="C85" s="440">
        <v>0</v>
      </c>
      <c r="D85" s="440">
        <v>0</v>
      </c>
      <c r="E85" s="440">
        <v>0</v>
      </c>
      <c r="F85" s="440">
        <v>7005.4701699999996</v>
      </c>
    </row>
    <row r="86" spans="1:6" s="805" customFormat="1" ht="15.75" customHeight="1">
      <c r="A86" s="725" t="s">
        <v>79</v>
      </c>
      <c r="B86" s="440">
        <v>10087.925939999999</v>
      </c>
      <c r="C86" s="440">
        <v>0</v>
      </c>
      <c r="D86" s="440">
        <v>0</v>
      </c>
      <c r="E86" s="440">
        <v>0</v>
      </c>
      <c r="F86" s="440">
        <v>10087.925939999999</v>
      </c>
    </row>
    <row r="87" spans="1:6" s="805" customFormat="1" ht="15.75" customHeight="1">
      <c r="A87" s="725" t="s">
        <v>80</v>
      </c>
      <c r="B87" s="440">
        <v>3516.3632499999999</v>
      </c>
      <c r="C87" s="440">
        <v>0</v>
      </c>
      <c r="D87" s="440">
        <v>0</v>
      </c>
      <c r="E87" s="440">
        <v>0</v>
      </c>
      <c r="F87" s="440">
        <v>3516.3632499999999</v>
      </c>
    </row>
    <row r="88" spans="1:6" s="805" customFormat="1" ht="15.75" customHeight="1">
      <c r="A88" s="725" t="s">
        <v>81</v>
      </c>
      <c r="B88" s="440">
        <v>160.44128000000001</v>
      </c>
      <c r="C88" s="440">
        <v>0</v>
      </c>
      <c r="D88" s="440">
        <v>0</v>
      </c>
      <c r="E88" s="440">
        <v>0</v>
      </c>
      <c r="F88" s="440">
        <v>160.44128000000001</v>
      </c>
    </row>
    <row r="89" spans="1:6" s="805" customFormat="1" ht="15.75" customHeight="1">
      <c r="A89" s="725" t="s">
        <v>82</v>
      </c>
      <c r="B89" s="440">
        <v>0</v>
      </c>
      <c r="C89" s="440">
        <v>0</v>
      </c>
      <c r="D89" s="440">
        <v>0</v>
      </c>
      <c r="E89" s="440">
        <v>0</v>
      </c>
      <c r="F89" s="440">
        <v>0</v>
      </c>
    </row>
    <row r="90" spans="1:6" s="805" customFormat="1" ht="15.75" customHeight="1" thickBot="1">
      <c r="A90" s="725" t="s">
        <v>83</v>
      </c>
      <c r="B90" s="440">
        <v>20</v>
      </c>
      <c r="C90" s="440">
        <v>0</v>
      </c>
      <c r="D90" s="440">
        <v>0</v>
      </c>
      <c r="E90" s="440">
        <v>0</v>
      </c>
      <c r="F90" s="440">
        <v>20</v>
      </c>
    </row>
    <row r="91" spans="1:6" s="805" customFormat="1" ht="15.75" customHeight="1" thickTop="1" thickBot="1">
      <c r="A91" s="712" t="s">
        <v>84</v>
      </c>
      <c r="B91" s="724">
        <v>19638.719219999999</v>
      </c>
      <c r="C91" s="724">
        <v>318.60433</v>
      </c>
      <c r="D91" s="724">
        <v>0</v>
      </c>
      <c r="E91" s="724">
        <v>0</v>
      </c>
      <c r="F91" s="724">
        <v>19957.323550000001</v>
      </c>
    </row>
    <row r="92" spans="1:6" s="805" customFormat="1" ht="15.75" customHeight="1" thickTop="1">
      <c r="A92" s="725" t="s">
        <v>85</v>
      </c>
      <c r="B92" s="440">
        <v>2024.78421</v>
      </c>
      <c r="C92" s="440">
        <v>0</v>
      </c>
      <c r="D92" s="440">
        <v>0</v>
      </c>
      <c r="E92" s="440">
        <v>0</v>
      </c>
      <c r="F92" s="440">
        <v>2024.78421</v>
      </c>
    </row>
    <row r="93" spans="1:6" s="805" customFormat="1" ht="15.75" customHeight="1">
      <c r="A93" s="725" t="s">
        <v>86</v>
      </c>
      <c r="B93" s="440">
        <v>5112.6492500000004</v>
      </c>
      <c r="C93" s="440">
        <v>0</v>
      </c>
      <c r="D93" s="440">
        <v>0</v>
      </c>
      <c r="E93" s="440">
        <v>0</v>
      </c>
      <c r="F93" s="440">
        <v>5112.6492500000004</v>
      </c>
    </row>
    <row r="94" spans="1:6" s="805" customFormat="1" ht="15.75" customHeight="1">
      <c r="A94" s="725" t="s">
        <v>87</v>
      </c>
      <c r="B94" s="440">
        <v>7837.72793</v>
      </c>
      <c r="C94" s="440">
        <v>207.47233</v>
      </c>
      <c r="D94" s="440">
        <v>0</v>
      </c>
      <c r="E94" s="440">
        <v>0</v>
      </c>
      <c r="F94" s="440">
        <v>8045.2002599999996</v>
      </c>
    </row>
    <row r="95" spans="1:6" s="805" customFormat="1" ht="15.75" customHeight="1">
      <c r="A95" s="725" t="s">
        <v>88</v>
      </c>
      <c r="B95" s="440">
        <v>4663.5578299999997</v>
      </c>
      <c r="C95" s="440">
        <v>111.13200000000001</v>
      </c>
      <c r="D95" s="440">
        <v>0</v>
      </c>
      <c r="E95" s="440">
        <v>0</v>
      </c>
      <c r="F95" s="440">
        <v>4774.6898300000003</v>
      </c>
    </row>
    <row r="96" spans="1:6" s="805" customFormat="1" ht="15.75" customHeight="1" thickBot="1">
      <c r="A96" s="725" t="s">
        <v>89</v>
      </c>
      <c r="B96" s="431">
        <v>0</v>
      </c>
      <c r="C96" s="431">
        <v>0</v>
      </c>
      <c r="D96" s="431">
        <v>0</v>
      </c>
      <c r="E96" s="431">
        <v>0</v>
      </c>
      <c r="F96" s="431">
        <v>0</v>
      </c>
    </row>
    <row r="97" spans="1:6" s="805" customFormat="1" ht="15.75" customHeight="1" thickTop="1" thickBot="1">
      <c r="A97" s="712" t="s">
        <v>1386</v>
      </c>
      <c r="B97" s="724">
        <v>0</v>
      </c>
      <c r="C97" s="724">
        <v>0</v>
      </c>
      <c r="D97" s="724">
        <v>0</v>
      </c>
      <c r="E97" s="724">
        <v>0</v>
      </c>
      <c r="F97" s="724">
        <v>0</v>
      </c>
    </row>
    <row r="98" spans="1:6" s="805" customFormat="1" ht="15.75" customHeight="1" thickTop="1">
      <c r="A98" s="725" t="s">
        <v>1387</v>
      </c>
      <c r="B98" s="440">
        <v>0</v>
      </c>
      <c r="C98" s="440">
        <v>0</v>
      </c>
      <c r="D98" s="440">
        <v>0</v>
      </c>
      <c r="E98" s="440">
        <v>0</v>
      </c>
      <c r="F98" s="440">
        <v>0</v>
      </c>
    </row>
    <row r="99" spans="1:6" s="805" customFormat="1" ht="15.75" customHeight="1">
      <c r="A99" s="725" t="s">
        <v>1388</v>
      </c>
      <c r="B99" s="440">
        <v>0</v>
      </c>
      <c r="C99" s="440">
        <v>0</v>
      </c>
      <c r="D99" s="440">
        <v>0</v>
      </c>
      <c r="E99" s="440">
        <v>0</v>
      </c>
      <c r="F99" s="440">
        <v>0</v>
      </c>
    </row>
    <row r="100" spans="1:6" s="805" customFormat="1" ht="15.75" customHeight="1">
      <c r="A100" s="725" t="s">
        <v>1389</v>
      </c>
      <c r="B100" s="440">
        <v>0</v>
      </c>
      <c r="C100" s="440">
        <v>0</v>
      </c>
      <c r="D100" s="440">
        <v>0</v>
      </c>
      <c r="E100" s="440">
        <v>0</v>
      </c>
      <c r="F100" s="440">
        <v>0</v>
      </c>
    </row>
    <row r="101" spans="1:6" s="805" customFormat="1" ht="15.75" customHeight="1">
      <c r="A101" s="725" t="s">
        <v>1390</v>
      </c>
      <c r="B101" s="440">
        <v>0</v>
      </c>
      <c r="C101" s="440">
        <v>0</v>
      </c>
      <c r="D101" s="440">
        <v>0</v>
      </c>
      <c r="E101" s="440">
        <v>0</v>
      </c>
      <c r="F101" s="440">
        <v>0</v>
      </c>
    </row>
    <row r="102" spans="1:6" s="805" customFormat="1" ht="15.75" customHeight="1">
      <c r="A102" s="725" t="s">
        <v>1395</v>
      </c>
      <c r="B102" s="431">
        <v>0</v>
      </c>
      <c r="C102" s="431">
        <v>0</v>
      </c>
      <c r="D102" s="431">
        <v>0</v>
      </c>
      <c r="E102" s="431">
        <v>0</v>
      </c>
      <c r="F102" s="431">
        <v>0</v>
      </c>
    </row>
    <row r="103" spans="1:6" s="805" customFormat="1" ht="15.75" customHeight="1" thickBot="1">
      <c r="A103" s="725" t="s">
        <v>1392</v>
      </c>
      <c r="B103" s="431">
        <v>0</v>
      </c>
      <c r="C103" s="431">
        <v>0</v>
      </c>
      <c r="D103" s="431">
        <v>0</v>
      </c>
      <c r="E103" s="431">
        <v>0</v>
      </c>
      <c r="F103" s="431">
        <v>0</v>
      </c>
    </row>
    <row r="104" spans="1:6" s="805" customFormat="1" ht="15.75" customHeight="1" thickTop="1" thickBot="1">
      <c r="A104" s="728" t="s">
        <v>90</v>
      </c>
      <c r="B104" s="723">
        <v>4032019.5303099998</v>
      </c>
      <c r="C104" s="723">
        <v>285881.71908999997</v>
      </c>
      <c r="D104" s="723">
        <v>0</v>
      </c>
      <c r="E104" s="723">
        <v>21.101080000000003</v>
      </c>
      <c r="F104" s="723">
        <v>4317922.3504799996</v>
      </c>
    </row>
    <row r="105" spans="1:6" s="805" customFormat="1" ht="15.75" customHeight="1" thickTop="1" thickBot="1">
      <c r="A105" s="729" t="s">
        <v>743</v>
      </c>
      <c r="B105" s="724">
        <v>3585602.24279</v>
      </c>
      <c r="C105" s="724">
        <v>190897.05524000002</v>
      </c>
      <c r="D105" s="724">
        <v>0</v>
      </c>
      <c r="E105" s="724">
        <v>12.158910000000001</v>
      </c>
      <c r="F105" s="724">
        <v>3776511.4569399999</v>
      </c>
    </row>
    <row r="106" spans="1:6" s="805" customFormat="1" ht="15.75" customHeight="1" thickTop="1">
      <c r="A106" s="54" t="s">
        <v>92</v>
      </c>
      <c r="B106" s="440">
        <v>64439.966070000002</v>
      </c>
      <c r="C106" s="440">
        <v>6101.3989099999999</v>
      </c>
      <c r="D106" s="440">
        <v>0</v>
      </c>
      <c r="E106" s="440">
        <v>0</v>
      </c>
      <c r="F106" s="440">
        <v>70541.364979999998</v>
      </c>
    </row>
    <row r="107" spans="1:6" s="805" customFormat="1" ht="15.75" customHeight="1">
      <c r="A107" s="54" t="s">
        <v>93</v>
      </c>
      <c r="B107" s="440">
        <v>64385.142369999994</v>
      </c>
      <c r="C107" s="440">
        <v>6101.05591</v>
      </c>
      <c r="D107" s="440">
        <v>0</v>
      </c>
      <c r="E107" s="440">
        <v>0</v>
      </c>
      <c r="F107" s="440">
        <v>70486.198279999997</v>
      </c>
    </row>
    <row r="108" spans="1:6" s="805" customFormat="1" ht="15.75" customHeight="1">
      <c r="A108" s="54" t="s">
        <v>94</v>
      </c>
      <c r="B108" s="440">
        <v>54.823699999999995</v>
      </c>
      <c r="C108" s="440">
        <v>0.34300000000000003</v>
      </c>
      <c r="D108" s="440">
        <v>0</v>
      </c>
      <c r="E108" s="440">
        <v>0</v>
      </c>
      <c r="F108" s="440">
        <v>55.166699999999999</v>
      </c>
    </row>
    <row r="109" spans="1:6" s="805" customFormat="1" ht="15.75" customHeight="1">
      <c r="A109" s="54" t="s">
        <v>95</v>
      </c>
      <c r="B109" s="440">
        <v>519298.62888999999</v>
      </c>
      <c r="C109" s="440">
        <v>52608.623149999999</v>
      </c>
      <c r="D109" s="440">
        <v>0</v>
      </c>
      <c r="E109" s="440">
        <v>12.158910000000001</v>
      </c>
      <c r="F109" s="440">
        <v>571919.41095000005</v>
      </c>
    </row>
    <row r="110" spans="1:6" s="805" customFormat="1" ht="15.75" customHeight="1">
      <c r="A110" s="54" t="s">
        <v>96</v>
      </c>
      <c r="B110" s="440">
        <v>23889.399819999999</v>
      </c>
      <c r="C110" s="440">
        <v>756.87725</v>
      </c>
      <c r="D110" s="440">
        <v>0</v>
      </c>
      <c r="E110" s="440">
        <v>0</v>
      </c>
      <c r="F110" s="440">
        <v>24646.27707</v>
      </c>
    </row>
    <row r="111" spans="1:6" s="805" customFormat="1" ht="15.75" customHeight="1">
      <c r="A111" s="730" t="s">
        <v>97</v>
      </c>
      <c r="B111" s="440">
        <v>614.46003000000007</v>
      </c>
      <c r="C111" s="440">
        <v>753.44725000000005</v>
      </c>
      <c r="D111" s="440">
        <v>0</v>
      </c>
      <c r="E111" s="440">
        <v>0</v>
      </c>
      <c r="F111" s="440">
        <v>1367.9072800000001</v>
      </c>
    </row>
    <row r="112" spans="1:6" s="805" customFormat="1" ht="15.75" customHeight="1">
      <c r="A112" s="730" t="s">
        <v>98</v>
      </c>
      <c r="B112" s="440">
        <v>0</v>
      </c>
      <c r="C112" s="440">
        <v>0</v>
      </c>
      <c r="D112" s="440">
        <v>0</v>
      </c>
      <c r="E112" s="440">
        <v>0</v>
      </c>
      <c r="F112" s="440">
        <v>0</v>
      </c>
    </row>
    <row r="113" spans="1:6" s="805" customFormat="1" ht="15.75" customHeight="1">
      <c r="A113" s="63" t="s">
        <v>99</v>
      </c>
      <c r="B113" s="440">
        <v>70</v>
      </c>
      <c r="C113" s="440">
        <v>0</v>
      </c>
      <c r="D113" s="440">
        <v>0</v>
      </c>
      <c r="E113" s="440">
        <v>0</v>
      </c>
      <c r="F113" s="440">
        <v>70</v>
      </c>
    </row>
    <row r="114" spans="1:6" s="805" customFormat="1" ht="15.75" customHeight="1">
      <c r="A114" s="63" t="s">
        <v>100</v>
      </c>
      <c r="B114" s="440">
        <v>2</v>
      </c>
      <c r="C114" s="440">
        <v>0</v>
      </c>
      <c r="D114" s="440">
        <v>0</v>
      </c>
      <c r="E114" s="440">
        <v>0</v>
      </c>
      <c r="F114" s="440">
        <v>2</v>
      </c>
    </row>
    <row r="115" spans="1:6" s="805" customFormat="1" ht="15.75" customHeight="1">
      <c r="A115" s="63" t="s">
        <v>101</v>
      </c>
      <c r="B115" s="440">
        <v>556.21667000000002</v>
      </c>
      <c r="C115" s="440">
        <v>0</v>
      </c>
      <c r="D115" s="440">
        <v>0</v>
      </c>
      <c r="E115" s="440">
        <v>0</v>
      </c>
      <c r="F115" s="440">
        <v>556.21667000000002</v>
      </c>
    </row>
    <row r="116" spans="1:6" s="805" customFormat="1" ht="15.75" customHeight="1">
      <c r="A116" s="63" t="s">
        <v>102</v>
      </c>
      <c r="B116" s="440">
        <v>599.02890000000002</v>
      </c>
      <c r="C116" s="440">
        <v>3.43</v>
      </c>
      <c r="D116" s="440">
        <v>0</v>
      </c>
      <c r="E116" s="440">
        <v>0</v>
      </c>
      <c r="F116" s="440">
        <v>602.45889999999997</v>
      </c>
    </row>
    <row r="117" spans="1:6" s="805" customFormat="1" ht="15.75" customHeight="1">
      <c r="A117" s="63" t="s">
        <v>103</v>
      </c>
      <c r="B117" s="440">
        <v>20000</v>
      </c>
      <c r="C117" s="440">
        <v>0</v>
      </c>
      <c r="D117" s="440">
        <v>0</v>
      </c>
      <c r="E117" s="440">
        <v>0</v>
      </c>
      <c r="F117" s="440">
        <v>20000</v>
      </c>
    </row>
    <row r="118" spans="1:6" s="805" customFormat="1" ht="15.75" customHeight="1">
      <c r="A118" s="63" t="s">
        <v>104</v>
      </c>
      <c r="B118" s="440">
        <v>2047.6942199999999</v>
      </c>
      <c r="C118" s="440">
        <v>0</v>
      </c>
      <c r="D118" s="440">
        <v>0</v>
      </c>
      <c r="E118" s="440">
        <v>0</v>
      </c>
      <c r="F118" s="440">
        <v>2047.6942199999999</v>
      </c>
    </row>
    <row r="119" spans="1:6" s="805" customFormat="1" ht="15.75" customHeight="1">
      <c r="A119" s="403" t="s">
        <v>105</v>
      </c>
      <c r="B119" s="440">
        <v>38337.803599999999</v>
      </c>
      <c r="C119" s="440">
        <v>5920.7697900000003</v>
      </c>
      <c r="D119" s="440">
        <v>0</v>
      </c>
      <c r="E119" s="440">
        <v>0</v>
      </c>
      <c r="F119" s="440">
        <v>44258.573389999998</v>
      </c>
    </row>
    <row r="120" spans="1:6" s="805" customFormat="1" ht="15.75" customHeight="1">
      <c r="A120" s="403" t="s">
        <v>106</v>
      </c>
      <c r="B120" s="440">
        <v>2665098.4329899997</v>
      </c>
      <c r="C120" s="440">
        <v>124214.28311</v>
      </c>
      <c r="D120" s="440">
        <v>0</v>
      </c>
      <c r="E120" s="440">
        <v>0</v>
      </c>
      <c r="F120" s="440">
        <v>2789312.7160999998</v>
      </c>
    </row>
    <row r="121" spans="1:6" s="805" customFormat="1" ht="15.75" customHeight="1" thickBot="1">
      <c r="A121" s="54" t="s">
        <v>107</v>
      </c>
      <c r="B121" s="440">
        <v>274538.01142</v>
      </c>
      <c r="C121" s="440">
        <v>1295.10303</v>
      </c>
      <c r="D121" s="440">
        <v>0</v>
      </c>
      <c r="E121" s="440">
        <v>0</v>
      </c>
      <c r="F121" s="440">
        <v>275833.11444999999</v>
      </c>
    </row>
    <row r="122" spans="1:6" s="805" customFormat="1" ht="15.75" customHeight="1" thickTop="1" thickBot="1">
      <c r="A122" s="731" t="s">
        <v>108</v>
      </c>
      <c r="B122" s="723">
        <v>84.023839999999993</v>
      </c>
      <c r="C122" s="723">
        <v>11.68502</v>
      </c>
      <c r="D122" s="723">
        <v>0</v>
      </c>
      <c r="E122" s="723">
        <v>0</v>
      </c>
      <c r="F122" s="723">
        <v>95.708860000000001</v>
      </c>
    </row>
    <row r="123" spans="1:6" s="805" customFormat="1" ht="15.75" customHeight="1" thickTop="1" thickBot="1">
      <c r="A123" s="729" t="s">
        <v>109</v>
      </c>
      <c r="B123" s="724">
        <v>0</v>
      </c>
      <c r="C123" s="724">
        <v>0</v>
      </c>
      <c r="D123" s="724">
        <v>0</v>
      </c>
      <c r="E123" s="724">
        <v>0</v>
      </c>
      <c r="F123" s="724">
        <v>0</v>
      </c>
    </row>
    <row r="124" spans="1:6" s="805" customFormat="1" ht="15.75" customHeight="1" thickTop="1">
      <c r="A124" s="54" t="s">
        <v>110</v>
      </c>
      <c r="B124" s="440">
        <v>0</v>
      </c>
      <c r="C124" s="440">
        <v>0</v>
      </c>
      <c r="D124" s="440">
        <v>0</v>
      </c>
      <c r="E124" s="440">
        <v>0</v>
      </c>
      <c r="F124" s="440">
        <v>0</v>
      </c>
    </row>
    <row r="125" spans="1:6" s="805" customFormat="1" ht="15.75" customHeight="1">
      <c r="A125" s="54" t="s">
        <v>111</v>
      </c>
      <c r="B125" s="440">
        <v>0</v>
      </c>
      <c r="C125" s="440">
        <v>0</v>
      </c>
      <c r="D125" s="440">
        <v>0</v>
      </c>
      <c r="E125" s="440">
        <v>0</v>
      </c>
      <c r="F125" s="440">
        <v>0</v>
      </c>
    </row>
    <row r="126" spans="1:6" s="805" customFormat="1" ht="15.75" customHeight="1">
      <c r="A126" s="54" t="s">
        <v>112</v>
      </c>
      <c r="B126" s="440">
        <v>0</v>
      </c>
      <c r="C126" s="440">
        <v>0</v>
      </c>
      <c r="D126" s="440">
        <v>0</v>
      </c>
      <c r="E126" s="440">
        <v>0</v>
      </c>
      <c r="F126" s="440">
        <v>0</v>
      </c>
    </row>
    <row r="127" spans="1:6" s="805" customFormat="1" ht="15.75" customHeight="1">
      <c r="A127" s="54" t="s">
        <v>113</v>
      </c>
      <c r="B127" s="440">
        <v>0</v>
      </c>
      <c r="C127" s="440">
        <v>0</v>
      </c>
      <c r="D127" s="440">
        <v>0</v>
      </c>
      <c r="E127" s="440">
        <v>0</v>
      </c>
      <c r="F127" s="440">
        <v>0</v>
      </c>
    </row>
    <row r="128" spans="1:6" s="805" customFormat="1" ht="15.75" customHeight="1">
      <c r="A128" s="54" t="s">
        <v>114</v>
      </c>
      <c r="B128" s="440">
        <v>0</v>
      </c>
      <c r="C128" s="440">
        <v>0</v>
      </c>
      <c r="D128" s="440">
        <v>0</v>
      </c>
      <c r="E128" s="440">
        <v>0</v>
      </c>
      <c r="F128" s="440">
        <v>0</v>
      </c>
    </row>
    <row r="129" spans="1:6" s="805" customFormat="1" ht="15.75" customHeight="1" thickBot="1">
      <c r="A129" s="54" t="s">
        <v>115</v>
      </c>
      <c r="B129" s="440">
        <v>0</v>
      </c>
      <c r="C129" s="440">
        <v>0</v>
      </c>
      <c r="D129" s="440">
        <v>0</v>
      </c>
      <c r="E129" s="440">
        <v>0</v>
      </c>
      <c r="F129" s="440">
        <v>0</v>
      </c>
    </row>
    <row r="130" spans="1:6" s="805" customFormat="1" ht="15.75" customHeight="1" thickTop="1" thickBot="1">
      <c r="A130" s="729" t="s">
        <v>116</v>
      </c>
      <c r="B130" s="724">
        <v>265712.78946</v>
      </c>
      <c r="C130" s="724">
        <v>29066.89112</v>
      </c>
      <c r="D130" s="724">
        <v>0</v>
      </c>
      <c r="E130" s="724">
        <v>0</v>
      </c>
      <c r="F130" s="724">
        <v>294779.68057999999</v>
      </c>
    </row>
    <row r="131" spans="1:6" s="805" customFormat="1" ht="15.75" customHeight="1" thickTop="1">
      <c r="A131" s="54" t="s">
        <v>117</v>
      </c>
      <c r="B131" s="440">
        <v>657.56002000000001</v>
      </c>
      <c r="C131" s="440">
        <v>0</v>
      </c>
      <c r="D131" s="440">
        <v>0</v>
      </c>
      <c r="E131" s="440">
        <v>0</v>
      </c>
      <c r="F131" s="440">
        <v>657.56002000000001</v>
      </c>
    </row>
    <row r="132" spans="1:6" s="805" customFormat="1" ht="15.75" customHeight="1">
      <c r="A132" s="54" t="s">
        <v>1396</v>
      </c>
      <c r="B132" s="440">
        <v>0</v>
      </c>
      <c r="C132" s="440">
        <v>0</v>
      </c>
      <c r="D132" s="440">
        <v>0</v>
      </c>
      <c r="E132" s="440">
        <v>0</v>
      </c>
      <c r="F132" s="440">
        <v>0</v>
      </c>
    </row>
    <row r="133" spans="1:6" s="805" customFormat="1" ht="15.75" customHeight="1">
      <c r="A133" s="54" t="s">
        <v>119</v>
      </c>
      <c r="B133" s="440">
        <v>0</v>
      </c>
      <c r="C133" s="440">
        <v>0</v>
      </c>
      <c r="D133" s="440">
        <v>0</v>
      </c>
      <c r="E133" s="440">
        <v>0</v>
      </c>
      <c r="F133" s="440">
        <v>0</v>
      </c>
    </row>
    <row r="134" spans="1:6" s="805" customFormat="1" ht="15.75" customHeight="1">
      <c r="A134" s="54" t="s">
        <v>1263</v>
      </c>
      <c r="B134" s="440">
        <v>39412.5</v>
      </c>
      <c r="C134" s="440">
        <v>771.75</v>
      </c>
      <c r="D134" s="440">
        <v>0</v>
      </c>
      <c r="E134" s="440">
        <v>0</v>
      </c>
      <c r="F134" s="440">
        <v>40184.25</v>
      </c>
    </row>
    <row r="135" spans="1:6" s="805" customFormat="1" ht="15.75" customHeight="1">
      <c r="A135" s="54" t="s">
        <v>120</v>
      </c>
      <c r="B135" s="440">
        <v>219053.41359000001</v>
      </c>
      <c r="C135" s="440">
        <v>1436.94823</v>
      </c>
      <c r="D135" s="440">
        <v>0</v>
      </c>
      <c r="E135" s="440">
        <v>0</v>
      </c>
      <c r="F135" s="440">
        <v>220490.36181999999</v>
      </c>
    </row>
    <row r="136" spans="1:6" s="805" customFormat="1" ht="15.75" customHeight="1">
      <c r="A136" s="54" t="s">
        <v>121</v>
      </c>
      <c r="B136" s="440">
        <v>0</v>
      </c>
      <c r="C136" s="440">
        <v>0</v>
      </c>
      <c r="D136" s="440">
        <v>0</v>
      </c>
      <c r="E136" s="440">
        <v>0</v>
      </c>
      <c r="F136" s="440">
        <v>0</v>
      </c>
    </row>
    <row r="137" spans="1:6" s="805" customFormat="1" ht="15.75" customHeight="1">
      <c r="A137" s="54" t="s">
        <v>122</v>
      </c>
      <c r="B137" s="440">
        <v>0</v>
      </c>
      <c r="C137" s="440">
        <v>26192.74224</v>
      </c>
      <c r="D137" s="440">
        <v>0</v>
      </c>
      <c r="E137" s="440">
        <v>0</v>
      </c>
      <c r="F137" s="440">
        <v>26192.74224</v>
      </c>
    </row>
    <row r="138" spans="1:6" s="805" customFormat="1" ht="15.75" customHeight="1" thickBot="1">
      <c r="A138" s="54" t="s">
        <v>123</v>
      </c>
      <c r="B138" s="440">
        <v>6589.31585</v>
      </c>
      <c r="C138" s="440">
        <v>665.45065</v>
      </c>
      <c r="D138" s="440">
        <v>0</v>
      </c>
      <c r="E138" s="440">
        <v>0</v>
      </c>
      <c r="F138" s="440">
        <v>7254.7664999999997</v>
      </c>
    </row>
    <row r="139" spans="1:6" s="805" customFormat="1" ht="15.75" customHeight="1" thickTop="1" thickBot="1">
      <c r="A139" s="729" t="s">
        <v>124</v>
      </c>
      <c r="B139" s="724">
        <v>66008.102719999995</v>
      </c>
      <c r="C139" s="724">
        <v>3989.94974</v>
      </c>
      <c r="D139" s="724">
        <v>0</v>
      </c>
      <c r="E139" s="724">
        <v>7.2553299999999998</v>
      </c>
      <c r="F139" s="724">
        <v>70005.307790000006</v>
      </c>
    </row>
    <row r="140" spans="1:6" s="805" customFormat="1" ht="15.75" customHeight="1" thickTop="1">
      <c r="A140" s="54" t="s">
        <v>58</v>
      </c>
      <c r="B140" s="440">
        <v>134.36915999999999</v>
      </c>
      <c r="C140" s="440">
        <v>21.548290000000001</v>
      </c>
      <c r="D140" s="440">
        <v>0</v>
      </c>
      <c r="E140" s="440">
        <v>0</v>
      </c>
      <c r="F140" s="440">
        <v>155.91745</v>
      </c>
    </row>
    <row r="141" spans="1:6" s="805" customFormat="1" ht="15.75" customHeight="1">
      <c r="A141" s="54" t="s">
        <v>60</v>
      </c>
      <c r="B141" s="440">
        <v>15224.670820000001</v>
      </c>
      <c r="C141" s="440">
        <v>3149.90985</v>
      </c>
      <c r="D141" s="440">
        <v>0</v>
      </c>
      <c r="E141" s="440">
        <v>7.2553299999999998</v>
      </c>
      <c r="F141" s="440">
        <v>18381.835999999999</v>
      </c>
    </row>
    <row r="142" spans="1:6" s="805" customFormat="1" ht="15.75" customHeight="1">
      <c r="A142" s="54" t="s">
        <v>125</v>
      </c>
      <c r="B142" s="440">
        <v>48565.016920000002</v>
      </c>
      <c r="C142" s="440">
        <v>815.88644999999997</v>
      </c>
      <c r="D142" s="440">
        <v>0</v>
      </c>
      <c r="E142" s="440">
        <v>0</v>
      </c>
      <c r="F142" s="440">
        <v>49380.90337</v>
      </c>
    </row>
    <row r="143" spans="1:6" s="805" customFormat="1" ht="15.75" customHeight="1">
      <c r="A143" s="54" t="s">
        <v>87</v>
      </c>
      <c r="B143" s="440">
        <v>2084.0458200000003</v>
      </c>
      <c r="C143" s="440">
        <v>2.6051500000000001</v>
      </c>
      <c r="D143" s="440">
        <v>0</v>
      </c>
      <c r="E143" s="440">
        <v>0</v>
      </c>
      <c r="F143" s="440">
        <v>2086.6509700000001</v>
      </c>
    </row>
    <row r="144" spans="1:6" s="805" customFormat="1" ht="15.75" customHeight="1" thickBot="1">
      <c r="A144" s="54" t="s">
        <v>126</v>
      </c>
      <c r="B144" s="440">
        <v>0</v>
      </c>
      <c r="C144" s="440">
        <v>0</v>
      </c>
      <c r="D144" s="440">
        <v>0</v>
      </c>
      <c r="E144" s="440">
        <v>0</v>
      </c>
      <c r="F144" s="440">
        <v>0</v>
      </c>
    </row>
    <row r="145" spans="1:6" s="805" customFormat="1" ht="15.75" customHeight="1" thickTop="1" thickBot="1">
      <c r="A145" s="729" t="s">
        <v>127</v>
      </c>
      <c r="B145" s="724">
        <v>32309.383149999998</v>
      </c>
      <c r="C145" s="724">
        <v>17267.220109999998</v>
      </c>
      <c r="D145" s="724">
        <v>0</v>
      </c>
      <c r="E145" s="724">
        <v>1.6868399999999999</v>
      </c>
      <c r="F145" s="724">
        <v>49578.290099999998</v>
      </c>
    </row>
    <row r="146" spans="1:6" s="805" customFormat="1" ht="15.75" customHeight="1" thickTop="1">
      <c r="A146" s="54" t="s">
        <v>128</v>
      </c>
      <c r="B146" s="440">
        <v>801.33010999999999</v>
      </c>
      <c r="C146" s="440">
        <v>48.20617</v>
      </c>
      <c r="D146" s="440">
        <v>0</v>
      </c>
      <c r="E146" s="440">
        <v>0</v>
      </c>
      <c r="F146" s="440">
        <v>849.53628000000003</v>
      </c>
    </row>
    <row r="147" spans="1:6" s="805" customFormat="1" ht="15.75" customHeight="1">
      <c r="A147" s="54" t="s">
        <v>129</v>
      </c>
      <c r="B147" s="440">
        <v>0</v>
      </c>
      <c r="C147" s="440">
        <v>0</v>
      </c>
      <c r="D147" s="440">
        <v>0</v>
      </c>
      <c r="E147" s="440">
        <v>0</v>
      </c>
      <c r="F147" s="440">
        <v>0</v>
      </c>
    </row>
    <row r="148" spans="1:6" s="805" customFormat="1" ht="15.75" customHeight="1">
      <c r="A148" s="54" t="s">
        <v>130</v>
      </c>
      <c r="B148" s="440">
        <v>0</v>
      </c>
      <c r="C148" s="440">
        <v>15707.601789999999</v>
      </c>
      <c r="D148" s="440">
        <v>0</v>
      </c>
      <c r="E148" s="440">
        <v>0</v>
      </c>
      <c r="F148" s="440">
        <v>15707.601789999999</v>
      </c>
    </row>
    <row r="149" spans="1:6" s="805" customFormat="1" ht="15.75" customHeight="1">
      <c r="A149" s="54" t="s">
        <v>131</v>
      </c>
      <c r="B149" s="440">
        <v>31508.053039999999</v>
      </c>
      <c r="C149" s="440">
        <v>1511.4121499999999</v>
      </c>
      <c r="D149" s="440">
        <v>0</v>
      </c>
      <c r="E149" s="440">
        <v>1.6868399999999999</v>
      </c>
      <c r="F149" s="440">
        <v>33021.152030000005</v>
      </c>
    </row>
    <row r="150" spans="1:6" s="805" customFormat="1" ht="15.75" customHeight="1" thickBot="1">
      <c r="A150" s="54" t="s">
        <v>132</v>
      </c>
      <c r="B150" s="440">
        <v>0</v>
      </c>
      <c r="C150" s="440">
        <v>0</v>
      </c>
      <c r="D150" s="440">
        <v>0</v>
      </c>
      <c r="E150" s="440">
        <v>0</v>
      </c>
      <c r="F150" s="440">
        <v>0</v>
      </c>
    </row>
    <row r="151" spans="1:6" s="805" customFormat="1" ht="15.75" customHeight="1" thickTop="1" thickBot="1">
      <c r="A151" s="729" t="s">
        <v>133</v>
      </c>
      <c r="B151" s="724">
        <v>0</v>
      </c>
      <c r="C151" s="724">
        <v>20868.34864</v>
      </c>
      <c r="D151" s="724">
        <v>0</v>
      </c>
      <c r="E151" s="724">
        <v>0</v>
      </c>
      <c r="F151" s="724">
        <v>20868.34864</v>
      </c>
    </row>
    <row r="152" spans="1:6" s="805" customFormat="1" ht="15.75" customHeight="1" thickTop="1">
      <c r="A152" s="54" t="s">
        <v>134</v>
      </c>
      <c r="B152" s="440">
        <v>0</v>
      </c>
      <c r="C152" s="440">
        <v>20580</v>
      </c>
      <c r="D152" s="440">
        <v>0</v>
      </c>
      <c r="E152" s="440">
        <v>0</v>
      </c>
      <c r="F152" s="440">
        <v>20580</v>
      </c>
    </row>
    <row r="153" spans="1:6" s="805" customFormat="1" ht="15.75" customHeight="1">
      <c r="A153" s="54" t="s">
        <v>135</v>
      </c>
      <c r="B153" s="440">
        <v>0</v>
      </c>
      <c r="C153" s="440">
        <v>0</v>
      </c>
      <c r="D153" s="440">
        <v>0</v>
      </c>
      <c r="E153" s="440">
        <v>0</v>
      </c>
      <c r="F153" s="440">
        <v>0</v>
      </c>
    </row>
    <row r="154" spans="1:6" s="805" customFormat="1" ht="15.75" customHeight="1">
      <c r="A154" s="54" t="s">
        <v>136</v>
      </c>
      <c r="B154" s="440">
        <v>0</v>
      </c>
      <c r="C154" s="440">
        <v>0</v>
      </c>
      <c r="D154" s="440">
        <v>0</v>
      </c>
      <c r="E154" s="440">
        <v>0</v>
      </c>
      <c r="F154" s="440">
        <v>0</v>
      </c>
    </row>
    <row r="155" spans="1:6" s="805" customFormat="1" ht="15.75" customHeight="1" thickBot="1">
      <c r="A155" s="54" t="s">
        <v>137</v>
      </c>
      <c r="B155" s="440">
        <v>0</v>
      </c>
      <c r="C155" s="440">
        <v>288.34863999999999</v>
      </c>
      <c r="D155" s="440">
        <v>0</v>
      </c>
      <c r="E155" s="440">
        <v>0</v>
      </c>
      <c r="F155" s="440">
        <v>288.34863999999999</v>
      </c>
    </row>
    <row r="156" spans="1:6" s="805" customFormat="1" ht="15.75" customHeight="1" thickTop="1" thickBot="1">
      <c r="A156" s="729" t="s">
        <v>138</v>
      </c>
      <c r="B156" s="724">
        <v>82302.98835</v>
      </c>
      <c r="C156" s="724">
        <v>23780.569219999998</v>
      </c>
      <c r="D156" s="724">
        <v>0</v>
      </c>
      <c r="E156" s="724">
        <v>0</v>
      </c>
      <c r="F156" s="724">
        <v>106083.55756999999</v>
      </c>
    </row>
    <row r="157" spans="1:6" s="805" customFormat="1" ht="15.75" customHeight="1" thickTop="1">
      <c r="A157" s="54" t="s">
        <v>139</v>
      </c>
      <c r="B157" s="440">
        <v>0</v>
      </c>
      <c r="C157" s="440">
        <v>54.536999999999999</v>
      </c>
      <c r="D157" s="440">
        <v>0</v>
      </c>
      <c r="E157" s="440">
        <v>0</v>
      </c>
      <c r="F157" s="440">
        <v>54.536999999999999</v>
      </c>
    </row>
    <row r="158" spans="1:6" s="805" customFormat="1" ht="15.75" customHeight="1">
      <c r="A158" s="54" t="s">
        <v>140</v>
      </c>
      <c r="B158" s="440">
        <v>0</v>
      </c>
      <c r="C158" s="440">
        <v>0</v>
      </c>
      <c r="D158" s="440">
        <v>0</v>
      </c>
      <c r="E158" s="440">
        <v>0</v>
      </c>
      <c r="F158" s="440">
        <v>0</v>
      </c>
    </row>
    <row r="159" spans="1:6" s="805" customFormat="1" ht="15.75" customHeight="1">
      <c r="A159" s="54" t="s">
        <v>141</v>
      </c>
      <c r="B159" s="440">
        <v>0</v>
      </c>
      <c r="C159" s="440">
        <v>54.536999999999999</v>
      </c>
      <c r="D159" s="440">
        <v>0</v>
      </c>
      <c r="E159" s="440">
        <v>0</v>
      </c>
      <c r="F159" s="440">
        <v>54.536999999999999</v>
      </c>
    </row>
    <row r="160" spans="1:6" s="805" customFormat="1" ht="15.75" customHeight="1">
      <c r="A160" s="54" t="s">
        <v>142</v>
      </c>
      <c r="B160" s="440">
        <v>0</v>
      </c>
      <c r="C160" s="440">
        <v>0</v>
      </c>
      <c r="D160" s="440">
        <v>0</v>
      </c>
      <c r="E160" s="440">
        <v>0</v>
      </c>
      <c r="F160" s="440">
        <v>0</v>
      </c>
    </row>
    <row r="161" spans="1:6" s="805" customFormat="1" ht="15.75" customHeight="1">
      <c r="A161" s="54" t="s">
        <v>143</v>
      </c>
      <c r="B161" s="440">
        <v>0</v>
      </c>
      <c r="C161" s="440">
        <v>0</v>
      </c>
      <c r="D161" s="440">
        <v>0</v>
      </c>
      <c r="E161" s="440">
        <v>0</v>
      </c>
      <c r="F161" s="440">
        <v>0</v>
      </c>
    </row>
    <row r="162" spans="1:6" s="805" customFormat="1" ht="15.75" customHeight="1">
      <c r="A162" s="54" t="s">
        <v>144</v>
      </c>
      <c r="B162" s="440">
        <v>0</v>
      </c>
      <c r="C162" s="440">
        <v>0</v>
      </c>
      <c r="D162" s="440">
        <v>0</v>
      </c>
      <c r="E162" s="440">
        <v>0</v>
      </c>
      <c r="F162" s="440">
        <v>0</v>
      </c>
    </row>
    <row r="163" spans="1:6" s="805" customFormat="1" ht="15.75" customHeight="1">
      <c r="A163" s="54" t="s">
        <v>145</v>
      </c>
      <c r="B163" s="440">
        <v>80895</v>
      </c>
      <c r="C163" s="440">
        <v>22865.752</v>
      </c>
      <c r="D163" s="440">
        <v>0</v>
      </c>
      <c r="E163" s="440">
        <v>0</v>
      </c>
      <c r="F163" s="440">
        <v>103760.75199999999</v>
      </c>
    </row>
    <row r="164" spans="1:6" s="805" customFormat="1" ht="15.75" customHeight="1" thickBot="1">
      <c r="A164" s="54" t="s">
        <v>146</v>
      </c>
      <c r="B164" s="431">
        <v>1407.9883500000001</v>
      </c>
      <c r="C164" s="431">
        <v>860.28021999999999</v>
      </c>
      <c r="D164" s="431">
        <v>0</v>
      </c>
      <c r="E164" s="431">
        <v>0</v>
      </c>
      <c r="F164" s="431">
        <v>2268.2685699999997</v>
      </c>
    </row>
    <row r="165" spans="1:6" s="805" customFormat="1" ht="15.75" customHeight="1" thickTop="1" thickBot="1">
      <c r="A165" s="732" t="s">
        <v>147</v>
      </c>
      <c r="B165" s="724">
        <v>324192.55914999999</v>
      </c>
      <c r="C165" s="724">
        <v>0</v>
      </c>
      <c r="D165" s="724">
        <v>0</v>
      </c>
      <c r="E165" s="724">
        <v>0</v>
      </c>
      <c r="F165" s="724">
        <v>324192.55914999999</v>
      </c>
    </row>
    <row r="166" spans="1:6" s="805" customFormat="1" ht="15.75" customHeight="1" thickTop="1">
      <c r="A166" s="733" t="s">
        <v>148</v>
      </c>
      <c r="B166" s="440">
        <v>263352.17</v>
      </c>
      <c r="C166" s="440">
        <v>0</v>
      </c>
      <c r="D166" s="440">
        <v>0</v>
      </c>
      <c r="E166" s="440">
        <v>0</v>
      </c>
      <c r="F166" s="440">
        <v>263352.17</v>
      </c>
    </row>
    <row r="167" spans="1:6" s="805" customFormat="1" ht="15.75" customHeight="1">
      <c r="A167" s="54" t="s">
        <v>149</v>
      </c>
      <c r="B167" s="440">
        <v>263352.17</v>
      </c>
      <c r="C167" s="440">
        <v>0</v>
      </c>
      <c r="D167" s="440">
        <v>0</v>
      </c>
      <c r="E167" s="440">
        <v>0</v>
      </c>
      <c r="F167" s="440">
        <v>263352.17</v>
      </c>
    </row>
    <row r="168" spans="1:6" s="805" customFormat="1" ht="15.75" customHeight="1">
      <c r="A168" s="54" t="s">
        <v>150</v>
      </c>
      <c r="B168" s="440">
        <v>0</v>
      </c>
      <c r="C168" s="440">
        <v>0</v>
      </c>
      <c r="D168" s="440">
        <v>0</v>
      </c>
      <c r="E168" s="440">
        <v>0</v>
      </c>
      <c r="F168" s="440">
        <v>0</v>
      </c>
    </row>
    <row r="169" spans="1:6" s="805" customFormat="1" ht="15.75" customHeight="1">
      <c r="A169" s="54" t="s">
        <v>151</v>
      </c>
      <c r="B169" s="440">
        <v>0</v>
      </c>
      <c r="C169" s="440">
        <v>0</v>
      </c>
      <c r="D169" s="440">
        <v>0</v>
      </c>
      <c r="E169" s="440">
        <v>0</v>
      </c>
      <c r="F169" s="440">
        <v>0</v>
      </c>
    </row>
    <row r="170" spans="1:6" s="805" customFormat="1" ht="15.75" customHeight="1">
      <c r="A170" s="733" t="s">
        <v>152</v>
      </c>
      <c r="B170" s="440">
        <v>18159.814640000001</v>
      </c>
      <c r="C170" s="440">
        <v>0</v>
      </c>
      <c r="D170" s="440">
        <v>0</v>
      </c>
      <c r="E170" s="440">
        <v>0</v>
      </c>
      <c r="F170" s="440">
        <v>18159.814640000001</v>
      </c>
    </row>
    <row r="171" spans="1:6" s="805" customFormat="1" ht="15.75" customHeight="1">
      <c r="A171" s="54" t="s">
        <v>153</v>
      </c>
      <c r="B171" s="440">
        <v>0</v>
      </c>
      <c r="C171" s="440">
        <v>0</v>
      </c>
      <c r="D171" s="440">
        <v>0</v>
      </c>
      <c r="E171" s="440">
        <v>0</v>
      </c>
      <c r="F171" s="440">
        <v>0</v>
      </c>
    </row>
    <row r="172" spans="1:6" s="805" customFormat="1" ht="15.75" customHeight="1">
      <c r="A172" s="54" t="s">
        <v>154</v>
      </c>
      <c r="B172" s="440">
        <v>17277.528730000002</v>
      </c>
      <c r="C172" s="440">
        <v>0</v>
      </c>
      <c r="D172" s="440">
        <v>0</v>
      </c>
      <c r="E172" s="440">
        <v>0</v>
      </c>
      <c r="F172" s="440">
        <v>17277.528730000002</v>
      </c>
    </row>
    <row r="173" spans="1:6" s="805" customFormat="1" ht="15.75" customHeight="1">
      <c r="A173" s="54" t="s">
        <v>155</v>
      </c>
      <c r="B173" s="440">
        <v>882.28591000000006</v>
      </c>
      <c r="C173" s="440">
        <v>0</v>
      </c>
      <c r="D173" s="440">
        <v>0</v>
      </c>
      <c r="E173" s="440">
        <v>0</v>
      </c>
      <c r="F173" s="440">
        <v>882.28591000000006</v>
      </c>
    </row>
    <row r="174" spans="1:6" s="805" customFormat="1" ht="15.75" customHeight="1">
      <c r="A174" s="733" t="s">
        <v>156</v>
      </c>
      <c r="B174" s="440">
        <v>0</v>
      </c>
      <c r="C174" s="440">
        <v>0</v>
      </c>
      <c r="D174" s="440">
        <v>0</v>
      </c>
      <c r="E174" s="440">
        <v>0</v>
      </c>
      <c r="F174" s="440">
        <v>0</v>
      </c>
    </row>
    <row r="175" spans="1:6" s="805" customFormat="1" ht="15.75" customHeight="1">
      <c r="A175" s="54" t="s">
        <v>157</v>
      </c>
      <c r="B175" s="440">
        <v>0</v>
      </c>
      <c r="C175" s="440">
        <v>0</v>
      </c>
      <c r="D175" s="440">
        <v>0</v>
      </c>
      <c r="E175" s="440">
        <v>0</v>
      </c>
      <c r="F175" s="440">
        <v>0</v>
      </c>
    </row>
    <row r="176" spans="1:6" s="805" customFormat="1" ht="15.75" customHeight="1">
      <c r="A176" s="54" t="s">
        <v>158</v>
      </c>
      <c r="B176" s="440">
        <v>0</v>
      </c>
      <c r="C176" s="440">
        <v>0</v>
      </c>
      <c r="D176" s="440">
        <v>0</v>
      </c>
      <c r="E176" s="440">
        <v>0</v>
      </c>
      <c r="F176" s="440">
        <v>0</v>
      </c>
    </row>
    <row r="177" spans="1:6" s="805" customFormat="1" ht="15.75" customHeight="1">
      <c r="A177" s="54" t="s">
        <v>159</v>
      </c>
      <c r="B177" s="440">
        <v>0</v>
      </c>
      <c r="C177" s="440">
        <v>0</v>
      </c>
      <c r="D177" s="440">
        <v>0</v>
      </c>
      <c r="E177" s="440">
        <v>0</v>
      </c>
      <c r="F177" s="440">
        <v>0</v>
      </c>
    </row>
    <row r="178" spans="1:6" s="805" customFormat="1" ht="15.75" customHeight="1">
      <c r="A178" s="733" t="s">
        <v>160</v>
      </c>
      <c r="B178" s="440">
        <v>39509.626219999998</v>
      </c>
      <c r="C178" s="440">
        <v>0</v>
      </c>
      <c r="D178" s="440">
        <v>0</v>
      </c>
      <c r="E178" s="440">
        <v>0</v>
      </c>
      <c r="F178" s="440">
        <v>39509.626219999998</v>
      </c>
    </row>
    <row r="179" spans="1:6" s="805" customFormat="1" ht="15.75" customHeight="1">
      <c r="A179" s="54" t="s">
        <v>161</v>
      </c>
      <c r="B179" s="440">
        <v>30097.446070000002</v>
      </c>
      <c r="C179" s="440">
        <v>0</v>
      </c>
      <c r="D179" s="440">
        <v>0</v>
      </c>
      <c r="E179" s="440">
        <v>0</v>
      </c>
      <c r="F179" s="440">
        <v>30097.446070000002</v>
      </c>
    </row>
    <row r="180" spans="1:6" s="805" customFormat="1" ht="15.75" customHeight="1">
      <c r="A180" s="54" t="s">
        <v>162</v>
      </c>
      <c r="B180" s="440">
        <v>9412.1801500000001</v>
      </c>
      <c r="C180" s="440">
        <v>0</v>
      </c>
      <c r="D180" s="440">
        <v>0</v>
      </c>
      <c r="E180" s="440">
        <v>0</v>
      </c>
      <c r="F180" s="440">
        <v>9412.1801500000001</v>
      </c>
    </row>
    <row r="181" spans="1:6" s="805" customFormat="1" ht="15.75" customHeight="1">
      <c r="A181" s="54" t="s">
        <v>163</v>
      </c>
      <c r="B181" s="440">
        <v>0</v>
      </c>
      <c r="C181" s="440">
        <v>0</v>
      </c>
      <c r="D181" s="440">
        <v>0</v>
      </c>
      <c r="E181" s="440">
        <v>0</v>
      </c>
      <c r="F181" s="440">
        <v>0</v>
      </c>
    </row>
    <row r="182" spans="1:6" s="805" customFormat="1" ht="15.75" customHeight="1">
      <c r="A182" s="733" t="s">
        <v>164</v>
      </c>
      <c r="B182" s="440">
        <v>3170.9482899999998</v>
      </c>
      <c r="C182" s="440">
        <v>0</v>
      </c>
      <c r="D182" s="440">
        <v>0</v>
      </c>
      <c r="E182" s="440">
        <v>0</v>
      </c>
      <c r="F182" s="440">
        <v>3170.9482899999998</v>
      </c>
    </row>
    <row r="183" spans="1:6" s="805" customFormat="1" ht="15.75" customHeight="1">
      <c r="A183" s="54" t="s">
        <v>165</v>
      </c>
      <c r="B183" s="440">
        <v>74.818889999999996</v>
      </c>
      <c r="C183" s="440">
        <v>0</v>
      </c>
      <c r="D183" s="440">
        <v>0</v>
      </c>
      <c r="E183" s="440">
        <v>0</v>
      </c>
      <c r="F183" s="440">
        <v>74.818889999999996</v>
      </c>
    </row>
    <row r="184" spans="1:6" s="805" customFormat="1" ht="15.75" customHeight="1" thickBot="1">
      <c r="A184" s="54" t="s">
        <v>166</v>
      </c>
      <c r="B184" s="440">
        <v>3096.1293999999998</v>
      </c>
      <c r="C184" s="440">
        <v>0</v>
      </c>
      <c r="D184" s="440">
        <v>0</v>
      </c>
      <c r="E184" s="440">
        <v>0</v>
      </c>
      <c r="F184" s="440">
        <v>3096.1293999999998</v>
      </c>
    </row>
    <row r="185" spans="1:6" s="805" customFormat="1" ht="15.75" customHeight="1" thickTop="1" thickBot="1">
      <c r="A185" s="734" t="s">
        <v>167</v>
      </c>
      <c r="B185" s="723">
        <v>4356212.0894600004</v>
      </c>
      <c r="C185" s="723">
        <v>285881.71908999997</v>
      </c>
      <c r="D185" s="723">
        <v>0</v>
      </c>
      <c r="E185" s="723">
        <v>21.101080000000003</v>
      </c>
      <c r="F185" s="723">
        <v>4642114.9096299997</v>
      </c>
    </row>
    <row r="186" spans="1:6" s="805" customFormat="1" ht="15.75" customHeight="1" thickTop="1" thickBot="1">
      <c r="A186" s="735" t="s">
        <v>168</v>
      </c>
      <c r="B186" s="724">
        <v>79399.380769999989</v>
      </c>
      <c r="C186" s="724">
        <v>7356.5219299999999</v>
      </c>
      <c r="D186" s="724">
        <v>0</v>
      </c>
      <c r="E186" s="724">
        <v>810.78089999999997</v>
      </c>
      <c r="F186" s="724">
        <v>87566.683599999989</v>
      </c>
    </row>
    <row r="187" spans="1:6" s="805" customFormat="1" ht="15.75" customHeight="1" thickTop="1">
      <c r="A187" s="736" t="s">
        <v>169</v>
      </c>
      <c r="B187" s="440">
        <v>0</v>
      </c>
      <c r="C187" s="440">
        <v>0</v>
      </c>
      <c r="D187" s="440">
        <v>0</v>
      </c>
      <c r="E187" s="440">
        <v>0</v>
      </c>
      <c r="F187" s="440">
        <v>0</v>
      </c>
    </row>
    <row r="188" spans="1:6" s="805" customFormat="1" ht="15.75" customHeight="1">
      <c r="A188" s="54" t="s">
        <v>170</v>
      </c>
      <c r="B188" s="440">
        <v>0</v>
      </c>
      <c r="C188" s="440">
        <v>0</v>
      </c>
      <c r="D188" s="440">
        <v>0</v>
      </c>
      <c r="E188" s="440">
        <v>0</v>
      </c>
      <c r="F188" s="440">
        <v>0</v>
      </c>
    </row>
    <row r="189" spans="1:6" s="805" customFormat="1" ht="15.75" customHeight="1">
      <c r="A189" s="54" t="s">
        <v>171</v>
      </c>
      <c r="B189" s="440">
        <v>0</v>
      </c>
      <c r="C189" s="440">
        <v>0</v>
      </c>
      <c r="D189" s="440">
        <v>0</v>
      </c>
      <c r="E189" s="440">
        <v>0</v>
      </c>
      <c r="F189" s="440">
        <v>0</v>
      </c>
    </row>
    <row r="190" spans="1:6" s="805" customFormat="1" ht="15.75" customHeight="1">
      <c r="A190" s="54" t="s">
        <v>172</v>
      </c>
      <c r="B190" s="440">
        <v>0</v>
      </c>
      <c r="C190" s="440">
        <v>0</v>
      </c>
      <c r="D190" s="440">
        <v>0</v>
      </c>
      <c r="E190" s="440">
        <v>0</v>
      </c>
      <c r="F190" s="440">
        <v>0</v>
      </c>
    </row>
    <row r="191" spans="1:6" s="805" customFormat="1" ht="15.75" customHeight="1">
      <c r="A191" s="54" t="s">
        <v>173</v>
      </c>
      <c r="B191" s="440">
        <v>0</v>
      </c>
      <c r="C191" s="440">
        <v>0</v>
      </c>
      <c r="D191" s="440">
        <v>0</v>
      </c>
      <c r="E191" s="440">
        <v>0</v>
      </c>
      <c r="F191" s="440">
        <v>0</v>
      </c>
    </row>
    <row r="192" spans="1:6" s="805" customFormat="1" ht="15.75" customHeight="1">
      <c r="A192" s="54" t="s">
        <v>174</v>
      </c>
      <c r="B192" s="440">
        <v>0</v>
      </c>
      <c r="C192" s="440">
        <v>0</v>
      </c>
      <c r="D192" s="440">
        <v>0</v>
      </c>
      <c r="E192" s="440">
        <v>0</v>
      </c>
      <c r="F192" s="440">
        <v>0</v>
      </c>
    </row>
    <row r="193" spans="1:7" ht="15.75" customHeight="1">
      <c r="A193" s="733" t="s">
        <v>175</v>
      </c>
      <c r="B193" s="440">
        <v>68342.022469999996</v>
      </c>
      <c r="C193" s="440">
        <v>7356.5219299999999</v>
      </c>
      <c r="D193" s="440">
        <v>0</v>
      </c>
      <c r="E193" s="440">
        <v>810.78089999999997</v>
      </c>
      <c r="F193" s="440">
        <v>76509.325299999997</v>
      </c>
      <c r="G193" s="805"/>
    </row>
    <row r="194" spans="1:7" ht="15.75" customHeight="1">
      <c r="A194" s="54" t="s">
        <v>176</v>
      </c>
      <c r="B194" s="440">
        <v>0</v>
      </c>
      <c r="C194" s="440">
        <v>0</v>
      </c>
      <c r="D194" s="440">
        <v>0</v>
      </c>
      <c r="E194" s="440">
        <v>0</v>
      </c>
      <c r="F194" s="440">
        <v>0</v>
      </c>
      <c r="G194" s="805"/>
    </row>
    <row r="195" spans="1:7" ht="15.75" customHeight="1">
      <c r="A195" s="54" t="s">
        <v>177</v>
      </c>
      <c r="B195" s="440">
        <v>0</v>
      </c>
      <c r="C195" s="440">
        <v>0</v>
      </c>
      <c r="D195" s="440">
        <v>0</v>
      </c>
      <c r="E195" s="440">
        <v>0</v>
      </c>
      <c r="F195" s="440">
        <v>0</v>
      </c>
      <c r="G195" s="805"/>
    </row>
    <row r="196" spans="1:7" ht="15.75" customHeight="1">
      <c r="A196" s="54" t="s">
        <v>178</v>
      </c>
      <c r="B196" s="440">
        <v>3187.3327400000003</v>
      </c>
      <c r="C196" s="440">
        <v>1080.6558</v>
      </c>
      <c r="D196" s="440">
        <v>0</v>
      </c>
      <c r="E196" s="440">
        <v>0</v>
      </c>
      <c r="F196" s="440">
        <v>4267.9885400000003</v>
      </c>
      <c r="G196" s="805"/>
    </row>
    <row r="197" spans="1:7" ht="15.75" customHeight="1">
      <c r="A197" s="54" t="s">
        <v>179</v>
      </c>
      <c r="B197" s="440">
        <v>0</v>
      </c>
      <c r="C197" s="440">
        <v>0</v>
      </c>
      <c r="D197" s="440">
        <v>0</v>
      </c>
      <c r="E197" s="440">
        <v>0</v>
      </c>
      <c r="F197" s="440">
        <v>0</v>
      </c>
      <c r="G197" s="805"/>
    </row>
    <row r="198" spans="1:7" ht="15.75" customHeight="1">
      <c r="A198" s="54" t="s">
        <v>180</v>
      </c>
      <c r="B198" s="440">
        <v>65154.689729999998</v>
      </c>
      <c r="C198" s="440">
        <v>6275.8661300000003</v>
      </c>
      <c r="D198" s="440">
        <v>0</v>
      </c>
      <c r="E198" s="440">
        <v>810.78089999999997</v>
      </c>
      <c r="F198" s="440">
        <v>72241.336760000006</v>
      </c>
      <c r="G198" s="805"/>
    </row>
    <row r="199" spans="1:7" ht="15.75" customHeight="1">
      <c r="A199" s="733" t="s">
        <v>181</v>
      </c>
      <c r="B199" s="440">
        <v>0</v>
      </c>
      <c r="C199" s="440">
        <v>0</v>
      </c>
      <c r="D199" s="440">
        <v>0</v>
      </c>
      <c r="E199" s="440">
        <v>0</v>
      </c>
      <c r="F199" s="440">
        <v>0</v>
      </c>
      <c r="G199" s="805"/>
    </row>
    <row r="200" spans="1:7" ht="15.75" customHeight="1">
      <c r="A200" s="733" t="s">
        <v>182</v>
      </c>
      <c r="B200" s="440">
        <v>11057.3583</v>
      </c>
      <c r="C200" s="440">
        <v>0</v>
      </c>
      <c r="D200" s="440">
        <v>0</v>
      </c>
      <c r="E200" s="440">
        <v>0</v>
      </c>
      <c r="F200" s="440">
        <v>11057.3583</v>
      </c>
      <c r="G200" s="805"/>
    </row>
    <row r="201" spans="1:7" ht="15.75" customHeight="1">
      <c r="A201" s="54" t="s">
        <v>183</v>
      </c>
      <c r="B201" s="440">
        <v>0</v>
      </c>
      <c r="C201" s="440">
        <v>0</v>
      </c>
      <c r="D201" s="440">
        <v>0</v>
      </c>
      <c r="E201" s="440">
        <v>0</v>
      </c>
      <c r="F201" s="440">
        <v>0</v>
      </c>
    </row>
    <row r="202" spans="1:7" ht="15.75" customHeight="1">
      <c r="A202" s="54" t="s">
        <v>184</v>
      </c>
      <c r="B202" s="440">
        <v>10561.546890000001</v>
      </c>
      <c r="C202" s="440">
        <v>0</v>
      </c>
      <c r="D202" s="440">
        <v>0</v>
      </c>
      <c r="E202" s="440">
        <v>0</v>
      </c>
      <c r="F202" s="440">
        <v>10561.546890000001</v>
      </c>
    </row>
    <row r="203" spans="1:7" ht="15.75" customHeight="1">
      <c r="A203" s="54" t="s">
        <v>185</v>
      </c>
      <c r="B203" s="440">
        <v>0</v>
      </c>
      <c r="C203" s="440">
        <v>0</v>
      </c>
      <c r="D203" s="440">
        <v>0</v>
      </c>
      <c r="E203" s="440">
        <v>0</v>
      </c>
      <c r="F203" s="440">
        <v>0</v>
      </c>
    </row>
    <row r="204" spans="1:7" ht="15.75" customHeight="1">
      <c r="A204" s="54" t="s">
        <v>186</v>
      </c>
      <c r="B204" s="440">
        <v>495.81140999999997</v>
      </c>
      <c r="C204" s="440">
        <v>0</v>
      </c>
      <c r="D204" s="440">
        <v>0</v>
      </c>
      <c r="E204" s="440">
        <v>0</v>
      </c>
      <c r="F204" s="440">
        <v>495.81140999999997</v>
      </c>
    </row>
    <row r="205" spans="1:7" ht="15.75" customHeight="1" thickBot="1">
      <c r="A205" s="733" t="s">
        <v>187</v>
      </c>
      <c r="B205" s="440">
        <v>0</v>
      </c>
      <c r="C205" s="440">
        <v>0</v>
      </c>
      <c r="D205" s="440">
        <v>0</v>
      </c>
      <c r="E205" s="440">
        <v>0</v>
      </c>
      <c r="F205" s="440">
        <v>0</v>
      </c>
    </row>
    <row r="206" spans="1:7" ht="15.75" customHeight="1" thickTop="1" thickBot="1">
      <c r="A206" s="729" t="s">
        <v>188</v>
      </c>
      <c r="B206" s="724">
        <v>1757161.43371</v>
      </c>
      <c r="C206" s="724">
        <v>5919779.8328999998</v>
      </c>
      <c r="D206" s="724">
        <v>0</v>
      </c>
      <c r="E206" s="724">
        <v>556.17006000000003</v>
      </c>
      <c r="F206" s="724">
        <v>7677497.4366699997</v>
      </c>
    </row>
    <row r="207" spans="1:7" ht="15.75" customHeight="1" thickTop="1">
      <c r="A207" s="733" t="s">
        <v>189</v>
      </c>
      <c r="B207" s="440">
        <v>1.2999999999999999E-2</v>
      </c>
      <c r="C207" s="440">
        <v>0</v>
      </c>
      <c r="D207" s="440">
        <v>0</v>
      </c>
      <c r="E207" s="440">
        <v>0</v>
      </c>
      <c r="F207" s="440">
        <v>1.2999999999999999E-2</v>
      </c>
    </row>
    <row r="208" spans="1:7" ht="15.75" customHeight="1">
      <c r="A208" s="54" t="s">
        <v>190</v>
      </c>
      <c r="B208" s="440">
        <v>0</v>
      </c>
      <c r="C208" s="440">
        <v>0</v>
      </c>
      <c r="D208" s="440">
        <v>0</v>
      </c>
      <c r="E208" s="440">
        <v>0</v>
      </c>
      <c r="F208" s="440">
        <v>0</v>
      </c>
    </row>
    <row r="209" spans="1:6" ht="15.75" customHeight="1">
      <c r="A209" s="54" t="s">
        <v>191</v>
      </c>
      <c r="B209" s="440">
        <v>0</v>
      </c>
      <c r="C209" s="440">
        <v>0</v>
      </c>
      <c r="D209" s="440">
        <v>0</v>
      </c>
      <c r="E209" s="440">
        <v>0</v>
      </c>
      <c r="F209" s="440">
        <v>0</v>
      </c>
    </row>
    <row r="210" spans="1:6" ht="15.75" customHeight="1">
      <c r="A210" s="54" t="s">
        <v>192</v>
      </c>
      <c r="B210" s="440">
        <v>1.2999999999999999E-2</v>
      </c>
      <c r="C210" s="440">
        <v>0</v>
      </c>
      <c r="D210" s="440">
        <v>0</v>
      </c>
      <c r="E210" s="440">
        <v>0</v>
      </c>
      <c r="F210" s="440">
        <v>1.2999999999999999E-2</v>
      </c>
    </row>
    <row r="211" spans="1:6" ht="15.75" customHeight="1">
      <c r="A211" s="733" t="s">
        <v>193</v>
      </c>
      <c r="B211" s="440">
        <v>275.13408000000004</v>
      </c>
      <c r="C211" s="440">
        <v>0</v>
      </c>
      <c r="D211" s="440">
        <v>0</v>
      </c>
      <c r="E211" s="440">
        <v>0</v>
      </c>
      <c r="F211" s="440">
        <v>275.13408000000004</v>
      </c>
    </row>
    <row r="212" spans="1:6" ht="15.75" customHeight="1">
      <c r="A212" s="54" t="s">
        <v>194</v>
      </c>
      <c r="B212" s="440">
        <v>0</v>
      </c>
      <c r="C212" s="440">
        <v>0</v>
      </c>
      <c r="D212" s="440">
        <v>0</v>
      </c>
      <c r="E212" s="440">
        <v>0</v>
      </c>
      <c r="F212" s="440">
        <v>0</v>
      </c>
    </row>
    <row r="213" spans="1:6" ht="15.75" customHeight="1">
      <c r="A213" s="54" t="s">
        <v>195</v>
      </c>
      <c r="B213" s="440">
        <v>275.13408000000004</v>
      </c>
      <c r="C213" s="440">
        <v>0</v>
      </c>
      <c r="D213" s="440">
        <v>0</v>
      </c>
      <c r="E213" s="440">
        <v>0</v>
      </c>
      <c r="F213" s="440">
        <v>275.13408000000004</v>
      </c>
    </row>
    <row r="214" spans="1:6" ht="15.75" customHeight="1">
      <c r="A214" s="54" t="s">
        <v>196</v>
      </c>
      <c r="B214" s="440">
        <v>0</v>
      </c>
      <c r="C214" s="440">
        <v>0</v>
      </c>
      <c r="D214" s="440">
        <v>0</v>
      </c>
      <c r="E214" s="440">
        <v>0</v>
      </c>
      <c r="F214" s="440">
        <v>0</v>
      </c>
    </row>
    <row r="215" spans="1:6" ht="15.75" customHeight="1">
      <c r="A215" s="730" t="s">
        <v>1308</v>
      </c>
      <c r="B215" s="440">
        <v>0</v>
      </c>
      <c r="C215" s="440">
        <v>0</v>
      </c>
      <c r="D215" s="440">
        <v>0</v>
      </c>
      <c r="E215" s="440">
        <v>0</v>
      </c>
      <c r="F215" s="440">
        <v>0</v>
      </c>
    </row>
    <row r="216" spans="1:6" ht="15.75" customHeight="1">
      <c r="A216" s="54" t="s">
        <v>197</v>
      </c>
      <c r="B216" s="440">
        <v>0</v>
      </c>
      <c r="C216" s="440">
        <v>0</v>
      </c>
      <c r="D216" s="440">
        <v>0</v>
      </c>
      <c r="E216" s="440">
        <v>0</v>
      </c>
      <c r="F216" s="440">
        <v>0</v>
      </c>
    </row>
    <row r="217" spans="1:6" ht="15.75" customHeight="1">
      <c r="A217" s="733" t="s">
        <v>198</v>
      </c>
      <c r="B217" s="440">
        <v>0</v>
      </c>
      <c r="C217" s="440">
        <v>0</v>
      </c>
      <c r="D217" s="440">
        <v>0</v>
      </c>
      <c r="E217" s="440">
        <v>0</v>
      </c>
      <c r="F217" s="440">
        <v>0</v>
      </c>
    </row>
    <row r="218" spans="1:6" ht="15.75" customHeight="1">
      <c r="A218" s="54" t="s">
        <v>199</v>
      </c>
      <c r="B218" s="440">
        <v>0</v>
      </c>
      <c r="C218" s="440">
        <v>0</v>
      </c>
      <c r="D218" s="440">
        <v>0</v>
      </c>
      <c r="E218" s="440">
        <v>0</v>
      </c>
      <c r="F218" s="440">
        <v>0</v>
      </c>
    </row>
    <row r="219" spans="1:6" ht="15.75" customHeight="1">
      <c r="A219" s="54" t="s">
        <v>200</v>
      </c>
      <c r="B219" s="440">
        <v>0</v>
      </c>
      <c r="C219" s="440">
        <v>0</v>
      </c>
      <c r="D219" s="440">
        <v>0</v>
      </c>
      <c r="E219" s="440">
        <v>0</v>
      </c>
      <c r="F219" s="440">
        <v>0</v>
      </c>
    </row>
    <row r="220" spans="1:6" ht="15.75" customHeight="1">
      <c r="A220" s="733" t="s">
        <v>201</v>
      </c>
      <c r="B220" s="440">
        <v>0</v>
      </c>
      <c r="C220" s="440">
        <v>0</v>
      </c>
      <c r="D220" s="440">
        <v>0</v>
      </c>
      <c r="E220" s="440">
        <v>0</v>
      </c>
      <c r="F220" s="440">
        <v>0</v>
      </c>
    </row>
    <row r="221" spans="1:6" ht="15.75" customHeight="1">
      <c r="A221" s="54" t="s">
        <v>202</v>
      </c>
      <c r="B221" s="440">
        <v>0</v>
      </c>
      <c r="C221" s="440">
        <v>0</v>
      </c>
      <c r="D221" s="440">
        <v>0</v>
      </c>
      <c r="E221" s="440">
        <v>0</v>
      </c>
      <c r="F221" s="440">
        <v>0</v>
      </c>
    </row>
    <row r="222" spans="1:6" ht="15.75" customHeight="1">
      <c r="A222" s="54" t="s">
        <v>203</v>
      </c>
      <c r="B222" s="440">
        <v>0</v>
      </c>
      <c r="C222" s="440">
        <v>0</v>
      </c>
      <c r="D222" s="440">
        <v>0</v>
      </c>
      <c r="E222" s="440">
        <v>0</v>
      </c>
      <c r="F222" s="440">
        <v>0</v>
      </c>
    </row>
    <row r="223" spans="1:6" ht="15.75" customHeight="1">
      <c r="A223" s="733" t="s">
        <v>204</v>
      </c>
      <c r="B223" s="440">
        <v>495615.52982</v>
      </c>
      <c r="C223" s="440">
        <v>5279881.4751599999</v>
      </c>
      <c r="D223" s="440">
        <v>0</v>
      </c>
      <c r="E223" s="440">
        <v>556.17006000000003</v>
      </c>
      <c r="F223" s="440">
        <v>5776053.1750400001</v>
      </c>
    </row>
    <row r="224" spans="1:6" ht="15.75" customHeight="1">
      <c r="A224" s="54" t="s">
        <v>205</v>
      </c>
      <c r="B224" s="440">
        <v>134877.96463999999</v>
      </c>
      <c r="C224" s="440">
        <v>4569866.3383999998</v>
      </c>
      <c r="D224" s="440">
        <v>0</v>
      </c>
      <c r="E224" s="440">
        <v>556.17006000000003</v>
      </c>
      <c r="F224" s="440">
        <v>4705300.4731000001</v>
      </c>
    </row>
    <row r="225" spans="1:6" ht="15.75" customHeight="1">
      <c r="A225" s="54" t="s">
        <v>206</v>
      </c>
      <c r="B225" s="440">
        <v>0</v>
      </c>
      <c r="C225" s="440">
        <v>0</v>
      </c>
      <c r="D225" s="440">
        <v>0</v>
      </c>
      <c r="E225" s="440">
        <v>0</v>
      </c>
      <c r="F225" s="440">
        <v>0</v>
      </c>
    </row>
    <row r="226" spans="1:6" ht="15.75" customHeight="1">
      <c r="A226" s="54" t="s">
        <v>207</v>
      </c>
      <c r="B226" s="440">
        <v>277384.08276000002</v>
      </c>
      <c r="C226" s="440">
        <v>668935.94672000001</v>
      </c>
      <c r="D226" s="440">
        <v>0</v>
      </c>
      <c r="E226" s="440">
        <v>0</v>
      </c>
      <c r="F226" s="440">
        <v>946320.02948000003</v>
      </c>
    </row>
    <row r="227" spans="1:6" ht="15.75" customHeight="1">
      <c r="A227" s="54" t="s">
        <v>208</v>
      </c>
      <c r="B227" s="440">
        <v>0</v>
      </c>
      <c r="C227" s="440">
        <v>0</v>
      </c>
      <c r="D227" s="440">
        <v>0</v>
      </c>
      <c r="E227" s="440">
        <v>0</v>
      </c>
      <c r="F227" s="440">
        <v>0</v>
      </c>
    </row>
    <row r="228" spans="1:6" ht="15.75" customHeight="1">
      <c r="A228" s="54" t="s">
        <v>209</v>
      </c>
      <c r="B228" s="440">
        <v>31310.662120000001</v>
      </c>
      <c r="C228" s="440">
        <v>5358.1458899999998</v>
      </c>
      <c r="D228" s="440">
        <v>0</v>
      </c>
      <c r="E228" s="440">
        <v>0</v>
      </c>
      <c r="F228" s="440">
        <v>36668.808010000001</v>
      </c>
    </row>
    <row r="229" spans="1:6" ht="15.75" customHeight="1">
      <c r="A229" s="54" t="s">
        <v>210</v>
      </c>
      <c r="B229" s="440">
        <v>0</v>
      </c>
      <c r="C229" s="440">
        <v>76.489000000000004</v>
      </c>
      <c r="D229" s="440">
        <v>0</v>
      </c>
      <c r="E229" s="440">
        <v>0</v>
      </c>
      <c r="F229" s="440">
        <v>76.489000000000004</v>
      </c>
    </row>
    <row r="230" spans="1:6" ht="15.75" customHeight="1">
      <c r="A230" s="54" t="s">
        <v>211</v>
      </c>
      <c r="B230" s="440">
        <v>0</v>
      </c>
      <c r="C230" s="440">
        <v>0</v>
      </c>
      <c r="D230" s="440">
        <v>0</v>
      </c>
      <c r="E230" s="440">
        <v>0</v>
      </c>
      <c r="F230" s="440">
        <v>0</v>
      </c>
    </row>
    <row r="231" spans="1:6" ht="15.75" customHeight="1">
      <c r="A231" s="54" t="s">
        <v>212</v>
      </c>
      <c r="B231" s="440">
        <v>0</v>
      </c>
      <c r="C231" s="440">
        <v>0</v>
      </c>
      <c r="D231" s="440">
        <v>0</v>
      </c>
      <c r="E231" s="440">
        <v>0</v>
      </c>
      <c r="F231" s="440">
        <v>0</v>
      </c>
    </row>
    <row r="232" spans="1:6" ht="15.75" customHeight="1">
      <c r="A232" s="54" t="s">
        <v>213</v>
      </c>
      <c r="B232" s="440">
        <v>52042.820299999999</v>
      </c>
      <c r="C232" s="440">
        <v>35644.55515</v>
      </c>
      <c r="D232" s="440">
        <v>0</v>
      </c>
      <c r="E232" s="440">
        <v>0</v>
      </c>
      <c r="F232" s="440">
        <v>87687.375450000007</v>
      </c>
    </row>
    <row r="233" spans="1:6" ht="15.75" customHeight="1">
      <c r="A233" s="733" t="s">
        <v>214</v>
      </c>
      <c r="B233" s="440">
        <v>1241114.7896700001</v>
      </c>
      <c r="C233" s="440">
        <v>639541.86968</v>
      </c>
      <c r="D233" s="440">
        <v>0</v>
      </c>
      <c r="E233" s="440">
        <v>0</v>
      </c>
      <c r="F233" s="440">
        <v>1880656.6593499999</v>
      </c>
    </row>
    <row r="234" spans="1:6" ht="15.75" customHeight="1">
      <c r="A234" s="54" t="s">
        <v>215</v>
      </c>
      <c r="B234" s="440">
        <v>657746.26176999998</v>
      </c>
      <c r="C234" s="440">
        <v>322779.78508</v>
      </c>
      <c r="D234" s="440">
        <v>0</v>
      </c>
      <c r="E234" s="440">
        <v>0</v>
      </c>
      <c r="F234" s="440">
        <v>980526.04685000004</v>
      </c>
    </row>
    <row r="235" spans="1:6" ht="15.75" customHeight="1">
      <c r="A235" s="54" t="s">
        <v>216</v>
      </c>
      <c r="B235" s="440">
        <v>0</v>
      </c>
      <c r="C235" s="440">
        <v>0</v>
      </c>
      <c r="D235" s="440">
        <v>0</v>
      </c>
      <c r="E235" s="440">
        <v>0</v>
      </c>
      <c r="F235" s="440">
        <v>0</v>
      </c>
    </row>
    <row r="236" spans="1:6" ht="15.75" customHeight="1">
      <c r="A236" s="54" t="s">
        <v>217</v>
      </c>
      <c r="B236" s="440">
        <v>124909.97391</v>
      </c>
      <c r="C236" s="440">
        <v>30527.69339</v>
      </c>
      <c r="D236" s="440">
        <v>0</v>
      </c>
      <c r="E236" s="440">
        <v>0</v>
      </c>
      <c r="F236" s="440">
        <v>155437.6673</v>
      </c>
    </row>
    <row r="237" spans="1:6" ht="15.75" customHeight="1">
      <c r="A237" s="54" t="s">
        <v>218</v>
      </c>
      <c r="B237" s="440">
        <v>19746.701829999998</v>
      </c>
      <c r="C237" s="440">
        <v>1776.0056599999998</v>
      </c>
      <c r="D237" s="440">
        <v>0</v>
      </c>
      <c r="E237" s="440">
        <v>0</v>
      </c>
      <c r="F237" s="440">
        <v>21522.707489999997</v>
      </c>
    </row>
    <row r="238" spans="1:6" ht="15.75" customHeight="1">
      <c r="A238" s="54" t="s">
        <v>219</v>
      </c>
      <c r="B238" s="440">
        <v>0</v>
      </c>
      <c r="C238" s="440">
        <v>0</v>
      </c>
      <c r="D238" s="440">
        <v>0</v>
      </c>
      <c r="E238" s="440">
        <v>0</v>
      </c>
      <c r="F238" s="440">
        <v>0</v>
      </c>
    </row>
    <row r="239" spans="1:6" ht="15.75" customHeight="1">
      <c r="A239" s="54" t="s">
        <v>220</v>
      </c>
      <c r="B239" s="440">
        <v>438711.85216000001</v>
      </c>
      <c r="C239" s="440">
        <v>284458.38555000001</v>
      </c>
      <c r="D239" s="440">
        <v>0</v>
      </c>
      <c r="E239" s="440">
        <v>0</v>
      </c>
      <c r="F239" s="440">
        <v>723170.23771000002</v>
      </c>
    </row>
    <row r="240" spans="1:6" ht="15.75" customHeight="1">
      <c r="A240" s="54" t="s">
        <v>221</v>
      </c>
      <c r="B240" s="440">
        <v>0</v>
      </c>
      <c r="C240" s="440">
        <v>0</v>
      </c>
      <c r="D240" s="440">
        <v>0</v>
      </c>
      <c r="E240" s="440">
        <v>0</v>
      </c>
      <c r="F240" s="440">
        <v>0</v>
      </c>
    </row>
    <row r="241" spans="1:6" ht="15.75" customHeight="1">
      <c r="A241" s="733" t="s">
        <v>1292</v>
      </c>
      <c r="B241" s="440">
        <v>20155.967140000001</v>
      </c>
      <c r="C241" s="440">
        <v>356.48806000000002</v>
      </c>
      <c r="D241" s="440">
        <v>0</v>
      </c>
      <c r="E241" s="440">
        <v>0</v>
      </c>
      <c r="F241" s="440">
        <v>20512.4552</v>
      </c>
    </row>
    <row r="242" spans="1:6" ht="15.75" customHeight="1">
      <c r="A242" s="54" t="s">
        <v>1293</v>
      </c>
      <c r="B242" s="440">
        <v>19563.87311</v>
      </c>
      <c r="C242" s="440">
        <v>356.48806000000002</v>
      </c>
      <c r="D242" s="440">
        <v>0</v>
      </c>
      <c r="E242" s="440">
        <v>0</v>
      </c>
      <c r="F242" s="440">
        <v>19920.36117</v>
      </c>
    </row>
    <row r="243" spans="1:6" ht="15.75" customHeight="1">
      <c r="A243" s="54" t="s">
        <v>1294</v>
      </c>
      <c r="B243" s="440">
        <v>592.09402999999998</v>
      </c>
      <c r="C243" s="440">
        <v>0</v>
      </c>
      <c r="D243" s="440">
        <v>0</v>
      </c>
      <c r="E243" s="440">
        <v>0</v>
      </c>
      <c r="F243" s="440">
        <v>592.09402999999998</v>
      </c>
    </row>
    <row r="244" spans="1:6" ht="15.75" customHeight="1">
      <c r="A244" s="733" t="s">
        <v>1295</v>
      </c>
      <c r="B244" s="440">
        <v>0</v>
      </c>
      <c r="C244" s="440">
        <v>0</v>
      </c>
      <c r="D244" s="440">
        <v>0</v>
      </c>
      <c r="E244" s="440">
        <v>0</v>
      </c>
      <c r="F244" s="440">
        <v>0</v>
      </c>
    </row>
    <row r="245" spans="1:6" ht="15.75" customHeight="1">
      <c r="A245" s="54" t="s">
        <v>1293</v>
      </c>
      <c r="B245" s="440">
        <v>0</v>
      </c>
      <c r="C245" s="440">
        <v>0</v>
      </c>
      <c r="D245" s="440">
        <v>0</v>
      </c>
      <c r="E245" s="440">
        <v>0</v>
      </c>
      <c r="F245" s="440">
        <v>0</v>
      </c>
    </row>
    <row r="246" spans="1:6" ht="15.75" customHeight="1">
      <c r="A246" s="54" t="s">
        <v>1294</v>
      </c>
      <c r="B246" s="431">
        <v>0</v>
      </c>
      <c r="C246" s="431">
        <v>0</v>
      </c>
      <c r="D246" s="431">
        <v>0</v>
      </c>
      <c r="E246" s="431">
        <v>0</v>
      </c>
      <c r="F246" s="431">
        <v>0</v>
      </c>
    </row>
    <row r="247" spans="1:6" ht="15.75" customHeight="1">
      <c r="A247" s="733" t="s">
        <v>1296</v>
      </c>
      <c r="B247" s="161">
        <v>17614.923649999997</v>
      </c>
      <c r="C247" s="161">
        <v>2897.5315499999997</v>
      </c>
      <c r="D247" s="161">
        <v>0</v>
      </c>
      <c r="E247" s="161">
        <v>0</v>
      </c>
      <c r="F247" s="161">
        <v>20512.4552</v>
      </c>
    </row>
    <row r="248" spans="1:6" ht="15.75" customHeight="1" thickBot="1">
      <c r="A248" s="733" t="s">
        <v>1297</v>
      </c>
      <c r="B248" s="737">
        <v>0</v>
      </c>
      <c r="C248" s="737">
        <v>0</v>
      </c>
      <c r="D248" s="737">
        <v>0</v>
      </c>
      <c r="E248" s="737">
        <v>0</v>
      </c>
      <c r="F248" s="737">
        <v>0</v>
      </c>
    </row>
    <row r="249" spans="1:6" ht="15.75" customHeight="1" thickTop="1" thickBot="1">
      <c r="A249" s="281" t="s">
        <v>222</v>
      </c>
      <c r="B249" s="724">
        <v>173814.18931000002</v>
      </c>
      <c r="C249" s="724">
        <v>5690.5007100000003</v>
      </c>
      <c r="D249" s="724">
        <v>0</v>
      </c>
      <c r="E249" s="724">
        <v>18.413610000000002</v>
      </c>
      <c r="F249" s="724">
        <v>179523.10363</v>
      </c>
    </row>
    <row r="250" spans="1:6" ht="15.75" customHeight="1" thickTop="1">
      <c r="A250" s="63" t="s">
        <v>223</v>
      </c>
      <c r="B250" s="440">
        <v>0.69042999999999999</v>
      </c>
      <c r="C250" s="440">
        <v>0.21718999999999999</v>
      </c>
      <c r="D250" s="440">
        <v>0</v>
      </c>
      <c r="E250" s="440">
        <v>0</v>
      </c>
      <c r="F250" s="440">
        <v>0.90761999999999998</v>
      </c>
    </row>
    <row r="251" spans="1:6" ht="15.75" customHeight="1">
      <c r="A251" s="63" t="s">
        <v>224</v>
      </c>
      <c r="B251" s="440">
        <v>846.66132999999991</v>
      </c>
      <c r="C251" s="440">
        <v>518.30562999999995</v>
      </c>
      <c r="D251" s="440">
        <v>0</v>
      </c>
      <c r="E251" s="440">
        <v>-0.10147</v>
      </c>
      <c r="F251" s="440">
        <v>1364.8654899999999</v>
      </c>
    </row>
    <row r="252" spans="1:6" ht="15.75" customHeight="1">
      <c r="A252" s="63" t="s">
        <v>225</v>
      </c>
      <c r="B252" s="440">
        <v>160264.94693999999</v>
      </c>
      <c r="C252" s="440">
        <v>4325.6396799999993</v>
      </c>
      <c r="D252" s="440">
        <v>0</v>
      </c>
      <c r="E252" s="440">
        <v>6.3375200000000005</v>
      </c>
      <c r="F252" s="440">
        <v>164596.92413999999</v>
      </c>
    </row>
    <row r="253" spans="1:6" ht="15.75" customHeight="1">
      <c r="A253" s="63" t="s">
        <v>226</v>
      </c>
      <c r="B253" s="440">
        <v>4637.1054400000003</v>
      </c>
      <c r="C253" s="440">
        <v>401.08679999999998</v>
      </c>
      <c r="D253" s="440">
        <v>0</v>
      </c>
      <c r="E253" s="440">
        <v>0</v>
      </c>
      <c r="F253" s="440">
        <v>5038.1922400000003</v>
      </c>
    </row>
    <row r="254" spans="1:6" ht="15.75" customHeight="1">
      <c r="A254" s="63" t="s">
        <v>227</v>
      </c>
      <c r="B254" s="440">
        <v>3547.51386</v>
      </c>
      <c r="C254" s="440">
        <v>73.743369999999999</v>
      </c>
      <c r="D254" s="440">
        <v>0</v>
      </c>
      <c r="E254" s="440">
        <v>0</v>
      </c>
      <c r="F254" s="440">
        <v>3621.2572300000002</v>
      </c>
    </row>
    <row r="255" spans="1:6" ht="15.75" customHeight="1">
      <c r="A255" s="63" t="s">
        <v>228</v>
      </c>
      <c r="B255" s="440">
        <v>252.34404999999998</v>
      </c>
      <c r="C255" s="440">
        <v>5.7736200000000002</v>
      </c>
      <c r="D255" s="440">
        <v>0</v>
      </c>
      <c r="E255" s="440">
        <v>0</v>
      </c>
      <c r="F255" s="440">
        <v>258.11767000000003</v>
      </c>
    </row>
    <row r="256" spans="1:6" ht="15.75" customHeight="1">
      <c r="A256" s="63" t="s">
        <v>229</v>
      </c>
      <c r="B256" s="440">
        <v>2331.0988900000002</v>
      </c>
      <c r="C256" s="440">
        <v>63.526910000000001</v>
      </c>
      <c r="D256" s="440">
        <v>0</v>
      </c>
      <c r="E256" s="440">
        <v>0</v>
      </c>
      <c r="F256" s="440">
        <v>2394.6257999999998</v>
      </c>
    </row>
    <row r="257" spans="1:6" ht="15.75" customHeight="1">
      <c r="A257" s="63" t="s">
        <v>230</v>
      </c>
      <c r="B257" s="440">
        <v>285.46039000000002</v>
      </c>
      <c r="C257" s="440">
        <v>85.682289999999995</v>
      </c>
      <c r="D257" s="440">
        <v>0</v>
      </c>
      <c r="E257" s="440">
        <v>0</v>
      </c>
      <c r="F257" s="440">
        <v>371.14267999999998</v>
      </c>
    </row>
    <row r="258" spans="1:6" ht="15.75" customHeight="1">
      <c r="A258" s="63" t="s">
        <v>231</v>
      </c>
      <c r="B258" s="440">
        <v>0.14749999999999999</v>
      </c>
      <c r="C258" s="440">
        <v>0</v>
      </c>
      <c r="D258" s="440">
        <v>0</v>
      </c>
      <c r="E258" s="440">
        <v>0</v>
      </c>
      <c r="F258" s="440">
        <v>0.14749999999999999</v>
      </c>
    </row>
    <row r="259" spans="1:6" ht="15.75" customHeight="1">
      <c r="A259" s="63" t="s">
        <v>232</v>
      </c>
      <c r="B259" s="440">
        <v>367.93758000000003</v>
      </c>
      <c r="C259" s="440">
        <v>0</v>
      </c>
      <c r="D259" s="440">
        <v>0</v>
      </c>
      <c r="E259" s="440">
        <v>0</v>
      </c>
      <c r="F259" s="440">
        <v>367.93758000000003</v>
      </c>
    </row>
    <row r="260" spans="1:6" ht="15.75" customHeight="1" thickBot="1">
      <c r="A260" s="63" t="s">
        <v>233</v>
      </c>
      <c r="B260" s="440">
        <v>1280.2828999999999</v>
      </c>
      <c r="C260" s="440">
        <v>216.52521999999999</v>
      </c>
      <c r="D260" s="440">
        <v>0</v>
      </c>
      <c r="E260" s="440">
        <v>12.17756</v>
      </c>
      <c r="F260" s="440">
        <v>1508.98568</v>
      </c>
    </row>
    <row r="261" spans="1:6" ht="15.75" customHeight="1" thickTop="1" thickBot="1">
      <c r="A261" s="281" t="s">
        <v>234</v>
      </c>
      <c r="B261" s="724">
        <v>-43446.089249999997</v>
      </c>
      <c r="C261" s="724">
        <v>-1937.5790500000001</v>
      </c>
      <c r="D261" s="724">
        <v>0</v>
      </c>
      <c r="E261" s="724">
        <v>-4.0000000000000003E-5</v>
      </c>
      <c r="F261" s="724">
        <v>-45383.668340000004</v>
      </c>
    </row>
    <row r="262" spans="1:6" ht="15.75" customHeight="1" thickTop="1">
      <c r="A262" s="63" t="s">
        <v>235</v>
      </c>
      <c r="B262" s="440">
        <v>-39248.606070000002</v>
      </c>
      <c r="C262" s="440">
        <v>-656.10117000000002</v>
      </c>
      <c r="D262" s="440">
        <v>0</v>
      </c>
      <c r="E262" s="440">
        <v>-4.0000000000000003E-5</v>
      </c>
      <c r="F262" s="440">
        <v>-39904.707280000002</v>
      </c>
    </row>
    <row r="263" spans="1:6" ht="15.75" customHeight="1">
      <c r="A263" s="63" t="s">
        <v>236</v>
      </c>
      <c r="B263" s="440">
        <v>0</v>
      </c>
      <c r="C263" s="440">
        <v>0</v>
      </c>
      <c r="D263" s="440">
        <v>0</v>
      </c>
      <c r="E263" s="440">
        <v>0</v>
      </c>
      <c r="F263" s="440">
        <v>0</v>
      </c>
    </row>
    <row r="264" spans="1:6" ht="15.75" customHeight="1">
      <c r="A264" s="63" t="s">
        <v>237</v>
      </c>
      <c r="B264" s="440">
        <v>-2641.93037</v>
      </c>
      <c r="C264" s="440">
        <v>-682.06191999999999</v>
      </c>
      <c r="D264" s="440">
        <v>0</v>
      </c>
      <c r="E264" s="440">
        <v>0</v>
      </c>
      <c r="F264" s="440">
        <v>-3323.9922900000001</v>
      </c>
    </row>
    <row r="265" spans="1:6" ht="15.75" customHeight="1">
      <c r="A265" s="63" t="s">
        <v>238</v>
      </c>
      <c r="B265" s="440">
        <v>0</v>
      </c>
      <c r="C265" s="440">
        <v>0</v>
      </c>
      <c r="D265" s="440">
        <v>0</v>
      </c>
      <c r="E265" s="440">
        <v>0</v>
      </c>
      <c r="F265" s="440">
        <v>0</v>
      </c>
    </row>
    <row r="266" spans="1:6" ht="15.75" customHeight="1">
      <c r="A266" s="63" t="s">
        <v>239</v>
      </c>
      <c r="B266" s="440">
        <v>0</v>
      </c>
      <c r="C266" s="440">
        <v>-224.84644</v>
      </c>
      <c r="D266" s="440">
        <v>0</v>
      </c>
      <c r="E266" s="440">
        <v>0</v>
      </c>
      <c r="F266" s="440">
        <v>-224.84644</v>
      </c>
    </row>
    <row r="267" spans="1:6" ht="15.75" customHeight="1">
      <c r="A267" s="403" t="s">
        <v>240</v>
      </c>
      <c r="B267" s="440">
        <v>-1555.5528100000001</v>
      </c>
      <c r="C267" s="440">
        <v>-374.56952000000001</v>
      </c>
      <c r="D267" s="440">
        <v>0</v>
      </c>
      <c r="E267" s="440">
        <v>0</v>
      </c>
      <c r="F267" s="440">
        <v>-1930.1223300000001</v>
      </c>
    </row>
    <row r="268" spans="1:6" ht="15.75" customHeight="1" thickBot="1">
      <c r="A268" s="63" t="s">
        <v>241</v>
      </c>
      <c r="B268" s="440">
        <v>0</v>
      </c>
      <c r="C268" s="440">
        <v>0</v>
      </c>
      <c r="D268" s="440">
        <v>0</v>
      </c>
      <c r="E268" s="440">
        <v>0</v>
      </c>
      <c r="F268" s="440">
        <v>0</v>
      </c>
    </row>
    <row r="269" spans="1:6" ht="15.75" customHeight="1" thickTop="1" thickBot="1">
      <c r="A269" s="738" t="s">
        <v>242</v>
      </c>
      <c r="B269" s="739">
        <v>130368.10006</v>
      </c>
      <c r="C269" s="739">
        <v>3752.92166</v>
      </c>
      <c r="D269" s="739">
        <v>0</v>
      </c>
      <c r="E269" s="739">
        <v>18.41357</v>
      </c>
      <c r="F269" s="739">
        <v>134139.43528999999</v>
      </c>
    </row>
    <row r="270" spans="1:6" ht="15.75" customHeight="1" thickTop="1" thickBot="1">
      <c r="A270" s="740" t="s">
        <v>243</v>
      </c>
      <c r="B270" s="724">
        <v>13669.460439999999</v>
      </c>
      <c r="C270" s="724">
        <v>6191.6246200000005</v>
      </c>
      <c r="D270" s="724">
        <v>0</v>
      </c>
      <c r="E270" s="724">
        <v>0</v>
      </c>
      <c r="F270" s="724">
        <v>19861.085059999998</v>
      </c>
    </row>
    <row r="271" spans="1:6" ht="15.75" customHeight="1" thickTop="1">
      <c r="A271" s="63" t="s">
        <v>244</v>
      </c>
      <c r="B271" s="440">
        <v>10850.30623</v>
      </c>
      <c r="C271" s="440">
        <v>2134.4187599999996</v>
      </c>
      <c r="D271" s="440">
        <v>0</v>
      </c>
      <c r="E271" s="440">
        <v>0</v>
      </c>
      <c r="F271" s="440">
        <v>12984.724990000001</v>
      </c>
    </row>
    <row r="272" spans="1:6" ht="15.75" customHeight="1">
      <c r="A272" s="63" t="s">
        <v>245</v>
      </c>
      <c r="B272" s="440">
        <v>0</v>
      </c>
      <c r="C272" s="440">
        <v>981.13006999999993</v>
      </c>
      <c r="D272" s="440">
        <v>0</v>
      </c>
      <c r="E272" s="440">
        <v>0</v>
      </c>
      <c r="F272" s="440">
        <v>981.13006999999993</v>
      </c>
    </row>
    <row r="273" spans="1:6" ht="15.75" customHeight="1">
      <c r="A273" s="63" t="s">
        <v>246</v>
      </c>
      <c r="B273" s="440">
        <v>1817.85114</v>
      </c>
      <c r="C273" s="440">
        <v>3043.5075999999999</v>
      </c>
      <c r="D273" s="440">
        <v>0</v>
      </c>
      <c r="E273" s="440">
        <v>0</v>
      </c>
      <c r="F273" s="440">
        <v>4861.3587400000006</v>
      </c>
    </row>
    <row r="274" spans="1:6" ht="15.75" customHeight="1">
      <c r="A274" s="63" t="s">
        <v>247</v>
      </c>
      <c r="B274" s="440">
        <v>0</v>
      </c>
      <c r="C274" s="440">
        <v>0</v>
      </c>
      <c r="D274" s="440">
        <v>0</v>
      </c>
      <c r="E274" s="440">
        <v>0</v>
      </c>
      <c r="F274" s="440">
        <v>0</v>
      </c>
    </row>
    <row r="275" spans="1:6" ht="15.75" customHeight="1" thickBot="1">
      <c r="A275" s="63" t="s">
        <v>248</v>
      </c>
      <c r="B275" s="440">
        <v>1001.3030699999999</v>
      </c>
      <c r="C275" s="440">
        <v>32.568190000000001</v>
      </c>
      <c r="D275" s="440">
        <v>0</v>
      </c>
      <c r="E275" s="440">
        <v>0</v>
      </c>
      <c r="F275" s="440">
        <v>1033.8712600000001</v>
      </c>
    </row>
    <row r="276" spans="1:6" ht="15.75" customHeight="1" thickTop="1" thickBot="1">
      <c r="A276" s="741" t="s">
        <v>249</v>
      </c>
      <c r="B276" s="724">
        <v>-9217.00425</v>
      </c>
      <c r="C276" s="724">
        <v>-3898.9911499999998</v>
      </c>
      <c r="D276" s="724">
        <v>0</v>
      </c>
      <c r="E276" s="724">
        <v>-1.4999999999999999E-4</v>
      </c>
      <c r="F276" s="724">
        <v>-13115.995550000001</v>
      </c>
    </row>
    <row r="277" spans="1:6" ht="15.75" customHeight="1" thickTop="1">
      <c r="A277" s="63" t="s">
        <v>244</v>
      </c>
      <c r="B277" s="440">
        <v>-4954.5337800000007</v>
      </c>
      <c r="C277" s="440">
        <v>-1901.12204</v>
      </c>
      <c r="D277" s="440">
        <v>0</v>
      </c>
      <c r="E277" s="440">
        <v>-1.4999999999999999E-4</v>
      </c>
      <c r="F277" s="440">
        <v>-6855.6559699999998</v>
      </c>
    </row>
    <row r="278" spans="1:6" ht="15.75" customHeight="1">
      <c r="A278" s="63" t="s">
        <v>250</v>
      </c>
      <c r="B278" s="440">
        <v>-3080.5156099999999</v>
      </c>
      <c r="C278" s="440">
        <v>-1163.4672399999999</v>
      </c>
      <c r="D278" s="440">
        <v>0</v>
      </c>
      <c r="E278" s="440">
        <v>0</v>
      </c>
      <c r="F278" s="440">
        <v>-4243.9828499999994</v>
      </c>
    </row>
    <row r="279" spans="1:6" ht="15.75" customHeight="1">
      <c r="A279" s="63" t="s">
        <v>251</v>
      </c>
      <c r="B279" s="440">
        <v>-85.880899999999997</v>
      </c>
      <c r="C279" s="440">
        <v>0</v>
      </c>
      <c r="D279" s="440">
        <v>0</v>
      </c>
      <c r="E279" s="440">
        <v>0</v>
      </c>
      <c r="F279" s="440">
        <v>-85.880899999999997</v>
      </c>
    </row>
    <row r="280" spans="1:6" ht="15.75" customHeight="1">
      <c r="A280" s="63" t="s">
        <v>252</v>
      </c>
      <c r="B280" s="440">
        <v>0</v>
      </c>
      <c r="C280" s="440">
        <v>0</v>
      </c>
      <c r="D280" s="440">
        <v>0</v>
      </c>
      <c r="E280" s="440">
        <v>0</v>
      </c>
      <c r="F280" s="440">
        <v>0</v>
      </c>
    </row>
    <row r="281" spans="1:6" ht="15.75" customHeight="1" thickBot="1">
      <c r="A281" s="63" t="s">
        <v>253</v>
      </c>
      <c r="B281" s="440">
        <v>-1096.0739599999999</v>
      </c>
      <c r="C281" s="440">
        <v>-834.40187000000003</v>
      </c>
      <c r="D281" s="440">
        <v>0</v>
      </c>
      <c r="E281" s="440">
        <v>0</v>
      </c>
      <c r="F281" s="440">
        <v>-1930.4758300000001</v>
      </c>
    </row>
    <row r="282" spans="1:6" ht="15.75" customHeight="1" thickTop="1" thickBot="1">
      <c r="A282" s="281" t="s">
        <v>254</v>
      </c>
      <c r="B282" s="724">
        <v>134820.55624999999</v>
      </c>
      <c r="C282" s="724">
        <v>6045.5551299999997</v>
      </c>
      <c r="D282" s="724">
        <v>0</v>
      </c>
      <c r="E282" s="724">
        <v>18.413419999999999</v>
      </c>
      <c r="F282" s="724">
        <v>140884.52480000001</v>
      </c>
    </row>
    <row r="283" spans="1:6" ht="15.75" customHeight="1" thickTop="1">
      <c r="A283" s="296" t="s">
        <v>255</v>
      </c>
      <c r="B283" s="440">
        <v>21326.391909999998</v>
      </c>
      <c r="C283" s="440">
        <v>3557.4524500000002</v>
      </c>
      <c r="D283" s="440">
        <v>0</v>
      </c>
      <c r="E283" s="440">
        <v>13.758749999999999</v>
      </c>
      <c r="F283" s="440">
        <v>24897.60311</v>
      </c>
    </row>
    <row r="284" spans="1:6" ht="15.75" customHeight="1">
      <c r="A284" s="63" t="s">
        <v>256</v>
      </c>
      <c r="B284" s="440">
        <v>3184.3189400000001</v>
      </c>
      <c r="C284" s="440">
        <v>261.38303000000002</v>
      </c>
      <c r="D284" s="440">
        <v>0</v>
      </c>
      <c r="E284" s="440">
        <v>0</v>
      </c>
      <c r="F284" s="440">
        <v>3445.7019700000001</v>
      </c>
    </row>
    <row r="285" spans="1:6" ht="15.75" customHeight="1">
      <c r="A285" s="63" t="s">
        <v>257</v>
      </c>
      <c r="B285" s="440">
        <v>18142.072969999997</v>
      </c>
      <c r="C285" s="440">
        <v>3296.0694199999998</v>
      </c>
      <c r="D285" s="440">
        <v>0</v>
      </c>
      <c r="E285" s="440">
        <v>13.758749999999999</v>
      </c>
      <c r="F285" s="440">
        <v>21451.901140000002</v>
      </c>
    </row>
    <row r="286" spans="1:6" ht="15.75" customHeight="1">
      <c r="A286" s="63" t="s">
        <v>258</v>
      </c>
      <c r="B286" s="440">
        <v>0</v>
      </c>
      <c r="C286" s="440">
        <v>0</v>
      </c>
      <c r="D286" s="440">
        <v>0</v>
      </c>
      <c r="E286" s="440">
        <v>0</v>
      </c>
      <c r="F286" s="440">
        <v>0</v>
      </c>
    </row>
    <row r="287" spans="1:6" ht="15.75" customHeight="1">
      <c r="A287" s="63" t="s">
        <v>259</v>
      </c>
      <c r="B287" s="440">
        <v>0</v>
      </c>
      <c r="C287" s="440">
        <v>0</v>
      </c>
      <c r="D287" s="440">
        <v>0</v>
      </c>
      <c r="E287" s="440">
        <v>0</v>
      </c>
      <c r="F287" s="440">
        <v>0</v>
      </c>
    </row>
    <row r="288" spans="1:6" ht="15.75" customHeight="1">
      <c r="A288" s="63" t="s">
        <v>260</v>
      </c>
      <c r="B288" s="440">
        <v>0</v>
      </c>
      <c r="C288" s="440">
        <v>0</v>
      </c>
      <c r="D288" s="440">
        <v>0</v>
      </c>
      <c r="E288" s="440">
        <v>0</v>
      </c>
      <c r="F288" s="440">
        <v>0</v>
      </c>
    </row>
    <row r="289" spans="1:6" ht="15.75" customHeight="1">
      <c r="A289" s="63" t="s">
        <v>261</v>
      </c>
      <c r="B289" s="440">
        <v>0</v>
      </c>
      <c r="C289" s="440">
        <v>0</v>
      </c>
      <c r="D289" s="440">
        <v>0</v>
      </c>
      <c r="E289" s="440">
        <v>0</v>
      </c>
      <c r="F289" s="440">
        <v>0</v>
      </c>
    </row>
    <row r="290" spans="1:6" ht="15.75" customHeight="1">
      <c r="A290" s="296" t="s">
        <v>262</v>
      </c>
      <c r="B290" s="440">
        <v>-50534.563249999999</v>
      </c>
      <c r="C290" s="440">
        <v>-3745.4593500000001</v>
      </c>
      <c r="D290" s="440">
        <v>0</v>
      </c>
      <c r="E290" s="440">
        <v>-4.5794199999999998</v>
      </c>
      <c r="F290" s="440">
        <v>-54284.602020000006</v>
      </c>
    </row>
    <row r="291" spans="1:6" ht="15.75" customHeight="1">
      <c r="A291" s="63" t="s">
        <v>263</v>
      </c>
      <c r="B291" s="440">
        <v>-50102.646840000001</v>
      </c>
      <c r="C291" s="440">
        <v>-3740.65735</v>
      </c>
      <c r="D291" s="440">
        <v>0</v>
      </c>
      <c r="E291" s="440">
        <v>-4.5794199999999998</v>
      </c>
      <c r="F291" s="440">
        <v>-53847.883609999997</v>
      </c>
    </row>
    <row r="292" spans="1:6" ht="15.75" customHeight="1">
      <c r="A292" s="63" t="s">
        <v>264</v>
      </c>
      <c r="B292" s="440">
        <v>0</v>
      </c>
      <c r="C292" s="440">
        <v>0</v>
      </c>
      <c r="D292" s="440">
        <v>0</v>
      </c>
      <c r="E292" s="440">
        <v>0</v>
      </c>
      <c r="F292" s="440">
        <v>0</v>
      </c>
    </row>
    <row r="293" spans="1:6" ht="15.75" customHeight="1">
      <c r="A293" s="63" t="s">
        <v>265</v>
      </c>
      <c r="B293" s="440">
        <v>0</v>
      </c>
      <c r="C293" s="440">
        <v>0</v>
      </c>
      <c r="D293" s="440">
        <v>0</v>
      </c>
      <c r="E293" s="440">
        <v>0</v>
      </c>
      <c r="F293" s="440">
        <v>0</v>
      </c>
    </row>
    <row r="294" spans="1:6" ht="15.75" customHeight="1">
      <c r="A294" s="403" t="s">
        <v>266</v>
      </c>
      <c r="B294" s="440">
        <v>-431.91640999999998</v>
      </c>
      <c r="C294" s="440">
        <v>-4.8019999999999996</v>
      </c>
      <c r="D294" s="440">
        <v>0</v>
      </c>
      <c r="E294" s="440">
        <v>0</v>
      </c>
      <c r="F294" s="440">
        <v>-436.71840999999995</v>
      </c>
    </row>
    <row r="295" spans="1:6" ht="15.75" customHeight="1">
      <c r="A295" s="403" t="s">
        <v>267</v>
      </c>
      <c r="B295" s="440">
        <v>0</v>
      </c>
      <c r="C295" s="440">
        <v>0</v>
      </c>
      <c r="D295" s="440">
        <v>0</v>
      </c>
      <c r="E295" s="440">
        <v>0</v>
      </c>
      <c r="F295" s="440">
        <v>0</v>
      </c>
    </row>
    <row r="296" spans="1:6" ht="15.75" customHeight="1" thickBot="1">
      <c r="A296" s="403" t="s">
        <v>268</v>
      </c>
      <c r="B296" s="440">
        <v>0</v>
      </c>
      <c r="C296" s="440">
        <v>0</v>
      </c>
      <c r="D296" s="440">
        <v>0</v>
      </c>
      <c r="E296" s="440">
        <v>0</v>
      </c>
      <c r="F296" s="440">
        <v>0</v>
      </c>
    </row>
    <row r="297" spans="1:6" ht="15.75" customHeight="1" thickTop="1" thickBot="1">
      <c r="A297" s="742" t="s">
        <v>269</v>
      </c>
      <c r="B297" s="723">
        <v>105612.38490999999</v>
      </c>
      <c r="C297" s="723">
        <v>5857.5482300000003</v>
      </c>
      <c r="D297" s="723">
        <v>0</v>
      </c>
      <c r="E297" s="723">
        <v>27.592749999999999</v>
      </c>
      <c r="F297" s="723">
        <v>111497.52589</v>
      </c>
    </row>
    <row r="298" spans="1:6" ht="15.75" customHeight="1" thickTop="1" thickBot="1">
      <c r="A298" s="281" t="s">
        <v>270</v>
      </c>
      <c r="B298" s="724">
        <v>-100200.78949</v>
      </c>
      <c r="C298" s="724">
        <v>-5215.1096600000001</v>
      </c>
      <c r="D298" s="724">
        <v>0</v>
      </c>
      <c r="E298" s="724">
        <v>0</v>
      </c>
      <c r="F298" s="724">
        <v>-105415.89915000001</v>
      </c>
    </row>
    <row r="299" spans="1:6" ht="15.75" customHeight="1" thickTop="1">
      <c r="A299" s="63" t="s">
        <v>271</v>
      </c>
      <c r="B299" s="440">
        <v>-64929.08743</v>
      </c>
      <c r="C299" s="440">
        <v>-6.4915500000000002</v>
      </c>
      <c r="D299" s="440">
        <v>0</v>
      </c>
      <c r="E299" s="440">
        <v>0</v>
      </c>
      <c r="F299" s="440">
        <v>-64935.578979999998</v>
      </c>
    </row>
    <row r="300" spans="1:6" ht="15.75" customHeight="1">
      <c r="A300" s="63" t="s">
        <v>272</v>
      </c>
      <c r="B300" s="440">
        <v>-9259.4357899999995</v>
      </c>
      <c r="C300" s="440">
        <v>-708.35228000000006</v>
      </c>
      <c r="D300" s="440">
        <v>0</v>
      </c>
      <c r="E300" s="440">
        <v>0</v>
      </c>
      <c r="F300" s="440">
        <v>-9967.7880700000005</v>
      </c>
    </row>
    <row r="301" spans="1:6" ht="15.75" customHeight="1">
      <c r="A301" s="63" t="s">
        <v>273</v>
      </c>
      <c r="B301" s="440">
        <v>-13.806719999999999</v>
      </c>
      <c r="C301" s="440">
        <v>-358.91917000000001</v>
      </c>
      <c r="D301" s="440">
        <v>0</v>
      </c>
      <c r="E301" s="440">
        <v>0</v>
      </c>
      <c r="F301" s="440">
        <v>-372.72588999999999</v>
      </c>
    </row>
    <row r="302" spans="1:6" ht="15.75" customHeight="1">
      <c r="A302" s="63" t="s">
        <v>274</v>
      </c>
      <c r="B302" s="440">
        <v>-3675.4755800000003</v>
      </c>
      <c r="C302" s="440">
        <v>-754.08136999999999</v>
      </c>
      <c r="D302" s="440">
        <v>0</v>
      </c>
      <c r="E302" s="440">
        <v>0</v>
      </c>
      <c r="F302" s="440">
        <v>-4429.5569500000001</v>
      </c>
    </row>
    <row r="303" spans="1:6" ht="15.75" customHeight="1">
      <c r="A303" s="63" t="s">
        <v>275</v>
      </c>
      <c r="B303" s="440">
        <v>-2192.2768799999999</v>
      </c>
      <c r="C303" s="440">
        <v>-7.0000000000000007E-5</v>
      </c>
      <c r="D303" s="440">
        <v>0</v>
      </c>
      <c r="E303" s="440">
        <v>0</v>
      </c>
      <c r="F303" s="440">
        <v>-2192.2769500000004</v>
      </c>
    </row>
    <row r="304" spans="1:6" ht="15.75" customHeight="1">
      <c r="A304" s="63" t="s">
        <v>276</v>
      </c>
      <c r="B304" s="440">
        <v>-1829.9151399999998</v>
      </c>
      <c r="C304" s="440">
        <v>-37.914610000000003</v>
      </c>
      <c r="D304" s="440">
        <v>0</v>
      </c>
      <c r="E304" s="440">
        <v>0</v>
      </c>
      <c r="F304" s="440">
        <v>-1867.8297500000001</v>
      </c>
    </row>
    <row r="305" spans="1:6" ht="15.75" customHeight="1">
      <c r="A305" s="63" t="s">
        <v>277</v>
      </c>
      <c r="B305" s="440">
        <v>-5050.5596999999998</v>
      </c>
      <c r="C305" s="440">
        <v>0</v>
      </c>
      <c r="D305" s="440">
        <v>0</v>
      </c>
      <c r="E305" s="440">
        <v>0</v>
      </c>
      <c r="F305" s="440">
        <v>-5050.5596999999998</v>
      </c>
    </row>
    <row r="306" spans="1:6" ht="15.75" customHeight="1">
      <c r="A306" s="63" t="s">
        <v>278</v>
      </c>
      <c r="B306" s="440">
        <v>-1428.7729199999999</v>
      </c>
      <c r="C306" s="440">
        <v>-16.463999999999999</v>
      </c>
      <c r="D306" s="440">
        <v>0</v>
      </c>
      <c r="E306" s="440">
        <v>0</v>
      </c>
      <c r="F306" s="440">
        <v>-1445.2369199999998</v>
      </c>
    </row>
    <row r="307" spans="1:6" ht="15.75" customHeight="1" thickBot="1">
      <c r="A307" s="63" t="s">
        <v>279</v>
      </c>
      <c r="B307" s="440">
        <v>-11821.45933</v>
      </c>
      <c r="C307" s="440">
        <v>-3332.88661</v>
      </c>
      <c r="D307" s="440">
        <v>0</v>
      </c>
      <c r="E307" s="440">
        <v>0</v>
      </c>
      <c r="F307" s="440">
        <v>-15154.345939999999</v>
      </c>
    </row>
    <row r="308" spans="1:6" ht="15.75" customHeight="1" thickTop="1" thickBot="1">
      <c r="A308" s="740" t="s">
        <v>280</v>
      </c>
      <c r="B308" s="724">
        <v>5411.5954199999996</v>
      </c>
      <c r="C308" s="724">
        <v>642.43856999999991</v>
      </c>
      <c r="D308" s="724">
        <v>0</v>
      </c>
      <c r="E308" s="724">
        <v>27.592749999999999</v>
      </c>
      <c r="F308" s="724">
        <v>6081.6267400000006</v>
      </c>
    </row>
    <row r="309" spans="1:6" ht="15.75" customHeight="1" thickTop="1">
      <c r="A309" s="246" t="s">
        <v>281</v>
      </c>
      <c r="B309" s="440">
        <v>0</v>
      </c>
      <c r="C309" s="440">
        <v>-1.0400000000000001E-3</v>
      </c>
      <c r="D309" s="440">
        <v>0</v>
      </c>
      <c r="E309" s="440">
        <v>10.13941</v>
      </c>
      <c r="F309" s="440">
        <v>10.13837</v>
      </c>
    </row>
    <row r="310" spans="1:6" ht="15.75" customHeight="1">
      <c r="A310" s="403" t="s">
        <v>282</v>
      </c>
      <c r="B310" s="440">
        <v>0</v>
      </c>
      <c r="C310" s="440">
        <v>-1.0400000000000001E-3</v>
      </c>
      <c r="D310" s="440">
        <v>0</v>
      </c>
      <c r="E310" s="440">
        <v>0</v>
      </c>
      <c r="F310" s="440">
        <v>-1.0400000000000001E-3</v>
      </c>
    </row>
    <row r="311" spans="1:6" ht="15.75" customHeight="1">
      <c r="A311" s="403" t="s">
        <v>283</v>
      </c>
      <c r="B311" s="440">
        <v>0</v>
      </c>
      <c r="C311" s="440">
        <v>0</v>
      </c>
      <c r="D311" s="440">
        <v>0</v>
      </c>
      <c r="E311" s="440">
        <v>10.13941</v>
      </c>
      <c r="F311" s="440">
        <v>10.13941</v>
      </c>
    </row>
    <row r="312" spans="1:6" ht="15.75" customHeight="1">
      <c r="A312" s="246" t="s">
        <v>284</v>
      </c>
      <c r="B312" s="440">
        <v>0</v>
      </c>
      <c r="C312" s="440">
        <v>1.0359999999999999E-2</v>
      </c>
      <c r="D312" s="440">
        <v>0</v>
      </c>
      <c r="E312" s="440">
        <v>-0.31245000000000001</v>
      </c>
      <c r="F312" s="440">
        <v>-0.30208999999999997</v>
      </c>
    </row>
    <row r="313" spans="1:6" ht="15.75" customHeight="1">
      <c r="A313" s="403" t="s">
        <v>285</v>
      </c>
      <c r="B313" s="440">
        <v>0</v>
      </c>
      <c r="C313" s="440">
        <v>1.0359999999999999E-2</v>
      </c>
      <c r="D313" s="440">
        <v>0</v>
      </c>
      <c r="E313" s="440">
        <v>0</v>
      </c>
      <c r="F313" s="440">
        <v>1.0359999999999999E-2</v>
      </c>
    </row>
    <row r="314" spans="1:6" ht="15.75" customHeight="1" thickBot="1">
      <c r="A314" s="403" t="s">
        <v>286</v>
      </c>
      <c r="B314" s="440">
        <v>0</v>
      </c>
      <c r="C314" s="440">
        <v>0</v>
      </c>
      <c r="D314" s="440">
        <v>0</v>
      </c>
      <c r="E314" s="440">
        <v>-0.31245000000000001</v>
      </c>
      <c r="F314" s="440">
        <v>-0.31245000000000001</v>
      </c>
    </row>
    <row r="315" spans="1:6" ht="15.75" customHeight="1" thickTop="1" thickBot="1">
      <c r="A315" s="740" t="s">
        <v>287</v>
      </c>
      <c r="B315" s="724">
        <v>5411.5954199999996</v>
      </c>
      <c r="C315" s="724">
        <v>642.44789000000003</v>
      </c>
      <c r="D315" s="724">
        <v>0</v>
      </c>
      <c r="E315" s="724">
        <v>37.419710000000002</v>
      </c>
      <c r="F315" s="724">
        <v>6091.4630199999992</v>
      </c>
    </row>
    <row r="316" spans="1:6" ht="15.75" customHeight="1" thickTop="1" thickBot="1">
      <c r="A316" s="63" t="s">
        <v>288</v>
      </c>
      <c r="B316" s="440">
        <v>4.4892399999999997</v>
      </c>
      <c r="C316" s="440">
        <v>0</v>
      </c>
      <c r="D316" s="440">
        <v>0</v>
      </c>
      <c r="E316" s="440">
        <v>0</v>
      </c>
      <c r="F316" s="440">
        <v>4.4892399999999997</v>
      </c>
    </row>
    <row r="317" spans="1:6" ht="15.75" customHeight="1" thickTop="1" thickBot="1">
      <c r="A317" s="740" t="s">
        <v>289</v>
      </c>
      <c r="B317" s="724">
        <v>5416.0846600000004</v>
      </c>
      <c r="C317" s="724">
        <v>642.44789000000003</v>
      </c>
      <c r="D317" s="724">
        <v>0</v>
      </c>
      <c r="E317" s="724">
        <v>37.419710000000002</v>
      </c>
      <c r="F317" s="724">
        <v>6095.95226</v>
      </c>
    </row>
    <row r="318" spans="1:6" ht="15.75" customHeight="1" thickTop="1" thickBot="1">
      <c r="A318" s="403" t="s">
        <v>290</v>
      </c>
      <c r="B318" s="440">
        <v>-2637.6590899999997</v>
      </c>
      <c r="C318" s="440">
        <v>-233.39579000000001</v>
      </c>
      <c r="D318" s="440">
        <v>0</v>
      </c>
      <c r="E318" s="440">
        <v>0</v>
      </c>
      <c r="F318" s="440">
        <v>-2871.0548799999997</v>
      </c>
    </row>
    <row r="319" spans="1:6" ht="15.75" customHeight="1" thickTop="1" thickBot="1">
      <c r="A319" s="281" t="s">
        <v>291</v>
      </c>
      <c r="B319" s="724">
        <v>2778.4255699999999</v>
      </c>
      <c r="C319" s="724">
        <v>409.0521</v>
      </c>
      <c r="D319" s="724">
        <v>0</v>
      </c>
      <c r="E319" s="724">
        <v>37.419710000000002</v>
      </c>
      <c r="F319" s="724">
        <v>3224.8973799999999</v>
      </c>
    </row>
    <row r="320" spans="1:6" ht="15.75" customHeight="1" thickTop="1" thickBot="1">
      <c r="A320" s="403" t="s">
        <v>292</v>
      </c>
      <c r="B320" s="440">
        <v>0</v>
      </c>
      <c r="C320" s="440">
        <v>0</v>
      </c>
      <c r="D320" s="440">
        <v>0</v>
      </c>
      <c r="E320" s="440">
        <v>0</v>
      </c>
      <c r="F320" s="440">
        <v>0</v>
      </c>
    </row>
    <row r="321" spans="1:6" ht="15.75" customHeight="1" thickTop="1" thickBot="1">
      <c r="A321" s="740" t="s">
        <v>293</v>
      </c>
      <c r="B321" s="724">
        <v>2778.4255699999999</v>
      </c>
      <c r="C321" s="724">
        <v>409.0521</v>
      </c>
      <c r="D321" s="724">
        <v>0</v>
      </c>
      <c r="E321" s="724">
        <v>37.419710000000002</v>
      </c>
      <c r="F321" s="724">
        <v>3224.8973799999999</v>
      </c>
    </row>
    <row r="322" spans="1:6" ht="15.75" customHeight="1" thickTop="1" thickBot="1">
      <c r="A322" s="246" t="s">
        <v>294</v>
      </c>
      <c r="B322" s="440">
        <v>-128.768</v>
      </c>
      <c r="C322" s="440">
        <v>0</v>
      </c>
      <c r="D322" s="440">
        <v>0</v>
      </c>
      <c r="E322" s="440">
        <v>0</v>
      </c>
      <c r="F322" s="440">
        <v>-128.768</v>
      </c>
    </row>
    <row r="323" spans="1:6" ht="15.75" customHeight="1" thickTop="1" thickBot="1">
      <c r="A323" s="740" t="s">
        <v>295</v>
      </c>
      <c r="B323" s="941">
        <v>2649.6575699999999</v>
      </c>
      <c r="C323" s="941">
        <v>409.0521</v>
      </c>
      <c r="D323" s="941">
        <v>0</v>
      </c>
      <c r="E323" s="941">
        <v>37.419710000000002</v>
      </c>
      <c r="F323" s="941">
        <v>3096.1293799999999</v>
      </c>
    </row>
    <row r="324" spans="1:6" ht="16.5" thickTop="1">
      <c r="A324" s="55"/>
    </row>
    <row r="325" spans="1:6" ht="15.75">
      <c r="A325" s="55"/>
    </row>
    <row r="326" spans="1:6" ht="15.75">
      <c r="A326" s="55"/>
    </row>
    <row r="327" spans="1:6" ht="15.75">
      <c r="A327" s="55"/>
    </row>
    <row r="328" spans="1:6" ht="15.75">
      <c r="A328" s="55"/>
    </row>
    <row r="329" spans="1:6" ht="15.75">
      <c r="A329" s="55"/>
    </row>
    <row r="330" spans="1:6" ht="15.75">
      <c r="A330" s="55"/>
    </row>
    <row r="331" spans="1:6" ht="15.75">
      <c r="A331" s="55"/>
    </row>
    <row r="332" spans="1:6" ht="15.75">
      <c r="A332" s="55"/>
    </row>
    <row r="333" spans="1:6" ht="15.75">
      <c r="A333" s="55"/>
    </row>
    <row r="334" spans="1:6" ht="15.75">
      <c r="A334" s="55"/>
    </row>
    <row r="335" spans="1:6" ht="15.75">
      <c r="A335" s="55"/>
    </row>
    <row r="336" spans="1:6"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row r="648" spans="1:1" ht="15.75">
      <c r="A648" s="55"/>
    </row>
    <row r="649" spans="1:1" ht="15.75">
      <c r="A649" s="55"/>
    </row>
    <row r="650" spans="1:1" ht="15.75">
      <c r="A650" s="55"/>
    </row>
    <row r="651" spans="1:1" ht="15.75">
      <c r="A651" s="55"/>
    </row>
    <row r="652" spans="1:1" ht="15.75">
      <c r="A652" s="55"/>
    </row>
    <row r="653" spans="1:1" ht="15.75">
      <c r="A653" s="55"/>
    </row>
    <row r="654" spans="1:1" ht="15.75">
      <c r="A654" s="55"/>
    </row>
    <row r="655" spans="1:1" ht="15.75">
      <c r="A655" s="55"/>
    </row>
    <row r="656" spans="1:1" ht="15.75">
      <c r="A656" s="55"/>
    </row>
    <row r="657" spans="1:1" ht="15.75">
      <c r="A657" s="55"/>
    </row>
  </sheetData>
  <mergeCells count="4">
    <mergeCell ref="A2:F2"/>
    <mergeCell ref="A3:F3"/>
    <mergeCell ref="A4:F4"/>
    <mergeCell ref="A5:F5"/>
  </mergeCell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E656"/>
  <sheetViews>
    <sheetView showGridLines="0" workbookViewId="0"/>
  </sheetViews>
  <sheetFormatPr baseColWidth="10" defaultColWidth="9.140625" defaultRowHeight="15"/>
  <cols>
    <col min="1" max="1" width="69.7109375" style="57" customWidth="1"/>
    <col min="2" max="4" width="9.85546875" style="56" customWidth="1"/>
    <col min="5" max="5" width="2.140625" style="758" customWidth="1"/>
    <col min="6" max="256" width="9.140625" style="850"/>
    <col min="257" max="257" width="69.7109375" style="850" customWidth="1"/>
    <col min="258" max="260" width="9.85546875" style="850" customWidth="1"/>
    <col min="261" max="261" width="2.140625" style="850" customWidth="1"/>
    <col min="262" max="512" width="9.140625" style="850"/>
    <col min="513" max="513" width="69.7109375" style="850" customWidth="1"/>
    <col min="514" max="516" width="9.85546875" style="850" customWidth="1"/>
    <col min="517" max="517" width="2.140625" style="850" customWidth="1"/>
    <col min="518" max="768" width="9.140625" style="850"/>
    <col min="769" max="769" width="69.7109375" style="850" customWidth="1"/>
    <col min="770" max="772" width="9.85546875" style="850" customWidth="1"/>
    <col min="773" max="773" width="2.140625" style="850" customWidth="1"/>
    <col min="774" max="1024" width="9.140625" style="850"/>
    <col min="1025" max="1025" width="69.7109375" style="850" customWidth="1"/>
    <col min="1026" max="1028" width="9.85546875" style="850" customWidth="1"/>
    <col min="1029" max="1029" width="2.140625" style="850" customWidth="1"/>
    <col min="1030" max="1280" width="9.140625" style="850"/>
    <col min="1281" max="1281" width="69.7109375" style="850" customWidth="1"/>
    <col min="1282" max="1284" width="9.85546875" style="850" customWidth="1"/>
    <col min="1285" max="1285" width="2.140625" style="850" customWidth="1"/>
    <col min="1286" max="1536" width="9.140625" style="850"/>
    <col min="1537" max="1537" width="69.7109375" style="850" customWidth="1"/>
    <col min="1538" max="1540" width="9.85546875" style="850" customWidth="1"/>
    <col min="1541" max="1541" width="2.140625" style="850" customWidth="1"/>
    <col min="1542" max="1792" width="9.140625" style="850"/>
    <col min="1793" max="1793" width="69.7109375" style="850" customWidth="1"/>
    <col min="1794" max="1796" width="9.85546875" style="850" customWidth="1"/>
    <col min="1797" max="1797" width="2.140625" style="850" customWidth="1"/>
    <col min="1798" max="2048" width="9.140625" style="850"/>
    <col min="2049" max="2049" width="69.7109375" style="850" customWidth="1"/>
    <col min="2050" max="2052" width="9.85546875" style="850" customWidth="1"/>
    <col min="2053" max="2053" width="2.140625" style="850" customWidth="1"/>
    <col min="2054" max="2304" width="9.140625" style="850"/>
    <col min="2305" max="2305" width="69.7109375" style="850" customWidth="1"/>
    <col min="2306" max="2308" width="9.85546875" style="850" customWidth="1"/>
    <col min="2309" max="2309" width="2.140625" style="850" customWidth="1"/>
    <col min="2310" max="2560" width="9.140625" style="850"/>
    <col min="2561" max="2561" width="69.7109375" style="850" customWidth="1"/>
    <col min="2562" max="2564" width="9.85546875" style="850" customWidth="1"/>
    <col min="2565" max="2565" width="2.140625" style="850" customWidth="1"/>
    <col min="2566" max="2816" width="9.140625" style="850"/>
    <col min="2817" max="2817" width="69.7109375" style="850" customWidth="1"/>
    <col min="2818" max="2820" width="9.85546875" style="850" customWidth="1"/>
    <col min="2821" max="2821" width="2.140625" style="850" customWidth="1"/>
    <col min="2822" max="3072" width="9.140625" style="850"/>
    <col min="3073" max="3073" width="69.7109375" style="850" customWidth="1"/>
    <col min="3074" max="3076" width="9.85546875" style="850" customWidth="1"/>
    <col min="3077" max="3077" width="2.140625" style="850" customWidth="1"/>
    <col min="3078" max="3328" width="9.140625" style="850"/>
    <col min="3329" max="3329" width="69.7109375" style="850" customWidth="1"/>
    <col min="3330" max="3332" width="9.85546875" style="850" customWidth="1"/>
    <col min="3333" max="3333" width="2.140625" style="850" customWidth="1"/>
    <col min="3334" max="3584" width="9.140625" style="850"/>
    <col min="3585" max="3585" width="69.7109375" style="850" customWidth="1"/>
    <col min="3586" max="3588" width="9.85546875" style="850" customWidth="1"/>
    <col min="3589" max="3589" width="2.140625" style="850" customWidth="1"/>
    <col min="3590" max="3840" width="9.140625" style="850"/>
    <col min="3841" max="3841" width="69.7109375" style="850" customWidth="1"/>
    <col min="3842" max="3844" width="9.85546875" style="850" customWidth="1"/>
    <col min="3845" max="3845" width="2.140625" style="850" customWidth="1"/>
    <col min="3846" max="4096" width="9.140625" style="850"/>
    <col min="4097" max="4097" width="69.7109375" style="850" customWidth="1"/>
    <col min="4098" max="4100" width="9.85546875" style="850" customWidth="1"/>
    <col min="4101" max="4101" width="2.140625" style="850" customWidth="1"/>
    <col min="4102" max="4352" width="9.140625" style="850"/>
    <col min="4353" max="4353" width="69.7109375" style="850" customWidth="1"/>
    <col min="4354" max="4356" width="9.85546875" style="850" customWidth="1"/>
    <col min="4357" max="4357" width="2.140625" style="850" customWidth="1"/>
    <col min="4358" max="4608" width="9.140625" style="850"/>
    <col min="4609" max="4609" width="69.7109375" style="850" customWidth="1"/>
    <col min="4610" max="4612" width="9.85546875" style="850" customWidth="1"/>
    <col min="4613" max="4613" width="2.140625" style="850" customWidth="1"/>
    <col min="4614" max="4864" width="9.140625" style="850"/>
    <col min="4865" max="4865" width="69.7109375" style="850" customWidth="1"/>
    <col min="4866" max="4868" width="9.85546875" style="850" customWidth="1"/>
    <col min="4869" max="4869" width="2.140625" style="850" customWidth="1"/>
    <col min="4870" max="5120" width="9.140625" style="850"/>
    <col min="5121" max="5121" width="69.7109375" style="850" customWidth="1"/>
    <col min="5122" max="5124" width="9.85546875" style="850" customWidth="1"/>
    <col min="5125" max="5125" width="2.140625" style="850" customWidth="1"/>
    <col min="5126" max="5376" width="9.140625" style="850"/>
    <col min="5377" max="5377" width="69.7109375" style="850" customWidth="1"/>
    <col min="5378" max="5380" width="9.85546875" style="850" customWidth="1"/>
    <col min="5381" max="5381" width="2.140625" style="850" customWidth="1"/>
    <col min="5382" max="5632" width="9.140625" style="850"/>
    <col min="5633" max="5633" width="69.7109375" style="850" customWidth="1"/>
    <col min="5634" max="5636" width="9.85546875" style="850" customWidth="1"/>
    <col min="5637" max="5637" width="2.140625" style="850" customWidth="1"/>
    <col min="5638" max="5888" width="9.140625" style="850"/>
    <col min="5889" max="5889" width="69.7109375" style="850" customWidth="1"/>
    <col min="5890" max="5892" width="9.85546875" style="850" customWidth="1"/>
    <col min="5893" max="5893" width="2.140625" style="850" customWidth="1"/>
    <col min="5894" max="6144" width="9.140625" style="850"/>
    <col min="6145" max="6145" width="69.7109375" style="850" customWidth="1"/>
    <col min="6146" max="6148" width="9.85546875" style="850" customWidth="1"/>
    <col min="6149" max="6149" width="2.140625" style="850" customWidth="1"/>
    <col min="6150" max="6400" width="9.140625" style="850"/>
    <col min="6401" max="6401" width="69.7109375" style="850" customWidth="1"/>
    <col min="6402" max="6404" width="9.85546875" style="850" customWidth="1"/>
    <col min="6405" max="6405" width="2.140625" style="850" customWidth="1"/>
    <col min="6406" max="6656" width="9.140625" style="850"/>
    <col min="6657" max="6657" width="69.7109375" style="850" customWidth="1"/>
    <col min="6658" max="6660" width="9.85546875" style="850" customWidth="1"/>
    <col min="6661" max="6661" width="2.140625" style="850" customWidth="1"/>
    <col min="6662" max="6912" width="9.140625" style="850"/>
    <col min="6913" max="6913" width="69.7109375" style="850" customWidth="1"/>
    <col min="6914" max="6916" width="9.85546875" style="850" customWidth="1"/>
    <col min="6917" max="6917" width="2.140625" style="850" customWidth="1"/>
    <col min="6918" max="7168" width="9.140625" style="850"/>
    <col min="7169" max="7169" width="69.7109375" style="850" customWidth="1"/>
    <col min="7170" max="7172" width="9.85546875" style="850" customWidth="1"/>
    <col min="7173" max="7173" width="2.140625" style="850" customWidth="1"/>
    <col min="7174" max="7424" width="9.140625" style="850"/>
    <col min="7425" max="7425" width="69.7109375" style="850" customWidth="1"/>
    <col min="7426" max="7428" width="9.85546875" style="850" customWidth="1"/>
    <col min="7429" max="7429" width="2.140625" style="850" customWidth="1"/>
    <col min="7430" max="7680" width="9.140625" style="850"/>
    <col min="7681" max="7681" width="69.7109375" style="850" customWidth="1"/>
    <col min="7682" max="7684" width="9.85546875" style="850" customWidth="1"/>
    <col min="7685" max="7685" width="2.140625" style="850" customWidth="1"/>
    <col min="7686" max="7936" width="9.140625" style="850"/>
    <col min="7937" max="7937" width="69.7109375" style="850" customWidth="1"/>
    <col min="7938" max="7940" width="9.85546875" style="850" customWidth="1"/>
    <col min="7941" max="7941" width="2.140625" style="850" customWidth="1"/>
    <col min="7942" max="8192" width="9.140625" style="850"/>
    <col min="8193" max="8193" width="69.7109375" style="850" customWidth="1"/>
    <col min="8194" max="8196" width="9.85546875" style="850" customWidth="1"/>
    <col min="8197" max="8197" width="2.140625" style="850" customWidth="1"/>
    <col min="8198" max="8448" width="9.140625" style="850"/>
    <col min="8449" max="8449" width="69.7109375" style="850" customWidth="1"/>
    <col min="8450" max="8452" width="9.85546875" style="850" customWidth="1"/>
    <col min="8453" max="8453" width="2.140625" style="850" customWidth="1"/>
    <col min="8454" max="8704" width="9.140625" style="850"/>
    <col min="8705" max="8705" width="69.7109375" style="850" customWidth="1"/>
    <col min="8706" max="8708" width="9.85546875" style="850" customWidth="1"/>
    <col min="8709" max="8709" width="2.140625" style="850" customWidth="1"/>
    <col min="8710" max="8960" width="9.140625" style="850"/>
    <col min="8961" max="8961" width="69.7109375" style="850" customWidth="1"/>
    <col min="8962" max="8964" width="9.85546875" style="850" customWidth="1"/>
    <col min="8965" max="8965" width="2.140625" style="850" customWidth="1"/>
    <col min="8966" max="9216" width="9.140625" style="850"/>
    <col min="9217" max="9217" width="69.7109375" style="850" customWidth="1"/>
    <col min="9218" max="9220" width="9.85546875" style="850" customWidth="1"/>
    <col min="9221" max="9221" width="2.140625" style="850" customWidth="1"/>
    <col min="9222" max="9472" width="9.140625" style="850"/>
    <col min="9473" max="9473" width="69.7109375" style="850" customWidth="1"/>
    <col min="9474" max="9476" width="9.85546875" style="850" customWidth="1"/>
    <col min="9477" max="9477" width="2.140625" style="850" customWidth="1"/>
    <col min="9478" max="9728" width="9.140625" style="850"/>
    <col min="9729" max="9729" width="69.7109375" style="850" customWidth="1"/>
    <col min="9730" max="9732" width="9.85546875" style="850" customWidth="1"/>
    <col min="9733" max="9733" width="2.140625" style="850" customWidth="1"/>
    <col min="9734" max="9984" width="9.140625" style="850"/>
    <col min="9985" max="9985" width="69.7109375" style="850" customWidth="1"/>
    <col min="9986" max="9988" width="9.85546875" style="850" customWidth="1"/>
    <col min="9989" max="9989" width="2.140625" style="850" customWidth="1"/>
    <col min="9990" max="10240" width="9.140625" style="850"/>
    <col min="10241" max="10241" width="69.7109375" style="850" customWidth="1"/>
    <col min="10242" max="10244" width="9.85546875" style="850" customWidth="1"/>
    <col min="10245" max="10245" width="2.140625" style="850" customWidth="1"/>
    <col min="10246" max="10496" width="9.140625" style="850"/>
    <col min="10497" max="10497" width="69.7109375" style="850" customWidth="1"/>
    <col min="10498" max="10500" width="9.85546875" style="850" customWidth="1"/>
    <col min="10501" max="10501" width="2.140625" style="850" customWidth="1"/>
    <col min="10502" max="10752" width="9.140625" style="850"/>
    <col min="10753" max="10753" width="69.7109375" style="850" customWidth="1"/>
    <col min="10754" max="10756" width="9.85546875" style="850" customWidth="1"/>
    <col min="10757" max="10757" width="2.140625" style="850" customWidth="1"/>
    <col min="10758" max="11008" width="9.140625" style="850"/>
    <col min="11009" max="11009" width="69.7109375" style="850" customWidth="1"/>
    <col min="11010" max="11012" width="9.85546875" style="850" customWidth="1"/>
    <col min="11013" max="11013" width="2.140625" style="850" customWidth="1"/>
    <col min="11014" max="11264" width="9.140625" style="850"/>
    <col min="11265" max="11265" width="69.7109375" style="850" customWidth="1"/>
    <col min="11266" max="11268" width="9.85546875" style="850" customWidth="1"/>
    <col min="11269" max="11269" width="2.140625" style="850" customWidth="1"/>
    <col min="11270" max="11520" width="9.140625" style="850"/>
    <col min="11521" max="11521" width="69.7109375" style="850" customWidth="1"/>
    <col min="11522" max="11524" width="9.85546875" style="850" customWidth="1"/>
    <col min="11525" max="11525" width="2.140625" style="850" customWidth="1"/>
    <col min="11526" max="11776" width="9.140625" style="850"/>
    <col min="11777" max="11777" width="69.7109375" style="850" customWidth="1"/>
    <col min="11778" max="11780" width="9.85546875" style="850" customWidth="1"/>
    <col min="11781" max="11781" width="2.140625" style="850" customWidth="1"/>
    <col min="11782" max="12032" width="9.140625" style="850"/>
    <col min="12033" max="12033" width="69.7109375" style="850" customWidth="1"/>
    <col min="12034" max="12036" width="9.85546875" style="850" customWidth="1"/>
    <col min="12037" max="12037" width="2.140625" style="850" customWidth="1"/>
    <col min="12038" max="12288" width="9.140625" style="850"/>
    <col min="12289" max="12289" width="69.7109375" style="850" customWidth="1"/>
    <col min="12290" max="12292" width="9.85546875" style="850" customWidth="1"/>
    <col min="12293" max="12293" width="2.140625" style="850" customWidth="1"/>
    <col min="12294" max="12544" width="9.140625" style="850"/>
    <col min="12545" max="12545" width="69.7109375" style="850" customWidth="1"/>
    <col min="12546" max="12548" width="9.85546875" style="850" customWidth="1"/>
    <col min="12549" max="12549" width="2.140625" style="850" customWidth="1"/>
    <col min="12550" max="12800" width="9.140625" style="850"/>
    <col min="12801" max="12801" width="69.7109375" style="850" customWidth="1"/>
    <col min="12802" max="12804" width="9.85546875" style="850" customWidth="1"/>
    <col min="12805" max="12805" width="2.140625" style="850" customWidth="1"/>
    <col min="12806" max="13056" width="9.140625" style="850"/>
    <col min="13057" max="13057" width="69.7109375" style="850" customWidth="1"/>
    <col min="13058" max="13060" width="9.85546875" style="850" customWidth="1"/>
    <col min="13061" max="13061" width="2.140625" style="850" customWidth="1"/>
    <col min="13062" max="13312" width="9.140625" style="850"/>
    <col min="13313" max="13313" width="69.7109375" style="850" customWidth="1"/>
    <col min="13314" max="13316" width="9.85546875" style="850" customWidth="1"/>
    <col min="13317" max="13317" width="2.140625" style="850" customWidth="1"/>
    <col min="13318" max="13568" width="9.140625" style="850"/>
    <col min="13569" max="13569" width="69.7109375" style="850" customWidth="1"/>
    <col min="13570" max="13572" width="9.85546875" style="850" customWidth="1"/>
    <col min="13573" max="13573" width="2.140625" style="850" customWidth="1"/>
    <col min="13574" max="13824" width="9.140625" style="850"/>
    <col min="13825" max="13825" width="69.7109375" style="850" customWidth="1"/>
    <col min="13826" max="13828" width="9.85546875" style="850" customWidth="1"/>
    <col min="13829" max="13829" width="2.140625" style="850" customWidth="1"/>
    <col min="13830" max="14080" width="9.140625" style="850"/>
    <col min="14081" max="14081" width="69.7109375" style="850" customWidth="1"/>
    <col min="14082" max="14084" width="9.85546875" style="850" customWidth="1"/>
    <col min="14085" max="14085" width="2.140625" style="850" customWidth="1"/>
    <col min="14086" max="14336" width="9.140625" style="850"/>
    <col min="14337" max="14337" width="69.7109375" style="850" customWidth="1"/>
    <col min="14338" max="14340" width="9.85546875" style="850" customWidth="1"/>
    <col min="14341" max="14341" width="2.140625" style="850" customWidth="1"/>
    <col min="14342" max="14592" width="9.140625" style="850"/>
    <col min="14593" max="14593" width="69.7109375" style="850" customWidth="1"/>
    <col min="14594" max="14596" width="9.85546875" style="850" customWidth="1"/>
    <col min="14597" max="14597" width="2.140625" style="850" customWidth="1"/>
    <col min="14598" max="14848" width="9.140625" style="850"/>
    <col min="14849" max="14849" width="69.7109375" style="850" customWidth="1"/>
    <col min="14850" max="14852" width="9.85546875" style="850" customWidth="1"/>
    <col min="14853" max="14853" width="2.140625" style="850" customWidth="1"/>
    <col min="14854" max="15104" width="9.140625" style="850"/>
    <col min="15105" max="15105" width="69.7109375" style="850" customWidth="1"/>
    <col min="15106" max="15108" width="9.85546875" style="850" customWidth="1"/>
    <col min="15109" max="15109" width="2.140625" style="850" customWidth="1"/>
    <col min="15110" max="15360" width="9.140625" style="850"/>
    <col min="15361" max="15361" width="69.7109375" style="850" customWidth="1"/>
    <col min="15362" max="15364" width="9.85546875" style="850" customWidth="1"/>
    <col min="15365" max="15365" width="2.140625" style="850" customWidth="1"/>
    <col min="15366" max="15616" width="9.140625" style="850"/>
    <col min="15617" max="15617" width="69.7109375" style="850" customWidth="1"/>
    <col min="15618" max="15620" width="9.85546875" style="850" customWidth="1"/>
    <col min="15621" max="15621" width="2.140625" style="850" customWidth="1"/>
    <col min="15622" max="15872" width="9.140625" style="850"/>
    <col min="15873" max="15873" width="69.7109375" style="850" customWidth="1"/>
    <col min="15874" max="15876" width="9.85546875" style="850" customWidth="1"/>
    <col min="15877" max="15877" width="2.140625" style="850" customWidth="1"/>
    <col min="15878" max="16128" width="9.140625" style="850"/>
    <col min="16129" max="16129" width="69.7109375" style="850" customWidth="1"/>
    <col min="16130" max="16132" width="9.85546875" style="850" customWidth="1"/>
    <col min="16133" max="16133" width="2.140625" style="850" customWidth="1"/>
    <col min="16134" max="16384" width="9.140625" style="850"/>
  </cols>
  <sheetData>
    <row r="1" spans="1:4" s="60" customFormat="1" ht="3.75" customHeight="1">
      <c r="A1" s="58"/>
      <c r="B1" s="829"/>
      <c r="C1" s="829"/>
      <c r="D1" s="829"/>
    </row>
    <row r="2" spans="1:4" s="50" customFormat="1" ht="37.5" customHeight="1">
      <c r="A2" s="1080" t="s">
        <v>1074</v>
      </c>
      <c r="B2" s="1080"/>
      <c r="C2" s="1080"/>
      <c r="D2" s="1080"/>
    </row>
    <row r="3" spans="1:4" s="50" customFormat="1" ht="24.75" customHeight="1">
      <c r="A3" s="1080" t="s">
        <v>1164</v>
      </c>
      <c r="B3" s="1080"/>
      <c r="C3" s="1080"/>
      <c r="D3" s="1080"/>
    </row>
    <row r="4" spans="1:4" s="50" customFormat="1" ht="24.75" customHeight="1">
      <c r="A4" s="1080" t="s">
        <v>1446</v>
      </c>
      <c r="B4" s="1080"/>
      <c r="C4" s="1080"/>
      <c r="D4" s="1080"/>
    </row>
    <row r="5" spans="1:4" s="51" customFormat="1" ht="36" customHeight="1">
      <c r="A5" s="1087" t="s">
        <v>1283</v>
      </c>
      <c r="B5" s="1087"/>
      <c r="C5" s="1087"/>
      <c r="D5" s="1087"/>
    </row>
    <row r="6" spans="1:4" s="850" customFormat="1" ht="6" hidden="1" customHeight="1" thickBot="1">
      <c r="A6" s="393"/>
      <c r="B6" s="942"/>
      <c r="C6" s="942"/>
      <c r="D6" s="942"/>
    </row>
    <row r="7" spans="1:4" s="850" customFormat="1" ht="2.25" customHeight="1" thickBot="1">
      <c r="A7" s="393"/>
      <c r="B7" s="943"/>
      <c r="C7" s="943"/>
      <c r="D7" s="943"/>
    </row>
    <row r="8" spans="1:4" s="850" customFormat="1" ht="21.75" customHeight="1" thickTop="1" thickBot="1">
      <c r="A8" s="728"/>
      <c r="B8" s="801" t="s">
        <v>1078</v>
      </c>
      <c r="C8" s="801" t="s">
        <v>1079</v>
      </c>
      <c r="D8" s="802" t="s">
        <v>309</v>
      </c>
    </row>
    <row r="9" spans="1:4" s="850" customFormat="1" ht="17.25" customHeight="1" thickTop="1" thickBot="1">
      <c r="A9" s="728" t="s">
        <v>7</v>
      </c>
      <c r="B9" s="723">
        <v>3496795.7940000002</v>
      </c>
      <c r="C9" s="723">
        <v>1145319.1156300001</v>
      </c>
      <c r="D9" s="723">
        <v>4642114.9096299997</v>
      </c>
    </row>
    <row r="10" spans="1:4" s="850" customFormat="1" ht="12" customHeight="1" thickTop="1" thickBot="1">
      <c r="A10" s="729" t="s">
        <v>8</v>
      </c>
      <c r="B10" s="724">
        <v>207140.17124</v>
      </c>
      <c r="C10" s="724">
        <v>158846.43822000001</v>
      </c>
      <c r="D10" s="724">
        <v>365986.60946000001</v>
      </c>
    </row>
    <row r="11" spans="1:4" s="850" customFormat="1" ht="9.75" customHeight="1" thickTop="1">
      <c r="A11" s="54" t="s">
        <v>9</v>
      </c>
      <c r="B11" s="440">
        <v>95526.180010000011</v>
      </c>
      <c r="C11" s="440">
        <v>40258.048179999998</v>
      </c>
      <c r="D11" s="440">
        <v>135784.22818999999</v>
      </c>
    </row>
    <row r="12" spans="1:4" s="850" customFormat="1" ht="9.75" customHeight="1">
      <c r="A12" s="54" t="s">
        <v>10</v>
      </c>
      <c r="B12" s="440">
        <v>101991.41116</v>
      </c>
      <c r="C12" s="440">
        <v>83081.139580000003</v>
      </c>
      <c r="D12" s="440">
        <v>185072.55074000001</v>
      </c>
    </row>
    <row r="13" spans="1:4" s="850" customFormat="1" ht="9.75" customHeight="1">
      <c r="A13" s="54" t="s">
        <v>11</v>
      </c>
      <c r="B13" s="440">
        <v>4780.0517499999996</v>
      </c>
      <c r="C13" s="440">
        <v>33839.967479999999</v>
      </c>
      <c r="D13" s="440">
        <v>38620.019229999998</v>
      </c>
    </row>
    <row r="14" spans="1:4" s="850" customFormat="1" ht="9.75" customHeight="1">
      <c r="A14" s="54" t="s">
        <v>12</v>
      </c>
      <c r="B14" s="440">
        <v>0</v>
      </c>
      <c r="C14" s="440">
        <v>0</v>
      </c>
      <c r="D14" s="440">
        <v>0</v>
      </c>
    </row>
    <row r="15" spans="1:4" s="850" customFormat="1" ht="9.75" customHeight="1">
      <c r="A15" s="54" t="s">
        <v>13</v>
      </c>
      <c r="B15" s="440">
        <v>4817.45532</v>
      </c>
      <c r="C15" s="440">
        <v>1646.5459799999999</v>
      </c>
      <c r="D15" s="440">
        <v>6464.0012999999999</v>
      </c>
    </row>
    <row r="16" spans="1:4" s="850" customFormat="1" ht="9.75" customHeight="1">
      <c r="A16" s="54" t="s">
        <v>14</v>
      </c>
      <c r="B16" s="440">
        <v>25.073</v>
      </c>
      <c r="C16" s="440">
        <v>20.736999999999998</v>
      </c>
      <c r="D16" s="440">
        <v>45.81</v>
      </c>
    </row>
    <row r="17" spans="1:4" s="850" customFormat="1" ht="9.75" customHeight="1">
      <c r="A17" s="54" t="s">
        <v>15</v>
      </c>
      <c r="B17" s="440">
        <v>0</v>
      </c>
      <c r="C17" s="440">
        <v>0</v>
      </c>
      <c r="D17" s="440">
        <v>0</v>
      </c>
    </row>
    <row r="18" spans="1:4" s="850" customFormat="1" ht="9.75" customHeight="1" thickBot="1">
      <c r="A18" s="54" t="s">
        <v>16</v>
      </c>
      <c r="B18" s="440">
        <v>0</v>
      </c>
      <c r="C18" s="440">
        <v>0</v>
      </c>
      <c r="D18" s="440">
        <v>0</v>
      </c>
    </row>
    <row r="19" spans="1:4" s="850" customFormat="1" ht="12" customHeight="1" thickTop="1" thickBot="1">
      <c r="A19" s="729" t="s">
        <v>17</v>
      </c>
      <c r="B19" s="724">
        <v>164531.87046999999</v>
      </c>
      <c r="C19" s="724">
        <v>110230.12450000001</v>
      </c>
      <c r="D19" s="724">
        <v>274761.99497</v>
      </c>
    </row>
    <row r="20" spans="1:4" s="850" customFormat="1" ht="9.75" customHeight="1" thickTop="1">
      <c r="A20" s="54" t="s">
        <v>18</v>
      </c>
      <c r="B20" s="440">
        <v>0</v>
      </c>
      <c r="C20" s="440">
        <v>0</v>
      </c>
      <c r="D20" s="440">
        <v>0</v>
      </c>
    </row>
    <row r="21" spans="1:4" s="850" customFormat="1" ht="9.75" customHeight="1">
      <c r="A21" s="54" t="s">
        <v>19</v>
      </c>
      <c r="B21" s="440">
        <v>54803.449829999998</v>
      </c>
      <c r="C21" s="440">
        <v>10724.039449999998</v>
      </c>
      <c r="D21" s="440">
        <v>65527.489280000002</v>
      </c>
    </row>
    <row r="22" spans="1:4" s="850" customFormat="1" ht="9.75" customHeight="1">
      <c r="A22" s="54" t="s">
        <v>20</v>
      </c>
      <c r="B22" s="440">
        <v>0</v>
      </c>
      <c r="C22" s="440">
        <v>0</v>
      </c>
      <c r="D22" s="440">
        <v>0</v>
      </c>
    </row>
    <row r="23" spans="1:4" s="850" customFormat="1" ht="9.75" customHeight="1">
      <c r="A23" s="54" t="s">
        <v>21</v>
      </c>
      <c r="B23" s="440">
        <v>0</v>
      </c>
      <c r="C23" s="440">
        <v>0</v>
      </c>
      <c r="D23" s="440">
        <v>0</v>
      </c>
    </row>
    <row r="24" spans="1:4" s="850" customFormat="1" ht="9.75" customHeight="1">
      <c r="A24" s="54" t="s">
        <v>22</v>
      </c>
      <c r="B24" s="440">
        <v>3139.6395299999999</v>
      </c>
      <c r="C24" s="440">
        <v>32902.370269999999</v>
      </c>
      <c r="D24" s="440">
        <v>36042.0098</v>
      </c>
    </row>
    <row r="25" spans="1:4" s="850" customFormat="1" ht="9.75" customHeight="1">
      <c r="A25" s="54" t="s">
        <v>23</v>
      </c>
      <c r="B25" s="440">
        <v>106521.86425</v>
      </c>
      <c r="C25" s="440">
        <v>66603.714779999995</v>
      </c>
      <c r="D25" s="440">
        <v>173125.57902999999</v>
      </c>
    </row>
    <row r="26" spans="1:4" s="850" customFormat="1" ht="9.75" customHeight="1">
      <c r="A26" s="54" t="s">
        <v>24</v>
      </c>
      <c r="B26" s="440">
        <v>66.91686</v>
      </c>
      <c r="C26" s="440">
        <v>0</v>
      </c>
      <c r="D26" s="440">
        <v>66.91686</v>
      </c>
    </row>
    <row r="27" spans="1:4" s="850" customFormat="1" ht="9.75" customHeight="1" thickBot="1">
      <c r="A27" s="54" t="s">
        <v>25</v>
      </c>
      <c r="B27" s="440">
        <v>0</v>
      </c>
      <c r="C27" s="440">
        <v>0</v>
      </c>
      <c r="D27" s="440">
        <v>0</v>
      </c>
    </row>
    <row r="28" spans="1:4" s="850" customFormat="1" ht="12" customHeight="1" thickTop="1" thickBot="1">
      <c r="A28" s="729" t="s">
        <v>26</v>
      </c>
      <c r="B28" s="724">
        <v>2879068.9792800001</v>
      </c>
      <c r="C28" s="724">
        <v>853662.65107000002</v>
      </c>
      <c r="D28" s="724">
        <v>3732731.6303499998</v>
      </c>
    </row>
    <row r="29" spans="1:4" s="850" customFormat="1" ht="9.75" customHeight="1" thickTop="1">
      <c r="A29" s="733" t="s">
        <v>27</v>
      </c>
      <c r="B29" s="440">
        <v>2856249.5369499996</v>
      </c>
      <c r="C29" s="440">
        <v>840503.94715999998</v>
      </c>
      <c r="D29" s="440">
        <v>3696753.4841100001</v>
      </c>
    </row>
    <row r="30" spans="1:4" s="850" customFormat="1" ht="9.75" customHeight="1">
      <c r="A30" s="54" t="s">
        <v>28</v>
      </c>
      <c r="B30" s="440">
        <v>2818621.6188099999</v>
      </c>
      <c r="C30" s="440">
        <v>780981.27544000011</v>
      </c>
      <c r="D30" s="440">
        <v>3599602.8942499999</v>
      </c>
    </row>
    <row r="31" spans="1:4" s="850" customFormat="1" ht="9.75" customHeight="1">
      <c r="A31" s="54" t="s">
        <v>29</v>
      </c>
      <c r="B31" s="440">
        <v>32560.071510000002</v>
      </c>
      <c r="C31" s="440">
        <v>59522.671719999998</v>
      </c>
      <c r="D31" s="440">
        <v>92082.743230000007</v>
      </c>
    </row>
    <row r="32" spans="1:4" s="850" customFormat="1" ht="9.75" customHeight="1">
      <c r="A32" s="54" t="s">
        <v>30</v>
      </c>
      <c r="B32" s="440">
        <v>5067.84663</v>
      </c>
      <c r="C32" s="440">
        <v>0</v>
      </c>
      <c r="D32" s="440">
        <v>5067.84663</v>
      </c>
    </row>
    <row r="33" spans="1:4" s="850" customFormat="1" ht="9.75" customHeight="1">
      <c r="A33" s="733" t="s">
        <v>31</v>
      </c>
      <c r="B33" s="440">
        <v>22235.309839999998</v>
      </c>
      <c r="C33" s="440">
        <v>23003.345309999997</v>
      </c>
      <c r="D33" s="440">
        <v>45238.655149999999</v>
      </c>
    </row>
    <row r="34" spans="1:4" s="850" customFormat="1" ht="9.75" customHeight="1">
      <c r="A34" s="54" t="s">
        <v>32</v>
      </c>
      <c r="B34" s="440">
        <v>21673.01813</v>
      </c>
      <c r="C34" s="440">
        <v>13899.447300000002</v>
      </c>
      <c r="D34" s="440">
        <v>35572.465429999997</v>
      </c>
    </row>
    <row r="35" spans="1:4" s="850" customFormat="1" ht="9.75" customHeight="1">
      <c r="A35" s="54" t="s">
        <v>33</v>
      </c>
      <c r="B35" s="440">
        <v>538.23592000000008</v>
      </c>
      <c r="C35" s="440">
        <v>9103.898009999999</v>
      </c>
      <c r="D35" s="440">
        <v>9642.13393</v>
      </c>
    </row>
    <row r="36" spans="1:4" s="850" customFormat="1" ht="9.75" customHeight="1">
      <c r="A36" s="730" t="s">
        <v>34</v>
      </c>
      <c r="B36" s="440">
        <v>24.055790000000002</v>
      </c>
      <c r="C36" s="440">
        <v>0</v>
      </c>
      <c r="D36" s="440">
        <v>24.055790000000002</v>
      </c>
    </row>
    <row r="37" spans="1:4" s="850" customFormat="1" ht="9.75" customHeight="1">
      <c r="A37" s="733" t="s">
        <v>35</v>
      </c>
      <c r="B37" s="440">
        <v>61539.045299999998</v>
      </c>
      <c r="C37" s="440">
        <v>38471.631359999999</v>
      </c>
      <c r="D37" s="440">
        <v>100010.67666</v>
      </c>
    </row>
    <row r="38" spans="1:4" s="850" customFormat="1" ht="9.75" customHeight="1">
      <c r="A38" s="54" t="s">
        <v>36</v>
      </c>
      <c r="B38" s="440">
        <v>58428.731090000001</v>
      </c>
      <c r="C38" s="440">
        <v>23279.574260000001</v>
      </c>
      <c r="D38" s="440">
        <v>81708.305349999995</v>
      </c>
    </row>
    <row r="39" spans="1:4" s="850" customFormat="1" ht="9.75" customHeight="1">
      <c r="A39" s="54" t="s">
        <v>37</v>
      </c>
      <c r="B39" s="440">
        <v>2989.6946400000002</v>
      </c>
      <c r="C39" s="440">
        <v>15192.0571</v>
      </c>
      <c r="D39" s="440">
        <v>18181.75174</v>
      </c>
    </row>
    <row r="40" spans="1:4" s="850" customFormat="1" ht="9.75" customHeight="1">
      <c r="A40" s="54" t="s">
        <v>38</v>
      </c>
      <c r="B40" s="440">
        <v>120.61957000000001</v>
      </c>
      <c r="C40" s="440">
        <v>0</v>
      </c>
      <c r="D40" s="440">
        <v>120.61957000000001</v>
      </c>
    </row>
    <row r="41" spans="1:4" s="850" customFormat="1" ht="9.75" customHeight="1">
      <c r="A41" s="733" t="s">
        <v>39</v>
      </c>
      <c r="B41" s="440">
        <v>44507.929530000001</v>
      </c>
      <c r="C41" s="440">
        <v>9437.9067400000004</v>
      </c>
      <c r="D41" s="440">
        <v>53945.83627</v>
      </c>
    </row>
    <row r="42" spans="1:4" s="850" customFormat="1" ht="9.75" customHeight="1">
      <c r="A42" s="730" t="s">
        <v>40</v>
      </c>
      <c r="B42" s="440">
        <v>43435.306219999999</v>
      </c>
      <c r="C42" s="440">
        <v>7898.6556100000007</v>
      </c>
      <c r="D42" s="440">
        <v>51333.96183</v>
      </c>
    </row>
    <row r="43" spans="1:4" s="850" customFormat="1" ht="9.75" customHeight="1">
      <c r="A43" s="54" t="s">
        <v>41</v>
      </c>
      <c r="B43" s="440">
        <v>821.15724999999998</v>
      </c>
      <c r="C43" s="440">
        <v>1072.89607</v>
      </c>
      <c r="D43" s="440">
        <v>1894.05332</v>
      </c>
    </row>
    <row r="44" spans="1:4" s="850" customFormat="1" ht="9.75" customHeight="1">
      <c r="A44" s="54" t="s">
        <v>42</v>
      </c>
      <c r="B44" s="440">
        <v>246.52159</v>
      </c>
      <c r="C44" s="440">
        <v>90.61215</v>
      </c>
      <c r="D44" s="440">
        <v>337.13373999999999</v>
      </c>
    </row>
    <row r="45" spans="1:4" s="850" customFormat="1" ht="9.75" customHeight="1">
      <c r="A45" s="54" t="s">
        <v>43</v>
      </c>
      <c r="B45" s="440">
        <v>1.7520100000000001</v>
      </c>
      <c r="C45" s="440">
        <v>375.74290999999999</v>
      </c>
      <c r="D45" s="440">
        <v>377.49491999999998</v>
      </c>
    </row>
    <row r="46" spans="1:4" s="850" customFormat="1" ht="9.75" customHeight="1">
      <c r="A46" s="54" t="s">
        <v>44</v>
      </c>
      <c r="B46" s="440">
        <v>3.1924600000000001</v>
      </c>
      <c r="C46" s="440">
        <v>0</v>
      </c>
      <c r="D46" s="440">
        <v>3.1924600000000001</v>
      </c>
    </row>
    <row r="47" spans="1:4" s="850" customFormat="1" ht="9.75" customHeight="1">
      <c r="A47" s="63" t="s">
        <v>45</v>
      </c>
      <c r="B47" s="440">
        <v>0</v>
      </c>
      <c r="C47" s="440">
        <v>0</v>
      </c>
      <c r="D47" s="440">
        <v>0</v>
      </c>
    </row>
    <row r="48" spans="1:4" s="850" customFormat="1" ht="9.75" customHeight="1">
      <c r="A48" s="296" t="s">
        <v>46</v>
      </c>
      <c r="B48" s="440">
        <v>-105462.84234</v>
      </c>
      <c r="C48" s="440">
        <v>-57754.179499999998</v>
      </c>
      <c r="D48" s="440">
        <v>-163217.02184</v>
      </c>
    </row>
    <row r="49" spans="1:4" s="850" customFormat="1" ht="9.75" customHeight="1">
      <c r="A49" s="54" t="s">
        <v>47</v>
      </c>
      <c r="B49" s="440">
        <v>-16267.27774</v>
      </c>
      <c r="C49" s="440">
        <v>-3634.5032299999998</v>
      </c>
      <c r="D49" s="440">
        <v>-19901.78097</v>
      </c>
    </row>
    <row r="50" spans="1:4" s="850" customFormat="1" ht="9.75" customHeight="1">
      <c r="A50" s="54" t="s">
        <v>48</v>
      </c>
      <c r="B50" s="440">
        <v>-936.02147000000002</v>
      </c>
      <c r="C50" s="440">
        <v>-1805.5403799999999</v>
      </c>
      <c r="D50" s="440">
        <v>-2741.56185</v>
      </c>
    </row>
    <row r="51" spans="1:4" s="850" customFormat="1" ht="9.75" customHeight="1">
      <c r="A51" s="54" t="s">
        <v>49</v>
      </c>
      <c r="B51" s="440">
        <v>-7988.8565199999994</v>
      </c>
      <c r="C51" s="440">
        <v>-3630.7165599999998</v>
      </c>
      <c r="D51" s="440">
        <v>-11619.57308</v>
      </c>
    </row>
    <row r="52" spans="1:4" s="850" customFormat="1" ht="9.75" customHeight="1">
      <c r="A52" s="54" t="s">
        <v>50</v>
      </c>
      <c r="B52" s="440">
        <v>-315.47492999999997</v>
      </c>
      <c r="C52" s="440">
        <v>-1416.2469099999998</v>
      </c>
      <c r="D52" s="440">
        <v>-1731.7218400000002</v>
      </c>
    </row>
    <row r="53" spans="1:4" s="850" customFormat="1" ht="9.75" customHeight="1">
      <c r="A53" s="54" t="s">
        <v>51</v>
      </c>
      <c r="B53" s="440">
        <v>-37307.593159999997</v>
      </c>
      <c r="C53" s="440">
        <v>-17367.337</v>
      </c>
      <c r="D53" s="440">
        <v>-54674.930159999996</v>
      </c>
    </row>
    <row r="54" spans="1:4" s="850" customFormat="1" ht="9.75" customHeight="1">
      <c r="A54" s="54" t="s">
        <v>52</v>
      </c>
      <c r="B54" s="440">
        <v>-1819.7811999999999</v>
      </c>
      <c r="C54" s="440">
        <v>-11681.092939999999</v>
      </c>
      <c r="D54" s="440">
        <v>-13500.87414</v>
      </c>
    </row>
    <row r="55" spans="1:4" s="850" customFormat="1" ht="9.75" customHeight="1">
      <c r="A55" s="54" t="s">
        <v>53</v>
      </c>
      <c r="B55" s="440">
        <v>-30342.315070000001</v>
      </c>
      <c r="C55" s="440">
        <v>-18218.742480000001</v>
      </c>
      <c r="D55" s="440">
        <v>-48561.057549999998</v>
      </c>
    </row>
    <row r="56" spans="1:4" s="850" customFormat="1" ht="9.75" customHeight="1">
      <c r="A56" s="54" t="s">
        <v>54</v>
      </c>
      <c r="B56" s="440">
        <v>-10485.52225</v>
      </c>
      <c r="C56" s="440">
        <v>0</v>
      </c>
      <c r="D56" s="440">
        <v>-10485.52225</v>
      </c>
    </row>
    <row r="57" spans="1:4" s="850" customFormat="1" ht="9.75" customHeight="1">
      <c r="A57" s="54" t="s">
        <v>55</v>
      </c>
      <c r="B57" s="440">
        <v>0</v>
      </c>
      <c r="C57" s="440">
        <v>0</v>
      </c>
      <c r="D57" s="440">
        <v>0</v>
      </c>
    </row>
    <row r="58" spans="1:4" s="850" customFormat="1" ht="9.75" customHeight="1" thickBot="1">
      <c r="A58" s="54" t="s">
        <v>56</v>
      </c>
      <c r="B58" s="440">
        <v>0</v>
      </c>
      <c r="C58" s="440">
        <v>0</v>
      </c>
      <c r="D58" s="440">
        <v>0</v>
      </c>
    </row>
    <row r="59" spans="1:4" s="850" customFormat="1" ht="12" customHeight="1" thickTop="1" thickBot="1">
      <c r="A59" s="729" t="s">
        <v>57</v>
      </c>
      <c r="B59" s="724">
        <v>34975.11692</v>
      </c>
      <c r="C59" s="724">
        <v>2460.9512100000002</v>
      </c>
      <c r="D59" s="724">
        <v>37436.06813</v>
      </c>
    </row>
    <row r="60" spans="1:4" s="850" customFormat="1" ht="9.75" customHeight="1" thickTop="1">
      <c r="A60" s="54" t="s">
        <v>58</v>
      </c>
      <c r="B60" s="440">
        <v>0</v>
      </c>
      <c r="C60" s="440">
        <v>0</v>
      </c>
      <c r="D60" s="440">
        <v>0</v>
      </c>
    </row>
    <row r="61" spans="1:4" s="850" customFormat="1" ht="9.75" customHeight="1">
      <c r="A61" s="54" t="s">
        <v>59</v>
      </c>
      <c r="B61" s="440">
        <v>27111.40035</v>
      </c>
      <c r="C61" s="440">
        <v>1329.2871299999999</v>
      </c>
      <c r="D61" s="440">
        <v>28440.687480000001</v>
      </c>
    </row>
    <row r="62" spans="1:4" s="850" customFormat="1" ht="9.75" customHeight="1">
      <c r="A62" s="54" t="s">
        <v>60</v>
      </c>
      <c r="B62" s="440">
        <v>7863.7165700000005</v>
      </c>
      <c r="C62" s="440">
        <v>1131.66408</v>
      </c>
      <c r="D62" s="440">
        <v>8995.380650000001</v>
      </c>
    </row>
    <row r="63" spans="1:4" s="850" customFormat="1" ht="9.75" customHeight="1">
      <c r="A63" s="54" t="s">
        <v>61</v>
      </c>
      <c r="B63" s="440">
        <v>0</v>
      </c>
      <c r="C63" s="440">
        <v>0</v>
      </c>
      <c r="D63" s="440">
        <v>0</v>
      </c>
    </row>
    <row r="64" spans="1:4" s="850" customFormat="1" ht="9.75" customHeight="1" thickBot="1">
      <c r="A64" s="54" t="s">
        <v>62</v>
      </c>
      <c r="B64" s="440">
        <v>0</v>
      </c>
      <c r="C64" s="440">
        <v>0</v>
      </c>
      <c r="D64" s="440">
        <v>0</v>
      </c>
    </row>
    <row r="65" spans="1:4" s="850" customFormat="1" ht="12" customHeight="1" thickTop="1" thickBot="1">
      <c r="A65" s="729" t="s">
        <v>63</v>
      </c>
      <c r="B65" s="724">
        <v>6733.5359500000004</v>
      </c>
      <c r="C65" s="724">
        <v>1036.53667</v>
      </c>
      <c r="D65" s="724">
        <v>7770.0726199999999</v>
      </c>
    </row>
    <row r="66" spans="1:4" s="850" customFormat="1" ht="9.75" customHeight="1" thickTop="1">
      <c r="A66" s="54" t="s">
        <v>64</v>
      </c>
      <c r="B66" s="440">
        <v>0</v>
      </c>
      <c r="C66" s="440">
        <v>0</v>
      </c>
      <c r="D66" s="440">
        <v>0</v>
      </c>
    </row>
    <row r="67" spans="1:4" s="850" customFormat="1" ht="9.75" customHeight="1">
      <c r="A67" s="54" t="s">
        <v>65</v>
      </c>
      <c r="B67" s="440">
        <v>12903.610369999999</v>
      </c>
      <c r="C67" s="440">
        <v>1498.3674599999999</v>
      </c>
      <c r="D67" s="440">
        <v>14401.97783</v>
      </c>
    </row>
    <row r="68" spans="1:4" s="850" customFormat="1" ht="9.75" customHeight="1">
      <c r="A68" s="54" t="s">
        <v>66</v>
      </c>
      <c r="B68" s="440">
        <v>0</v>
      </c>
      <c r="C68" s="440">
        <v>0</v>
      </c>
      <c r="D68" s="440">
        <v>0</v>
      </c>
    </row>
    <row r="69" spans="1:4" s="850" customFormat="1" ht="9.75" customHeight="1">
      <c r="A69" s="54" t="s">
        <v>67</v>
      </c>
      <c r="B69" s="440">
        <v>0</v>
      </c>
      <c r="C69" s="440">
        <v>0</v>
      </c>
      <c r="D69" s="440">
        <v>0</v>
      </c>
    </row>
    <row r="70" spans="1:4" s="850" customFormat="1" ht="9.75" customHeight="1" thickBot="1">
      <c r="A70" s="54" t="s">
        <v>68</v>
      </c>
      <c r="B70" s="440">
        <v>-6170.0744199999999</v>
      </c>
      <c r="C70" s="440">
        <v>-461.83078999999998</v>
      </c>
      <c r="D70" s="440">
        <v>-6631.9052099999999</v>
      </c>
    </row>
    <row r="71" spans="1:4" s="850" customFormat="1" ht="12.75" customHeight="1" thickTop="1" thickBot="1">
      <c r="A71" s="729" t="s">
        <v>69</v>
      </c>
      <c r="B71" s="724">
        <v>35531.889139999999</v>
      </c>
      <c r="C71" s="724">
        <v>115.04219999999999</v>
      </c>
      <c r="D71" s="724">
        <v>35646.931340000003</v>
      </c>
    </row>
    <row r="72" spans="1:4" s="850" customFormat="1" ht="9.75" customHeight="1" thickTop="1">
      <c r="A72" s="54" t="s">
        <v>18</v>
      </c>
      <c r="B72" s="440">
        <v>0</v>
      </c>
      <c r="C72" s="440">
        <v>0</v>
      </c>
      <c r="D72" s="440">
        <v>0</v>
      </c>
    </row>
    <row r="73" spans="1:4" s="850" customFormat="1" ht="9.75" customHeight="1">
      <c r="A73" s="54" t="s">
        <v>19</v>
      </c>
      <c r="B73" s="440">
        <v>0</v>
      </c>
      <c r="C73" s="440">
        <v>0</v>
      </c>
      <c r="D73" s="440">
        <v>0</v>
      </c>
    </row>
    <row r="74" spans="1:4" s="850" customFormat="1" ht="9.75" customHeight="1">
      <c r="A74" s="54" t="s">
        <v>20</v>
      </c>
      <c r="B74" s="440">
        <v>0</v>
      </c>
      <c r="C74" s="440">
        <v>0</v>
      </c>
      <c r="D74" s="440">
        <v>0</v>
      </c>
    </row>
    <row r="75" spans="1:4" s="850" customFormat="1" ht="9.75" customHeight="1">
      <c r="A75" s="54" t="s">
        <v>21</v>
      </c>
      <c r="B75" s="440">
        <v>0</v>
      </c>
      <c r="C75" s="440">
        <v>0</v>
      </c>
      <c r="D75" s="440">
        <v>0</v>
      </c>
    </row>
    <row r="76" spans="1:4" s="850" customFormat="1" ht="9.75" customHeight="1">
      <c r="A76" s="54" t="s">
        <v>70</v>
      </c>
      <c r="B76" s="440">
        <v>395.69367999999997</v>
      </c>
      <c r="C76" s="440">
        <v>0</v>
      </c>
      <c r="D76" s="440">
        <v>395.69367999999997</v>
      </c>
    </row>
    <row r="77" spans="1:4" s="850" customFormat="1" ht="9.75" customHeight="1">
      <c r="A77" s="54" t="s">
        <v>71</v>
      </c>
      <c r="B77" s="440">
        <v>35142.45422</v>
      </c>
      <c r="C77" s="440">
        <v>213.346</v>
      </c>
      <c r="D77" s="440">
        <v>35355.800219999997</v>
      </c>
    </row>
    <row r="78" spans="1:4" s="850" customFormat="1" ht="9.75" customHeight="1">
      <c r="A78" s="54" t="s">
        <v>23</v>
      </c>
      <c r="B78" s="440">
        <v>0</v>
      </c>
      <c r="C78" s="440">
        <v>0</v>
      </c>
      <c r="D78" s="440">
        <v>0</v>
      </c>
    </row>
    <row r="79" spans="1:4" s="850" customFormat="1" ht="9.75" customHeight="1">
      <c r="A79" s="54" t="s">
        <v>72</v>
      </c>
      <c r="B79" s="440">
        <v>119.58998</v>
      </c>
      <c r="C79" s="440">
        <v>0</v>
      </c>
      <c r="D79" s="440">
        <v>119.58998</v>
      </c>
    </row>
    <row r="80" spans="1:4" s="850" customFormat="1" ht="9.75" customHeight="1" thickBot="1">
      <c r="A80" s="54" t="s">
        <v>73</v>
      </c>
      <c r="B80" s="440">
        <v>-125.84874000000001</v>
      </c>
      <c r="C80" s="440">
        <v>-98.30380000000001</v>
      </c>
      <c r="D80" s="440">
        <v>-224.15254000000002</v>
      </c>
    </row>
    <row r="81" spans="1:4" s="850" customFormat="1" ht="12" customHeight="1" thickTop="1" thickBot="1">
      <c r="A81" s="729" t="s">
        <v>74</v>
      </c>
      <c r="B81" s="724">
        <v>150122.65678999998</v>
      </c>
      <c r="C81" s="724">
        <v>17701.622420000003</v>
      </c>
      <c r="D81" s="724">
        <v>167824.27921000001</v>
      </c>
    </row>
    <row r="82" spans="1:4" s="850" customFormat="1" ht="9.75" customHeight="1" thickTop="1">
      <c r="A82" s="54" t="s">
        <v>75</v>
      </c>
      <c r="B82" s="440">
        <v>25094.956600000001</v>
      </c>
      <c r="C82" s="440">
        <v>3875.84</v>
      </c>
      <c r="D82" s="440">
        <v>28970.796600000001</v>
      </c>
    </row>
    <row r="83" spans="1:4" s="850" customFormat="1" ht="9.75" customHeight="1">
      <c r="A83" s="54" t="s">
        <v>76</v>
      </c>
      <c r="B83" s="440">
        <v>90228.854040000006</v>
      </c>
      <c r="C83" s="440">
        <v>9141.79025</v>
      </c>
      <c r="D83" s="440">
        <v>99370.644290000011</v>
      </c>
    </row>
    <row r="84" spans="1:4" s="850" customFormat="1" ht="9.75" customHeight="1">
      <c r="A84" s="54" t="s">
        <v>77</v>
      </c>
      <c r="B84" s="440">
        <v>16961.04305</v>
      </c>
      <c r="C84" s="440">
        <v>1731.5946299999998</v>
      </c>
      <c r="D84" s="440">
        <v>18692.63768</v>
      </c>
    </row>
    <row r="85" spans="1:4" s="850" customFormat="1" ht="9.75" customHeight="1">
      <c r="A85" s="54" t="s">
        <v>78</v>
      </c>
      <c r="B85" s="440">
        <v>5756.2471799999994</v>
      </c>
      <c r="C85" s="440">
        <v>1249.22299</v>
      </c>
      <c r="D85" s="440">
        <v>7005.4701699999996</v>
      </c>
    </row>
    <row r="86" spans="1:4" s="850" customFormat="1" ht="9.75" customHeight="1">
      <c r="A86" s="54" t="s">
        <v>79</v>
      </c>
      <c r="B86" s="440">
        <v>8871.7033699999993</v>
      </c>
      <c r="C86" s="440">
        <v>1216.2225700000001</v>
      </c>
      <c r="D86" s="440">
        <v>10087.925939999999</v>
      </c>
    </row>
    <row r="87" spans="1:4" s="850" customFormat="1" ht="9.75" customHeight="1">
      <c r="A87" s="54" t="s">
        <v>80</v>
      </c>
      <c r="B87" s="440">
        <v>3045.9101299999998</v>
      </c>
      <c r="C87" s="440">
        <v>470.45312000000001</v>
      </c>
      <c r="D87" s="440">
        <v>3516.3632499999999</v>
      </c>
    </row>
    <row r="88" spans="1:4" s="850" customFormat="1" ht="9.75" customHeight="1">
      <c r="A88" s="54" t="s">
        <v>81</v>
      </c>
      <c r="B88" s="440">
        <v>143.94242000000003</v>
      </c>
      <c r="C88" s="440">
        <v>16.498860000000001</v>
      </c>
      <c r="D88" s="440">
        <v>160.44128000000001</v>
      </c>
    </row>
    <row r="89" spans="1:4" s="850" customFormat="1" ht="9.75" customHeight="1">
      <c r="A89" s="54" t="s">
        <v>82</v>
      </c>
      <c r="B89" s="440">
        <v>0</v>
      </c>
      <c r="C89" s="440">
        <v>0</v>
      </c>
      <c r="D89" s="440">
        <v>0</v>
      </c>
    </row>
    <row r="90" spans="1:4" s="850" customFormat="1" ht="9.75" customHeight="1" thickBot="1">
      <c r="A90" s="54" t="s">
        <v>83</v>
      </c>
      <c r="B90" s="440">
        <v>20</v>
      </c>
      <c r="C90" s="440">
        <v>0</v>
      </c>
      <c r="D90" s="440">
        <v>20</v>
      </c>
    </row>
    <row r="91" spans="1:4" s="850" customFormat="1" ht="12" customHeight="1" thickTop="1" thickBot="1">
      <c r="A91" s="729" t="s">
        <v>84</v>
      </c>
      <c r="B91" s="724">
        <v>18691.574210000002</v>
      </c>
      <c r="C91" s="724">
        <v>1265.7493400000001</v>
      </c>
      <c r="D91" s="724">
        <v>19957.323550000001</v>
      </c>
    </row>
    <row r="92" spans="1:4" s="850" customFormat="1" ht="9.75" customHeight="1" thickTop="1">
      <c r="A92" s="54" t="s">
        <v>85</v>
      </c>
      <c r="B92" s="440">
        <v>1775.6718700000001</v>
      </c>
      <c r="C92" s="440">
        <v>249.11233999999999</v>
      </c>
      <c r="D92" s="440">
        <v>2024.78421</v>
      </c>
    </row>
    <row r="93" spans="1:4" s="850" customFormat="1" ht="9.75" customHeight="1">
      <c r="A93" s="54" t="s">
        <v>86</v>
      </c>
      <c r="B93" s="440">
        <v>4207.1442500000003</v>
      </c>
      <c r="C93" s="440">
        <v>905.505</v>
      </c>
      <c r="D93" s="440">
        <v>5112.6492500000004</v>
      </c>
    </row>
    <row r="94" spans="1:4" s="850" customFormat="1" ht="9.75" customHeight="1">
      <c r="A94" s="54" t="s">
        <v>87</v>
      </c>
      <c r="B94" s="440">
        <v>8045.2002599999996</v>
      </c>
      <c r="C94" s="440">
        <v>0</v>
      </c>
      <c r="D94" s="440">
        <v>8045.2002599999996</v>
      </c>
    </row>
    <row r="95" spans="1:4" s="850" customFormat="1" ht="9.75" customHeight="1">
      <c r="A95" s="54" t="s">
        <v>88</v>
      </c>
      <c r="B95" s="440">
        <v>4663.5578299999997</v>
      </c>
      <c r="C95" s="440">
        <v>111.13200000000001</v>
      </c>
      <c r="D95" s="440">
        <v>4774.6898300000003</v>
      </c>
    </row>
    <row r="96" spans="1:4" s="63" customFormat="1" ht="11.25" customHeight="1" thickBot="1">
      <c r="A96" s="408" t="s">
        <v>89</v>
      </c>
      <c r="B96" s="431">
        <v>0</v>
      </c>
      <c r="C96" s="431">
        <v>0</v>
      </c>
      <c r="D96" s="431">
        <v>0</v>
      </c>
    </row>
    <row r="97" spans="1:4" s="850" customFormat="1" ht="12" customHeight="1" thickTop="1" thickBot="1">
      <c r="A97" s="729" t="s">
        <v>1386</v>
      </c>
      <c r="B97" s="724">
        <v>0</v>
      </c>
      <c r="C97" s="724">
        <v>0</v>
      </c>
      <c r="D97" s="724">
        <v>0</v>
      </c>
    </row>
    <row r="98" spans="1:4" s="850" customFormat="1" ht="9.75" customHeight="1" thickTop="1">
      <c r="A98" s="54" t="s">
        <v>1387</v>
      </c>
      <c r="B98" s="440">
        <v>0</v>
      </c>
      <c r="C98" s="440">
        <v>0</v>
      </c>
      <c r="D98" s="440">
        <v>0</v>
      </c>
    </row>
    <row r="99" spans="1:4" s="850" customFormat="1" ht="9.75" customHeight="1">
      <c r="A99" s="54" t="s">
        <v>1388</v>
      </c>
      <c r="B99" s="440">
        <v>0</v>
      </c>
      <c r="C99" s="440">
        <v>0</v>
      </c>
      <c r="D99" s="440">
        <v>0</v>
      </c>
    </row>
    <row r="100" spans="1:4" s="850" customFormat="1" ht="9.75" customHeight="1">
      <c r="A100" s="54" t="s">
        <v>1389</v>
      </c>
      <c r="B100" s="440">
        <v>0</v>
      </c>
      <c r="C100" s="440">
        <v>0</v>
      </c>
      <c r="D100" s="440">
        <v>0</v>
      </c>
    </row>
    <row r="101" spans="1:4" s="850" customFormat="1" ht="9.75" customHeight="1">
      <c r="A101" s="54" t="s">
        <v>1390</v>
      </c>
      <c r="B101" s="440">
        <v>0</v>
      </c>
      <c r="C101" s="440">
        <v>0</v>
      </c>
      <c r="D101" s="440">
        <v>0</v>
      </c>
    </row>
    <row r="102" spans="1:4" s="850" customFormat="1" ht="9.75" customHeight="1">
      <c r="A102" s="54" t="s">
        <v>1395</v>
      </c>
      <c r="B102" s="440">
        <v>0</v>
      </c>
      <c r="C102" s="440">
        <v>0</v>
      </c>
      <c r="D102" s="440">
        <v>0</v>
      </c>
    </row>
    <row r="103" spans="1:4" s="63" customFormat="1" ht="11.25" customHeight="1" thickBot="1">
      <c r="A103" s="408" t="s">
        <v>1392</v>
      </c>
      <c r="B103" s="431">
        <v>0</v>
      </c>
      <c r="C103" s="431">
        <v>0</v>
      </c>
      <c r="D103" s="431">
        <v>0</v>
      </c>
    </row>
    <row r="104" spans="1:4" s="850" customFormat="1" ht="17.25" customHeight="1" thickTop="1" thickBot="1">
      <c r="A104" s="731" t="s">
        <v>90</v>
      </c>
      <c r="B104" s="723">
        <v>3255131.4155999999</v>
      </c>
      <c r="C104" s="723">
        <v>1062790.9348800001</v>
      </c>
      <c r="D104" s="723">
        <v>4317922.3504799996</v>
      </c>
    </row>
    <row r="105" spans="1:4" s="850" customFormat="1" ht="16.5" thickTop="1" thickBot="1">
      <c r="A105" s="729" t="s">
        <v>743</v>
      </c>
      <c r="B105" s="724">
        <v>2892194.6382399998</v>
      </c>
      <c r="C105" s="724">
        <v>884316.81870000006</v>
      </c>
      <c r="D105" s="724">
        <v>3776511.4569399999</v>
      </c>
    </row>
    <row r="106" spans="1:4" s="850" customFormat="1" ht="15.75" thickTop="1">
      <c r="A106" s="54" t="s">
        <v>92</v>
      </c>
      <c r="B106" s="440">
        <v>63714.431219999999</v>
      </c>
      <c r="C106" s="440">
        <v>6826.9337599999999</v>
      </c>
      <c r="D106" s="440">
        <v>70541.364979999998</v>
      </c>
    </row>
    <row r="107" spans="1:4" s="850" customFormat="1">
      <c r="A107" s="54" t="s">
        <v>93</v>
      </c>
      <c r="B107" s="440">
        <v>63680.001520000005</v>
      </c>
      <c r="C107" s="440">
        <v>6806.1967599999998</v>
      </c>
      <c r="D107" s="440">
        <v>70486.198279999997</v>
      </c>
    </row>
    <row r="108" spans="1:4" s="850" customFormat="1">
      <c r="A108" s="54" t="s">
        <v>94</v>
      </c>
      <c r="B108" s="440">
        <v>34.429699999999997</v>
      </c>
      <c r="C108" s="440">
        <v>20.736999999999998</v>
      </c>
      <c r="D108" s="440">
        <v>55.166699999999999</v>
      </c>
    </row>
    <row r="109" spans="1:4" s="850" customFormat="1">
      <c r="A109" s="54" t="s">
        <v>95</v>
      </c>
      <c r="B109" s="440">
        <v>427577.75837</v>
      </c>
      <c r="C109" s="440">
        <v>144341.65258000002</v>
      </c>
      <c r="D109" s="440">
        <v>571919.41095000005</v>
      </c>
    </row>
    <row r="110" spans="1:4" s="850" customFormat="1">
      <c r="A110" s="54" t="s">
        <v>96</v>
      </c>
      <c r="B110" s="440">
        <v>23955.94296</v>
      </c>
      <c r="C110" s="440">
        <v>690.33411000000001</v>
      </c>
      <c r="D110" s="440">
        <v>24646.27707</v>
      </c>
    </row>
    <row r="111" spans="1:4" s="850" customFormat="1">
      <c r="A111" s="730" t="s">
        <v>97</v>
      </c>
      <c r="B111" s="440">
        <v>1177.5731699999999</v>
      </c>
      <c r="C111" s="440">
        <v>190.33410999999998</v>
      </c>
      <c r="D111" s="440">
        <v>1367.9072800000001</v>
      </c>
    </row>
    <row r="112" spans="1:4" s="850" customFormat="1">
      <c r="A112" s="63" t="s">
        <v>98</v>
      </c>
      <c r="B112" s="440">
        <v>0</v>
      </c>
      <c r="C112" s="440">
        <v>0</v>
      </c>
      <c r="D112" s="440">
        <v>0</v>
      </c>
    </row>
    <row r="113" spans="1:4" s="850" customFormat="1">
      <c r="A113" s="63" t="s">
        <v>99</v>
      </c>
      <c r="B113" s="440">
        <v>70</v>
      </c>
      <c r="C113" s="440">
        <v>0</v>
      </c>
      <c r="D113" s="440">
        <v>70</v>
      </c>
    </row>
    <row r="114" spans="1:4" s="850" customFormat="1">
      <c r="A114" s="63" t="s">
        <v>100</v>
      </c>
      <c r="B114" s="440">
        <v>2</v>
      </c>
      <c r="C114" s="440">
        <v>0</v>
      </c>
      <c r="D114" s="440">
        <v>2</v>
      </c>
    </row>
    <row r="115" spans="1:4" s="850" customFormat="1">
      <c r="A115" s="63" t="s">
        <v>101</v>
      </c>
      <c r="B115" s="440">
        <v>56.216670000000001</v>
      </c>
      <c r="C115" s="440">
        <v>500</v>
      </c>
      <c r="D115" s="440">
        <v>556.21667000000002</v>
      </c>
    </row>
    <row r="116" spans="1:4" s="850" customFormat="1">
      <c r="A116" s="63" t="s">
        <v>102</v>
      </c>
      <c r="B116" s="440">
        <v>602.45889999999997</v>
      </c>
      <c r="C116" s="440">
        <v>0</v>
      </c>
      <c r="D116" s="440">
        <v>602.45889999999997</v>
      </c>
    </row>
    <row r="117" spans="1:4" s="850" customFormat="1">
      <c r="A117" s="63" t="s">
        <v>103</v>
      </c>
      <c r="B117" s="440">
        <v>20000</v>
      </c>
      <c r="C117" s="440">
        <v>0</v>
      </c>
      <c r="D117" s="440">
        <v>20000</v>
      </c>
    </row>
    <row r="118" spans="1:4" s="850" customFormat="1">
      <c r="A118" s="403" t="s">
        <v>104</v>
      </c>
      <c r="B118" s="440">
        <v>2047.6942199999999</v>
      </c>
      <c r="C118" s="440">
        <v>0</v>
      </c>
      <c r="D118" s="440">
        <v>2047.6942199999999</v>
      </c>
    </row>
    <row r="119" spans="1:4" s="850" customFormat="1">
      <c r="A119" s="403" t="s">
        <v>105</v>
      </c>
      <c r="B119" s="440">
        <v>6981.9515099999999</v>
      </c>
      <c r="C119" s="440">
        <v>37276.621880000006</v>
      </c>
      <c r="D119" s="440">
        <v>44258.573389999998</v>
      </c>
    </row>
    <row r="120" spans="1:4" s="850" customFormat="1">
      <c r="A120" s="54" t="s">
        <v>106</v>
      </c>
      <c r="B120" s="440">
        <v>2149883.45114</v>
      </c>
      <c r="C120" s="440">
        <v>639429.26496000006</v>
      </c>
      <c r="D120" s="440">
        <v>2789312.7160999998</v>
      </c>
    </row>
    <row r="121" spans="1:4" s="850" customFormat="1" ht="15.75" thickBot="1">
      <c r="A121" s="54" t="s">
        <v>107</v>
      </c>
      <c r="B121" s="440">
        <v>220081.10303999999</v>
      </c>
      <c r="C121" s="440">
        <v>55752.011409999999</v>
      </c>
      <c r="D121" s="440">
        <v>275833.11444999999</v>
      </c>
    </row>
    <row r="122" spans="1:4" s="850" customFormat="1" ht="16.5" thickTop="1" thickBot="1">
      <c r="A122" s="731" t="s">
        <v>108</v>
      </c>
      <c r="B122" s="723">
        <v>95.708860000000001</v>
      </c>
      <c r="C122" s="723">
        <v>0</v>
      </c>
      <c r="D122" s="723">
        <v>95.708860000000001</v>
      </c>
    </row>
    <row r="123" spans="1:4" s="850" customFormat="1" ht="16.5" thickTop="1" thickBot="1">
      <c r="A123" s="729" t="s">
        <v>109</v>
      </c>
      <c r="B123" s="724">
        <v>0</v>
      </c>
      <c r="C123" s="724">
        <v>0</v>
      </c>
      <c r="D123" s="724">
        <v>0</v>
      </c>
    </row>
    <row r="124" spans="1:4" s="850" customFormat="1" ht="15.75" thickTop="1">
      <c r="A124" s="54" t="s">
        <v>110</v>
      </c>
      <c r="B124" s="440">
        <v>0</v>
      </c>
      <c r="C124" s="440">
        <v>0</v>
      </c>
      <c r="D124" s="440">
        <v>0</v>
      </c>
    </row>
    <row r="125" spans="1:4" s="850" customFormat="1">
      <c r="A125" s="54" t="s">
        <v>111</v>
      </c>
      <c r="B125" s="440">
        <v>0</v>
      </c>
      <c r="C125" s="440">
        <v>0</v>
      </c>
      <c r="D125" s="440">
        <v>0</v>
      </c>
    </row>
    <row r="126" spans="1:4" s="850" customFormat="1">
      <c r="A126" s="54" t="s">
        <v>112</v>
      </c>
      <c r="B126" s="440">
        <v>0</v>
      </c>
      <c r="C126" s="440">
        <v>0</v>
      </c>
      <c r="D126" s="440">
        <v>0</v>
      </c>
    </row>
    <row r="127" spans="1:4" s="850" customFormat="1">
      <c r="A127" s="54" t="s">
        <v>113</v>
      </c>
      <c r="B127" s="440">
        <v>0</v>
      </c>
      <c r="C127" s="440">
        <v>0</v>
      </c>
      <c r="D127" s="440">
        <v>0</v>
      </c>
    </row>
    <row r="128" spans="1:4" s="850" customFormat="1">
      <c r="A128" s="54" t="s">
        <v>114</v>
      </c>
      <c r="B128" s="440">
        <v>0</v>
      </c>
      <c r="C128" s="440">
        <v>0</v>
      </c>
      <c r="D128" s="440">
        <v>0</v>
      </c>
    </row>
    <row r="129" spans="1:4" s="850" customFormat="1" ht="15.75" thickBot="1">
      <c r="A129" s="54" t="s">
        <v>115</v>
      </c>
      <c r="B129" s="440">
        <v>0</v>
      </c>
      <c r="C129" s="440">
        <v>0</v>
      </c>
      <c r="D129" s="440">
        <v>0</v>
      </c>
    </row>
    <row r="130" spans="1:4" s="850" customFormat="1" ht="16.5" thickTop="1" thickBot="1">
      <c r="A130" s="729" t="s">
        <v>116</v>
      </c>
      <c r="B130" s="724">
        <v>159103.81255</v>
      </c>
      <c r="C130" s="724">
        <v>135675.86803000001</v>
      </c>
      <c r="D130" s="724">
        <v>294779.68057999999</v>
      </c>
    </row>
    <row r="131" spans="1:4" s="850" customFormat="1" ht="15.75" thickTop="1">
      <c r="A131" s="54" t="s">
        <v>117</v>
      </c>
      <c r="B131" s="440">
        <v>657.56002000000001</v>
      </c>
      <c r="C131" s="440">
        <v>0</v>
      </c>
      <c r="D131" s="440">
        <v>657.56002000000001</v>
      </c>
    </row>
    <row r="132" spans="1:4" s="850" customFormat="1">
      <c r="A132" s="54" t="s">
        <v>1396</v>
      </c>
      <c r="B132" s="440">
        <v>0</v>
      </c>
      <c r="C132" s="440">
        <v>0</v>
      </c>
      <c r="D132" s="440">
        <v>0</v>
      </c>
    </row>
    <row r="133" spans="1:4" s="850" customFormat="1">
      <c r="A133" s="54" t="s">
        <v>119</v>
      </c>
      <c r="B133" s="440">
        <v>0</v>
      </c>
      <c r="C133" s="440">
        <v>0</v>
      </c>
      <c r="D133" s="440">
        <v>0</v>
      </c>
    </row>
    <row r="134" spans="1:4" s="850" customFormat="1">
      <c r="A134" s="54" t="s">
        <v>1263</v>
      </c>
      <c r="B134" s="440">
        <v>0</v>
      </c>
      <c r="C134" s="440">
        <v>40184.25</v>
      </c>
      <c r="D134" s="440">
        <v>40184.25</v>
      </c>
    </row>
    <row r="135" spans="1:4" s="850" customFormat="1">
      <c r="A135" s="54" t="s">
        <v>120</v>
      </c>
      <c r="B135" s="440">
        <v>132284.70540000001</v>
      </c>
      <c r="C135" s="440">
        <v>88205.656419999999</v>
      </c>
      <c r="D135" s="440">
        <v>220490.36181999999</v>
      </c>
    </row>
    <row r="136" spans="1:4" s="850" customFormat="1">
      <c r="A136" s="54" t="s">
        <v>121</v>
      </c>
      <c r="B136" s="440">
        <v>0</v>
      </c>
      <c r="C136" s="440">
        <v>0</v>
      </c>
      <c r="D136" s="440">
        <v>0</v>
      </c>
    </row>
    <row r="137" spans="1:4" s="850" customFormat="1">
      <c r="A137" s="54" t="s">
        <v>122</v>
      </c>
      <c r="B137" s="440">
        <v>20580</v>
      </c>
      <c r="C137" s="440">
        <v>5612.7422400000005</v>
      </c>
      <c r="D137" s="440">
        <v>26192.74224</v>
      </c>
    </row>
    <row r="138" spans="1:4" s="850" customFormat="1" ht="15.75" thickBot="1">
      <c r="A138" s="54" t="s">
        <v>123</v>
      </c>
      <c r="B138" s="440">
        <v>5581.5471299999999</v>
      </c>
      <c r="C138" s="440">
        <v>1673.21937</v>
      </c>
      <c r="D138" s="440">
        <v>7254.7664999999997</v>
      </c>
    </row>
    <row r="139" spans="1:4" s="850" customFormat="1" ht="16.5" thickTop="1" thickBot="1">
      <c r="A139" s="729" t="s">
        <v>124</v>
      </c>
      <c r="B139" s="724">
        <v>58087.880299999997</v>
      </c>
      <c r="C139" s="724">
        <v>11917.42749</v>
      </c>
      <c r="D139" s="724">
        <v>70005.307790000006</v>
      </c>
    </row>
    <row r="140" spans="1:4" s="850" customFormat="1" ht="15.75" thickTop="1">
      <c r="A140" s="54" t="s">
        <v>58</v>
      </c>
      <c r="B140" s="440">
        <v>76.630529999999993</v>
      </c>
      <c r="C140" s="440">
        <v>79.286919999999995</v>
      </c>
      <c r="D140" s="440">
        <v>155.91745</v>
      </c>
    </row>
    <row r="141" spans="1:4" s="850" customFormat="1">
      <c r="A141" s="54" t="s">
        <v>60</v>
      </c>
      <c r="B141" s="440">
        <v>15485.555420000001</v>
      </c>
      <c r="C141" s="440">
        <v>2896.2805800000001</v>
      </c>
      <c r="D141" s="440">
        <v>18381.835999999999</v>
      </c>
    </row>
    <row r="142" spans="1:4" s="850" customFormat="1">
      <c r="A142" s="54" t="s">
        <v>125</v>
      </c>
      <c r="B142" s="440">
        <v>40816.949939999999</v>
      </c>
      <c r="C142" s="440">
        <v>8563.9534299999996</v>
      </c>
      <c r="D142" s="440">
        <v>49380.90337</v>
      </c>
    </row>
    <row r="143" spans="1:4" s="850" customFormat="1">
      <c r="A143" s="54" t="s">
        <v>87</v>
      </c>
      <c r="B143" s="440">
        <v>1708.74441</v>
      </c>
      <c r="C143" s="440">
        <v>377.90656000000001</v>
      </c>
      <c r="D143" s="440">
        <v>2086.6509700000001</v>
      </c>
    </row>
    <row r="144" spans="1:4" s="850" customFormat="1" ht="15.75" thickBot="1">
      <c r="A144" s="54" t="s">
        <v>126</v>
      </c>
      <c r="B144" s="440">
        <v>0</v>
      </c>
      <c r="C144" s="440">
        <v>0</v>
      </c>
      <c r="D144" s="440">
        <v>0</v>
      </c>
    </row>
    <row r="145" spans="1:4" s="850" customFormat="1" ht="16.5" thickTop="1" thickBot="1">
      <c r="A145" s="729" t="s">
        <v>127</v>
      </c>
      <c r="B145" s="724">
        <v>42423.501659999994</v>
      </c>
      <c r="C145" s="724">
        <v>7154.7884400000003</v>
      </c>
      <c r="D145" s="724">
        <v>49578.290099999998</v>
      </c>
    </row>
    <row r="146" spans="1:4" s="850" customFormat="1" ht="15.75" thickTop="1">
      <c r="A146" s="54" t="s">
        <v>128</v>
      </c>
      <c r="B146" s="440">
        <v>363.56246000000004</v>
      </c>
      <c r="C146" s="440">
        <v>485.97381999999999</v>
      </c>
      <c r="D146" s="440">
        <v>849.53628000000003</v>
      </c>
    </row>
    <row r="147" spans="1:4" s="850" customFormat="1">
      <c r="A147" s="54" t="s">
        <v>129</v>
      </c>
      <c r="B147" s="440">
        <v>0</v>
      </c>
      <c r="C147" s="440">
        <v>0</v>
      </c>
      <c r="D147" s="440">
        <v>0</v>
      </c>
    </row>
    <row r="148" spans="1:4" s="850" customFormat="1">
      <c r="A148" s="54" t="s">
        <v>130</v>
      </c>
      <c r="B148" s="440">
        <v>15707.601789999999</v>
      </c>
      <c r="C148" s="440">
        <v>0</v>
      </c>
      <c r="D148" s="440">
        <v>15707.601789999999</v>
      </c>
    </row>
    <row r="149" spans="1:4" s="850" customFormat="1">
      <c r="A149" s="54" t="s">
        <v>131</v>
      </c>
      <c r="B149" s="440">
        <v>26352.33741</v>
      </c>
      <c r="C149" s="440">
        <v>6668.8146200000001</v>
      </c>
      <c r="D149" s="440">
        <v>33021.152030000005</v>
      </c>
    </row>
    <row r="150" spans="1:4" s="850" customFormat="1" ht="15.75" thickBot="1">
      <c r="A150" s="54" t="s">
        <v>132</v>
      </c>
      <c r="B150" s="440">
        <v>0</v>
      </c>
      <c r="C150" s="440">
        <v>0</v>
      </c>
      <c r="D150" s="440">
        <v>0</v>
      </c>
    </row>
    <row r="151" spans="1:4" s="850" customFormat="1" ht="16.5" thickTop="1" thickBot="1">
      <c r="A151" s="729" t="s">
        <v>133</v>
      </c>
      <c r="B151" s="724">
        <v>20868.34864</v>
      </c>
      <c r="C151" s="724">
        <v>0</v>
      </c>
      <c r="D151" s="724">
        <v>20868.34864</v>
      </c>
    </row>
    <row r="152" spans="1:4" s="850" customFormat="1" ht="15.75" thickTop="1">
      <c r="A152" s="54" t="s">
        <v>134</v>
      </c>
      <c r="B152" s="440">
        <v>20580</v>
      </c>
      <c r="C152" s="440">
        <v>0</v>
      </c>
      <c r="D152" s="440">
        <v>20580</v>
      </c>
    </row>
    <row r="153" spans="1:4" s="850" customFormat="1">
      <c r="A153" s="54" t="s">
        <v>135</v>
      </c>
      <c r="B153" s="440">
        <v>0</v>
      </c>
      <c r="C153" s="440">
        <v>0</v>
      </c>
      <c r="D153" s="440">
        <v>0</v>
      </c>
    </row>
    <row r="154" spans="1:4" s="850" customFormat="1">
      <c r="A154" s="54" t="s">
        <v>136</v>
      </c>
      <c r="B154" s="440">
        <v>0</v>
      </c>
      <c r="C154" s="440">
        <v>0</v>
      </c>
      <c r="D154" s="440">
        <v>0</v>
      </c>
    </row>
    <row r="155" spans="1:4" s="850" customFormat="1" ht="15.75" thickBot="1">
      <c r="A155" s="54" t="s">
        <v>137</v>
      </c>
      <c r="B155" s="440">
        <v>288.34863999999999</v>
      </c>
      <c r="C155" s="440">
        <v>0</v>
      </c>
      <c r="D155" s="440">
        <v>288.34863999999999</v>
      </c>
    </row>
    <row r="156" spans="1:4" s="850" customFormat="1" ht="16.5" thickTop="1" thickBot="1">
      <c r="A156" s="729" t="s">
        <v>138</v>
      </c>
      <c r="B156" s="724">
        <v>82357.525349999996</v>
      </c>
      <c r="C156" s="724">
        <v>23726.032219999997</v>
      </c>
      <c r="D156" s="724">
        <v>106083.55756999999</v>
      </c>
    </row>
    <row r="157" spans="1:4" s="850" customFormat="1" ht="15.75" thickTop="1">
      <c r="A157" s="54" t="s">
        <v>139</v>
      </c>
      <c r="B157" s="440">
        <v>54.536999999999999</v>
      </c>
      <c r="C157" s="440">
        <v>0</v>
      </c>
      <c r="D157" s="440">
        <v>54.536999999999999</v>
      </c>
    </row>
    <row r="158" spans="1:4" s="850" customFormat="1">
      <c r="A158" s="54" t="s">
        <v>140</v>
      </c>
      <c r="B158" s="440">
        <v>0</v>
      </c>
      <c r="C158" s="440">
        <v>0</v>
      </c>
      <c r="D158" s="440">
        <v>0</v>
      </c>
    </row>
    <row r="159" spans="1:4" s="850" customFormat="1">
      <c r="A159" s="54" t="s">
        <v>141</v>
      </c>
      <c r="B159" s="440">
        <v>54.536999999999999</v>
      </c>
      <c r="C159" s="440">
        <v>0</v>
      </c>
      <c r="D159" s="440">
        <v>54.536999999999999</v>
      </c>
    </row>
    <row r="160" spans="1:4" s="850" customFormat="1">
      <c r="A160" s="54" t="s">
        <v>142</v>
      </c>
      <c r="B160" s="440">
        <v>0</v>
      </c>
      <c r="C160" s="440">
        <v>0</v>
      </c>
      <c r="D160" s="440">
        <v>0</v>
      </c>
    </row>
    <row r="161" spans="1:4" s="850" customFormat="1">
      <c r="A161" s="54" t="s">
        <v>143</v>
      </c>
      <c r="B161" s="440">
        <v>0</v>
      </c>
      <c r="C161" s="440">
        <v>0</v>
      </c>
      <c r="D161" s="440">
        <v>0</v>
      </c>
    </row>
    <row r="162" spans="1:4" s="850" customFormat="1">
      <c r="A162" s="54" t="s">
        <v>144</v>
      </c>
      <c r="B162" s="440">
        <v>0</v>
      </c>
      <c r="C162" s="440">
        <v>0</v>
      </c>
      <c r="D162" s="440">
        <v>0</v>
      </c>
    </row>
    <row r="163" spans="1:4" s="850" customFormat="1">
      <c r="A163" s="54" t="s">
        <v>145</v>
      </c>
      <c r="B163" s="440">
        <v>80895</v>
      </c>
      <c r="C163" s="440">
        <v>22865.752</v>
      </c>
      <c r="D163" s="440">
        <v>103760.75199999999</v>
      </c>
    </row>
    <row r="164" spans="1:4" s="850" customFormat="1" ht="15.75" thickBot="1">
      <c r="A164" s="54" t="s">
        <v>146</v>
      </c>
      <c r="B164" s="440">
        <v>1407.9883500000001</v>
      </c>
      <c r="C164" s="440">
        <v>860.28021999999999</v>
      </c>
      <c r="D164" s="440">
        <v>2268.2685699999997</v>
      </c>
    </row>
    <row r="165" spans="1:4" s="850" customFormat="1" ht="16.5" thickTop="1" thickBot="1">
      <c r="A165" s="729" t="s">
        <v>147</v>
      </c>
      <c r="B165" s="724">
        <v>241664.37840000002</v>
      </c>
      <c r="C165" s="724">
        <v>82528.18075</v>
      </c>
      <c r="D165" s="724">
        <v>324192.55914999999</v>
      </c>
    </row>
    <row r="166" spans="1:4" s="850" customFormat="1" ht="15.75" thickTop="1">
      <c r="A166" s="733" t="s">
        <v>148</v>
      </c>
      <c r="B166" s="440">
        <v>194235.9</v>
      </c>
      <c r="C166" s="440">
        <v>69116.27</v>
      </c>
      <c r="D166" s="440">
        <v>263352.17</v>
      </c>
    </row>
    <row r="167" spans="1:4" s="850" customFormat="1">
      <c r="A167" s="54" t="s">
        <v>149</v>
      </c>
      <c r="B167" s="440">
        <v>194235.9</v>
      </c>
      <c r="C167" s="440">
        <v>69116.27</v>
      </c>
      <c r="D167" s="440">
        <v>263352.17</v>
      </c>
    </row>
    <row r="168" spans="1:4" s="850" customFormat="1">
      <c r="A168" s="54" t="s">
        <v>150</v>
      </c>
      <c r="B168" s="440">
        <v>0</v>
      </c>
      <c r="C168" s="440">
        <v>0</v>
      </c>
      <c r="D168" s="440">
        <v>0</v>
      </c>
    </row>
    <row r="169" spans="1:4" s="850" customFormat="1">
      <c r="A169" s="54" t="s">
        <v>151</v>
      </c>
      <c r="B169" s="440">
        <v>0</v>
      </c>
      <c r="C169" s="440">
        <v>0</v>
      </c>
      <c r="D169" s="440">
        <v>0</v>
      </c>
    </row>
    <row r="170" spans="1:4" s="850" customFormat="1">
      <c r="A170" s="733" t="s">
        <v>152</v>
      </c>
      <c r="B170" s="440">
        <v>7890.18905</v>
      </c>
      <c r="C170" s="440">
        <v>10269.62559</v>
      </c>
      <c r="D170" s="440">
        <v>18159.814640000001</v>
      </c>
    </row>
    <row r="171" spans="1:4" s="850" customFormat="1">
      <c r="A171" s="54" t="s">
        <v>153</v>
      </c>
      <c r="B171" s="440">
        <v>0</v>
      </c>
      <c r="C171" s="440">
        <v>0</v>
      </c>
      <c r="D171" s="440">
        <v>0</v>
      </c>
    </row>
    <row r="172" spans="1:4" s="850" customFormat="1">
      <c r="A172" s="54" t="s">
        <v>154</v>
      </c>
      <c r="B172" s="440">
        <v>7007.9031399999994</v>
      </c>
      <c r="C172" s="440">
        <v>10269.62559</v>
      </c>
      <c r="D172" s="440">
        <v>17277.528730000002</v>
      </c>
    </row>
    <row r="173" spans="1:4" s="850" customFormat="1">
      <c r="A173" s="54" t="s">
        <v>155</v>
      </c>
      <c r="B173" s="440">
        <v>882.28591000000006</v>
      </c>
      <c r="C173" s="440">
        <v>0</v>
      </c>
      <c r="D173" s="440">
        <v>882.28591000000006</v>
      </c>
    </row>
    <row r="174" spans="1:4" s="850" customFormat="1">
      <c r="A174" s="733" t="s">
        <v>156</v>
      </c>
      <c r="B174" s="440">
        <v>0</v>
      </c>
      <c r="C174" s="440">
        <v>0</v>
      </c>
      <c r="D174" s="440">
        <v>0</v>
      </c>
    </row>
    <row r="175" spans="1:4" s="850" customFormat="1">
      <c r="A175" s="54" t="s">
        <v>157</v>
      </c>
      <c r="B175" s="440">
        <v>0</v>
      </c>
      <c r="C175" s="440">
        <v>0</v>
      </c>
      <c r="D175" s="440">
        <v>0</v>
      </c>
    </row>
    <row r="176" spans="1:4" s="850" customFormat="1">
      <c r="A176" s="54" t="s">
        <v>158</v>
      </c>
      <c r="B176" s="440">
        <v>0</v>
      </c>
      <c r="C176" s="440">
        <v>0</v>
      </c>
      <c r="D176" s="440">
        <v>0</v>
      </c>
    </row>
    <row r="177" spans="1:4" s="850" customFormat="1">
      <c r="A177" s="54" t="s">
        <v>159</v>
      </c>
      <c r="B177" s="440">
        <v>0</v>
      </c>
      <c r="C177" s="440">
        <v>0</v>
      </c>
      <c r="D177" s="440">
        <v>0</v>
      </c>
    </row>
    <row r="178" spans="1:4" s="850" customFormat="1">
      <c r="A178" s="733" t="s">
        <v>160</v>
      </c>
      <c r="B178" s="440">
        <v>28315.556390000002</v>
      </c>
      <c r="C178" s="440">
        <v>11194.06983</v>
      </c>
      <c r="D178" s="440">
        <v>39509.626219999998</v>
      </c>
    </row>
    <row r="179" spans="1:4" s="850" customFormat="1">
      <c r="A179" s="54" t="s">
        <v>161</v>
      </c>
      <c r="B179" s="440">
        <v>26101.953730000001</v>
      </c>
      <c r="C179" s="440">
        <v>3995.4923399999998</v>
      </c>
      <c r="D179" s="440">
        <v>30097.446070000002</v>
      </c>
    </row>
    <row r="180" spans="1:4" s="850" customFormat="1">
      <c r="A180" s="54" t="s">
        <v>162</v>
      </c>
      <c r="B180" s="440">
        <v>2213.60266</v>
      </c>
      <c r="C180" s="440">
        <v>7198.5774900000006</v>
      </c>
      <c r="D180" s="440">
        <v>9412.1801500000001</v>
      </c>
    </row>
    <row r="181" spans="1:4" s="850" customFormat="1">
      <c r="A181" s="54" t="s">
        <v>163</v>
      </c>
      <c r="B181" s="440">
        <v>0</v>
      </c>
      <c r="C181" s="440">
        <v>0</v>
      </c>
      <c r="D181" s="440">
        <v>0</v>
      </c>
    </row>
    <row r="182" spans="1:4" s="850" customFormat="1">
      <c r="A182" s="733" t="s">
        <v>164</v>
      </c>
      <c r="B182" s="440">
        <v>11222.732960000001</v>
      </c>
      <c r="C182" s="440">
        <v>-8051.78467</v>
      </c>
      <c r="D182" s="440">
        <v>3170.9482899999998</v>
      </c>
    </row>
    <row r="183" spans="1:4" s="850" customFormat="1">
      <c r="A183" s="54" t="s">
        <v>165</v>
      </c>
      <c r="B183" s="440">
        <v>6795</v>
      </c>
      <c r="C183" s="440">
        <v>-6720.1811100000004</v>
      </c>
      <c r="D183" s="440">
        <v>74.818889999999996</v>
      </c>
    </row>
    <row r="184" spans="1:4" s="850" customFormat="1" ht="15.75" thickBot="1">
      <c r="A184" s="745" t="s">
        <v>166</v>
      </c>
      <c r="B184" s="440">
        <v>4427.7329600000003</v>
      </c>
      <c r="C184" s="440">
        <v>-1331.60356</v>
      </c>
      <c r="D184" s="440">
        <v>3096.1293999999998</v>
      </c>
    </row>
    <row r="185" spans="1:4" s="850" customFormat="1" ht="16.5" thickTop="1" thickBot="1">
      <c r="A185" s="728" t="s">
        <v>167</v>
      </c>
      <c r="B185" s="723">
        <v>3496795.7940000002</v>
      </c>
      <c r="C185" s="723">
        <v>1145319.1156300001</v>
      </c>
      <c r="D185" s="723">
        <v>4642114.9096299997</v>
      </c>
    </row>
    <row r="186" spans="1:4" s="850" customFormat="1" ht="16.5" thickTop="1" thickBot="1">
      <c r="A186" s="729" t="s">
        <v>168</v>
      </c>
      <c r="B186" s="724">
        <v>9147.4399600000015</v>
      </c>
      <c r="C186" s="724">
        <v>78419.243640000001</v>
      </c>
      <c r="D186" s="724">
        <v>87566.683599999989</v>
      </c>
    </row>
    <row r="187" spans="1:4" s="850" customFormat="1" ht="15.75" thickTop="1">
      <c r="A187" s="733" t="s">
        <v>169</v>
      </c>
      <c r="B187" s="440">
        <v>0</v>
      </c>
      <c r="C187" s="440">
        <v>0</v>
      </c>
      <c r="D187" s="440">
        <v>0</v>
      </c>
    </row>
    <row r="188" spans="1:4" s="850" customFormat="1">
      <c r="A188" s="54" t="s">
        <v>170</v>
      </c>
      <c r="B188" s="440">
        <v>0</v>
      </c>
      <c r="C188" s="440">
        <v>0</v>
      </c>
      <c r="D188" s="440">
        <v>0</v>
      </c>
    </row>
    <row r="189" spans="1:4" s="850" customFormat="1">
      <c r="A189" s="54" t="s">
        <v>171</v>
      </c>
      <c r="B189" s="440">
        <v>0</v>
      </c>
      <c r="C189" s="440">
        <v>0</v>
      </c>
      <c r="D189" s="440">
        <v>0</v>
      </c>
    </row>
    <row r="190" spans="1:4" s="850" customFormat="1">
      <c r="A190" s="54" t="s">
        <v>172</v>
      </c>
      <c r="B190" s="440">
        <v>0</v>
      </c>
      <c r="C190" s="440">
        <v>0</v>
      </c>
      <c r="D190" s="440">
        <v>0</v>
      </c>
    </row>
    <row r="191" spans="1:4" s="850" customFormat="1">
      <c r="A191" s="54" t="s">
        <v>173</v>
      </c>
      <c r="B191" s="440">
        <v>0</v>
      </c>
      <c r="C191" s="440">
        <v>0</v>
      </c>
      <c r="D191" s="440">
        <v>0</v>
      </c>
    </row>
    <row r="192" spans="1:4" s="850" customFormat="1">
      <c r="A192" s="54" t="s">
        <v>174</v>
      </c>
      <c r="B192" s="440">
        <v>0</v>
      </c>
      <c r="C192" s="440">
        <v>0</v>
      </c>
      <c r="D192" s="440">
        <v>0</v>
      </c>
    </row>
    <row r="193" spans="1:5">
      <c r="A193" s="733" t="s">
        <v>175</v>
      </c>
      <c r="B193" s="440">
        <v>106.89612</v>
      </c>
      <c r="C193" s="440">
        <v>76402.429180000006</v>
      </c>
      <c r="D193" s="440">
        <v>76509.325299999997</v>
      </c>
      <c r="E193" s="850"/>
    </row>
    <row r="194" spans="1:5">
      <c r="A194" s="54" t="s">
        <v>176</v>
      </c>
      <c r="B194" s="440">
        <v>0</v>
      </c>
      <c r="C194" s="440">
        <v>0</v>
      </c>
      <c r="D194" s="440">
        <v>0</v>
      </c>
      <c r="E194" s="850"/>
    </row>
    <row r="195" spans="1:5">
      <c r="A195" s="54" t="s">
        <v>177</v>
      </c>
      <c r="B195" s="440">
        <v>0</v>
      </c>
      <c r="C195" s="440">
        <v>0</v>
      </c>
      <c r="D195" s="440">
        <v>0</v>
      </c>
      <c r="E195" s="850"/>
    </row>
    <row r="196" spans="1:5">
      <c r="A196" s="54" t="s">
        <v>178</v>
      </c>
      <c r="B196" s="440">
        <v>0</v>
      </c>
      <c r="C196" s="440">
        <v>4267.9885400000003</v>
      </c>
      <c r="D196" s="440">
        <v>4267.9885400000003</v>
      </c>
      <c r="E196" s="850"/>
    </row>
    <row r="197" spans="1:5">
      <c r="A197" s="54" t="s">
        <v>179</v>
      </c>
      <c r="B197" s="440">
        <v>0</v>
      </c>
      <c r="C197" s="440">
        <v>0</v>
      </c>
      <c r="D197" s="440">
        <v>0</v>
      </c>
      <c r="E197" s="850"/>
    </row>
    <row r="198" spans="1:5">
      <c r="A198" s="54" t="s">
        <v>180</v>
      </c>
      <c r="B198" s="440">
        <v>106.89612</v>
      </c>
      <c r="C198" s="440">
        <v>72134.440640000001</v>
      </c>
      <c r="D198" s="440">
        <v>72241.336760000006</v>
      </c>
      <c r="E198" s="850"/>
    </row>
    <row r="199" spans="1:5">
      <c r="A199" s="733" t="s">
        <v>181</v>
      </c>
      <c r="B199" s="440">
        <v>0</v>
      </c>
      <c r="C199" s="440">
        <v>0</v>
      </c>
      <c r="D199" s="440">
        <v>0</v>
      </c>
      <c r="E199" s="850"/>
    </row>
    <row r="200" spans="1:5">
      <c r="A200" s="733" t="s">
        <v>182</v>
      </c>
      <c r="B200" s="440">
        <v>9040.5438400000003</v>
      </c>
      <c r="C200" s="440">
        <v>2016.8144600000001</v>
      </c>
      <c r="D200" s="440">
        <v>11057.3583</v>
      </c>
      <c r="E200" s="850"/>
    </row>
    <row r="201" spans="1:5">
      <c r="A201" s="54" t="s">
        <v>183</v>
      </c>
      <c r="B201" s="440">
        <v>0</v>
      </c>
      <c r="C201" s="440">
        <v>0</v>
      </c>
      <c r="D201" s="440">
        <v>0</v>
      </c>
    </row>
    <row r="202" spans="1:5">
      <c r="A202" s="54" t="s">
        <v>184</v>
      </c>
      <c r="B202" s="440">
        <v>9040.5438400000003</v>
      </c>
      <c r="C202" s="440">
        <v>1521.00305</v>
      </c>
      <c r="D202" s="440">
        <v>10561.546890000001</v>
      </c>
    </row>
    <row r="203" spans="1:5">
      <c r="A203" s="54" t="s">
        <v>185</v>
      </c>
      <c r="B203" s="440">
        <v>0</v>
      </c>
      <c r="C203" s="440">
        <v>0</v>
      </c>
      <c r="D203" s="440">
        <v>0</v>
      </c>
    </row>
    <row r="204" spans="1:5">
      <c r="A204" s="54" t="s">
        <v>186</v>
      </c>
      <c r="B204" s="440">
        <v>0</v>
      </c>
      <c r="C204" s="440">
        <v>495.81140999999997</v>
      </c>
      <c r="D204" s="440">
        <v>495.81140999999997</v>
      </c>
    </row>
    <row r="205" spans="1:5" ht="15.75" thickBot="1">
      <c r="A205" s="733" t="s">
        <v>187</v>
      </c>
      <c r="B205" s="440">
        <v>0</v>
      </c>
      <c r="C205" s="440">
        <v>0</v>
      </c>
      <c r="D205" s="440">
        <v>0</v>
      </c>
    </row>
    <row r="206" spans="1:5" ht="16.5" thickTop="1" thickBot="1">
      <c r="A206" s="729" t="s">
        <v>188</v>
      </c>
      <c r="B206" s="724">
        <v>5341379.7344700005</v>
      </c>
      <c r="C206" s="724">
        <v>2336117.7021999997</v>
      </c>
      <c r="D206" s="724">
        <v>7677497.4366699997</v>
      </c>
    </row>
    <row r="207" spans="1:5" ht="15.75" thickTop="1">
      <c r="A207" s="733" t="s">
        <v>189</v>
      </c>
      <c r="B207" s="440">
        <v>0</v>
      </c>
      <c r="C207" s="440">
        <v>1.2999999999999999E-2</v>
      </c>
      <c r="D207" s="440">
        <v>1.2999999999999999E-2</v>
      </c>
    </row>
    <row r="208" spans="1:5">
      <c r="A208" s="54" t="s">
        <v>190</v>
      </c>
      <c r="B208" s="440">
        <v>0</v>
      </c>
      <c r="C208" s="440">
        <v>0</v>
      </c>
      <c r="D208" s="440">
        <v>0</v>
      </c>
    </row>
    <row r="209" spans="1:4">
      <c r="A209" s="54" t="s">
        <v>191</v>
      </c>
      <c r="B209" s="440">
        <v>0</v>
      </c>
      <c r="C209" s="440">
        <v>0</v>
      </c>
      <c r="D209" s="440">
        <v>0</v>
      </c>
    </row>
    <row r="210" spans="1:4">
      <c r="A210" s="54" t="s">
        <v>192</v>
      </c>
      <c r="B210" s="440">
        <v>0</v>
      </c>
      <c r="C210" s="440">
        <v>1.2999999999999999E-2</v>
      </c>
      <c r="D210" s="440">
        <v>1.2999999999999999E-2</v>
      </c>
    </row>
    <row r="211" spans="1:4">
      <c r="A211" s="733" t="s">
        <v>193</v>
      </c>
      <c r="B211" s="440">
        <v>275.13408000000004</v>
      </c>
      <c r="C211" s="440">
        <v>0</v>
      </c>
      <c r="D211" s="440">
        <v>275.13408000000004</v>
      </c>
    </row>
    <row r="212" spans="1:4">
      <c r="A212" s="730" t="s">
        <v>194</v>
      </c>
      <c r="B212" s="440">
        <v>0</v>
      </c>
      <c r="C212" s="440">
        <v>0</v>
      </c>
      <c r="D212" s="440">
        <v>0</v>
      </c>
    </row>
    <row r="213" spans="1:4">
      <c r="A213" s="54" t="s">
        <v>195</v>
      </c>
      <c r="B213" s="440">
        <v>275.13408000000004</v>
      </c>
      <c r="C213" s="440">
        <v>0</v>
      </c>
      <c r="D213" s="440">
        <v>275.13408000000004</v>
      </c>
    </row>
    <row r="214" spans="1:4">
      <c r="A214" s="54" t="s">
        <v>196</v>
      </c>
      <c r="B214" s="440">
        <v>0</v>
      </c>
      <c r="C214" s="440">
        <v>0</v>
      </c>
      <c r="D214" s="440">
        <v>0</v>
      </c>
    </row>
    <row r="215" spans="1:4">
      <c r="A215" s="54" t="s">
        <v>1308</v>
      </c>
      <c r="B215" s="440">
        <v>0</v>
      </c>
      <c r="C215" s="440">
        <v>0</v>
      </c>
      <c r="D215" s="440">
        <v>0</v>
      </c>
    </row>
    <row r="216" spans="1:4">
      <c r="A216" s="54" t="s">
        <v>197</v>
      </c>
      <c r="B216" s="440">
        <v>0</v>
      </c>
      <c r="C216" s="440">
        <v>0</v>
      </c>
      <c r="D216" s="440">
        <v>0</v>
      </c>
    </row>
    <row r="217" spans="1:4">
      <c r="A217" s="733" t="s">
        <v>198</v>
      </c>
      <c r="B217" s="440">
        <v>0</v>
      </c>
      <c r="C217" s="440">
        <v>0</v>
      </c>
      <c r="D217" s="440">
        <v>0</v>
      </c>
    </row>
    <row r="218" spans="1:4">
      <c r="A218" s="54" t="s">
        <v>199</v>
      </c>
      <c r="B218" s="440">
        <v>0</v>
      </c>
      <c r="C218" s="440">
        <v>0</v>
      </c>
      <c r="D218" s="440">
        <v>0</v>
      </c>
    </row>
    <row r="219" spans="1:4">
      <c r="A219" s="54" t="s">
        <v>200</v>
      </c>
      <c r="B219" s="440">
        <v>0</v>
      </c>
      <c r="C219" s="440">
        <v>0</v>
      </c>
      <c r="D219" s="440">
        <v>0</v>
      </c>
    </row>
    <row r="220" spans="1:4">
      <c r="A220" s="733" t="s">
        <v>201</v>
      </c>
      <c r="B220" s="440">
        <v>0</v>
      </c>
      <c r="C220" s="440">
        <v>0</v>
      </c>
      <c r="D220" s="440">
        <v>0</v>
      </c>
    </row>
    <row r="221" spans="1:4">
      <c r="A221" s="54" t="s">
        <v>202</v>
      </c>
      <c r="B221" s="440">
        <v>0</v>
      </c>
      <c r="C221" s="440">
        <v>0</v>
      </c>
      <c r="D221" s="440">
        <v>0</v>
      </c>
    </row>
    <row r="222" spans="1:4">
      <c r="A222" s="54" t="s">
        <v>203</v>
      </c>
      <c r="B222" s="440">
        <v>0</v>
      </c>
      <c r="C222" s="440">
        <v>0</v>
      </c>
      <c r="D222" s="440">
        <v>0</v>
      </c>
    </row>
    <row r="223" spans="1:4">
      <c r="A223" s="733" t="s">
        <v>204</v>
      </c>
      <c r="B223" s="440">
        <v>3691029.34259</v>
      </c>
      <c r="C223" s="440">
        <v>2085023.8324500001</v>
      </c>
      <c r="D223" s="440">
        <v>5776053.1750400001</v>
      </c>
    </row>
    <row r="224" spans="1:4">
      <c r="A224" s="54" t="s">
        <v>205</v>
      </c>
      <c r="B224" s="440">
        <v>3004517.24175</v>
      </c>
      <c r="C224" s="440">
        <v>1700783.23135</v>
      </c>
      <c r="D224" s="440">
        <v>4705300.4731000001</v>
      </c>
    </row>
    <row r="225" spans="1:4">
      <c r="A225" s="54" t="s">
        <v>206</v>
      </c>
      <c r="B225" s="440">
        <v>0</v>
      </c>
      <c r="C225" s="440">
        <v>0</v>
      </c>
      <c r="D225" s="440">
        <v>0</v>
      </c>
    </row>
    <row r="226" spans="1:4">
      <c r="A226" s="54" t="s">
        <v>207</v>
      </c>
      <c r="B226" s="440">
        <v>625851.33279000001</v>
      </c>
      <c r="C226" s="440">
        <v>320468.69669000001</v>
      </c>
      <c r="D226" s="440">
        <v>946320.02948000003</v>
      </c>
    </row>
    <row r="227" spans="1:4">
      <c r="A227" s="54" t="s">
        <v>208</v>
      </c>
      <c r="B227" s="440">
        <v>0</v>
      </c>
      <c r="C227" s="440">
        <v>0</v>
      </c>
      <c r="D227" s="440">
        <v>0</v>
      </c>
    </row>
    <row r="228" spans="1:4">
      <c r="A228" s="54" t="s">
        <v>209</v>
      </c>
      <c r="B228" s="440">
        <v>393.04939000000002</v>
      </c>
      <c r="C228" s="440">
        <v>36275.758620000001</v>
      </c>
      <c r="D228" s="440">
        <v>36668.808010000001</v>
      </c>
    </row>
    <row r="229" spans="1:4">
      <c r="A229" s="54" t="s">
        <v>210</v>
      </c>
      <c r="B229" s="440">
        <v>76.489000000000004</v>
      </c>
      <c r="C229" s="440">
        <v>0</v>
      </c>
      <c r="D229" s="440">
        <v>76.489000000000004</v>
      </c>
    </row>
    <row r="230" spans="1:4">
      <c r="A230" s="54" t="s">
        <v>211</v>
      </c>
      <c r="B230" s="440">
        <v>0</v>
      </c>
      <c r="C230" s="440">
        <v>0</v>
      </c>
      <c r="D230" s="440">
        <v>0</v>
      </c>
    </row>
    <row r="231" spans="1:4">
      <c r="A231" s="54" t="s">
        <v>212</v>
      </c>
      <c r="B231" s="440">
        <v>0</v>
      </c>
      <c r="C231" s="440">
        <v>0</v>
      </c>
      <c r="D231" s="440">
        <v>0</v>
      </c>
    </row>
    <row r="232" spans="1:4">
      <c r="A232" s="54" t="s">
        <v>213</v>
      </c>
      <c r="B232" s="440">
        <v>60191.229659999997</v>
      </c>
      <c r="C232" s="440">
        <v>27496.145789999999</v>
      </c>
      <c r="D232" s="440">
        <v>87687.375450000007</v>
      </c>
    </row>
    <row r="233" spans="1:4">
      <c r="A233" s="733" t="s">
        <v>214</v>
      </c>
      <c r="B233" s="440">
        <v>1629875.1780999999</v>
      </c>
      <c r="C233" s="440">
        <v>250781.48125000001</v>
      </c>
      <c r="D233" s="440">
        <v>1880656.6593499999</v>
      </c>
    </row>
    <row r="234" spans="1:4">
      <c r="A234" s="54" t="s">
        <v>215</v>
      </c>
      <c r="B234" s="440">
        <v>753980.01850999997</v>
      </c>
      <c r="C234" s="440">
        <v>226546.02833999999</v>
      </c>
      <c r="D234" s="440">
        <v>980526.04685000004</v>
      </c>
    </row>
    <row r="235" spans="1:4">
      <c r="A235" s="54" t="s">
        <v>216</v>
      </c>
      <c r="B235" s="440">
        <v>0</v>
      </c>
      <c r="C235" s="440">
        <v>0</v>
      </c>
      <c r="D235" s="440">
        <v>0</v>
      </c>
    </row>
    <row r="236" spans="1:4">
      <c r="A236" s="54" t="s">
        <v>217</v>
      </c>
      <c r="B236" s="440">
        <v>141008.51629</v>
      </c>
      <c r="C236" s="440">
        <v>14429.15101</v>
      </c>
      <c r="D236" s="440">
        <v>155437.6673</v>
      </c>
    </row>
    <row r="237" spans="1:4">
      <c r="A237" s="54" t="s">
        <v>218</v>
      </c>
      <c r="B237" s="440">
        <v>11929.75259</v>
      </c>
      <c r="C237" s="440">
        <v>9592.9549000000006</v>
      </c>
      <c r="D237" s="440">
        <v>21522.707489999997</v>
      </c>
    </row>
    <row r="238" spans="1:4">
      <c r="A238" s="54" t="s">
        <v>219</v>
      </c>
      <c r="B238" s="431">
        <v>0</v>
      </c>
      <c r="C238" s="431">
        <v>0</v>
      </c>
      <c r="D238" s="431">
        <v>0</v>
      </c>
    </row>
    <row r="239" spans="1:4">
      <c r="A239" s="54" t="s">
        <v>220</v>
      </c>
      <c r="B239" s="431">
        <v>722956.89071000007</v>
      </c>
      <c r="C239" s="431">
        <v>213.34700000000001</v>
      </c>
      <c r="D239" s="431">
        <v>723170.23771000002</v>
      </c>
    </row>
    <row r="240" spans="1:4">
      <c r="A240" s="54" t="s">
        <v>221</v>
      </c>
      <c r="B240" s="431">
        <v>0</v>
      </c>
      <c r="C240" s="431">
        <v>0</v>
      </c>
      <c r="D240" s="431">
        <v>0</v>
      </c>
    </row>
    <row r="241" spans="1:4">
      <c r="A241" s="733" t="s">
        <v>1292</v>
      </c>
      <c r="B241" s="431">
        <v>20200.079699999998</v>
      </c>
      <c r="C241" s="431">
        <v>312.37549999999999</v>
      </c>
      <c r="D241" s="431">
        <v>20512.4552</v>
      </c>
    </row>
    <row r="242" spans="1:4">
      <c r="A242" s="54" t="s">
        <v>1293</v>
      </c>
      <c r="B242" s="431">
        <v>19608.594960000002</v>
      </c>
      <c r="C242" s="431">
        <v>311.76621</v>
      </c>
      <c r="D242" s="431">
        <v>19920.36117</v>
      </c>
    </row>
    <row r="243" spans="1:4">
      <c r="A243" s="54" t="s">
        <v>1294</v>
      </c>
      <c r="B243" s="431">
        <v>591.48473999999999</v>
      </c>
      <c r="C243" s="431">
        <v>0.60929</v>
      </c>
      <c r="D243" s="431">
        <v>592.09402999999998</v>
      </c>
    </row>
    <row r="244" spans="1:4">
      <c r="A244" s="733" t="s">
        <v>1295</v>
      </c>
      <c r="B244" s="431">
        <v>0</v>
      </c>
      <c r="C244" s="431">
        <v>0</v>
      </c>
      <c r="D244" s="431">
        <v>0</v>
      </c>
    </row>
    <row r="245" spans="1:4">
      <c r="A245" s="54" t="s">
        <v>1293</v>
      </c>
      <c r="B245" s="431">
        <v>0</v>
      </c>
      <c r="C245" s="431">
        <v>0</v>
      </c>
      <c r="D245" s="431">
        <v>0</v>
      </c>
    </row>
    <row r="246" spans="1:4">
      <c r="A246" s="54" t="s">
        <v>1294</v>
      </c>
      <c r="B246" s="431">
        <v>0</v>
      </c>
      <c r="C246" s="431">
        <v>0</v>
      </c>
      <c r="D246" s="431">
        <v>0</v>
      </c>
    </row>
    <row r="247" spans="1:4">
      <c r="A247" s="746" t="s">
        <v>1296</v>
      </c>
      <c r="B247" s="431">
        <v>20200.079699999998</v>
      </c>
      <c r="C247" s="431">
        <v>312.37549999999999</v>
      </c>
      <c r="D247" s="431">
        <v>20512.4552</v>
      </c>
    </row>
    <row r="248" spans="1:4" ht="15.75" thickBot="1">
      <c r="A248" s="733" t="s">
        <v>1297</v>
      </c>
      <c r="B248" s="431">
        <v>0</v>
      </c>
      <c r="C248" s="431">
        <v>0</v>
      </c>
      <c r="D248" s="431">
        <v>0</v>
      </c>
    </row>
    <row r="249" spans="1:4" ht="16.5" thickTop="1" thickBot="1">
      <c r="A249" s="729" t="s">
        <v>222</v>
      </c>
      <c r="B249" s="724">
        <v>142726.57647999999</v>
      </c>
      <c r="C249" s="724">
        <v>36796.527150000002</v>
      </c>
      <c r="D249" s="724">
        <v>179523.10363</v>
      </c>
    </row>
    <row r="250" spans="1:4" ht="15.75" thickTop="1">
      <c r="A250" s="54" t="s">
        <v>223</v>
      </c>
      <c r="B250" s="440">
        <v>0</v>
      </c>
      <c r="C250" s="440">
        <v>0.90761999999999998</v>
      </c>
      <c r="D250" s="440">
        <v>0.90761999999999998</v>
      </c>
    </row>
    <row r="251" spans="1:4">
      <c r="A251" s="54" t="s">
        <v>224</v>
      </c>
      <c r="B251" s="440">
        <v>921.77472</v>
      </c>
      <c r="C251" s="440">
        <v>443.09077000000002</v>
      </c>
      <c r="D251" s="440">
        <v>1364.8654899999999</v>
      </c>
    </row>
    <row r="252" spans="1:4">
      <c r="A252" s="54" t="s">
        <v>225</v>
      </c>
      <c r="B252" s="440">
        <v>133001.42908999999</v>
      </c>
      <c r="C252" s="440">
        <v>31595.495050000001</v>
      </c>
      <c r="D252" s="440">
        <v>164596.92413999999</v>
      </c>
    </row>
    <row r="253" spans="1:4">
      <c r="A253" s="54" t="s">
        <v>226</v>
      </c>
      <c r="B253" s="440">
        <v>3047.15969</v>
      </c>
      <c r="C253" s="440">
        <v>1991.0325500000001</v>
      </c>
      <c r="D253" s="440">
        <v>5038.1922400000003</v>
      </c>
    </row>
    <row r="254" spans="1:4">
      <c r="A254" s="54" t="s">
        <v>227</v>
      </c>
      <c r="B254" s="440">
        <v>2444.9820199999999</v>
      </c>
      <c r="C254" s="440">
        <v>1176.27521</v>
      </c>
      <c r="D254" s="440">
        <v>3621.2572300000002</v>
      </c>
    </row>
    <row r="255" spans="1:4">
      <c r="A255" s="54" t="s">
        <v>228</v>
      </c>
      <c r="B255" s="440">
        <v>107.35448</v>
      </c>
      <c r="C255" s="440">
        <v>150.76319000000001</v>
      </c>
      <c r="D255" s="440">
        <v>258.11767000000003</v>
      </c>
    </row>
    <row r="256" spans="1:4">
      <c r="A256" s="54" t="s">
        <v>229</v>
      </c>
      <c r="B256" s="440">
        <v>2178.09</v>
      </c>
      <c r="C256" s="440">
        <v>216.53579999999999</v>
      </c>
      <c r="D256" s="440">
        <v>2394.6257999999998</v>
      </c>
    </row>
    <row r="257" spans="1:4">
      <c r="A257" s="54" t="s">
        <v>230</v>
      </c>
      <c r="B257" s="440">
        <v>304.29086000000001</v>
      </c>
      <c r="C257" s="440">
        <v>66.851820000000004</v>
      </c>
      <c r="D257" s="440">
        <v>371.14267999999998</v>
      </c>
    </row>
    <row r="258" spans="1:4">
      <c r="A258" s="54" t="s">
        <v>231</v>
      </c>
      <c r="B258" s="440">
        <v>0</v>
      </c>
      <c r="C258" s="440">
        <v>0.14749999999999999</v>
      </c>
      <c r="D258" s="440">
        <v>0.14749999999999999</v>
      </c>
    </row>
    <row r="259" spans="1:4">
      <c r="A259" s="54" t="s">
        <v>232</v>
      </c>
      <c r="B259" s="440">
        <v>367.93758000000003</v>
      </c>
      <c r="C259" s="440">
        <v>0</v>
      </c>
      <c r="D259" s="440">
        <v>367.93758000000003</v>
      </c>
    </row>
    <row r="260" spans="1:4" ht="15.75" thickBot="1">
      <c r="A260" s="54" t="s">
        <v>233</v>
      </c>
      <c r="B260" s="440">
        <v>353.55804000000001</v>
      </c>
      <c r="C260" s="440">
        <v>1155.4276399999999</v>
      </c>
      <c r="D260" s="440">
        <v>1508.98568</v>
      </c>
    </row>
    <row r="261" spans="1:4" ht="16.5" thickTop="1" thickBot="1">
      <c r="A261" s="729" t="s">
        <v>234</v>
      </c>
      <c r="B261" s="724">
        <v>-33478.922809999996</v>
      </c>
      <c r="C261" s="724">
        <v>-11904.74553</v>
      </c>
      <c r="D261" s="724">
        <v>-45383.668340000004</v>
      </c>
    </row>
    <row r="262" spans="1:4" ht="15.75" thickTop="1">
      <c r="A262" s="54" t="s">
        <v>235</v>
      </c>
      <c r="B262" s="440">
        <v>-30103.45793</v>
      </c>
      <c r="C262" s="440">
        <v>-9801.24935</v>
      </c>
      <c r="D262" s="440">
        <v>-39904.707280000002</v>
      </c>
    </row>
    <row r="263" spans="1:4">
      <c r="A263" s="54" t="s">
        <v>236</v>
      </c>
      <c r="B263" s="440">
        <v>0</v>
      </c>
      <c r="C263" s="440">
        <v>0</v>
      </c>
      <c r="D263" s="440">
        <v>0</v>
      </c>
    </row>
    <row r="264" spans="1:4">
      <c r="A264" s="54" t="s">
        <v>237</v>
      </c>
      <c r="B264" s="440">
        <v>-1595.0656299999998</v>
      </c>
      <c r="C264" s="440">
        <v>-1728.9266599999999</v>
      </c>
      <c r="D264" s="440">
        <v>-3323.9922900000001</v>
      </c>
    </row>
    <row r="265" spans="1:4">
      <c r="A265" s="54" t="s">
        <v>238</v>
      </c>
      <c r="B265" s="440">
        <v>0</v>
      </c>
      <c r="C265" s="440">
        <v>0</v>
      </c>
      <c r="D265" s="440">
        <v>0</v>
      </c>
    </row>
    <row r="266" spans="1:4">
      <c r="A266" s="54" t="s">
        <v>239</v>
      </c>
      <c r="B266" s="440">
        <v>-224.84644</v>
      </c>
      <c r="C266" s="440">
        <v>0</v>
      </c>
      <c r="D266" s="440">
        <v>-224.84644</v>
      </c>
    </row>
    <row r="267" spans="1:4">
      <c r="A267" s="730" t="s">
        <v>240</v>
      </c>
      <c r="B267" s="440">
        <v>-1555.5528100000001</v>
      </c>
      <c r="C267" s="440">
        <v>-374.56952000000001</v>
      </c>
      <c r="D267" s="440">
        <v>-1930.1223300000001</v>
      </c>
    </row>
    <row r="268" spans="1:4" ht="15.75" thickBot="1">
      <c r="A268" s="730" t="s">
        <v>241</v>
      </c>
      <c r="B268" s="440">
        <v>0</v>
      </c>
      <c r="C268" s="440">
        <v>0</v>
      </c>
      <c r="D268" s="440">
        <v>0</v>
      </c>
    </row>
    <row r="269" spans="1:4" ht="16.5" thickTop="1" thickBot="1">
      <c r="A269" s="731" t="s">
        <v>242</v>
      </c>
      <c r="B269" s="723">
        <v>109247.65367</v>
      </c>
      <c r="C269" s="723">
        <v>24891.781620000002</v>
      </c>
      <c r="D269" s="723">
        <v>134139.43528999999</v>
      </c>
    </row>
    <row r="270" spans="1:4" ht="16.5" thickTop="1" thickBot="1">
      <c r="A270" s="732" t="s">
        <v>243</v>
      </c>
      <c r="B270" s="724">
        <v>16495.445090000001</v>
      </c>
      <c r="C270" s="724">
        <v>3365.6399700000002</v>
      </c>
      <c r="D270" s="724">
        <v>19861.085059999998</v>
      </c>
    </row>
    <row r="271" spans="1:4" ht="15.75" thickTop="1">
      <c r="A271" s="54" t="s">
        <v>244</v>
      </c>
      <c r="B271" s="440">
        <v>11650.02533</v>
      </c>
      <c r="C271" s="440">
        <v>1334.69966</v>
      </c>
      <c r="D271" s="440">
        <v>12984.724990000001</v>
      </c>
    </row>
    <row r="272" spans="1:4">
      <c r="A272" s="54" t="s">
        <v>245</v>
      </c>
      <c r="B272" s="440">
        <v>296.83722999999998</v>
      </c>
      <c r="C272" s="440">
        <v>684.29283999999996</v>
      </c>
      <c r="D272" s="440">
        <v>981.13006999999993</v>
      </c>
    </row>
    <row r="273" spans="1:4">
      <c r="A273" s="54" t="s">
        <v>246</v>
      </c>
      <c r="B273" s="440">
        <v>3599.55114</v>
      </c>
      <c r="C273" s="440">
        <v>1261.8076000000001</v>
      </c>
      <c r="D273" s="440">
        <v>4861.3587400000006</v>
      </c>
    </row>
    <row r="274" spans="1:4">
      <c r="A274" s="54" t="s">
        <v>247</v>
      </c>
      <c r="B274" s="440">
        <v>0</v>
      </c>
      <c r="C274" s="440">
        <v>0</v>
      </c>
      <c r="D274" s="440">
        <v>0</v>
      </c>
    </row>
    <row r="275" spans="1:4" ht="15.75" thickBot="1">
      <c r="A275" s="747" t="s">
        <v>248</v>
      </c>
      <c r="B275" s="440">
        <v>949.03138999999999</v>
      </c>
      <c r="C275" s="440">
        <v>84.839869999999991</v>
      </c>
      <c r="D275" s="440">
        <v>1033.8712600000001</v>
      </c>
    </row>
    <row r="276" spans="1:4" ht="16.5" thickTop="1" thickBot="1">
      <c r="A276" s="729" t="s">
        <v>249</v>
      </c>
      <c r="B276" s="724">
        <v>-10842.783820000001</v>
      </c>
      <c r="C276" s="724">
        <v>-2273.21173</v>
      </c>
      <c r="D276" s="724">
        <v>-13115.995550000001</v>
      </c>
    </row>
    <row r="277" spans="1:4" ht="15.75" thickTop="1">
      <c r="A277" s="54" t="s">
        <v>244</v>
      </c>
      <c r="B277" s="440">
        <v>-5688.3066900000003</v>
      </c>
      <c r="C277" s="440">
        <v>-1167.3492800000001</v>
      </c>
      <c r="D277" s="440">
        <v>-6855.6559699999998</v>
      </c>
    </row>
    <row r="278" spans="1:4">
      <c r="A278" s="54" t="s">
        <v>250</v>
      </c>
      <c r="B278" s="440">
        <v>-3769.0887599999996</v>
      </c>
      <c r="C278" s="440">
        <v>-474.89409000000001</v>
      </c>
      <c r="D278" s="440">
        <v>-4243.9828499999994</v>
      </c>
    </row>
    <row r="279" spans="1:4">
      <c r="A279" s="54" t="s">
        <v>251</v>
      </c>
      <c r="B279" s="440">
        <v>-85.880899999999997</v>
      </c>
      <c r="C279" s="440">
        <v>0</v>
      </c>
      <c r="D279" s="440">
        <v>-85.880899999999997</v>
      </c>
    </row>
    <row r="280" spans="1:4">
      <c r="A280" s="54" t="s">
        <v>252</v>
      </c>
      <c r="B280" s="440">
        <v>0</v>
      </c>
      <c r="C280" s="440">
        <v>0</v>
      </c>
      <c r="D280" s="440">
        <v>0</v>
      </c>
    </row>
    <row r="281" spans="1:4" ht="15.75" thickBot="1">
      <c r="A281" s="730" t="s">
        <v>253</v>
      </c>
      <c r="B281" s="440">
        <v>-1299.50747</v>
      </c>
      <c r="C281" s="440">
        <v>-630.96835999999996</v>
      </c>
      <c r="D281" s="440">
        <v>-1930.4758300000001</v>
      </c>
    </row>
    <row r="282" spans="1:4" ht="16.5" thickTop="1" thickBot="1">
      <c r="A282" s="729" t="s">
        <v>254</v>
      </c>
      <c r="B282" s="724">
        <v>114900.31494</v>
      </c>
      <c r="C282" s="724">
        <v>25984.209859999999</v>
      </c>
      <c r="D282" s="724">
        <v>140884.52480000001</v>
      </c>
    </row>
    <row r="283" spans="1:4" ht="15.75" thickTop="1">
      <c r="A283" s="733" t="s">
        <v>255</v>
      </c>
      <c r="B283" s="440">
        <v>19491.50361</v>
      </c>
      <c r="C283" s="440">
        <v>5406.0995000000003</v>
      </c>
      <c r="D283" s="440">
        <v>24897.60311</v>
      </c>
    </row>
    <row r="284" spans="1:4">
      <c r="A284" s="54" t="s">
        <v>256</v>
      </c>
      <c r="B284" s="440">
        <v>3261.1719700000003</v>
      </c>
      <c r="C284" s="440">
        <v>184.53</v>
      </c>
      <c r="D284" s="440">
        <v>3445.7019700000001</v>
      </c>
    </row>
    <row r="285" spans="1:4">
      <c r="A285" s="54" t="s">
        <v>257</v>
      </c>
      <c r="B285" s="440">
        <v>16230.33164</v>
      </c>
      <c r="C285" s="440">
        <v>5221.5694999999996</v>
      </c>
      <c r="D285" s="440">
        <v>21451.901140000002</v>
      </c>
    </row>
    <row r="286" spans="1:4">
      <c r="A286" s="54" t="s">
        <v>258</v>
      </c>
      <c r="B286" s="440">
        <v>0</v>
      </c>
      <c r="C286" s="440">
        <v>0</v>
      </c>
      <c r="D286" s="440">
        <v>0</v>
      </c>
    </row>
    <row r="287" spans="1:4">
      <c r="A287" s="54" t="s">
        <v>259</v>
      </c>
      <c r="B287" s="440">
        <v>0</v>
      </c>
      <c r="C287" s="440">
        <v>0</v>
      </c>
      <c r="D287" s="440">
        <v>0</v>
      </c>
    </row>
    <row r="288" spans="1:4">
      <c r="A288" s="54" t="s">
        <v>260</v>
      </c>
      <c r="B288" s="440">
        <v>0</v>
      </c>
      <c r="C288" s="440">
        <v>0</v>
      </c>
      <c r="D288" s="440">
        <v>0</v>
      </c>
    </row>
    <row r="289" spans="1:4">
      <c r="A289" s="54" t="s">
        <v>261</v>
      </c>
      <c r="B289" s="440">
        <v>0</v>
      </c>
      <c r="C289" s="440">
        <v>0</v>
      </c>
      <c r="D289" s="440">
        <v>0</v>
      </c>
    </row>
    <row r="290" spans="1:4">
      <c r="A290" s="733" t="s">
        <v>262</v>
      </c>
      <c r="B290" s="440">
        <v>-42483.370179999998</v>
      </c>
      <c r="C290" s="440">
        <v>-11801.23184</v>
      </c>
      <c r="D290" s="440">
        <v>-54284.602020000006</v>
      </c>
    </row>
    <row r="291" spans="1:4">
      <c r="A291" s="54" t="s">
        <v>263</v>
      </c>
      <c r="B291" s="440">
        <v>-42424.013399999996</v>
      </c>
      <c r="C291" s="440">
        <v>-11423.870210000001</v>
      </c>
      <c r="D291" s="440">
        <v>-53847.883609999997</v>
      </c>
    </row>
    <row r="292" spans="1:4">
      <c r="A292" s="54" t="s">
        <v>264</v>
      </c>
      <c r="B292" s="440">
        <v>0</v>
      </c>
      <c r="C292" s="440">
        <v>0</v>
      </c>
      <c r="D292" s="440">
        <v>0</v>
      </c>
    </row>
    <row r="293" spans="1:4">
      <c r="A293" s="54" t="s">
        <v>265</v>
      </c>
      <c r="B293" s="440">
        <v>0</v>
      </c>
      <c r="C293" s="440">
        <v>0</v>
      </c>
      <c r="D293" s="440">
        <v>0</v>
      </c>
    </row>
    <row r="294" spans="1:4">
      <c r="A294" s="730" t="s">
        <v>266</v>
      </c>
      <c r="B294" s="440">
        <v>-59.356780000000001</v>
      </c>
      <c r="C294" s="440">
        <v>-377.36162999999999</v>
      </c>
      <c r="D294" s="440">
        <v>-436.71840999999995</v>
      </c>
    </row>
    <row r="295" spans="1:4">
      <c r="A295" s="730" t="s">
        <v>267</v>
      </c>
      <c r="B295" s="440">
        <v>0</v>
      </c>
      <c r="C295" s="440">
        <v>0</v>
      </c>
      <c r="D295" s="440">
        <v>0</v>
      </c>
    </row>
    <row r="296" spans="1:4" ht="15.75" thickBot="1">
      <c r="A296" s="54" t="s">
        <v>268</v>
      </c>
      <c r="B296" s="440">
        <v>0</v>
      </c>
      <c r="C296" s="440">
        <v>0</v>
      </c>
      <c r="D296" s="440">
        <v>0</v>
      </c>
    </row>
    <row r="297" spans="1:4" ht="16.5" thickTop="1" thickBot="1">
      <c r="A297" s="731" t="s">
        <v>269</v>
      </c>
      <c r="B297" s="723">
        <v>91908.448369999998</v>
      </c>
      <c r="C297" s="723">
        <v>19589.077519999999</v>
      </c>
      <c r="D297" s="723">
        <v>111497.52589</v>
      </c>
    </row>
    <row r="298" spans="1:4" ht="16.5" thickTop="1" thickBot="1">
      <c r="A298" s="729" t="s">
        <v>270</v>
      </c>
      <c r="B298" s="724">
        <v>-84480.328599999993</v>
      </c>
      <c r="C298" s="724">
        <v>-20935.57055</v>
      </c>
      <c r="D298" s="724">
        <v>-105415.89915000001</v>
      </c>
    </row>
    <row r="299" spans="1:4" ht="15.75" thickTop="1">
      <c r="A299" s="54" t="s">
        <v>271</v>
      </c>
      <c r="B299" s="440">
        <v>-52510.617530000003</v>
      </c>
      <c r="C299" s="440">
        <v>-12424.961449999999</v>
      </c>
      <c r="D299" s="440">
        <v>-64935.578979999998</v>
      </c>
    </row>
    <row r="300" spans="1:4">
      <c r="A300" s="54" t="s">
        <v>272</v>
      </c>
      <c r="B300" s="440">
        <v>-8428.4035800000001</v>
      </c>
      <c r="C300" s="440">
        <v>-1539.3844899999999</v>
      </c>
      <c r="D300" s="440">
        <v>-9967.7880700000005</v>
      </c>
    </row>
    <row r="301" spans="1:4">
      <c r="A301" s="54" t="s">
        <v>273</v>
      </c>
      <c r="B301" s="440">
        <v>-270.77733000000001</v>
      </c>
      <c r="C301" s="440">
        <v>-101.94856</v>
      </c>
      <c r="D301" s="440">
        <v>-372.72588999999999</v>
      </c>
    </row>
    <row r="302" spans="1:4">
      <c r="A302" s="54" t="s">
        <v>274</v>
      </c>
      <c r="B302" s="440">
        <v>-3890.7268199999999</v>
      </c>
      <c r="C302" s="440">
        <v>-538.83013000000005</v>
      </c>
      <c r="D302" s="440">
        <v>-4429.5569500000001</v>
      </c>
    </row>
    <row r="303" spans="1:4">
      <c r="A303" s="54" t="s">
        <v>275</v>
      </c>
      <c r="B303" s="440">
        <v>-493.96089000000001</v>
      </c>
      <c r="C303" s="440">
        <v>-1698.3160600000001</v>
      </c>
      <c r="D303" s="440">
        <v>-2192.2769500000004</v>
      </c>
    </row>
    <row r="304" spans="1:4">
      <c r="A304" s="54" t="s">
        <v>276</v>
      </c>
      <c r="B304" s="440">
        <v>-1531.82221</v>
      </c>
      <c r="C304" s="440">
        <v>-336.00754000000001</v>
      </c>
      <c r="D304" s="440">
        <v>-1867.8297500000001</v>
      </c>
    </row>
    <row r="305" spans="1:4">
      <c r="A305" s="54" t="s">
        <v>277</v>
      </c>
      <c r="B305" s="440">
        <v>-4345.3742499999998</v>
      </c>
      <c r="C305" s="440">
        <v>-705.18544999999995</v>
      </c>
      <c r="D305" s="440">
        <v>-5050.5596999999998</v>
      </c>
    </row>
    <row r="306" spans="1:4">
      <c r="A306" s="54" t="s">
        <v>278</v>
      </c>
      <c r="B306" s="440">
        <v>-1308.33592</v>
      </c>
      <c r="C306" s="440">
        <v>-136.90100000000001</v>
      </c>
      <c r="D306" s="440">
        <v>-1445.2369199999998</v>
      </c>
    </row>
    <row r="307" spans="1:4" ht="15.75" thickBot="1">
      <c r="A307" s="54" t="s">
        <v>279</v>
      </c>
      <c r="B307" s="440">
        <v>-11700.31007</v>
      </c>
      <c r="C307" s="440">
        <v>-3454.0358700000002</v>
      </c>
      <c r="D307" s="440">
        <v>-15154.345939999999</v>
      </c>
    </row>
    <row r="308" spans="1:4" ht="16.5" thickTop="1" thickBot="1">
      <c r="A308" s="732" t="s">
        <v>280</v>
      </c>
      <c r="B308" s="724">
        <v>7428.1197699999993</v>
      </c>
      <c r="C308" s="724">
        <v>-1346.4930300000001</v>
      </c>
      <c r="D308" s="724">
        <v>6081.6267400000006</v>
      </c>
    </row>
    <row r="309" spans="1:4" ht="15.75" thickTop="1">
      <c r="A309" s="736" t="s">
        <v>281</v>
      </c>
      <c r="B309" s="440">
        <v>10.138170000000001</v>
      </c>
      <c r="C309" s="440">
        <v>2.0000000000000001E-4</v>
      </c>
      <c r="D309" s="440">
        <v>10.13837</v>
      </c>
    </row>
    <row r="310" spans="1:4">
      <c r="A310" s="730" t="s">
        <v>282</v>
      </c>
      <c r="B310" s="440">
        <v>-1.24E-3</v>
      </c>
      <c r="C310" s="440">
        <v>2.0000000000000001E-4</v>
      </c>
      <c r="D310" s="440">
        <v>-1.0400000000000001E-3</v>
      </c>
    </row>
    <row r="311" spans="1:4">
      <c r="A311" s="730" t="s">
        <v>283</v>
      </c>
      <c r="B311" s="440">
        <v>10.13941</v>
      </c>
      <c r="C311" s="440">
        <v>0</v>
      </c>
      <c r="D311" s="440">
        <v>10.13941</v>
      </c>
    </row>
    <row r="312" spans="1:4">
      <c r="A312" s="736" t="s">
        <v>284</v>
      </c>
      <c r="B312" s="440">
        <v>-0.19669</v>
      </c>
      <c r="C312" s="440">
        <v>-0.10540000000000001</v>
      </c>
      <c r="D312" s="440">
        <v>-0.30208999999999997</v>
      </c>
    </row>
    <row r="313" spans="1:4">
      <c r="A313" s="730" t="s">
        <v>285</v>
      </c>
      <c r="B313" s="440">
        <v>1.0060000000000001E-2</v>
      </c>
      <c r="C313" s="440">
        <v>2.9999999999999997E-4</v>
      </c>
      <c r="D313" s="440">
        <v>1.0359999999999999E-2</v>
      </c>
    </row>
    <row r="314" spans="1:4" ht="15.75" thickBot="1">
      <c r="A314" s="730" t="s">
        <v>286</v>
      </c>
      <c r="B314" s="440">
        <v>-0.20674999999999999</v>
      </c>
      <c r="C314" s="440">
        <v>-0.1057</v>
      </c>
      <c r="D314" s="440">
        <v>-0.31245000000000001</v>
      </c>
    </row>
    <row r="315" spans="1:4" ht="16.5" thickTop="1" thickBot="1">
      <c r="A315" s="729" t="s">
        <v>287</v>
      </c>
      <c r="B315" s="724">
        <v>7438.0612499999997</v>
      </c>
      <c r="C315" s="724">
        <v>-1346.5982300000001</v>
      </c>
      <c r="D315" s="724">
        <v>6091.4630199999992</v>
      </c>
    </row>
    <row r="316" spans="1:4" ht="16.5" thickTop="1" thickBot="1">
      <c r="A316" s="730" t="s">
        <v>288</v>
      </c>
      <c r="B316" s="440">
        <v>4.4892399999999997</v>
      </c>
      <c r="C316" s="440">
        <v>0</v>
      </c>
      <c r="D316" s="440">
        <v>4.4892399999999997</v>
      </c>
    </row>
    <row r="317" spans="1:4" ht="16.5" thickTop="1" thickBot="1">
      <c r="A317" s="732" t="s">
        <v>289</v>
      </c>
      <c r="B317" s="724">
        <v>7442.5504900000005</v>
      </c>
      <c r="C317" s="724">
        <v>-1346.5982300000001</v>
      </c>
      <c r="D317" s="724">
        <v>6095.95226</v>
      </c>
    </row>
    <row r="318" spans="1:4" ht="16.5" thickTop="1" thickBot="1">
      <c r="A318" s="54" t="s">
        <v>290</v>
      </c>
      <c r="B318" s="440">
        <v>-2886.0495499999997</v>
      </c>
      <c r="C318" s="440">
        <v>14.994669999999999</v>
      </c>
      <c r="D318" s="440">
        <v>-2871.0548799999997</v>
      </c>
    </row>
    <row r="319" spans="1:4" ht="16.5" thickTop="1" thickBot="1">
      <c r="A319" s="729" t="s">
        <v>291</v>
      </c>
      <c r="B319" s="724">
        <v>4556.5009400000008</v>
      </c>
      <c r="C319" s="724">
        <v>-1331.60356</v>
      </c>
      <c r="D319" s="724">
        <v>3224.8973799999999</v>
      </c>
    </row>
    <row r="320" spans="1:4" ht="16.5" thickTop="1" thickBot="1">
      <c r="A320" s="54" t="s">
        <v>292</v>
      </c>
      <c r="B320" s="440">
        <v>0</v>
      </c>
      <c r="C320" s="440">
        <v>0</v>
      </c>
      <c r="D320" s="440">
        <v>0</v>
      </c>
    </row>
    <row r="321" spans="1:4" ht="16.5" thickTop="1" thickBot="1">
      <c r="A321" s="732" t="s">
        <v>293</v>
      </c>
      <c r="B321" s="724">
        <v>4556.5009400000008</v>
      </c>
      <c r="C321" s="724">
        <v>-1331.60356</v>
      </c>
      <c r="D321" s="724">
        <v>3224.8973799999999</v>
      </c>
    </row>
    <row r="322" spans="1:4" ht="16.5" thickTop="1" thickBot="1">
      <c r="A322" s="736" t="s">
        <v>294</v>
      </c>
      <c r="B322" s="440">
        <v>-128.768</v>
      </c>
      <c r="C322" s="440">
        <v>0</v>
      </c>
      <c r="D322" s="440">
        <v>-128.768</v>
      </c>
    </row>
    <row r="323" spans="1:4" ht="16.5" thickTop="1" thickBot="1">
      <c r="A323" s="732" t="s">
        <v>295</v>
      </c>
      <c r="B323" s="724">
        <v>4427.7329400000008</v>
      </c>
      <c r="C323" s="724">
        <v>-1331.60356</v>
      </c>
      <c r="D323" s="724">
        <v>3096.1293799999999</v>
      </c>
    </row>
    <row r="324" spans="1:4" ht="16.5" thickTop="1">
      <c r="A324" s="55"/>
    </row>
    <row r="325" spans="1:4" ht="15.75">
      <c r="A325" s="55"/>
    </row>
    <row r="326" spans="1:4" ht="15.75">
      <c r="A326" s="55"/>
    </row>
    <row r="327" spans="1:4" ht="15.75">
      <c r="A327" s="55"/>
    </row>
    <row r="328" spans="1:4" ht="15.75">
      <c r="A328" s="55"/>
    </row>
    <row r="329" spans="1:4" ht="15.75">
      <c r="A329" s="55"/>
    </row>
    <row r="330" spans="1:4" ht="15.75">
      <c r="A330" s="55"/>
    </row>
    <row r="331" spans="1:4" ht="15.75">
      <c r="A331" s="55"/>
    </row>
    <row r="332" spans="1:4" ht="15.75">
      <c r="A332" s="55"/>
    </row>
    <row r="333" spans="1:4" ht="15.75">
      <c r="A333" s="55"/>
    </row>
    <row r="334" spans="1:4" ht="15.75">
      <c r="A334" s="55"/>
    </row>
    <row r="335" spans="1:4" ht="15.75">
      <c r="A335" s="55"/>
    </row>
    <row r="336" spans="1:4"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row r="648" spans="1:1" ht="15.75">
      <c r="A648" s="55"/>
    </row>
    <row r="649" spans="1:1" ht="15.75">
      <c r="A649" s="55"/>
    </row>
    <row r="650" spans="1:1" ht="15.75">
      <c r="A650" s="55"/>
    </row>
    <row r="651" spans="1:1" ht="15.75">
      <c r="A651" s="55"/>
    </row>
    <row r="652" spans="1:1" ht="15.75">
      <c r="A652" s="55"/>
    </row>
    <row r="653" spans="1:1" ht="15.75">
      <c r="A653" s="55"/>
    </row>
    <row r="654" spans="1:1" ht="15.75">
      <c r="A654" s="55"/>
    </row>
    <row r="655" spans="1:1" ht="15.75">
      <c r="A655" s="55"/>
    </row>
    <row r="656" spans="1:1" ht="15.75">
      <c r="A656" s="55"/>
    </row>
  </sheetData>
  <mergeCells count="4">
    <mergeCell ref="A2:D2"/>
    <mergeCell ref="A3:D3"/>
    <mergeCell ref="A4:D4"/>
    <mergeCell ref="A5:D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6"/>
  <sheetViews>
    <sheetView showGridLines="0" workbookViewId="0">
      <selection sqref="A1:D1"/>
    </sheetView>
  </sheetViews>
  <sheetFormatPr baseColWidth="10" defaultColWidth="9.140625" defaultRowHeight="15"/>
  <cols>
    <col min="1" max="1" width="77.28515625" style="57" customWidth="1"/>
    <col min="2" max="4" width="9.28515625" style="56" customWidth="1"/>
    <col min="5" max="5" width="2.85546875" style="119" customWidth="1"/>
    <col min="6" max="256" width="9.140625" style="850"/>
    <col min="257" max="257" width="77.28515625" style="850" customWidth="1"/>
    <col min="258" max="260" width="9.28515625" style="850" customWidth="1"/>
    <col min="261" max="261" width="2.85546875" style="850" customWidth="1"/>
    <col min="262" max="512" width="9.140625" style="850"/>
    <col min="513" max="513" width="77.28515625" style="850" customWidth="1"/>
    <col min="514" max="516" width="9.28515625" style="850" customWidth="1"/>
    <col min="517" max="517" width="2.85546875" style="850" customWidth="1"/>
    <col min="518" max="768" width="9.140625" style="850"/>
    <col min="769" max="769" width="77.28515625" style="850" customWidth="1"/>
    <col min="770" max="772" width="9.28515625" style="850" customWidth="1"/>
    <col min="773" max="773" width="2.85546875" style="850" customWidth="1"/>
    <col min="774" max="1024" width="9.140625" style="850"/>
    <col min="1025" max="1025" width="77.28515625" style="850" customWidth="1"/>
    <col min="1026" max="1028" width="9.28515625" style="850" customWidth="1"/>
    <col min="1029" max="1029" width="2.85546875" style="850" customWidth="1"/>
    <col min="1030" max="1280" width="9.140625" style="850"/>
    <col min="1281" max="1281" width="77.28515625" style="850" customWidth="1"/>
    <col min="1282" max="1284" width="9.28515625" style="850" customWidth="1"/>
    <col min="1285" max="1285" width="2.85546875" style="850" customWidth="1"/>
    <col min="1286" max="1536" width="9.140625" style="850"/>
    <col min="1537" max="1537" width="77.28515625" style="850" customWidth="1"/>
    <col min="1538" max="1540" width="9.28515625" style="850" customWidth="1"/>
    <col min="1541" max="1541" width="2.85546875" style="850" customWidth="1"/>
    <col min="1542" max="1792" width="9.140625" style="850"/>
    <col min="1793" max="1793" width="77.28515625" style="850" customWidth="1"/>
    <col min="1794" max="1796" width="9.28515625" style="850" customWidth="1"/>
    <col min="1797" max="1797" width="2.85546875" style="850" customWidth="1"/>
    <col min="1798" max="2048" width="9.140625" style="850"/>
    <col min="2049" max="2049" width="77.28515625" style="850" customWidth="1"/>
    <col min="2050" max="2052" width="9.28515625" style="850" customWidth="1"/>
    <col min="2053" max="2053" width="2.85546875" style="850" customWidth="1"/>
    <col min="2054" max="2304" width="9.140625" style="850"/>
    <col min="2305" max="2305" width="77.28515625" style="850" customWidth="1"/>
    <col min="2306" max="2308" width="9.28515625" style="850" customWidth="1"/>
    <col min="2309" max="2309" width="2.85546875" style="850" customWidth="1"/>
    <col min="2310" max="2560" width="9.140625" style="850"/>
    <col min="2561" max="2561" width="77.28515625" style="850" customWidth="1"/>
    <col min="2562" max="2564" width="9.28515625" style="850" customWidth="1"/>
    <col min="2565" max="2565" width="2.85546875" style="850" customWidth="1"/>
    <col min="2566" max="2816" width="9.140625" style="850"/>
    <col min="2817" max="2817" width="77.28515625" style="850" customWidth="1"/>
    <col min="2818" max="2820" width="9.28515625" style="850" customWidth="1"/>
    <col min="2821" max="2821" width="2.85546875" style="850" customWidth="1"/>
    <col min="2822" max="3072" width="9.140625" style="850"/>
    <col min="3073" max="3073" width="77.28515625" style="850" customWidth="1"/>
    <col min="3074" max="3076" width="9.28515625" style="850" customWidth="1"/>
    <col min="3077" max="3077" width="2.85546875" style="850" customWidth="1"/>
    <col min="3078" max="3328" width="9.140625" style="850"/>
    <col min="3329" max="3329" width="77.28515625" style="850" customWidth="1"/>
    <col min="3330" max="3332" width="9.28515625" style="850" customWidth="1"/>
    <col min="3333" max="3333" width="2.85546875" style="850" customWidth="1"/>
    <col min="3334" max="3584" width="9.140625" style="850"/>
    <col min="3585" max="3585" width="77.28515625" style="850" customWidth="1"/>
    <col min="3586" max="3588" width="9.28515625" style="850" customWidth="1"/>
    <col min="3589" max="3589" width="2.85546875" style="850" customWidth="1"/>
    <col min="3590" max="3840" width="9.140625" style="850"/>
    <col min="3841" max="3841" width="77.28515625" style="850" customWidth="1"/>
    <col min="3842" max="3844" width="9.28515625" style="850" customWidth="1"/>
    <col min="3845" max="3845" width="2.85546875" style="850" customWidth="1"/>
    <col min="3846" max="4096" width="9.140625" style="850"/>
    <col min="4097" max="4097" width="77.28515625" style="850" customWidth="1"/>
    <col min="4098" max="4100" width="9.28515625" style="850" customWidth="1"/>
    <col min="4101" max="4101" width="2.85546875" style="850" customWidth="1"/>
    <col min="4102" max="4352" width="9.140625" style="850"/>
    <col min="4353" max="4353" width="77.28515625" style="850" customWidth="1"/>
    <col min="4354" max="4356" width="9.28515625" style="850" customWidth="1"/>
    <col min="4357" max="4357" width="2.85546875" style="850" customWidth="1"/>
    <col min="4358" max="4608" width="9.140625" style="850"/>
    <col min="4609" max="4609" width="77.28515625" style="850" customWidth="1"/>
    <col min="4610" max="4612" width="9.28515625" style="850" customWidth="1"/>
    <col min="4613" max="4613" width="2.85546875" style="850" customWidth="1"/>
    <col min="4614" max="4864" width="9.140625" style="850"/>
    <col min="4865" max="4865" width="77.28515625" style="850" customWidth="1"/>
    <col min="4866" max="4868" width="9.28515625" style="850" customWidth="1"/>
    <col min="4869" max="4869" width="2.85546875" style="850" customWidth="1"/>
    <col min="4870" max="5120" width="9.140625" style="850"/>
    <col min="5121" max="5121" width="77.28515625" style="850" customWidth="1"/>
    <col min="5122" max="5124" width="9.28515625" style="850" customWidth="1"/>
    <col min="5125" max="5125" width="2.85546875" style="850" customWidth="1"/>
    <col min="5126" max="5376" width="9.140625" style="850"/>
    <col min="5377" max="5377" width="77.28515625" style="850" customWidth="1"/>
    <col min="5378" max="5380" width="9.28515625" style="850" customWidth="1"/>
    <col min="5381" max="5381" width="2.85546875" style="850" customWidth="1"/>
    <col min="5382" max="5632" width="9.140625" style="850"/>
    <col min="5633" max="5633" width="77.28515625" style="850" customWidth="1"/>
    <col min="5634" max="5636" width="9.28515625" style="850" customWidth="1"/>
    <col min="5637" max="5637" width="2.85546875" style="850" customWidth="1"/>
    <col min="5638" max="5888" width="9.140625" style="850"/>
    <col min="5889" max="5889" width="77.28515625" style="850" customWidth="1"/>
    <col min="5890" max="5892" width="9.28515625" style="850" customWidth="1"/>
    <col min="5893" max="5893" width="2.85546875" style="850" customWidth="1"/>
    <col min="5894" max="6144" width="9.140625" style="850"/>
    <col min="6145" max="6145" width="77.28515625" style="850" customWidth="1"/>
    <col min="6146" max="6148" width="9.28515625" style="850" customWidth="1"/>
    <col min="6149" max="6149" width="2.85546875" style="850" customWidth="1"/>
    <col min="6150" max="6400" width="9.140625" style="850"/>
    <col min="6401" max="6401" width="77.28515625" style="850" customWidth="1"/>
    <col min="6402" max="6404" width="9.28515625" style="850" customWidth="1"/>
    <col min="6405" max="6405" width="2.85546875" style="850" customWidth="1"/>
    <col min="6406" max="6656" width="9.140625" style="850"/>
    <col min="6657" max="6657" width="77.28515625" style="850" customWidth="1"/>
    <col min="6658" max="6660" width="9.28515625" style="850" customWidth="1"/>
    <col min="6661" max="6661" width="2.85546875" style="850" customWidth="1"/>
    <col min="6662" max="6912" width="9.140625" style="850"/>
    <col min="6913" max="6913" width="77.28515625" style="850" customWidth="1"/>
    <col min="6914" max="6916" width="9.28515625" style="850" customWidth="1"/>
    <col min="6917" max="6917" width="2.85546875" style="850" customWidth="1"/>
    <col min="6918" max="7168" width="9.140625" style="850"/>
    <col min="7169" max="7169" width="77.28515625" style="850" customWidth="1"/>
    <col min="7170" max="7172" width="9.28515625" style="850" customWidth="1"/>
    <col min="7173" max="7173" width="2.85546875" style="850" customWidth="1"/>
    <col min="7174" max="7424" width="9.140625" style="850"/>
    <col min="7425" max="7425" width="77.28515625" style="850" customWidth="1"/>
    <col min="7426" max="7428" width="9.28515625" style="850" customWidth="1"/>
    <col min="7429" max="7429" width="2.85546875" style="850" customWidth="1"/>
    <col min="7430" max="7680" width="9.140625" style="850"/>
    <col min="7681" max="7681" width="77.28515625" style="850" customWidth="1"/>
    <col min="7682" max="7684" width="9.28515625" style="850" customWidth="1"/>
    <col min="7685" max="7685" width="2.85546875" style="850" customWidth="1"/>
    <col min="7686" max="7936" width="9.140625" style="850"/>
    <col min="7937" max="7937" width="77.28515625" style="850" customWidth="1"/>
    <col min="7938" max="7940" width="9.28515625" style="850" customWidth="1"/>
    <col min="7941" max="7941" width="2.85546875" style="850" customWidth="1"/>
    <col min="7942" max="8192" width="9.140625" style="850"/>
    <col min="8193" max="8193" width="77.28515625" style="850" customWidth="1"/>
    <col min="8194" max="8196" width="9.28515625" style="850" customWidth="1"/>
    <col min="8197" max="8197" width="2.85546875" style="850" customWidth="1"/>
    <col min="8198" max="8448" width="9.140625" style="850"/>
    <col min="8449" max="8449" width="77.28515625" style="850" customWidth="1"/>
    <col min="8450" max="8452" width="9.28515625" style="850" customWidth="1"/>
    <col min="8453" max="8453" width="2.85546875" style="850" customWidth="1"/>
    <col min="8454" max="8704" width="9.140625" style="850"/>
    <col min="8705" max="8705" width="77.28515625" style="850" customWidth="1"/>
    <col min="8706" max="8708" width="9.28515625" style="850" customWidth="1"/>
    <col min="8709" max="8709" width="2.85546875" style="850" customWidth="1"/>
    <col min="8710" max="8960" width="9.140625" style="850"/>
    <col min="8961" max="8961" width="77.28515625" style="850" customWidth="1"/>
    <col min="8962" max="8964" width="9.28515625" style="850" customWidth="1"/>
    <col min="8965" max="8965" width="2.85546875" style="850" customWidth="1"/>
    <col min="8966" max="9216" width="9.140625" style="850"/>
    <col min="9217" max="9217" width="77.28515625" style="850" customWidth="1"/>
    <col min="9218" max="9220" width="9.28515625" style="850" customWidth="1"/>
    <col min="9221" max="9221" width="2.85546875" style="850" customWidth="1"/>
    <col min="9222" max="9472" width="9.140625" style="850"/>
    <col min="9473" max="9473" width="77.28515625" style="850" customWidth="1"/>
    <col min="9474" max="9476" width="9.28515625" style="850" customWidth="1"/>
    <col min="9477" max="9477" width="2.85546875" style="850" customWidth="1"/>
    <col min="9478" max="9728" width="9.140625" style="850"/>
    <col min="9729" max="9729" width="77.28515625" style="850" customWidth="1"/>
    <col min="9730" max="9732" width="9.28515625" style="850" customWidth="1"/>
    <col min="9733" max="9733" width="2.85546875" style="850" customWidth="1"/>
    <col min="9734" max="9984" width="9.140625" style="850"/>
    <col min="9985" max="9985" width="77.28515625" style="850" customWidth="1"/>
    <col min="9986" max="9988" width="9.28515625" style="850" customWidth="1"/>
    <col min="9989" max="9989" width="2.85546875" style="850" customWidth="1"/>
    <col min="9990" max="10240" width="9.140625" style="850"/>
    <col min="10241" max="10241" width="77.28515625" style="850" customWidth="1"/>
    <col min="10242" max="10244" width="9.28515625" style="850" customWidth="1"/>
    <col min="10245" max="10245" width="2.85546875" style="850" customWidth="1"/>
    <col min="10246" max="10496" width="9.140625" style="850"/>
    <col min="10497" max="10497" width="77.28515625" style="850" customWidth="1"/>
    <col min="10498" max="10500" width="9.28515625" style="850" customWidth="1"/>
    <col min="10501" max="10501" width="2.85546875" style="850" customWidth="1"/>
    <col min="10502" max="10752" width="9.140625" style="850"/>
    <col min="10753" max="10753" width="77.28515625" style="850" customWidth="1"/>
    <col min="10754" max="10756" width="9.28515625" style="850" customWidth="1"/>
    <col min="10757" max="10757" width="2.85546875" style="850" customWidth="1"/>
    <col min="10758" max="11008" width="9.140625" style="850"/>
    <col min="11009" max="11009" width="77.28515625" style="850" customWidth="1"/>
    <col min="11010" max="11012" width="9.28515625" style="850" customWidth="1"/>
    <col min="11013" max="11013" width="2.85546875" style="850" customWidth="1"/>
    <col min="11014" max="11264" width="9.140625" style="850"/>
    <col min="11265" max="11265" width="77.28515625" style="850" customWidth="1"/>
    <col min="11266" max="11268" width="9.28515625" style="850" customWidth="1"/>
    <col min="11269" max="11269" width="2.85546875" style="850" customWidth="1"/>
    <col min="11270" max="11520" width="9.140625" style="850"/>
    <col min="11521" max="11521" width="77.28515625" style="850" customWidth="1"/>
    <col min="11522" max="11524" width="9.28515625" style="850" customWidth="1"/>
    <col min="11525" max="11525" width="2.85546875" style="850" customWidth="1"/>
    <col min="11526" max="11776" width="9.140625" style="850"/>
    <col min="11777" max="11777" width="77.28515625" style="850" customWidth="1"/>
    <col min="11778" max="11780" width="9.28515625" style="850" customWidth="1"/>
    <col min="11781" max="11781" width="2.85546875" style="850" customWidth="1"/>
    <col min="11782" max="12032" width="9.140625" style="850"/>
    <col min="12033" max="12033" width="77.28515625" style="850" customWidth="1"/>
    <col min="12034" max="12036" width="9.28515625" style="850" customWidth="1"/>
    <col min="12037" max="12037" width="2.85546875" style="850" customWidth="1"/>
    <col min="12038" max="12288" width="9.140625" style="850"/>
    <col min="12289" max="12289" width="77.28515625" style="850" customWidth="1"/>
    <col min="12290" max="12292" width="9.28515625" style="850" customWidth="1"/>
    <col min="12293" max="12293" width="2.85546875" style="850" customWidth="1"/>
    <col min="12294" max="12544" width="9.140625" style="850"/>
    <col min="12545" max="12545" width="77.28515625" style="850" customWidth="1"/>
    <col min="12546" max="12548" width="9.28515625" style="850" customWidth="1"/>
    <col min="12549" max="12549" width="2.85546875" style="850" customWidth="1"/>
    <col min="12550" max="12800" width="9.140625" style="850"/>
    <col min="12801" max="12801" width="77.28515625" style="850" customWidth="1"/>
    <col min="12802" max="12804" width="9.28515625" style="850" customWidth="1"/>
    <col min="12805" max="12805" width="2.85546875" style="850" customWidth="1"/>
    <col min="12806" max="13056" width="9.140625" style="850"/>
    <col min="13057" max="13057" width="77.28515625" style="850" customWidth="1"/>
    <col min="13058" max="13060" width="9.28515625" style="850" customWidth="1"/>
    <col min="13061" max="13061" width="2.85546875" style="850" customWidth="1"/>
    <col min="13062" max="13312" width="9.140625" style="850"/>
    <col min="13313" max="13313" width="77.28515625" style="850" customWidth="1"/>
    <col min="13314" max="13316" width="9.28515625" style="850" customWidth="1"/>
    <col min="13317" max="13317" width="2.85546875" style="850" customWidth="1"/>
    <col min="13318" max="13568" width="9.140625" style="850"/>
    <col min="13569" max="13569" width="77.28515625" style="850" customWidth="1"/>
    <col min="13570" max="13572" width="9.28515625" style="850" customWidth="1"/>
    <col min="13573" max="13573" width="2.85546875" style="850" customWidth="1"/>
    <col min="13574" max="13824" width="9.140625" style="850"/>
    <col min="13825" max="13825" width="77.28515625" style="850" customWidth="1"/>
    <col min="13826" max="13828" width="9.28515625" style="850" customWidth="1"/>
    <col min="13829" max="13829" width="2.85546875" style="850" customWidth="1"/>
    <col min="13830" max="14080" width="9.140625" style="850"/>
    <col min="14081" max="14081" width="77.28515625" style="850" customWidth="1"/>
    <col min="14082" max="14084" width="9.28515625" style="850" customWidth="1"/>
    <col min="14085" max="14085" width="2.85546875" style="850" customWidth="1"/>
    <col min="14086" max="14336" width="9.140625" style="850"/>
    <col min="14337" max="14337" width="77.28515625" style="850" customWidth="1"/>
    <col min="14338" max="14340" width="9.28515625" style="850" customWidth="1"/>
    <col min="14341" max="14341" width="2.85546875" style="850" customWidth="1"/>
    <col min="14342" max="14592" width="9.140625" style="850"/>
    <col min="14593" max="14593" width="77.28515625" style="850" customWidth="1"/>
    <col min="14594" max="14596" width="9.28515625" style="850" customWidth="1"/>
    <col min="14597" max="14597" width="2.85546875" style="850" customWidth="1"/>
    <col min="14598" max="14848" width="9.140625" style="850"/>
    <col min="14849" max="14849" width="77.28515625" style="850" customWidth="1"/>
    <col min="14850" max="14852" width="9.28515625" style="850" customWidth="1"/>
    <col min="14853" max="14853" width="2.85546875" style="850" customWidth="1"/>
    <col min="14854" max="15104" width="9.140625" style="850"/>
    <col min="15105" max="15105" width="77.28515625" style="850" customWidth="1"/>
    <col min="15106" max="15108" width="9.28515625" style="850" customWidth="1"/>
    <col min="15109" max="15109" width="2.85546875" style="850" customWidth="1"/>
    <col min="15110" max="15360" width="9.140625" style="850"/>
    <col min="15361" max="15361" width="77.28515625" style="850" customWidth="1"/>
    <col min="15362" max="15364" width="9.28515625" style="850" customWidth="1"/>
    <col min="15365" max="15365" width="2.85546875" style="850" customWidth="1"/>
    <col min="15366" max="15616" width="9.140625" style="850"/>
    <col min="15617" max="15617" width="77.28515625" style="850" customWidth="1"/>
    <col min="15618" max="15620" width="9.28515625" style="850" customWidth="1"/>
    <col min="15621" max="15621" width="2.85546875" style="850" customWidth="1"/>
    <col min="15622" max="15872" width="9.140625" style="850"/>
    <col min="15873" max="15873" width="77.28515625" style="850" customWidth="1"/>
    <col min="15874" max="15876" width="9.28515625" style="850" customWidth="1"/>
    <col min="15877" max="15877" width="2.85546875" style="850" customWidth="1"/>
    <col min="15878" max="16128" width="9.140625" style="850"/>
    <col min="16129" max="16129" width="77.28515625" style="850" customWidth="1"/>
    <col min="16130" max="16132" width="9.28515625" style="850" customWidth="1"/>
    <col min="16133" max="16133" width="2.85546875" style="850" customWidth="1"/>
    <col min="16134" max="16384" width="9.140625" style="850"/>
  </cols>
  <sheetData>
    <row r="1" spans="1:206" s="60" customFormat="1" ht="17.25" customHeight="1">
      <c r="A1" s="1113"/>
      <c r="B1" s="1096"/>
      <c r="C1" s="1096"/>
      <c r="D1" s="1096"/>
    </row>
    <row r="2" spans="1:206" s="50" customFormat="1" ht="27" customHeight="1">
      <c r="A2" s="1080" t="s">
        <v>1074</v>
      </c>
      <c r="B2" s="1080"/>
      <c r="C2" s="1080"/>
      <c r="D2" s="1080"/>
    </row>
    <row r="3" spans="1:206" s="50" customFormat="1" ht="27.75" customHeight="1">
      <c r="A3" s="1080" t="s">
        <v>1201</v>
      </c>
      <c r="B3" s="1080"/>
      <c r="C3" s="1080"/>
      <c r="D3" s="1080"/>
    </row>
    <row r="4" spans="1:206" s="65" customFormat="1" ht="28.5" customHeight="1">
      <c r="A4" s="1090" t="s">
        <v>1446</v>
      </c>
      <c r="B4" s="1090"/>
      <c r="C4" s="1090"/>
      <c r="D4" s="1090"/>
    </row>
    <row r="5" spans="1:206" s="50" customFormat="1" ht="9" customHeight="1">
      <c r="A5" s="1080"/>
      <c r="B5" s="1080"/>
      <c r="C5" s="1080"/>
      <c r="D5" s="1080"/>
    </row>
    <row r="6" spans="1:206" ht="6.75" customHeight="1">
      <c r="A6" s="213"/>
      <c r="E6" s="850"/>
    </row>
    <row r="7" spans="1:206" ht="5.25" customHeight="1" thickBot="1">
      <c r="A7" s="213"/>
      <c r="B7" s="947"/>
      <c r="C7" s="947"/>
      <c r="D7" s="947"/>
      <c r="E7" s="850"/>
    </row>
    <row r="8" spans="1:206" ht="28.5" customHeight="1" thickTop="1" thickBot="1">
      <c r="A8" s="325"/>
      <c r="B8" s="948" t="s">
        <v>1078</v>
      </c>
      <c r="C8" s="948" t="s">
        <v>1079</v>
      </c>
      <c r="D8" s="949" t="s">
        <v>309</v>
      </c>
      <c r="E8" s="850"/>
    </row>
    <row r="9" spans="1:206" ht="12" customHeight="1" thickTop="1" thickBot="1">
      <c r="A9" s="326"/>
      <c r="B9" s="472"/>
      <c r="C9" s="472"/>
      <c r="D9" s="472"/>
      <c r="E9" s="850"/>
    </row>
    <row r="10" spans="1:206" ht="15.75" customHeight="1" thickTop="1" thickBot="1">
      <c r="A10" s="66" t="s">
        <v>310</v>
      </c>
      <c r="B10" s="948"/>
      <c r="C10" s="948"/>
      <c r="D10" s="948"/>
      <c r="E10" s="850"/>
    </row>
    <row r="11" spans="1:206" ht="15.75" customHeight="1" thickTop="1">
      <c r="A11" s="326" t="s">
        <v>311</v>
      </c>
      <c r="B11" s="344">
        <v>5.9200000000000003E-2</v>
      </c>
      <c r="C11" s="344">
        <v>0.13869999999999999</v>
      </c>
      <c r="D11" s="344">
        <v>7.8799999999999995E-2</v>
      </c>
      <c r="E11" s="67"/>
      <c r="F11" s="67"/>
      <c r="G11" s="67"/>
      <c r="H11" s="67"/>
      <c r="I11" s="67"/>
      <c r="J11" s="67"/>
      <c r="K11" s="67"/>
      <c r="L11" s="67"/>
      <c r="M11" s="67"/>
      <c r="N11" s="67"/>
      <c r="O11" s="67"/>
      <c r="P11" s="67"/>
      <c r="Q11" s="67"/>
      <c r="R11" s="67"/>
      <c r="S11" s="67"/>
      <c r="T11" s="67"/>
      <c r="U11" s="67"/>
      <c r="V11" s="67"/>
      <c r="W11" s="67"/>
      <c r="X11" s="67"/>
      <c r="Y11" s="67"/>
      <c r="Z11" s="67"/>
      <c r="AA11" s="67"/>
      <c r="AB11" s="67"/>
      <c r="AC11" s="67"/>
      <c r="AD11" s="67"/>
      <c r="AE11" s="67"/>
      <c r="AF11" s="67"/>
      <c r="AG11" s="67"/>
      <c r="AH11" s="67"/>
      <c r="AI11" s="67"/>
      <c r="AJ11" s="67"/>
      <c r="AK11" s="67"/>
      <c r="AL11" s="67"/>
      <c r="AM11" s="67"/>
      <c r="AN11" s="67"/>
      <c r="AO11" s="67"/>
      <c r="AP11" s="67"/>
      <c r="AQ11" s="67"/>
      <c r="AR11" s="67"/>
      <c r="AS11" s="67"/>
      <c r="AT11" s="67"/>
      <c r="AU11" s="67"/>
      <c r="AV11" s="67"/>
      <c r="AW11" s="67"/>
      <c r="AX11" s="67"/>
      <c r="AY11" s="67"/>
      <c r="AZ11" s="67"/>
      <c r="BA11" s="67"/>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c r="CG11" s="67"/>
      <c r="CH11" s="67"/>
      <c r="CI11" s="67"/>
      <c r="CJ11" s="67"/>
      <c r="CK11" s="67"/>
      <c r="CL11" s="67"/>
      <c r="CM11" s="67"/>
      <c r="CN11" s="67"/>
      <c r="CO11" s="67"/>
      <c r="CP11" s="67"/>
      <c r="CQ11" s="67"/>
      <c r="CR11" s="67"/>
      <c r="CS11" s="67"/>
      <c r="CT11" s="67"/>
      <c r="CU11" s="67"/>
      <c r="CV11" s="67"/>
      <c r="CW11" s="67"/>
      <c r="CX11" s="67"/>
      <c r="CY11" s="67"/>
      <c r="CZ11" s="67"/>
      <c r="DA11" s="67"/>
      <c r="DB11" s="67"/>
      <c r="DC11" s="67"/>
      <c r="DD11" s="67"/>
      <c r="DE11" s="67"/>
      <c r="DF11" s="67"/>
      <c r="DG11" s="67"/>
      <c r="DH11" s="67"/>
      <c r="DI11" s="67"/>
      <c r="DJ11" s="67"/>
      <c r="DK11" s="67"/>
      <c r="DL11" s="67"/>
      <c r="DM11" s="67"/>
      <c r="DN11" s="67"/>
      <c r="DO11" s="67"/>
      <c r="DP11" s="67"/>
      <c r="DQ11" s="67"/>
      <c r="DR11" s="67"/>
      <c r="DS11" s="67"/>
      <c r="DT11" s="67"/>
      <c r="DU11" s="67"/>
      <c r="DV11" s="67"/>
      <c r="DW11" s="67"/>
      <c r="DX11" s="67"/>
      <c r="DY11" s="67"/>
      <c r="DZ11" s="67"/>
      <c r="EA11" s="67"/>
      <c r="EB11" s="67"/>
      <c r="EC11" s="67"/>
      <c r="ED11" s="67"/>
      <c r="EE11" s="67"/>
      <c r="EF11" s="67"/>
      <c r="EG11" s="67"/>
      <c r="EH11" s="67"/>
      <c r="EI11" s="67"/>
      <c r="EJ11" s="67"/>
      <c r="EK11" s="67"/>
      <c r="EL11" s="67"/>
      <c r="EM11" s="67"/>
      <c r="EN11" s="67"/>
      <c r="EO11" s="67"/>
      <c r="EP11" s="67"/>
      <c r="EQ11" s="67"/>
      <c r="ER11" s="67"/>
      <c r="ES11" s="67"/>
      <c r="ET11" s="67"/>
      <c r="EU11" s="67"/>
      <c r="EV11" s="67"/>
      <c r="EW11" s="67"/>
      <c r="EX11" s="67"/>
      <c r="EY11" s="67"/>
      <c r="EZ11" s="67"/>
      <c r="FA11" s="67"/>
      <c r="FB11" s="67"/>
      <c r="FC11" s="67"/>
      <c r="FD11" s="67"/>
      <c r="FE11" s="67"/>
      <c r="FF11" s="67"/>
      <c r="FG11" s="67"/>
      <c r="FH11" s="67"/>
      <c r="FI11" s="67"/>
      <c r="FJ11" s="67"/>
      <c r="FK11" s="67"/>
      <c r="FL11" s="67"/>
      <c r="FM11" s="67"/>
      <c r="FN11" s="67"/>
      <c r="FO11" s="67"/>
      <c r="FP11" s="67"/>
      <c r="FQ11" s="67"/>
      <c r="FR11" s="67"/>
      <c r="FS11" s="67"/>
      <c r="FT11" s="67"/>
      <c r="FU11" s="67"/>
      <c r="FV11" s="67"/>
      <c r="FW11" s="67"/>
      <c r="FX11" s="67"/>
      <c r="FY11" s="67"/>
      <c r="FZ11" s="67"/>
      <c r="GA11" s="67"/>
      <c r="GB11" s="67"/>
      <c r="GC11" s="67"/>
      <c r="GD11" s="67"/>
      <c r="GE11" s="67"/>
      <c r="GF11" s="67"/>
      <c r="GG11" s="67"/>
      <c r="GH11" s="67"/>
      <c r="GI11" s="67"/>
      <c r="GJ11" s="67"/>
      <c r="GK11" s="67"/>
      <c r="GL11" s="67"/>
      <c r="GM11" s="67"/>
      <c r="GN11" s="67"/>
      <c r="GO11" s="67"/>
      <c r="GP11" s="67"/>
      <c r="GQ11" s="67"/>
      <c r="GR11" s="67"/>
      <c r="GS11" s="67"/>
      <c r="GT11" s="67"/>
      <c r="GU11" s="67"/>
      <c r="GV11" s="67"/>
      <c r="GW11" s="67"/>
      <c r="GX11" s="67"/>
    </row>
    <row r="12" spans="1:206" ht="15.75" customHeight="1">
      <c r="A12" s="326" t="s">
        <v>312</v>
      </c>
      <c r="B12" s="344">
        <v>0.82330000000000003</v>
      </c>
      <c r="C12" s="344">
        <v>0.74529999999999996</v>
      </c>
      <c r="D12" s="344">
        <v>0.80410000000000004</v>
      </c>
      <c r="E12" s="850"/>
    </row>
    <row r="13" spans="1:206" ht="15.75" customHeight="1" thickBot="1">
      <c r="A13" s="326"/>
      <c r="B13" s="344"/>
      <c r="C13" s="344"/>
      <c r="D13" s="344"/>
      <c r="E13" s="850"/>
    </row>
    <row r="14" spans="1:206" ht="15.75" customHeight="1" thickTop="1" thickBot="1">
      <c r="A14" s="66" t="s">
        <v>313</v>
      </c>
      <c r="B14" s="948"/>
      <c r="C14" s="948"/>
      <c r="D14" s="948"/>
      <c r="E14" s="850"/>
    </row>
    <row r="15" spans="1:206" ht="15.75" customHeight="1" thickTop="1">
      <c r="A15" s="327" t="s">
        <v>314</v>
      </c>
      <c r="B15" s="344">
        <v>0.82709999999999995</v>
      </c>
      <c r="C15" s="344">
        <v>0.77210000000000001</v>
      </c>
      <c r="D15" s="344">
        <v>0.8135</v>
      </c>
      <c r="E15" s="850"/>
    </row>
    <row r="16" spans="1:206" ht="15.75" customHeight="1">
      <c r="A16" s="327" t="s">
        <v>315</v>
      </c>
      <c r="B16" s="344">
        <v>0.82709999999999995</v>
      </c>
      <c r="C16" s="344">
        <v>0.77210000000000001</v>
      </c>
      <c r="D16" s="344">
        <v>0.8135</v>
      </c>
      <c r="E16" s="850"/>
    </row>
    <row r="17" spans="1:4" s="850" customFormat="1" ht="15.75" customHeight="1">
      <c r="A17" s="326" t="s">
        <v>316</v>
      </c>
      <c r="B17" s="344">
        <v>4.5499999999999999E-2</v>
      </c>
      <c r="C17" s="344">
        <v>0.11849999999999999</v>
      </c>
      <c r="D17" s="344">
        <v>6.3500000000000001E-2</v>
      </c>
    </row>
    <row r="18" spans="1:4" s="850" customFormat="1" ht="15.75" customHeight="1">
      <c r="A18" s="327" t="s">
        <v>317</v>
      </c>
      <c r="B18" s="344">
        <v>2.3599999999999999E-2</v>
      </c>
      <c r="C18" s="344">
        <v>2.07E-2</v>
      </c>
      <c r="D18" s="344">
        <v>2.29E-2</v>
      </c>
    </row>
    <row r="19" spans="1:4" s="850" customFormat="1" ht="15.75" customHeight="1" thickBot="1">
      <c r="A19" s="327"/>
      <c r="B19" s="344"/>
      <c r="C19" s="344"/>
      <c r="D19" s="344"/>
    </row>
    <row r="20" spans="1:4" s="850" customFormat="1" ht="15.75" customHeight="1" thickTop="1" thickBot="1">
      <c r="A20" s="66" t="s">
        <v>318</v>
      </c>
      <c r="B20" s="948"/>
      <c r="C20" s="948"/>
      <c r="D20" s="948"/>
    </row>
    <row r="21" spans="1:4" s="850" customFormat="1" ht="15.75" customHeight="1" thickTop="1">
      <c r="A21" s="327" t="s">
        <v>319</v>
      </c>
      <c r="B21" s="344">
        <v>0.7742</v>
      </c>
      <c r="C21" s="344">
        <v>0.64949999999999997</v>
      </c>
      <c r="D21" s="344">
        <v>0.74470000000000003</v>
      </c>
    </row>
    <row r="22" spans="1:4" s="850" customFormat="1" ht="15.75" customHeight="1">
      <c r="A22" s="327" t="s">
        <v>320</v>
      </c>
      <c r="B22" s="344">
        <v>0.2258</v>
      </c>
      <c r="C22" s="344">
        <v>0.35049999999999998</v>
      </c>
      <c r="D22" s="344">
        <v>0.25530000000000003</v>
      </c>
    </row>
    <row r="23" spans="1:4" s="850" customFormat="1" ht="15.75" customHeight="1">
      <c r="A23" s="327" t="s">
        <v>321</v>
      </c>
      <c r="B23" s="748">
        <v>985.5498</v>
      </c>
      <c r="C23" s="748">
        <v>962.05939999999998</v>
      </c>
      <c r="D23" s="748">
        <v>980.20619999999997</v>
      </c>
    </row>
    <row r="24" spans="1:4" s="850" customFormat="1" ht="15.75" customHeight="1" thickBot="1">
      <c r="A24" s="327"/>
      <c r="B24" s="748"/>
      <c r="C24" s="748"/>
      <c r="D24" s="748"/>
    </row>
    <row r="25" spans="1:4" s="850" customFormat="1" ht="15.75" customHeight="1" thickTop="1" thickBot="1">
      <c r="A25" s="66" t="s">
        <v>322</v>
      </c>
      <c r="B25" s="948"/>
      <c r="C25" s="948"/>
      <c r="D25" s="948"/>
    </row>
    <row r="26" spans="1:4" s="850" customFormat="1" ht="15.75" customHeight="1" thickTop="1">
      <c r="A26" s="326" t="s">
        <v>323</v>
      </c>
      <c r="B26" s="344">
        <v>0.97150000000000003</v>
      </c>
      <c r="C26" s="344">
        <v>0.93179999999999996</v>
      </c>
      <c r="D26" s="344">
        <v>0.96220000000000006</v>
      </c>
    </row>
    <row r="27" spans="1:4" s="850" customFormat="1" ht="15.75" customHeight="1">
      <c r="A27" s="326" t="s">
        <v>324</v>
      </c>
      <c r="B27" s="344">
        <v>1.4E-2</v>
      </c>
      <c r="C27" s="344">
        <v>9.2899999999999996E-2</v>
      </c>
      <c r="D27" s="344">
        <v>3.2599999999999997E-2</v>
      </c>
    </row>
    <row r="28" spans="1:4" s="850" customFormat="1" ht="15.75" customHeight="1">
      <c r="A28" s="327" t="s">
        <v>325</v>
      </c>
      <c r="B28" s="344">
        <v>2.8500000000000001E-2</v>
      </c>
      <c r="C28" s="344">
        <v>6.8199999999999997E-2</v>
      </c>
      <c r="D28" s="344">
        <v>3.78E-2</v>
      </c>
    </row>
    <row r="29" spans="1:4" s="850" customFormat="1" ht="15.75" customHeight="1">
      <c r="A29" s="327" t="s">
        <v>326</v>
      </c>
      <c r="B29" s="344">
        <v>1.32E-2</v>
      </c>
      <c r="C29" s="344">
        <v>7.0800000000000002E-2</v>
      </c>
      <c r="D29" s="344">
        <v>2.63E-2</v>
      </c>
    </row>
    <row r="30" spans="1:4" s="850" customFormat="1" ht="15.75" customHeight="1">
      <c r="A30" s="327" t="s">
        <v>327</v>
      </c>
      <c r="B30" s="344">
        <v>8.8900000000000007E-2</v>
      </c>
      <c r="C30" s="344">
        <v>0.28989999999999999</v>
      </c>
      <c r="D30" s="344">
        <v>0.2235</v>
      </c>
    </row>
    <row r="31" spans="1:4" s="850" customFormat="1" ht="15.75" customHeight="1">
      <c r="A31" s="327" t="s">
        <v>328</v>
      </c>
      <c r="B31" s="344">
        <v>1.5100000000000001E-2</v>
      </c>
      <c r="C31" s="344">
        <v>1.0500000000000001E-2</v>
      </c>
      <c r="D31" s="344">
        <v>1.4E-2</v>
      </c>
    </row>
    <row r="32" spans="1:4" s="850" customFormat="1" ht="15.75" customHeight="1">
      <c r="A32" s="327" t="s">
        <v>329</v>
      </c>
      <c r="B32" s="344">
        <v>4.1200000000000001E-2</v>
      </c>
      <c r="C32" s="344">
        <v>6.4000000000000001E-2</v>
      </c>
      <c r="D32" s="344">
        <v>4.6600000000000003E-2</v>
      </c>
    </row>
    <row r="33" spans="1:4" s="850" customFormat="1" ht="15.75" customHeight="1">
      <c r="A33" s="327" t="s">
        <v>330</v>
      </c>
      <c r="B33" s="344">
        <v>0.94889999999999997</v>
      </c>
      <c r="C33" s="344">
        <v>0.90280000000000005</v>
      </c>
      <c r="D33" s="344">
        <v>0.93740000000000001</v>
      </c>
    </row>
    <row r="34" spans="1:4" s="850" customFormat="1" ht="15.75" customHeight="1">
      <c r="A34" s="327" t="s">
        <v>331</v>
      </c>
      <c r="B34" s="344">
        <v>2.1299999999999999E-2</v>
      </c>
      <c r="C34" s="344">
        <v>2.23E-2</v>
      </c>
      <c r="D34" s="344">
        <v>2.1600000000000001E-2</v>
      </c>
    </row>
    <row r="35" spans="1:4" s="850" customFormat="1" ht="15.75" customHeight="1">
      <c r="A35" s="327" t="s">
        <v>332</v>
      </c>
      <c r="B35" s="344">
        <v>4.7000000000000002E-3</v>
      </c>
      <c r="C35" s="344">
        <v>1.8100000000000002E-2</v>
      </c>
      <c r="D35" s="344">
        <v>8.0999999999999996E-3</v>
      </c>
    </row>
    <row r="36" spans="1:4" s="850" customFormat="1" ht="15.75" customHeight="1">
      <c r="A36" s="327" t="s">
        <v>333</v>
      </c>
      <c r="B36" s="344">
        <v>3.0000000000000001E-3</v>
      </c>
      <c r="C36" s="344">
        <v>1.4500000000000001E-2</v>
      </c>
      <c r="D36" s="344">
        <v>5.7999999999999996E-3</v>
      </c>
    </row>
    <row r="37" spans="1:4" s="850" customFormat="1" ht="15.75" customHeight="1">
      <c r="A37" s="327" t="s">
        <v>334</v>
      </c>
      <c r="B37" s="344">
        <v>3.2000000000000002E-3</v>
      </c>
      <c r="C37" s="344">
        <v>2.3E-3</v>
      </c>
      <c r="D37" s="344">
        <v>3.0000000000000001E-3</v>
      </c>
    </row>
    <row r="38" spans="1:4" s="850" customFormat="1" ht="15.75" customHeight="1">
      <c r="A38" s="327" t="s">
        <v>335</v>
      </c>
      <c r="B38" s="344">
        <v>1.89E-2</v>
      </c>
      <c r="C38" s="344">
        <v>3.9899999999999998E-2</v>
      </c>
      <c r="D38" s="344">
        <v>2.4199999999999999E-2</v>
      </c>
    </row>
    <row r="39" spans="1:4" s="850" customFormat="1" ht="15.75" customHeight="1" thickBot="1">
      <c r="A39" s="327"/>
      <c r="B39" s="344"/>
      <c r="C39" s="344"/>
      <c r="D39" s="344"/>
    </row>
    <row r="40" spans="1:4" s="850" customFormat="1" ht="15.75" customHeight="1" thickTop="1" thickBot="1">
      <c r="A40" s="66" t="s">
        <v>336</v>
      </c>
      <c r="B40" s="948"/>
      <c r="C40" s="948"/>
      <c r="D40" s="948"/>
    </row>
    <row r="41" spans="1:4" s="850" customFormat="1" ht="15.75" customHeight="1" thickTop="1">
      <c r="A41" s="327" t="s">
        <v>337</v>
      </c>
      <c r="B41" s="344">
        <v>0.4113</v>
      </c>
      <c r="C41" s="344">
        <v>1.0349999999999999</v>
      </c>
      <c r="D41" s="344">
        <v>0.55700000000000005</v>
      </c>
    </row>
    <row r="42" spans="1:4" s="850" customFormat="1" ht="15.75" customHeight="1">
      <c r="A42" s="327" t="s">
        <v>338</v>
      </c>
      <c r="B42" s="344">
        <v>0.73799999999999999</v>
      </c>
      <c r="C42" s="344">
        <v>1.7533000000000001</v>
      </c>
      <c r="D42" s="344">
        <v>0.97519999999999996</v>
      </c>
    </row>
    <row r="43" spans="1:4" s="850" customFormat="1" ht="15.75" customHeight="1">
      <c r="A43" s="327" t="s">
        <v>339</v>
      </c>
      <c r="B43" s="344">
        <v>0.1142</v>
      </c>
      <c r="C43" s="344">
        <v>0.25319999999999998</v>
      </c>
      <c r="D43" s="344">
        <v>0.1484</v>
      </c>
    </row>
    <row r="44" spans="1:4" s="850" customFormat="1" ht="15.75" customHeight="1">
      <c r="A44" s="327" t="s">
        <v>340</v>
      </c>
      <c r="B44" s="344">
        <v>0.10630000000000001</v>
      </c>
      <c r="C44" s="344">
        <v>0.2349</v>
      </c>
      <c r="D44" s="344">
        <v>0.13800000000000001</v>
      </c>
    </row>
    <row r="45" spans="1:4" s="850" customFormat="1" ht="15.75" customHeight="1" thickBot="1">
      <c r="A45" s="327"/>
      <c r="B45" s="344"/>
      <c r="C45" s="344"/>
      <c r="D45" s="344"/>
    </row>
    <row r="46" spans="1:4" s="850" customFormat="1" ht="15.75" customHeight="1" thickTop="1" thickBot="1">
      <c r="A46" s="66" t="s">
        <v>341</v>
      </c>
      <c r="B46" s="948"/>
      <c r="C46" s="948"/>
      <c r="D46" s="948"/>
    </row>
    <row r="47" spans="1:4" s="850" customFormat="1" ht="15.75" customHeight="1" thickTop="1">
      <c r="A47" s="326" t="s">
        <v>342</v>
      </c>
      <c r="B47" s="344">
        <v>6.9099999999999995E-2</v>
      </c>
      <c r="C47" s="344">
        <v>7.2099999999999997E-2</v>
      </c>
      <c r="D47" s="344">
        <v>6.9800000000000001E-2</v>
      </c>
    </row>
    <row r="48" spans="1:4" s="850" customFormat="1" ht="15.75" customHeight="1">
      <c r="A48" s="327" t="s">
        <v>343</v>
      </c>
      <c r="B48" s="344">
        <v>6.8900000000000003E-2</v>
      </c>
      <c r="C48" s="344">
        <v>6.7400000000000002E-2</v>
      </c>
      <c r="D48" s="344">
        <v>6.8500000000000005E-2</v>
      </c>
    </row>
    <row r="49" spans="1:4" s="850" customFormat="1" ht="15.75" customHeight="1">
      <c r="A49" s="327" t="s">
        <v>344</v>
      </c>
      <c r="B49" s="344">
        <v>0.34670000000000001</v>
      </c>
      <c r="C49" s="344">
        <v>0.74490000000000001</v>
      </c>
      <c r="D49" s="344">
        <v>0.44800000000000001</v>
      </c>
    </row>
    <row r="50" spans="1:4" s="850" customFormat="1" ht="15.75" customHeight="1">
      <c r="A50" s="327" t="s">
        <v>345</v>
      </c>
      <c r="B50" s="344">
        <v>1.52E-2</v>
      </c>
      <c r="C50" s="344">
        <v>0.2944</v>
      </c>
      <c r="D50" s="344">
        <v>8.6300000000000002E-2</v>
      </c>
    </row>
    <row r="51" spans="1:4" s="850" customFormat="1" ht="15.75" customHeight="1">
      <c r="A51" s="327" t="s">
        <v>346</v>
      </c>
      <c r="B51" s="344">
        <v>0.15040000000000001</v>
      </c>
      <c r="C51" s="344">
        <v>0.33179999999999998</v>
      </c>
      <c r="D51" s="344">
        <v>0.1966</v>
      </c>
    </row>
    <row r="52" spans="1:4" s="850" customFormat="1" ht="15.75" customHeight="1">
      <c r="A52" s="327" t="s">
        <v>347</v>
      </c>
      <c r="B52" s="344">
        <v>0.1116</v>
      </c>
      <c r="C52" s="344">
        <v>0.12770000000000001</v>
      </c>
      <c r="D52" s="344">
        <v>0.1152</v>
      </c>
    </row>
    <row r="53" spans="1:4" s="850" customFormat="1" ht="15.75" customHeight="1" thickBot="1">
      <c r="A53" s="327"/>
      <c r="B53" s="344"/>
      <c r="C53" s="344"/>
      <c r="D53" s="344"/>
    </row>
    <row r="54" spans="1:4" s="850" customFormat="1" ht="15.75" customHeight="1" thickTop="1" thickBot="1">
      <c r="A54" s="66" t="s">
        <v>348</v>
      </c>
      <c r="B54" s="948"/>
      <c r="C54" s="948"/>
      <c r="D54" s="948"/>
    </row>
    <row r="55" spans="1:4" s="850" customFormat="1" ht="15.75" customHeight="1" thickTop="1">
      <c r="A55" s="327" t="s">
        <v>349</v>
      </c>
      <c r="B55" s="344">
        <v>0.86929999999999996</v>
      </c>
      <c r="C55" s="344">
        <v>0.83650000000000002</v>
      </c>
      <c r="D55" s="344">
        <v>0.86080000000000001</v>
      </c>
    </row>
    <row r="56" spans="1:4" s="850" customFormat="1" ht="15.75" customHeight="1">
      <c r="A56" s="327" t="s">
        <v>350</v>
      </c>
      <c r="B56" s="344">
        <v>0.87519999999999998</v>
      </c>
      <c r="C56" s="344">
        <v>0.85670000000000002</v>
      </c>
      <c r="D56" s="344">
        <v>0.87039999999999995</v>
      </c>
    </row>
    <row r="57" spans="1:4" s="850" customFormat="1" ht="15.75" customHeight="1">
      <c r="A57" s="327" t="s">
        <v>351</v>
      </c>
      <c r="B57" s="344">
        <v>6.6799999999999998E-2</v>
      </c>
      <c r="C57" s="344">
        <v>4.7E-2</v>
      </c>
      <c r="D57" s="344">
        <v>6.1800000000000001E-2</v>
      </c>
    </row>
    <row r="58" spans="1:4" s="850" customFormat="1" ht="15.75" customHeight="1">
      <c r="A58" s="327" t="s">
        <v>352</v>
      </c>
      <c r="B58" s="344">
        <v>1.8958999999999999</v>
      </c>
      <c r="C58" s="344">
        <v>2.4249000000000001</v>
      </c>
      <c r="D58" s="344">
        <v>2.0306000000000002</v>
      </c>
    </row>
    <row r="59" spans="1:4" s="850" customFormat="1" ht="9.75" customHeight="1" thickBot="1">
      <c r="A59" s="328"/>
      <c r="B59" s="951"/>
      <c r="C59" s="951"/>
      <c r="D59" s="951"/>
    </row>
    <row r="60" spans="1:4" s="40" customFormat="1" ht="12" customHeight="1" thickTop="1">
      <c r="A60" s="70" t="s">
        <v>353</v>
      </c>
      <c r="B60" s="953"/>
      <c r="C60" s="953"/>
      <c r="D60" s="953"/>
    </row>
    <row r="61" spans="1:4" s="40" customFormat="1" ht="58.5" customHeight="1">
      <c r="A61" s="1088" t="s">
        <v>354</v>
      </c>
      <c r="B61" s="1089"/>
      <c r="C61" s="1089"/>
      <c r="D61" s="1089"/>
    </row>
    <row r="62" spans="1:4" s="40" customFormat="1" ht="57.75" customHeight="1">
      <c r="A62" s="1088" t="s">
        <v>355</v>
      </c>
      <c r="B62" s="1089"/>
      <c r="C62" s="1089"/>
      <c r="D62" s="1089"/>
    </row>
    <row r="63" spans="1:4" s="40" customFormat="1" ht="11.25">
      <c r="A63" s="72" t="s">
        <v>838</v>
      </c>
      <c r="B63" s="956"/>
      <c r="C63" s="956"/>
      <c r="D63" s="956"/>
    </row>
    <row r="64" spans="1:4" s="850" customFormat="1">
      <c r="A64" s="40"/>
      <c r="B64" s="958"/>
      <c r="C64" s="958"/>
      <c r="D64" s="958"/>
    </row>
    <row r="65" spans="1:4" s="850" customFormat="1" ht="15.75" thickBot="1">
      <c r="A65" s="40"/>
      <c r="B65" s="958"/>
      <c r="C65" s="958"/>
      <c r="D65" s="958"/>
    </row>
    <row r="66" spans="1:4" s="850" customFormat="1" ht="27.75" thickTop="1" thickBot="1">
      <c r="A66" s="66"/>
      <c r="B66" s="948" t="s">
        <v>1078</v>
      </c>
      <c r="C66" s="948" t="s">
        <v>1079</v>
      </c>
      <c r="D66" s="949" t="s">
        <v>309</v>
      </c>
    </row>
    <row r="67" spans="1:4" s="850" customFormat="1" ht="16.5" thickTop="1" thickBot="1">
      <c r="A67" s="66" t="s">
        <v>356</v>
      </c>
      <c r="B67" s="948"/>
      <c r="C67" s="948"/>
      <c r="D67" s="948"/>
    </row>
    <row r="68" spans="1:4" s="850" customFormat="1" ht="15.75" thickTop="1">
      <c r="A68" s="327" t="s">
        <v>357</v>
      </c>
      <c r="B68" s="344">
        <v>9.4500000000000001E-2</v>
      </c>
      <c r="C68" s="344">
        <v>6.0699999999999997E-2</v>
      </c>
      <c r="D68" s="344">
        <v>8.5699999999999998E-2</v>
      </c>
    </row>
    <row r="69" spans="1:4" s="850" customFormat="1">
      <c r="A69" s="327" t="s">
        <v>358</v>
      </c>
      <c r="B69" s="344">
        <v>9.9400000000000002E-2</v>
      </c>
      <c r="C69" s="344">
        <v>6.3399999999999998E-2</v>
      </c>
      <c r="D69" s="344">
        <v>0.09</v>
      </c>
    </row>
    <row r="70" spans="1:4" s="850" customFormat="1">
      <c r="A70" s="327" t="s">
        <v>359</v>
      </c>
      <c r="B70" s="344">
        <v>7.9500000000000001E-2</v>
      </c>
      <c r="C70" s="344">
        <v>4.7800000000000002E-2</v>
      </c>
      <c r="D70" s="344">
        <v>7.1199999999999999E-2</v>
      </c>
    </row>
    <row r="71" spans="1:4" s="850" customFormat="1">
      <c r="A71" s="327" t="s">
        <v>360</v>
      </c>
      <c r="B71" s="344">
        <v>6.4000000000000003E-3</v>
      </c>
      <c r="C71" s="344">
        <v>-3.3E-3</v>
      </c>
      <c r="D71" s="344">
        <v>3.8999999999999998E-3</v>
      </c>
    </row>
    <row r="72" spans="1:4" s="850" customFormat="1">
      <c r="A72" s="327" t="s">
        <v>361</v>
      </c>
      <c r="B72" s="344">
        <v>3.8999999999999998E-3</v>
      </c>
      <c r="C72" s="344">
        <v>-3.2000000000000002E-3</v>
      </c>
      <c r="D72" s="344">
        <v>2.0999999999999999E-3</v>
      </c>
    </row>
    <row r="73" spans="1:4" s="850" customFormat="1">
      <c r="A73" s="327" t="s">
        <v>362</v>
      </c>
      <c r="B73" s="344">
        <v>3.8E-3</v>
      </c>
      <c r="C73" s="344">
        <v>-3.2000000000000002E-3</v>
      </c>
      <c r="D73" s="344">
        <v>2E-3</v>
      </c>
    </row>
    <row r="74" spans="1:4" s="850" customFormat="1" ht="15.75" thickBot="1">
      <c r="A74" s="327" t="s">
        <v>363</v>
      </c>
      <c r="B74" s="344">
        <v>5.4100000000000002E-2</v>
      </c>
      <c r="C74" s="344">
        <v>-4.8500000000000001E-2</v>
      </c>
      <c r="D74" s="344">
        <v>2.8299999999999999E-2</v>
      </c>
    </row>
    <row r="75" spans="1:4" s="850" customFormat="1" ht="16.5" thickTop="1" thickBot="1">
      <c r="A75" s="66" t="s">
        <v>364</v>
      </c>
      <c r="B75" s="948"/>
      <c r="C75" s="948"/>
      <c r="D75" s="948"/>
    </row>
    <row r="76" spans="1:4" s="850" customFormat="1" ht="15.75" thickTop="1">
      <c r="A76" s="327" t="s">
        <v>365</v>
      </c>
      <c r="B76" s="344">
        <v>0.1235</v>
      </c>
      <c r="C76" s="344">
        <v>8.9800000000000005E-2</v>
      </c>
      <c r="D76" s="344">
        <v>0.1147</v>
      </c>
    </row>
    <row r="77" spans="1:4" s="850" customFormat="1">
      <c r="A77" s="327" t="s">
        <v>366</v>
      </c>
      <c r="B77" s="344">
        <v>-2.9000000000000001E-2</v>
      </c>
      <c r="C77" s="344">
        <v>-2.9000000000000001E-2</v>
      </c>
      <c r="D77" s="344">
        <v>-2.9000000000000001E-2</v>
      </c>
    </row>
    <row r="78" spans="1:4" s="850" customFormat="1">
      <c r="A78" s="327" t="s">
        <v>367</v>
      </c>
      <c r="B78" s="344">
        <v>3.5799999999999998E-2</v>
      </c>
      <c r="C78" s="344">
        <v>3.6600000000000001E-2</v>
      </c>
      <c r="D78" s="344">
        <v>3.5999999999999997E-2</v>
      </c>
    </row>
    <row r="79" spans="1:4" s="850" customFormat="1">
      <c r="A79" s="327" t="s">
        <v>368</v>
      </c>
      <c r="B79" s="344">
        <v>0</v>
      </c>
      <c r="C79" s="344">
        <v>0</v>
      </c>
      <c r="D79" s="344">
        <v>0</v>
      </c>
    </row>
    <row r="80" spans="1:4" s="850" customFormat="1">
      <c r="A80" s="327" t="s">
        <v>369</v>
      </c>
      <c r="B80" s="344">
        <v>-1.9900000000000001E-2</v>
      </c>
      <c r="C80" s="344">
        <v>-1.5599999999999999E-2</v>
      </c>
      <c r="D80" s="344">
        <v>-1.8800000000000001E-2</v>
      </c>
    </row>
    <row r="81" spans="1:4" s="850" customFormat="1">
      <c r="A81" s="327" t="s">
        <v>370</v>
      </c>
      <c r="B81" s="344">
        <v>4.8999999999999998E-3</v>
      </c>
      <c r="C81" s="344">
        <v>2.7000000000000001E-3</v>
      </c>
      <c r="D81" s="344">
        <v>4.3E-3</v>
      </c>
    </row>
    <row r="82" spans="1:4" s="850" customFormat="1">
      <c r="A82" s="327" t="s">
        <v>371</v>
      </c>
      <c r="B82" s="344">
        <v>-7.3099999999999998E-2</v>
      </c>
      <c r="C82" s="344">
        <v>-5.11E-2</v>
      </c>
      <c r="D82" s="344">
        <v>-6.7299999999999999E-2</v>
      </c>
    </row>
    <row r="83" spans="1:4" s="850" customFormat="1">
      <c r="A83" s="327" t="s">
        <v>372</v>
      </c>
      <c r="B83" s="344">
        <v>-2.5000000000000001E-3</v>
      </c>
      <c r="C83" s="344">
        <v>0</v>
      </c>
      <c r="D83" s="344">
        <v>-1.8E-3</v>
      </c>
    </row>
    <row r="84" spans="1:4" s="850" customFormat="1" ht="15.75" thickBot="1">
      <c r="A84" s="327" t="s">
        <v>373</v>
      </c>
      <c r="B84" s="344">
        <v>0.1081</v>
      </c>
      <c r="C84" s="344">
        <v>0.15010000000000001</v>
      </c>
      <c r="D84" s="344">
        <v>0.1125</v>
      </c>
    </row>
    <row r="85" spans="1:4" s="850" customFormat="1" ht="16.5" thickTop="1" thickBot="1">
      <c r="A85" s="66" t="s">
        <v>374</v>
      </c>
      <c r="B85" s="948"/>
      <c r="C85" s="948"/>
      <c r="D85" s="948"/>
    </row>
    <row r="86" spans="1:4" s="850" customFormat="1" ht="15.75" thickTop="1">
      <c r="A86" s="327" t="s">
        <v>375</v>
      </c>
      <c r="B86" s="344">
        <v>0.14230000000000001</v>
      </c>
      <c r="C86" s="344">
        <v>0.1181</v>
      </c>
      <c r="D86" s="344">
        <v>0.13689999999999999</v>
      </c>
    </row>
    <row r="87" spans="1:4" s="850" customFormat="1">
      <c r="A87" s="327" t="s">
        <v>376</v>
      </c>
      <c r="B87" s="344">
        <v>0.23669999999999999</v>
      </c>
      <c r="C87" s="344">
        <v>9.9900000000000003E-2</v>
      </c>
      <c r="D87" s="344">
        <v>0.1535</v>
      </c>
    </row>
    <row r="88" spans="1:4" s="850" customFormat="1">
      <c r="A88" s="327" t="s">
        <v>377</v>
      </c>
      <c r="B88" s="344">
        <v>0.20130000000000001</v>
      </c>
      <c r="C88" s="344">
        <v>0.12690000000000001</v>
      </c>
      <c r="D88" s="344">
        <v>0.17730000000000001</v>
      </c>
    </row>
    <row r="89" spans="1:4" s="850" customFormat="1">
      <c r="A89" s="327" t="s">
        <v>378</v>
      </c>
      <c r="B89" s="344">
        <v>0.36199999999999999</v>
      </c>
      <c r="C89" s="344">
        <v>3.3000000000000002E-2</v>
      </c>
      <c r="D89" s="344">
        <v>8.1500000000000003E-2</v>
      </c>
    </row>
    <row r="90" spans="1:4" s="850" customFormat="1">
      <c r="A90" s="327" t="s">
        <v>379</v>
      </c>
      <c r="B90" s="344">
        <v>8.3999999999999995E-3</v>
      </c>
      <c r="C90" s="344">
        <v>5.7999999999999996E-3</v>
      </c>
      <c r="D90" s="344">
        <v>7.4999999999999997E-3</v>
      </c>
    </row>
    <row r="91" spans="1:4" s="850" customFormat="1">
      <c r="A91" s="327" t="s">
        <v>380</v>
      </c>
      <c r="B91" s="344">
        <v>2.2499999999999999E-2</v>
      </c>
      <c r="C91" s="344">
        <v>0</v>
      </c>
      <c r="D91" s="344">
        <v>2.0199999999999999E-2</v>
      </c>
    </row>
    <row r="92" spans="1:4" s="850" customFormat="1">
      <c r="A92" s="327" t="s">
        <v>381</v>
      </c>
      <c r="B92" s="344">
        <v>1.5299999999999999E-2</v>
      </c>
      <c r="C92" s="344">
        <v>4.7999999999999996E-3</v>
      </c>
      <c r="D92" s="581">
        <v>1.2800000000000001E-2</v>
      </c>
    </row>
    <row r="93" spans="1:4" s="850" customFormat="1">
      <c r="A93" s="327" t="s">
        <v>382</v>
      </c>
      <c r="B93" s="344">
        <v>1.18E-2</v>
      </c>
      <c r="C93" s="344">
        <v>1.8E-3</v>
      </c>
      <c r="D93" s="344">
        <v>1.03E-2</v>
      </c>
    </row>
    <row r="94" spans="1:4" s="850" customFormat="1">
      <c r="A94" s="327" t="s">
        <v>383</v>
      </c>
      <c r="B94" s="344">
        <v>2.1700000000000001E-2</v>
      </c>
      <c r="C94" s="344">
        <v>1.9400000000000001E-2</v>
      </c>
      <c r="D94" s="344">
        <v>2.1100000000000001E-2</v>
      </c>
    </row>
    <row r="95" spans="1:4" s="850" customFormat="1">
      <c r="A95" s="327" t="s">
        <v>384</v>
      </c>
      <c r="B95" s="344">
        <v>3.7499999999999999E-2</v>
      </c>
      <c r="C95" s="344">
        <v>0.04</v>
      </c>
      <c r="D95" s="344">
        <v>3.8100000000000002E-2</v>
      </c>
    </row>
    <row r="96" spans="1:4" s="850" customFormat="1">
      <c r="A96" s="327" t="s">
        <v>385</v>
      </c>
      <c r="B96" s="344">
        <v>0</v>
      </c>
      <c r="C96" s="344">
        <v>0</v>
      </c>
      <c r="D96" s="344">
        <v>0</v>
      </c>
    </row>
    <row r="97" spans="1:4" s="850" customFormat="1" ht="15.75" thickBot="1">
      <c r="A97" s="327" t="s">
        <v>386</v>
      </c>
      <c r="B97" s="344">
        <v>0</v>
      </c>
      <c r="C97" s="344">
        <v>0</v>
      </c>
      <c r="D97" s="344">
        <v>0</v>
      </c>
    </row>
    <row r="98" spans="1:4" s="850" customFormat="1" ht="16.5" thickTop="1" thickBot="1">
      <c r="A98" s="66" t="s">
        <v>387</v>
      </c>
      <c r="B98" s="948"/>
      <c r="C98" s="948"/>
      <c r="D98" s="948"/>
    </row>
    <row r="99" spans="1:4" s="850" customFormat="1" ht="16.5" thickTop="1" thickBot="1">
      <c r="A99" s="66" t="s">
        <v>388</v>
      </c>
      <c r="B99" s="948"/>
      <c r="C99" s="948"/>
      <c r="D99" s="948"/>
    </row>
    <row r="100" spans="1:4" s="850" customFormat="1" ht="15.75" thickTop="1">
      <c r="A100" s="327" t="s">
        <v>389</v>
      </c>
      <c r="B100" s="344">
        <v>7.3099999999999998E-2</v>
      </c>
      <c r="C100" s="344">
        <v>5.11E-2</v>
      </c>
      <c r="D100" s="344">
        <v>6.7299999999999999E-2</v>
      </c>
    </row>
    <row r="101" spans="1:4" s="850" customFormat="1">
      <c r="A101" s="327" t="s">
        <v>390</v>
      </c>
      <c r="B101" s="344">
        <v>8.3699999999999997E-2</v>
      </c>
      <c r="C101" s="344">
        <v>6.5799999999999997E-2</v>
      </c>
      <c r="D101" s="344">
        <v>7.9399999999999998E-2</v>
      </c>
    </row>
    <row r="102" spans="1:4" s="850" customFormat="1">
      <c r="A102" s="327" t="s">
        <v>391</v>
      </c>
      <c r="B102" s="344">
        <v>8.6699999999999999E-2</v>
      </c>
      <c r="C102" s="344">
        <v>6.2899999999999998E-2</v>
      </c>
      <c r="D102" s="344">
        <v>8.0600000000000005E-2</v>
      </c>
    </row>
    <row r="103" spans="1:4" s="850" customFormat="1" ht="15.75" thickBot="1">
      <c r="A103" s="327" t="s">
        <v>392</v>
      </c>
      <c r="B103" s="344">
        <v>9.6600000000000005E-2</v>
      </c>
      <c r="C103" s="344">
        <v>7.8399999999999997E-2</v>
      </c>
      <c r="D103" s="344">
        <v>9.2299999999999993E-2</v>
      </c>
    </row>
    <row r="104" spans="1:4" s="850" customFormat="1" ht="16.5" thickTop="1" thickBot="1">
      <c r="A104" s="66" t="s">
        <v>393</v>
      </c>
      <c r="B104" s="948"/>
      <c r="C104" s="948"/>
      <c r="D104" s="948"/>
    </row>
    <row r="105" spans="1:4" s="850" customFormat="1" ht="15.75" thickTop="1">
      <c r="A105" s="327" t="s">
        <v>394</v>
      </c>
      <c r="B105" s="344">
        <v>0.62160000000000004</v>
      </c>
      <c r="C105" s="344">
        <v>0.59350000000000003</v>
      </c>
      <c r="D105" s="344">
        <v>0.61599999999999999</v>
      </c>
    </row>
    <row r="106" spans="1:4" s="850" customFormat="1">
      <c r="A106" s="327" t="s">
        <v>395</v>
      </c>
      <c r="B106" s="344">
        <v>6.6900000000000001E-2</v>
      </c>
      <c r="C106" s="344">
        <v>4.02E-2</v>
      </c>
      <c r="D106" s="344">
        <v>6.1600000000000002E-2</v>
      </c>
    </row>
    <row r="107" spans="1:4" s="850" customFormat="1">
      <c r="A107" s="327" t="s">
        <v>396</v>
      </c>
      <c r="B107" s="344">
        <v>0.3115</v>
      </c>
      <c r="C107" s="344">
        <v>0.36630000000000001</v>
      </c>
      <c r="D107" s="344">
        <v>0.32240000000000002</v>
      </c>
    </row>
    <row r="108" spans="1:4" s="850" customFormat="1" ht="15.75" thickBot="1">
      <c r="A108" s="327" t="s">
        <v>397</v>
      </c>
      <c r="B108" s="344">
        <v>0.48270000000000002</v>
      </c>
      <c r="C108" s="344">
        <v>0.44550000000000001</v>
      </c>
      <c r="D108" s="344">
        <v>0.4748</v>
      </c>
    </row>
    <row r="109" spans="1:4" s="850" customFormat="1" ht="16.5" thickTop="1" thickBot="1">
      <c r="A109" s="66" t="s">
        <v>398</v>
      </c>
      <c r="B109" s="948"/>
      <c r="C109" s="948"/>
      <c r="D109" s="948"/>
    </row>
    <row r="110" spans="1:4" s="850" customFormat="1" ht="15.75" thickTop="1">
      <c r="A110" s="327" t="s">
        <v>399</v>
      </c>
      <c r="B110" s="344">
        <v>9.9599999999999994E-2</v>
      </c>
      <c r="C110" s="344">
        <v>6.7000000000000004E-2</v>
      </c>
      <c r="D110" s="344">
        <v>9.1499999999999998E-2</v>
      </c>
    </row>
    <row r="111" spans="1:4" s="850" customFormat="1">
      <c r="A111" s="327" t="s">
        <v>400</v>
      </c>
      <c r="B111" s="344">
        <v>9.4700000000000006E-2</v>
      </c>
      <c r="C111" s="344">
        <v>6.1199999999999997E-2</v>
      </c>
      <c r="D111" s="344">
        <v>8.6400000000000005E-2</v>
      </c>
    </row>
    <row r="112" spans="1:4" s="850" customFormat="1">
      <c r="A112" s="326" t="s">
        <v>401</v>
      </c>
      <c r="B112" s="344">
        <v>0.1074</v>
      </c>
      <c r="C112" s="344">
        <v>7.46E-2</v>
      </c>
      <c r="D112" s="344">
        <v>9.9500000000000005E-2</v>
      </c>
    </row>
    <row r="113" spans="1:4" s="850" customFormat="1">
      <c r="A113" s="326" t="s">
        <v>402</v>
      </c>
      <c r="B113" s="344">
        <v>0.13639999999999999</v>
      </c>
      <c r="C113" s="344">
        <v>0.10580000000000001</v>
      </c>
      <c r="D113" s="344">
        <v>0.12909999999999999</v>
      </c>
    </row>
    <row r="114" spans="1:4" s="850" customFormat="1">
      <c r="A114" s="326" t="s">
        <v>403</v>
      </c>
      <c r="B114" s="344">
        <v>-2.9000000000000001E-2</v>
      </c>
      <c r="C114" s="344">
        <v>-3.1199999999999999E-2</v>
      </c>
      <c r="D114" s="344">
        <v>-2.9600000000000001E-2</v>
      </c>
    </row>
    <row r="115" spans="1:4" s="850" customFormat="1">
      <c r="A115" s="326" t="s">
        <v>404</v>
      </c>
      <c r="B115" s="581">
        <v>-1.2699999999999999E-2</v>
      </c>
      <c r="C115" s="344">
        <v>-1.34E-2</v>
      </c>
      <c r="D115" s="581">
        <v>-1.32E-2</v>
      </c>
    </row>
    <row r="116" spans="1:4" s="850" customFormat="1" ht="15.75" thickBot="1">
      <c r="A116" s="326" t="s">
        <v>405</v>
      </c>
      <c r="B116" s="344">
        <v>4.8999999999999998E-3</v>
      </c>
      <c r="C116" s="344">
        <v>5.8999999999999999E-3</v>
      </c>
      <c r="D116" s="344">
        <v>5.1000000000000004E-3</v>
      </c>
    </row>
    <row r="117" spans="1:4" s="850" customFormat="1" ht="16.5" thickTop="1" thickBot="1">
      <c r="A117" s="66" t="s">
        <v>406</v>
      </c>
      <c r="B117" s="948"/>
      <c r="C117" s="948"/>
      <c r="D117" s="948"/>
    </row>
    <row r="118" spans="1:4" s="850" customFormat="1" ht="16.5" thickTop="1" thickBot="1">
      <c r="A118" s="896" t="s">
        <v>399</v>
      </c>
      <c r="B118" s="897">
        <v>9.9599999999999994E-2</v>
      </c>
      <c r="C118" s="897">
        <v>6.7000000000000004E-2</v>
      </c>
      <c r="D118" s="897">
        <v>9.1499999999999998E-2</v>
      </c>
    </row>
    <row r="119" spans="1:4" s="850" customFormat="1" ht="15.75" thickTop="1">
      <c r="A119" s="326" t="s">
        <v>407</v>
      </c>
      <c r="B119" s="344">
        <v>-1.9900000000000001E-2</v>
      </c>
      <c r="C119" s="344">
        <v>-1.5800000000000002E-2</v>
      </c>
      <c r="D119" s="344">
        <v>-1.89E-2</v>
      </c>
    </row>
    <row r="120" spans="1:4" s="850" customFormat="1">
      <c r="A120" s="326" t="s">
        <v>408</v>
      </c>
      <c r="B120" s="344">
        <v>-7.3300000000000004E-2</v>
      </c>
      <c r="C120" s="344">
        <v>-5.4800000000000001E-2</v>
      </c>
      <c r="D120" s="344">
        <v>-6.8699999999999997E-2</v>
      </c>
    </row>
    <row r="121" spans="1:4" s="850" customFormat="1">
      <c r="A121" s="326" t="s">
        <v>409</v>
      </c>
      <c r="B121" s="344">
        <v>0</v>
      </c>
      <c r="C121" s="344">
        <v>0</v>
      </c>
      <c r="D121" s="344">
        <v>0</v>
      </c>
    </row>
    <row r="122" spans="1:4" s="850" customFormat="1">
      <c r="A122" s="326" t="s">
        <v>410</v>
      </c>
      <c r="B122" s="344">
        <v>-2.5000000000000001E-3</v>
      </c>
      <c r="C122" s="344">
        <v>0</v>
      </c>
      <c r="D122" s="344">
        <v>-1.9E-3</v>
      </c>
    </row>
    <row r="123" spans="1:4" s="850" customFormat="1" ht="15.75" thickBot="1">
      <c r="A123" s="326" t="s">
        <v>411</v>
      </c>
      <c r="B123" s="344">
        <v>0</v>
      </c>
      <c r="C123" s="344">
        <v>0</v>
      </c>
      <c r="D123" s="344">
        <v>0</v>
      </c>
    </row>
    <row r="124" spans="1:4" s="850" customFormat="1" ht="16.5" thickTop="1" thickBot="1">
      <c r="A124" s="66" t="s">
        <v>412</v>
      </c>
      <c r="B124" s="999">
        <v>4.0000000000000001E-3</v>
      </c>
      <c r="C124" s="999">
        <v>-3.5000000000000001E-3</v>
      </c>
      <c r="D124" s="999">
        <v>2.2000000000000001E-3</v>
      </c>
    </row>
    <row r="125" spans="1:4" s="850" customFormat="1" ht="16.5" thickTop="1" thickBot="1">
      <c r="A125" s="329"/>
      <c r="B125" s="430"/>
      <c r="C125" s="430"/>
      <c r="D125" s="430"/>
    </row>
    <row r="126" spans="1:4" s="850" customFormat="1" ht="12" customHeight="1" thickTop="1">
      <c r="A126" s="75" t="s">
        <v>413</v>
      </c>
      <c r="B126" s="958"/>
      <c r="C126" s="958"/>
      <c r="D126" s="958"/>
    </row>
    <row r="127" spans="1:4" s="850" customFormat="1" ht="12" customHeight="1">
      <c r="A127" s="75" t="s">
        <v>414</v>
      </c>
      <c r="B127" s="958"/>
      <c r="C127" s="958"/>
      <c r="D127" s="958"/>
    </row>
    <row r="128" spans="1:4" s="850" customFormat="1" ht="12" customHeight="1">
      <c r="A128" s="75" t="s">
        <v>415</v>
      </c>
      <c r="B128" s="958"/>
      <c r="C128" s="958"/>
      <c r="D128" s="958"/>
    </row>
    <row r="129" spans="1:4" s="850" customFormat="1" ht="12" customHeight="1">
      <c r="A129" s="75" t="s">
        <v>416</v>
      </c>
      <c r="B129" s="958"/>
      <c r="C129" s="958"/>
      <c r="D129" s="958"/>
    </row>
    <row r="130" spans="1:4" s="850" customFormat="1" ht="12" customHeight="1">
      <c r="A130" s="75" t="s">
        <v>417</v>
      </c>
      <c r="B130" s="958"/>
      <c r="C130" s="958"/>
      <c r="D130" s="958"/>
    </row>
    <row r="131" spans="1:4" s="850" customFormat="1" ht="12" customHeight="1">
      <c r="A131" s="75" t="s">
        <v>418</v>
      </c>
      <c r="B131" s="958"/>
      <c r="C131" s="958"/>
      <c r="D131" s="958"/>
    </row>
    <row r="132" spans="1:4" s="850" customFormat="1" ht="12" customHeight="1">
      <c r="A132" s="75" t="s">
        <v>419</v>
      </c>
      <c r="B132" s="958"/>
      <c r="C132" s="958"/>
      <c r="D132" s="958"/>
    </row>
    <row r="133" spans="1:4" s="850" customFormat="1" ht="12" customHeight="1">
      <c r="A133" s="75" t="s">
        <v>420</v>
      </c>
      <c r="B133" s="963"/>
      <c r="C133" s="963"/>
      <c r="D133" s="963"/>
    </row>
    <row r="134" spans="1:4" s="850" customFormat="1" ht="12" customHeight="1">
      <c r="A134" s="75" t="s">
        <v>421</v>
      </c>
      <c r="B134" s="963"/>
      <c r="C134" s="963"/>
      <c r="D134" s="963"/>
    </row>
    <row r="135" spans="1:4" s="850" customFormat="1" ht="12" customHeight="1">
      <c r="A135" s="75" t="s">
        <v>422</v>
      </c>
      <c r="B135" s="963"/>
      <c r="C135" s="963"/>
      <c r="D135" s="963"/>
    </row>
    <row r="136" spans="1:4" s="850" customFormat="1" ht="15.75">
      <c r="A136" s="491"/>
      <c r="B136" s="479"/>
      <c r="C136" s="479"/>
      <c r="D136" s="479"/>
    </row>
    <row r="137" spans="1:4" s="850" customFormat="1" ht="15.75">
      <c r="A137" s="491"/>
      <c r="B137" s="479"/>
      <c r="C137" s="479"/>
      <c r="D137" s="479"/>
    </row>
    <row r="138" spans="1:4" s="850" customFormat="1" ht="15.75">
      <c r="A138" s="491"/>
      <c r="B138" s="479"/>
      <c r="C138" s="479"/>
      <c r="D138" s="479"/>
    </row>
    <row r="139" spans="1:4" s="850" customFormat="1" ht="15.75">
      <c r="A139" s="491"/>
      <c r="B139" s="479"/>
      <c r="C139" s="479"/>
      <c r="D139" s="479"/>
    </row>
    <row r="140" spans="1:4" s="850" customFormat="1" ht="15.75">
      <c r="A140" s="491"/>
      <c r="B140" s="479"/>
      <c r="C140" s="479"/>
      <c r="D140" s="479"/>
    </row>
    <row r="141" spans="1:4" s="850" customFormat="1" ht="15.75">
      <c r="A141" s="491"/>
      <c r="B141" s="479"/>
      <c r="C141" s="479"/>
      <c r="D141" s="479"/>
    </row>
    <row r="142" spans="1:4" s="850" customFormat="1" ht="15.75">
      <c r="A142" s="491"/>
      <c r="B142" s="479"/>
      <c r="C142" s="479"/>
      <c r="D142" s="479"/>
    </row>
    <row r="143" spans="1:4" s="850" customFormat="1" ht="15.75">
      <c r="A143" s="491"/>
      <c r="B143" s="479"/>
      <c r="C143" s="479"/>
      <c r="D143" s="479"/>
    </row>
    <row r="144" spans="1:4" s="850" customFormat="1" ht="15.75">
      <c r="A144" s="491"/>
      <c r="B144" s="479"/>
      <c r="C144" s="479"/>
      <c r="D144" s="479"/>
    </row>
    <row r="145" spans="1:4" s="850" customFormat="1" ht="15.75">
      <c r="A145" s="491"/>
      <c r="B145" s="479"/>
      <c r="C145" s="479"/>
      <c r="D145" s="479"/>
    </row>
    <row r="146" spans="1:4" s="850" customFormat="1" ht="15.75">
      <c r="A146" s="491"/>
      <c r="B146" s="479"/>
      <c r="C146" s="479"/>
      <c r="D146" s="479"/>
    </row>
    <row r="147" spans="1:4" s="850" customFormat="1" ht="15.75">
      <c r="A147" s="55"/>
      <c r="B147" s="56"/>
      <c r="C147" s="56"/>
      <c r="D147" s="56"/>
    </row>
    <row r="148" spans="1:4" s="850" customFormat="1" ht="15.75">
      <c r="A148" s="55"/>
      <c r="B148" s="56"/>
      <c r="C148" s="56"/>
      <c r="D148" s="56"/>
    </row>
    <row r="149" spans="1:4" s="850" customFormat="1" ht="15.75">
      <c r="A149" s="55"/>
      <c r="B149" s="56"/>
      <c r="C149" s="56"/>
      <c r="D149" s="56"/>
    </row>
    <row r="150" spans="1:4" s="850" customFormat="1" ht="15.75">
      <c r="A150" s="55"/>
      <c r="B150" s="56"/>
      <c r="C150" s="56"/>
      <c r="D150" s="56"/>
    </row>
    <row r="151" spans="1:4" s="850" customFormat="1" ht="15.75">
      <c r="A151" s="55"/>
      <c r="B151" s="56"/>
      <c r="C151" s="56"/>
      <c r="D151" s="56"/>
    </row>
    <row r="152" spans="1:4" s="850" customFormat="1" ht="15.75">
      <c r="A152" s="55"/>
      <c r="B152" s="56"/>
      <c r="C152" s="56"/>
      <c r="D152" s="56"/>
    </row>
    <row r="153" spans="1:4" s="850" customFormat="1" ht="15.75">
      <c r="A153" s="55"/>
      <c r="B153" s="56"/>
      <c r="C153" s="56"/>
      <c r="D153" s="56"/>
    </row>
    <row r="154" spans="1:4" s="850" customFormat="1" ht="15.75">
      <c r="A154" s="55"/>
      <c r="B154" s="56"/>
      <c r="C154" s="56"/>
      <c r="D154" s="56"/>
    </row>
    <row r="155" spans="1:4" s="850" customFormat="1" ht="15.75">
      <c r="A155" s="55"/>
      <c r="B155" s="56"/>
      <c r="C155" s="56"/>
      <c r="D155" s="56"/>
    </row>
    <row r="156" spans="1:4" s="850" customFormat="1" ht="15.75">
      <c r="A156" s="55"/>
      <c r="B156" s="56"/>
      <c r="C156" s="56"/>
      <c r="D156" s="56"/>
    </row>
    <row r="157" spans="1:4" s="850" customFormat="1" ht="15.75">
      <c r="A157" s="55"/>
      <c r="B157" s="56"/>
      <c r="C157" s="56"/>
      <c r="D157" s="56"/>
    </row>
    <row r="158" spans="1:4" s="850" customFormat="1" ht="15.75">
      <c r="A158" s="55"/>
      <c r="B158" s="56"/>
      <c r="C158" s="56"/>
      <c r="D158" s="56"/>
    </row>
    <row r="159" spans="1:4" s="850" customFormat="1" ht="15.75">
      <c r="A159" s="55"/>
      <c r="B159" s="56"/>
      <c r="C159" s="56"/>
      <c r="D159" s="56"/>
    </row>
    <row r="160" spans="1:4" s="850" customFormat="1" ht="15.75">
      <c r="A160" s="55"/>
      <c r="B160" s="56"/>
      <c r="C160" s="56"/>
      <c r="D160" s="56"/>
    </row>
    <row r="161" spans="1:4" s="850" customFormat="1" ht="15.75">
      <c r="A161" s="55"/>
      <c r="B161" s="56"/>
      <c r="C161" s="56"/>
      <c r="D161" s="56"/>
    </row>
    <row r="162" spans="1:4" s="850" customFormat="1" ht="15.75">
      <c r="A162" s="55"/>
      <c r="B162" s="56"/>
      <c r="C162" s="56"/>
      <c r="D162" s="56"/>
    </row>
    <row r="163" spans="1:4" s="850" customFormat="1" ht="15.75">
      <c r="A163" s="55"/>
      <c r="B163" s="56"/>
      <c r="C163" s="56"/>
      <c r="D163" s="56"/>
    </row>
    <row r="164" spans="1:4" s="850" customFormat="1" ht="15.75">
      <c r="A164" s="55"/>
      <c r="B164" s="56"/>
      <c r="C164" s="56"/>
      <c r="D164" s="56"/>
    </row>
    <row r="165" spans="1:4" s="850" customFormat="1" ht="15.75">
      <c r="A165" s="55"/>
      <c r="B165" s="56"/>
      <c r="C165" s="56"/>
      <c r="D165" s="56"/>
    </row>
    <row r="166" spans="1:4" s="850" customFormat="1" ht="15.75">
      <c r="A166" s="55"/>
      <c r="B166" s="56"/>
      <c r="C166" s="56"/>
      <c r="D166" s="56"/>
    </row>
    <row r="167" spans="1:4" s="850" customFormat="1" ht="15.75">
      <c r="A167" s="55"/>
      <c r="B167" s="56"/>
      <c r="C167" s="56"/>
      <c r="D167" s="56"/>
    </row>
    <row r="168" spans="1:4" s="850" customFormat="1" ht="15.75">
      <c r="A168" s="55"/>
      <c r="B168" s="56"/>
      <c r="C168" s="56"/>
      <c r="D168" s="56"/>
    </row>
    <row r="169" spans="1:4" s="850" customFormat="1" ht="15.75">
      <c r="A169" s="55"/>
      <c r="B169" s="56"/>
      <c r="C169" s="56"/>
      <c r="D169" s="56"/>
    </row>
    <row r="170" spans="1:4" s="850" customFormat="1" ht="15.75">
      <c r="A170" s="55"/>
      <c r="B170" s="56"/>
      <c r="C170" s="56"/>
      <c r="D170" s="56"/>
    </row>
    <row r="171" spans="1:4" s="850" customFormat="1" ht="15.75">
      <c r="A171" s="55"/>
      <c r="B171" s="56"/>
      <c r="C171" s="56"/>
      <c r="D171" s="56"/>
    </row>
    <row r="172" spans="1:4" s="850" customFormat="1" ht="15.75">
      <c r="A172" s="55"/>
      <c r="B172" s="56"/>
      <c r="C172" s="56"/>
      <c r="D172" s="56"/>
    </row>
    <row r="173" spans="1:4" s="850" customFormat="1" ht="15.75">
      <c r="A173" s="55"/>
      <c r="B173" s="56"/>
      <c r="C173" s="56"/>
      <c r="D173" s="56"/>
    </row>
    <row r="174" spans="1:4" s="850" customFormat="1" ht="15.75">
      <c r="A174" s="55"/>
      <c r="B174" s="56"/>
      <c r="C174" s="56"/>
      <c r="D174" s="56"/>
    </row>
    <row r="175" spans="1:4" s="850" customFormat="1" ht="15.75">
      <c r="A175" s="55"/>
      <c r="B175" s="56"/>
      <c r="C175" s="56"/>
      <c r="D175" s="56"/>
    </row>
    <row r="176" spans="1:4" s="850" customFormat="1" ht="15.75">
      <c r="A176" s="55"/>
      <c r="B176" s="56"/>
      <c r="C176" s="56"/>
      <c r="D176" s="56"/>
    </row>
    <row r="177" spans="1:4" s="850" customFormat="1" ht="15.75">
      <c r="A177" s="55"/>
      <c r="B177" s="56"/>
      <c r="C177" s="56"/>
      <c r="D177" s="56"/>
    </row>
    <row r="178" spans="1:4" s="850" customFormat="1" ht="15.75">
      <c r="A178" s="55"/>
      <c r="B178" s="56"/>
      <c r="C178" s="56"/>
      <c r="D178" s="56"/>
    </row>
    <row r="179" spans="1:4" s="850" customFormat="1" ht="15.75">
      <c r="A179" s="55"/>
      <c r="B179" s="56"/>
      <c r="C179" s="56"/>
      <c r="D179" s="56"/>
    </row>
    <row r="180" spans="1:4" s="850" customFormat="1" ht="15.75">
      <c r="A180" s="55"/>
      <c r="B180" s="56"/>
      <c r="C180" s="56"/>
      <c r="D180" s="56"/>
    </row>
    <row r="181" spans="1:4" s="850" customFormat="1" ht="15.75">
      <c r="A181" s="55"/>
      <c r="B181" s="56"/>
      <c r="C181" s="56"/>
      <c r="D181" s="56"/>
    </row>
    <row r="182" spans="1:4" s="850" customFormat="1" ht="15.75">
      <c r="A182" s="55"/>
      <c r="B182" s="56"/>
      <c r="C182" s="56"/>
      <c r="D182" s="56"/>
    </row>
    <row r="183" spans="1:4" s="850" customFormat="1" ht="15.75">
      <c r="A183" s="55"/>
      <c r="B183" s="56"/>
      <c r="C183" s="56"/>
      <c r="D183" s="56"/>
    </row>
    <row r="184" spans="1:4" s="850" customFormat="1" ht="15.75">
      <c r="A184" s="55"/>
      <c r="B184" s="56"/>
      <c r="C184" s="56"/>
      <c r="D184" s="56"/>
    </row>
    <row r="185" spans="1:4" s="850" customFormat="1" ht="15.75">
      <c r="A185" s="55"/>
      <c r="B185" s="56"/>
      <c r="C185" s="56"/>
      <c r="D185" s="56"/>
    </row>
    <row r="186" spans="1:4" s="850" customFormat="1" ht="15.75">
      <c r="A186" s="55"/>
      <c r="B186" s="56"/>
      <c r="C186" s="56"/>
      <c r="D186" s="56"/>
    </row>
    <row r="187" spans="1:4" s="850" customFormat="1" ht="15.75">
      <c r="A187" s="55"/>
      <c r="B187" s="56"/>
      <c r="C187" s="56"/>
      <c r="D187" s="56"/>
    </row>
    <row r="188" spans="1:4" s="850" customFormat="1" ht="15.75">
      <c r="A188" s="55"/>
      <c r="B188" s="56"/>
      <c r="C188" s="56"/>
      <c r="D188" s="56"/>
    </row>
    <row r="189" spans="1:4" s="850" customFormat="1" ht="15.75">
      <c r="A189" s="55"/>
      <c r="B189" s="56"/>
      <c r="C189" s="56"/>
      <c r="D189" s="56"/>
    </row>
    <row r="190" spans="1:4" s="850" customFormat="1" ht="15.75">
      <c r="A190" s="55"/>
      <c r="B190" s="56"/>
      <c r="C190" s="56"/>
      <c r="D190" s="56"/>
    </row>
    <row r="191" spans="1:4" s="850" customFormat="1" ht="15.75">
      <c r="A191" s="55"/>
      <c r="B191" s="56"/>
      <c r="C191" s="56"/>
      <c r="D191" s="56"/>
    </row>
    <row r="192" spans="1:4" s="850" customFormat="1" ht="15.75">
      <c r="A192" s="55"/>
      <c r="B192" s="56"/>
      <c r="C192" s="56"/>
      <c r="D192" s="56"/>
    </row>
    <row r="193" spans="1:5" ht="15.75">
      <c r="A193" s="55"/>
      <c r="E193" s="850"/>
    </row>
    <row r="194" spans="1:5" ht="15.75">
      <c r="A194" s="55"/>
      <c r="E194" s="850"/>
    </row>
    <row r="195" spans="1:5" ht="15.75">
      <c r="A195" s="55"/>
      <c r="E195" s="850"/>
    </row>
    <row r="196" spans="1:5" ht="15.75">
      <c r="A196" s="55"/>
      <c r="E196" s="850"/>
    </row>
    <row r="197" spans="1:5" ht="15.75">
      <c r="A197" s="55"/>
      <c r="E197" s="850"/>
    </row>
    <row r="198" spans="1:5" ht="15.75">
      <c r="A198" s="55"/>
      <c r="E198" s="850"/>
    </row>
    <row r="199" spans="1:5" ht="15.75">
      <c r="A199" s="55"/>
      <c r="E199" s="850"/>
    </row>
    <row r="200" spans="1:5" ht="15.75">
      <c r="A200" s="55"/>
      <c r="E200" s="850"/>
    </row>
    <row r="201" spans="1:5" ht="15.75">
      <c r="A201" s="55"/>
    </row>
    <row r="202" spans="1:5" ht="15.75">
      <c r="A202" s="55"/>
    </row>
    <row r="203" spans="1:5" ht="15.75">
      <c r="A203" s="55"/>
    </row>
    <row r="204" spans="1:5" ht="15.75">
      <c r="A204" s="55"/>
    </row>
    <row r="205" spans="1:5" ht="15.75">
      <c r="A205" s="55"/>
    </row>
    <row r="206" spans="1:5" ht="15.75">
      <c r="A206" s="55"/>
    </row>
    <row r="207" spans="1:5" ht="15.75">
      <c r="A207" s="55"/>
    </row>
    <row r="208" spans="1:5" ht="15.75">
      <c r="A208" s="55"/>
    </row>
    <row r="209" spans="1:1" ht="15.75">
      <c r="A209" s="55"/>
    </row>
    <row r="210" spans="1:1" ht="15.75">
      <c r="A210" s="55"/>
    </row>
    <row r="211" spans="1:1" ht="15.75">
      <c r="A211" s="55"/>
    </row>
    <row r="212" spans="1:1" ht="15.75">
      <c r="A212" s="55"/>
    </row>
    <row r="213" spans="1:1" ht="15.75">
      <c r="A213" s="55"/>
    </row>
    <row r="214" spans="1:1" ht="15.75">
      <c r="A214" s="55"/>
    </row>
    <row r="215" spans="1:1" ht="15.75">
      <c r="A215" s="55"/>
    </row>
    <row r="216" spans="1:1" ht="15.75">
      <c r="A216" s="55"/>
    </row>
    <row r="217" spans="1:1" ht="15.75">
      <c r="A217" s="55"/>
    </row>
    <row r="218" spans="1:1" ht="15.75">
      <c r="A218" s="55"/>
    </row>
    <row r="219" spans="1:1" ht="15.75">
      <c r="A219" s="55"/>
    </row>
    <row r="220" spans="1:1" ht="15.75">
      <c r="A220" s="55"/>
    </row>
    <row r="221" spans="1:1" ht="15.75">
      <c r="A221" s="55"/>
    </row>
    <row r="222" spans="1:1" ht="15.75">
      <c r="A222" s="55"/>
    </row>
    <row r="223" spans="1:1" ht="15.75">
      <c r="A223" s="55"/>
    </row>
    <row r="224" spans="1:1" ht="15.75">
      <c r="A224" s="55"/>
    </row>
    <row r="225" spans="1:1" ht="15.75">
      <c r="A225" s="55"/>
    </row>
    <row r="226" spans="1:1" ht="15.75">
      <c r="A226" s="55"/>
    </row>
    <row r="227" spans="1:1" ht="15.75">
      <c r="A227" s="55"/>
    </row>
    <row r="228" spans="1:1" ht="15.75">
      <c r="A228" s="55"/>
    </row>
    <row r="229" spans="1:1" ht="15.75">
      <c r="A229" s="55"/>
    </row>
    <row r="230" spans="1:1" ht="15.75">
      <c r="A230" s="55"/>
    </row>
    <row r="231" spans="1:1" ht="15.75">
      <c r="A231" s="55"/>
    </row>
    <row r="232" spans="1:1" ht="15.75">
      <c r="A232" s="55"/>
    </row>
    <row r="233" spans="1:1" ht="15.75">
      <c r="A233" s="55"/>
    </row>
    <row r="234" spans="1:1" ht="15.75">
      <c r="A234" s="55"/>
    </row>
    <row r="235" spans="1:1" ht="15.75">
      <c r="A235" s="55"/>
    </row>
    <row r="236" spans="1:1" ht="15.75">
      <c r="A236" s="55"/>
    </row>
    <row r="237" spans="1:1" ht="15.75">
      <c r="A237" s="55"/>
    </row>
    <row r="238" spans="1:1" ht="15.75">
      <c r="A238" s="55"/>
    </row>
    <row r="239" spans="1:1" ht="15.75">
      <c r="A239" s="55"/>
    </row>
    <row r="240" spans="1:1" ht="15.75">
      <c r="A240" s="55"/>
    </row>
    <row r="241" spans="1:1" ht="15.75">
      <c r="A241" s="55"/>
    </row>
    <row r="242" spans="1:1" ht="15.75">
      <c r="A242" s="55"/>
    </row>
    <row r="243" spans="1:1" ht="15.75">
      <c r="A243" s="55"/>
    </row>
    <row r="244" spans="1:1" ht="15.75">
      <c r="A244" s="55"/>
    </row>
    <row r="245" spans="1:1" ht="15.75">
      <c r="A245" s="55"/>
    </row>
    <row r="246" spans="1:1" ht="15.75">
      <c r="A246" s="55"/>
    </row>
    <row r="247" spans="1:1" ht="15.75">
      <c r="A247" s="55"/>
    </row>
    <row r="248" spans="1:1" ht="15.75">
      <c r="A248" s="55"/>
    </row>
    <row r="249" spans="1:1" ht="15.75">
      <c r="A249" s="55"/>
    </row>
    <row r="250" spans="1:1" ht="15.75">
      <c r="A250" s="55"/>
    </row>
    <row r="251" spans="1:1" ht="15.75">
      <c r="A251" s="55"/>
    </row>
    <row r="252" spans="1:1" ht="15.75">
      <c r="A252" s="55"/>
    </row>
    <row r="253" spans="1:1" ht="15.75">
      <c r="A253" s="55"/>
    </row>
    <row r="254" spans="1:1" ht="15.75">
      <c r="A254" s="55"/>
    </row>
    <row r="255" spans="1:1" ht="15.75">
      <c r="A255" s="55"/>
    </row>
    <row r="256" spans="1:1" ht="15.75">
      <c r="A256" s="55"/>
    </row>
    <row r="257" spans="1:1" ht="15.75">
      <c r="A257" s="55"/>
    </row>
    <row r="258" spans="1:1" ht="15.75">
      <c r="A258" s="55"/>
    </row>
    <row r="259" spans="1:1" ht="15.75">
      <c r="A259" s="55"/>
    </row>
    <row r="260" spans="1:1" ht="15.75">
      <c r="A260" s="55"/>
    </row>
    <row r="261" spans="1:1" ht="15.75">
      <c r="A261" s="55"/>
    </row>
    <row r="262" spans="1:1" ht="15.75">
      <c r="A262" s="55"/>
    </row>
    <row r="263" spans="1:1" ht="15.75">
      <c r="A263" s="55"/>
    </row>
    <row r="264" spans="1:1" ht="15.75">
      <c r="A264" s="55"/>
    </row>
    <row r="265" spans="1:1" ht="15.75">
      <c r="A265" s="55"/>
    </row>
    <row r="266" spans="1:1" ht="15.75">
      <c r="A266" s="55"/>
    </row>
    <row r="267" spans="1:1" ht="15.75">
      <c r="A267" s="55"/>
    </row>
    <row r="268" spans="1:1" ht="15.75">
      <c r="A268" s="55"/>
    </row>
    <row r="269" spans="1:1" ht="15.75">
      <c r="A269" s="55"/>
    </row>
    <row r="270" spans="1:1" ht="15.75">
      <c r="A270" s="55"/>
    </row>
    <row r="271" spans="1:1" ht="15.75">
      <c r="A271" s="55"/>
    </row>
    <row r="272" spans="1:1"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sheetData>
  <mergeCells count="7">
    <mergeCell ref="A61:D61"/>
    <mergeCell ref="A62:D62"/>
    <mergeCell ref="A1:D1"/>
    <mergeCell ref="A2:D2"/>
    <mergeCell ref="A3:D3"/>
    <mergeCell ref="A4:D4"/>
    <mergeCell ref="A5:D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activeCell="O10" sqref="O10"/>
    </sheetView>
  </sheetViews>
  <sheetFormatPr baseColWidth="10" defaultColWidth="9.140625" defaultRowHeight="18"/>
  <cols>
    <col min="1" max="1" width="132.28515625" style="462" customWidth="1"/>
    <col min="2" max="8" width="16" style="25" customWidth="1"/>
    <col min="9" max="9" width="16" style="33"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91" t="s">
        <v>1074</v>
      </c>
      <c r="B1" s="1091"/>
      <c r="C1" s="1091"/>
      <c r="D1" s="1091"/>
      <c r="E1" s="1091"/>
      <c r="F1" s="1091"/>
      <c r="G1" s="1091"/>
      <c r="H1" s="1091"/>
      <c r="I1" s="1091"/>
    </row>
    <row r="2" spans="1:9" ht="43.5" customHeight="1">
      <c r="A2" s="1091" t="s">
        <v>423</v>
      </c>
      <c r="B2" s="1091"/>
      <c r="C2" s="1091"/>
      <c r="D2" s="1091"/>
      <c r="E2" s="1091"/>
      <c r="F2" s="1091"/>
      <c r="G2" s="1091"/>
      <c r="H2" s="1091"/>
      <c r="I2" s="1091"/>
    </row>
    <row r="3" spans="1:9" ht="43.5" customHeight="1">
      <c r="A3" s="1091" t="s">
        <v>1082</v>
      </c>
      <c r="B3" s="1091"/>
      <c r="C3" s="1091"/>
      <c r="D3" s="1091"/>
      <c r="E3" s="1091"/>
      <c r="F3" s="1091"/>
      <c r="G3" s="1091"/>
      <c r="H3" s="1091"/>
      <c r="I3" s="1091"/>
    </row>
    <row r="4" spans="1:9" ht="43.5" customHeight="1">
      <c r="A4" s="1092" t="s">
        <v>1277</v>
      </c>
      <c r="B4" s="1092"/>
      <c r="C4" s="1092"/>
      <c r="D4" s="1092"/>
      <c r="E4" s="1092"/>
      <c r="F4" s="1092"/>
      <c r="G4" s="1092"/>
      <c r="H4" s="1092"/>
      <c r="I4" s="1092"/>
    </row>
    <row r="5" spans="1:9" ht="19.5" customHeight="1" thickBot="1">
      <c r="A5" s="1091"/>
      <c r="B5" s="1091"/>
      <c r="C5" s="1091"/>
      <c r="D5" s="1091"/>
      <c r="E5" s="1091"/>
      <c r="F5" s="1091"/>
      <c r="G5" s="1091"/>
      <c r="H5" s="1091"/>
      <c r="I5" s="1091"/>
    </row>
    <row r="6" spans="1:9" ht="40.5" customHeight="1" thickTop="1" thickBot="1">
      <c r="A6" s="898"/>
      <c r="B6" s="1114" t="s">
        <v>1451</v>
      </c>
      <c r="C6" s="1114"/>
      <c r="D6" s="1115" t="s">
        <v>1082</v>
      </c>
      <c r="E6" s="1115"/>
      <c r="F6" s="1115"/>
      <c r="G6" s="1115"/>
      <c r="H6" s="1115"/>
      <c r="I6" s="1115"/>
    </row>
    <row r="7" spans="1:9" s="26" customFormat="1" ht="37.5" customHeight="1" thickTop="1" thickBot="1">
      <c r="A7" s="450" t="s">
        <v>296</v>
      </c>
      <c r="B7" s="76" t="s">
        <v>424</v>
      </c>
      <c r="C7" s="76" t="s">
        <v>425</v>
      </c>
      <c r="D7" s="76" t="s">
        <v>1152</v>
      </c>
      <c r="E7" s="76" t="s">
        <v>1264</v>
      </c>
      <c r="F7" s="76" t="s">
        <v>1319</v>
      </c>
      <c r="G7" s="76" t="s">
        <v>1447</v>
      </c>
      <c r="H7" s="76" t="s">
        <v>1394</v>
      </c>
      <c r="I7" s="76" t="s">
        <v>1448</v>
      </c>
    </row>
    <row r="8" spans="1:9" ht="15" customHeight="1" thickTop="1" thickBot="1">
      <c r="A8" s="451"/>
      <c r="B8" s="592"/>
      <c r="C8" s="592"/>
      <c r="D8" s="592"/>
      <c r="E8" s="592"/>
      <c r="F8" s="592"/>
      <c r="G8" s="592"/>
      <c r="H8" s="592"/>
      <c r="I8" s="592"/>
    </row>
    <row r="9" spans="1:9" ht="24" customHeight="1" thickTop="1" thickBot="1">
      <c r="A9" s="27" t="s">
        <v>426</v>
      </c>
      <c r="B9" s="750">
        <v>83572.093107871711</v>
      </c>
      <c r="C9" s="750">
        <v>104583.90806851312</v>
      </c>
      <c r="D9" s="750">
        <v>126820.24500874635</v>
      </c>
      <c r="E9" s="750">
        <v>140057.94424344023</v>
      </c>
      <c r="F9" s="750">
        <v>157085.62243586007</v>
      </c>
      <c r="G9" s="750">
        <v>158993.94923032069</v>
      </c>
      <c r="H9" s="750">
        <v>167187.43880174929</v>
      </c>
      <c r="I9" s="750">
        <v>166956.13930466474</v>
      </c>
    </row>
    <row r="10" spans="1:9" s="79" customFormat="1" ht="21" customHeight="1" thickTop="1">
      <c r="A10" s="77" t="s">
        <v>8</v>
      </c>
      <c r="B10" s="751">
        <v>7713.7956938775515</v>
      </c>
      <c r="C10" s="751">
        <v>7638.4406326530616</v>
      </c>
      <c r="D10" s="751">
        <v>12959.220246355684</v>
      </c>
      <c r="E10" s="751">
        <v>14882.399779883381</v>
      </c>
      <c r="F10" s="751">
        <v>11595.082139941693</v>
      </c>
      <c r="G10" s="751">
        <v>10202.513756559767</v>
      </c>
      <c r="H10" s="751">
        <v>22559.165978134111</v>
      </c>
      <c r="I10" s="751">
        <v>23155.457466472304</v>
      </c>
    </row>
    <row r="11" spans="1:9" s="79" customFormat="1" ht="21" customHeight="1">
      <c r="A11" s="77" t="s">
        <v>17</v>
      </c>
      <c r="B11" s="751">
        <v>12282.569670553936</v>
      </c>
      <c r="C11" s="751">
        <v>12208.357896501459</v>
      </c>
      <c r="D11" s="751">
        <v>14877.516144314868</v>
      </c>
      <c r="E11" s="751">
        <v>11217.431739067057</v>
      </c>
      <c r="F11" s="751">
        <v>16119.99329154519</v>
      </c>
      <c r="G11" s="751">
        <v>12775.208399416912</v>
      </c>
      <c r="H11" s="751">
        <v>10635.999182215743</v>
      </c>
      <c r="I11" s="751">
        <v>16068.531268221575</v>
      </c>
    </row>
    <row r="12" spans="1:9" s="79" customFormat="1" ht="21" customHeight="1">
      <c r="A12" s="77" t="s">
        <v>26</v>
      </c>
      <c r="B12" s="751">
        <v>61678.60578134111</v>
      </c>
      <c r="C12" s="751">
        <v>82495.055403790087</v>
      </c>
      <c r="D12" s="751">
        <v>96252.592061224495</v>
      </c>
      <c r="E12" s="751">
        <v>111463.85215889211</v>
      </c>
      <c r="F12" s="751">
        <v>125427.38567055395</v>
      </c>
      <c r="G12" s="751">
        <v>132724.95583527695</v>
      </c>
      <c r="H12" s="751">
        <v>129206.75191690962</v>
      </c>
      <c r="I12" s="751">
        <v>124440.61968950438</v>
      </c>
    </row>
    <row r="13" spans="1:9" s="79" customFormat="1" ht="21" customHeight="1">
      <c r="A13" s="452" t="s">
        <v>427</v>
      </c>
      <c r="B13" s="751">
        <v>62167.481922740524</v>
      </c>
      <c r="C13" s="751">
        <v>82641.623832361511</v>
      </c>
      <c r="D13" s="751">
        <v>96359.434520408162</v>
      </c>
      <c r="E13" s="751">
        <v>110327.77959329447</v>
      </c>
      <c r="F13" s="751">
        <v>124923.45094460642</v>
      </c>
      <c r="G13" s="751">
        <v>131453.47447521865</v>
      </c>
      <c r="H13" s="751">
        <v>128992.58936005831</v>
      </c>
      <c r="I13" s="751">
        <v>122522.44127696793</v>
      </c>
    </row>
    <row r="14" spans="1:9" s="79" customFormat="1" ht="21" customHeight="1">
      <c r="A14" s="452" t="s">
        <v>428</v>
      </c>
      <c r="B14" s="751">
        <v>60942.397172011661</v>
      </c>
      <c r="C14" s="751">
        <v>81592.850574344033</v>
      </c>
      <c r="D14" s="751">
        <v>94404.633320699722</v>
      </c>
      <c r="E14" s="751">
        <v>107874.28952332362</v>
      </c>
      <c r="F14" s="751">
        <v>117973.69937755102</v>
      </c>
      <c r="G14" s="751">
        <v>123305.83453790087</v>
      </c>
      <c r="H14" s="751">
        <v>120229.91920553937</v>
      </c>
      <c r="I14" s="751">
        <v>113845.66697376095</v>
      </c>
    </row>
    <row r="15" spans="1:9" s="79" customFormat="1" ht="21" customHeight="1">
      <c r="A15" s="452" t="s">
        <v>429</v>
      </c>
      <c r="B15" s="751">
        <v>1225.0847507288631</v>
      </c>
      <c r="C15" s="751">
        <v>1048.7732580174927</v>
      </c>
      <c r="D15" s="751">
        <v>1954.801199708455</v>
      </c>
      <c r="E15" s="751">
        <v>2453.4900699708451</v>
      </c>
      <c r="F15" s="751">
        <v>6949.751567055393</v>
      </c>
      <c r="G15" s="751">
        <v>8147.6399373177846</v>
      </c>
      <c r="H15" s="751">
        <v>8762.6701545189499</v>
      </c>
      <c r="I15" s="751">
        <v>8676.7743032069975</v>
      </c>
    </row>
    <row r="16" spans="1:9" s="79" customFormat="1" ht="21" customHeight="1">
      <c r="A16" s="452" t="s">
        <v>430</v>
      </c>
      <c r="B16" s="751">
        <v>461.48795189504375</v>
      </c>
      <c r="C16" s="751">
        <v>312.47679446064143</v>
      </c>
      <c r="D16" s="751">
        <v>566.75416472303198</v>
      </c>
      <c r="E16" s="751">
        <v>2011.5152813411078</v>
      </c>
      <c r="F16" s="751">
        <v>1484.7157376093296</v>
      </c>
      <c r="G16" s="751">
        <v>2047.9434693877549</v>
      </c>
      <c r="H16" s="751">
        <v>1034.7049329446063</v>
      </c>
      <c r="I16" s="751">
        <v>3353.2573338192415</v>
      </c>
    </row>
    <row r="17" spans="1:9" s="79" customFormat="1" ht="21" customHeight="1">
      <c r="A17" s="452" t="s">
        <v>431</v>
      </c>
      <c r="B17" s="751">
        <v>401.10118367346945</v>
      </c>
      <c r="C17" s="751">
        <v>280.69262827988337</v>
      </c>
      <c r="D17" s="751">
        <v>541.00552186588925</v>
      </c>
      <c r="E17" s="751">
        <v>1343.2718833819242</v>
      </c>
      <c r="F17" s="751">
        <v>1236.6733513119534</v>
      </c>
      <c r="G17" s="751">
        <v>1490.3612594752187</v>
      </c>
      <c r="H17" s="751">
        <v>927.32096355685132</v>
      </c>
      <c r="I17" s="751">
        <v>2026.1584985422744</v>
      </c>
    </row>
    <row r="18" spans="1:9" s="79" customFormat="1" ht="21" customHeight="1">
      <c r="A18" s="452" t="s">
        <v>432</v>
      </c>
      <c r="B18" s="751">
        <v>60.386768221574343</v>
      </c>
      <c r="C18" s="751">
        <v>31.784166180758017</v>
      </c>
      <c r="D18" s="751">
        <v>25.748642857142858</v>
      </c>
      <c r="E18" s="751">
        <v>668.24339795918365</v>
      </c>
      <c r="F18" s="751">
        <v>248.04238629737611</v>
      </c>
      <c r="G18" s="751">
        <v>557.58220991253643</v>
      </c>
      <c r="H18" s="751">
        <v>107.3839693877551</v>
      </c>
      <c r="I18" s="751">
        <v>1327.0988352769677</v>
      </c>
    </row>
    <row r="19" spans="1:9" s="79" customFormat="1" ht="21" customHeight="1">
      <c r="A19" s="452" t="s">
        <v>433</v>
      </c>
      <c r="B19" s="751">
        <v>197.11477405247814</v>
      </c>
      <c r="C19" s="751">
        <v>792.03601311953355</v>
      </c>
      <c r="D19" s="751">
        <v>1359.0995014577261</v>
      </c>
      <c r="E19" s="751">
        <v>1618.9105685131196</v>
      </c>
      <c r="F19" s="751">
        <v>2430.8111953352768</v>
      </c>
      <c r="G19" s="751">
        <v>3318.1121151603497</v>
      </c>
      <c r="H19" s="751">
        <v>5364.4450801749272</v>
      </c>
      <c r="I19" s="751">
        <v>5608.1095276967926</v>
      </c>
    </row>
    <row r="20" spans="1:9" s="79" customFormat="1" ht="21" customHeight="1">
      <c r="A20" s="452" t="s">
        <v>434</v>
      </c>
      <c r="B20" s="751">
        <v>135.0022332361516</v>
      </c>
      <c r="C20" s="751">
        <v>769.19665160349859</v>
      </c>
      <c r="D20" s="751">
        <v>1311.7645495626823</v>
      </c>
      <c r="E20" s="751">
        <v>1490.159997084548</v>
      </c>
      <c r="F20" s="751">
        <v>2029.4462259475217</v>
      </c>
      <c r="G20" s="751">
        <v>2692.4847594752187</v>
      </c>
      <c r="H20" s="751">
        <v>3251.859660349854</v>
      </c>
      <c r="I20" s="751">
        <v>3393.5239446064143</v>
      </c>
    </row>
    <row r="21" spans="1:9" s="79" customFormat="1" ht="21" customHeight="1">
      <c r="A21" s="452" t="s">
        <v>435</v>
      </c>
      <c r="B21" s="751">
        <v>62.112540816326536</v>
      </c>
      <c r="C21" s="751">
        <v>22.839361516034987</v>
      </c>
      <c r="D21" s="751">
        <v>47.334951895043737</v>
      </c>
      <c r="E21" s="751">
        <v>128.75057142857142</v>
      </c>
      <c r="F21" s="751">
        <v>401.36496938775514</v>
      </c>
      <c r="G21" s="751">
        <v>625.62735568513131</v>
      </c>
      <c r="H21" s="751">
        <v>2112.5854198250727</v>
      </c>
      <c r="I21" s="751">
        <v>2214.5855830903788</v>
      </c>
    </row>
    <row r="22" spans="1:9" s="79" customFormat="1" ht="21" customHeight="1">
      <c r="A22" s="452" t="s">
        <v>39</v>
      </c>
      <c r="B22" s="751">
        <v>768.8607842565599</v>
      </c>
      <c r="C22" s="751">
        <v>1136.5646034985423</v>
      </c>
      <c r="D22" s="751">
        <v>1311.8877142857143</v>
      </c>
      <c r="E22" s="751">
        <v>1525.2182930029155</v>
      </c>
      <c r="F22" s="751">
        <v>1593.8247900874637</v>
      </c>
      <c r="G22" s="751">
        <v>1737.8784183673467</v>
      </c>
      <c r="H22" s="751">
        <v>1499.9921807580174</v>
      </c>
      <c r="I22" s="751">
        <v>1375.7881545189505</v>
      </c>
    </row>
    <row r="23" spans="1:9" s="79" customFormat="1" ht="21" customHeight="1">
      <c r="A23" s="452" t="s">
        <v>436</v>
      </c>
      <c r="B23" s="751">
        <v>-1916.3396516034986</v>
      </c>
      <c r="C23" s="751">
        <v>-2387.6458396501457</v>
      </c>
      <c r="D23" s="751">
        <v>-3344.5838396501458</v>
      </c>
      <c r="E23" s="751">
        <v>-4019.5715772594749</v>
      </c>
      <c r="F23" s="751">
        <v>-5005.4169970845487</v>
      </c>
      <c r="G23" s="751">
        <v>-5832.4526428571426</v>
      </c>
      <c r="H23" s="751">
        <v>-7684.9796370262393</v>
      </c>
      <c r="I23" s="751">
        <v>-8418.9766034985423</v>
      </c>
    </row>
    <row r="24" spans="1:9" s="79" customFormat="1" ht="21" customHeight="1">
      <c r="A24" s="77" t="s">
        <v>57</v>
      </c>
      <c r="B24" s="751">
        <v>331.85253061224489</v>
      </c>
      <c r="C24" s="751">
        <v>433.15132215743438</v>
      </c>
      <c r="D24" s="751">
        <v>266.06466909620991</v>
      </c>
      <c r="E24" s="751">
        <v>254.9925087463557</v>
      </c>
      <c r="F24" s="751">
        <v>451.0994475218659</v>
      </c>
      <c r="G24" s="751">
        <v>358.27564868804666</v>
      </c>
      <c r="H24" s="751">
        <v>244.76323177842565</v>
      </c>
      <c r="I24" s="751">
        <v>358.73924344023328</v>
      </c>
    </row>
    <row r="25" spans="1:9" s="79" customFormat="1" ht="21" customHeight="1">
      <c r="A25" s="77" t="s">
        <v>63</v>
      </c>
      <c r="B25" s="751">
        <v>7.2886297376093293E-4</v>
      </c>
      <c r="C25" s="751">
        <v>4.3731778425655976E-4</v>
      </c>
      <c r="D25" s="751">
        <v>1.4577259475218659E-4</v>
      </c>
      <c r="E25" s="751">
        <v>2.9154518950437317E-4</v>
      </c>
      <c r="F25" s="751">
        <v>4.8177842565597659E-3</v>
      </c>
      <c r="G25" s="751">
        <v>6.5597667638483959E-4</v>
      </c>
      <c r="H25" s="751">
        <v>36.925826530612248</v>
      </c>
      <c r="I25" s="751">
        <v>151.09863994169095</v>
      </c>
    </row>
    <row r="26" spans="1:9" s="79" customFormat="1" ht="21" customHeight="1">
      <c r="A26" s="77" t="s">
        <v>437</v>
      </c>
      <c r="B26" s="751">
        <v>27.03206997084548</v>
      </c>
      <c r="C26" s="751">
        <v>29.482069970845483</v>
      </c>
      <c r="D26" s="751">
        <v>322.31005830903791</v>
      </c>
      <c r="E26" s="751">
        <v>19.614069970845478</v>
      </c>
      <c r="F26" s="751">
        <v>529.85868950437316</v>
      </c>
      <c r="G26" s="751">
        <v>20.364069970845481</v>
      </c>
      <c r="H26" s="751">
        <v>1646.5620699708456</v>
      </c>
      <c r="I26" s="751">
        <v>16.77</v>
      </c>
    </row>
    <row r="27" spans="1:9" s="79" customFormat="1" ht="21" customHeight="1">
      <c r="A27" s="77" t="s">
        <v>74</v>
      </c>
      <c r="B27" s="751">
        <v>1443.3146151603498</v>
      </c>
      <c r="C27" s="751">
        <v>1722.3165991253643</v>
      </c>
      <c r="D27" s="751">
        <v>1988.4455641399418</v>
      </c>
      <c r="E27" s="751">
        <v>2109.4462623906707</v>
      </c>
      <c r="F27" s="751">
        <v>2795.4258862973761</v>
      </c>
      <c r="G27" s="751">
        <v>2740.8724956268225</v>
      </c>
      <c r="H27" s="751">
        <v>2659.5084329446067</v>
      </c>
      <c r="I27" s="751">
        <v>2580.4114314868812</v>
      </c>
    </row>
    <row r="28" spans="1:9" s="79" customFormat="1" ht="21" customHeight="1">
      <c r="A28" s="77" t="s">
        <v>438</v>
      </c>
      <c r="B28" s="751">
        <v>94.92201749271139</v>
      </c>
      <c r="C28" s="751">
        <v>57.103706997084544</v>
      </c>
      <c r="D28" s="751">
        <v>154.09611953352768</v>
      </c>
      <c r="E28" s="751">
        <v>110.20743294460641</v>
      </c>
      <c r="F28" s="751">
        <v>166.77249271137029</v>
      </c>
      <c r="G28" s="751">
        <v>171.75836880466468</v>
      </c>
      <c r="H28" s="751">
        <v>197.7621632653061</v>
      </c>
      <c r="I28" s="751">
        <v>184.51156559766764</v>
      </c>
    </row>
    <row r="29" spans="1:9" s="80" customFormat="1" ht="43.5" customHeight="1" thickBot="1">
      <c r="A29" s="453" t="s">
        <v>1386</v>
      </c>
      <c r="B29" s="752">
        <v>0</v>
      </c>
      <c r="C29" s="752">
        <v>0</v>
      </c>
      <c r="D29" s="752">
        <v>0</v>
      </c>
      <c r="E29" s="752">
        <v>0</v>
      </c>
      <c r="F29" s="752">
        <v>0</v>
      </c>
      <c r="G29" s="752">
        <v>0</v>
      </c>
      <c r="H29" s="752">
        <v>0</v>
      </c>
      <c r="I29" s="752">
        <v>0</v>
      </c>
    </row>
    <row r="30" spans="1:9" ht="24" customHeight="1" thickTop="1" thickBot="1">
      <c r="A30" s="27" t="s">
        <v>439</v>
      </c>
      <c r="B30" s="750">
        <v>73852.304685131196</v>
      </c>
      <c r="C30" s="750">
        <v>93996.031164723026</v>
      </c>
      <c r="D30" s="750">
        <v>115855.47061661807</v>
      </c>
      <c r="E30" s="750">
        <v>128803.31580320701</v>
      </c>
      <c r="F30" s="750">
        <v>145340.18505830903</v>
      </c>
      <c r="G30" s="750">
        <v>147936.81115451895</v>
      </c>
      <c r="H30" s="750">
        <v>155211.47315889213</v>
      </c>
      <c r="I30" s="750">
        <v>154925.79225655977</v>
      </c>
    </row>
    <row r="31" spans="1:9" s="79" customFormat="1" ht="21" customHeight="1" thickTop="1">
      <c r="A31" s="77" t="s">
        <v>440</v>
      </c>
      <c r="B31" s="751">
        <v>60034.614845481046</v>
      </c>
      <c r="C31" s="751">
        <v>74061.200660349845</v>
      </c>
      <c r="D31" s="751">
        <v>90922.087247813397</v>
      </c>
      <c r="E31" s="751">
        <v>105466.20468804664</v>
      </c>
      <c r="F31" s="751">
        <v>123473.37130174927</v>
      </c>
      <c r="G31" s="751">
        <v>123948.02863848397</v>
      </c>
      <c r="H31" s="751">
        <v>131275.38317638484</v>
      </c>
      <c r="I31" s="751">
        <v>128909.15724489797</v>
      </c>
    </row>
    <row r="32" spans="1:9" s="79" customFormat="1" ht="21" customHeight="1">
      <c r="A32" s="452" t="s">
        <v>441</v>
      </c>
      <c r="B32" s="751">
        <v>0</v>
      </c>
      <c r="C32" s="751">
        <v>4.0102040816326534</v>
      </c>
      <c r="D32" s="751">
        <v>15.875655976676384</v>
      </c>
      <c r="E32" s="751">
        <v>585.00779446064143</v>
      </c>
      <c r="F32" s="751">
        <v>517.2292376093294</v>
      </c>
      <c r="G32" s="751">
        <v>1867.3088352769678</v>
      </c>
      <c r="H32" s="751">
        <v>2289.0700451895045</v>
      </c>
      <c r="I32" s="751">
        <v>995.17984839650148</v>
      </c>
    </row>
    <row r="33" spans="1:9" s="79" customFormat="1" ht="21" customHeight="1">
      <c r="A33" s="452" t="s">
        <v>442</v>
      </c>
      <c r="B33" s="751">
        <v>8396.2319795918374</v>
      </c>
      <c r="C33" s="751">
        <v>11003.787798833819</v>
      </c>
      <c r="D33" s="751">
        <v>13280.957211370262</v>
      </c>
      <c r="E33" s="751">
        <v>13699.85998833819</v>
      </c>
      <c r="F33" s="751">
        <v>16220.327701166181</v>
      </c>
      <c r="G33" s="751">
        <v>15999.565307580175</v>
      </c>
      <c r="H33" s="751">
        <v>19801.841339650146</v>
      </c>
      <c r="I33" s="751">
        <v>21041.05722740525</v>
      </c>
    </row>
    <row r="34" spans="1:9" s="79" customFormat="1" ht="21" customHeight="1">
      <c r="A34" s="452" t="s">
        <v>443</v>
      </c>
      <c r="B34" s="751">
        <v>48221.292574344028</v>
      </c>
      <c r="C34" s="751">
        <v>51172.149760932945</v>
      </c>
      <c r="D34" s="751">
        <v>25494.017284256559</v>
      </c>
      <c r="E34" s="751">
        <v>15112.192890670554</v>
      </c>
      <c r="F34" s="751">
        <v>1512.7141851311953</v>
      </c>
      <c r="G34" s="751">
        <v>417.57168950437318</v>
      </c>
      <c r="H34" s="751">
        <v>202.44120262390669</v>
      </c>
      <c r="I34" s="751">
        <v>100.6317944606414</v>
      </c>
    </row>
    <row r="35" spans="1:9" s="79" customFormat="1" ht="21" customHeight="1">
      <c r="A35" s="452" t="s">
        <v>444</v>
      </c>
      <c r="B35" s="751">
        <v>2682.4912784256562</v>
      </c>
      <c r="C35" s="751">
        <v>3187.1791166180756</v>
      </c>
      <c r="D35" s="751">
        <v>3238.1582930029158</v>
      </c>
      <c r="E35" s="751">
        <v>2896.956494169096</v>
      </c>
      <c r="F35" s="751">
        <v>2832.2066297376095</v>
      </c>
      <c r="G35" s="751">
        <v>3244.0331078717199</v>
      </c>
      <c r="H35" s="751">
        <v>5380.2608338192422</v>
      </c>
      <c r="I35" s="751">
        <v>5433.9098950437328</v>
      </c>
    </row>
    <row r="36" spans="1:9" s="79" customFormat="1" ht="21" customHeight="1">
      <c r="A36" s="452" t="s">
        <v>445</v>
      </c>
      <c r="B36" s="751">
        <v>0</v>
      </c>
      <c r="C36" s="751">
        <v>6963.8922084548103</v>
      </c>
      <c r="D36" s="751">
        <v>45982.783618075802</v>
      </c>
      <c r="E36" s="751">
        <v>68680.226094752186</v>
      </c>
      <c r="F36" s="751">
        <v>96824.350982507298</v>
      </c>
      <c r="G36" s="751">
        <v>96263.452327988343</v>
      </c>
      <c r="H36" s="751">
        <v>95998.921441690967</v>
      </c>
      <c r="I36" s="751">
        <v>93211.263113702633</v>
      </c>
    </row>
    <row r="37" spans="1:9" s="79" customFormat="1" ht="21" customHeight="1">
      <c r="A37" s="452" t="s">
        <v>446</v>
      </c>
      <c r="B37" s="751">
        <v>734.59901311953365</v>
      </c>
      <c r="C37" s="751">
        <v>1730.1815714285715</v>
      </c>
      <c r="D37" s="751">
        <v>2910.295185131195</v>
      </c>
      <c r="E37" s="751">
        <v>4491.9614256559762</v>
      </c>
      <c r="F37" s="751">
        <v>5566.5425655976678</v>
      </c>
      <c r="G37" s="751">
        <v>6156.0973702623915</v>
      </c>
      <c r="H37" s="751">
        <v>7602.8483134110784</v>
      </c>
      <c r="I37" s="751">
        <v>8127.1153658892126</v>
      </c>
    </row>
    <row r="38" spans="1:9" s="79" customFormat="1" ht="21" customHeight="1">
      <c r="A38" s="77" t="s">
        <v>447</v>
      </c>
      <c r="B38" s="751">
        <v>0</v>
      </c>
      <c r="C38" s="751">
        <v>0</v>
      </c>
      <c r="D38" s="751">
        <v>0</v>
      </c>
      <c r="E38" s="751">
        <v>0</v>
      </c>
      <c r="F38" s="751">
        <v>0</v>
      </c>
      <c r="G38" s="751">
        <v>0</v>
      </c>
      <c r="H38" s="751">
        <v>0.30725218658892123</v>
      </c>
      <c r="I38" s="751">
        <v>0</v>
      </c>
    </row>
    <row r="39" spans="1:9" s="79" customFormat="1" ht="21" customHeight="1">
      <c r="A39" s="77" t="s">
        <v>448</v>
      </c>
      <c r="B39" s="751">
        <v>12524.18167638484</v>
      </c>
      <c r="C39" s="751">
        <v>18138.739612244899</v>
      </c>
      <c r="D39" s="751">
        <v>22888.58612682216</v>
      </c>
      <c r="E39" s="751">
        <v>21073.834029154517</v>
      </c>
      <c r="F39" s="751">
        <v>14496.022134110788</v>
      </c>
      <c r="G39" s="751">
        <v>16235.832655976676</v>
      </c>
      <c r="H39" s="751">
        <v>17049.031739067057</v>
      </c>
      <c r="I39" s="751">
        <v>19777.823327988339</v>
      </c>
    </row>
    <row r="40" spans="1:9" s="79" customFormat="1" ht="21" customHeight="1">
      <c r="A40" s="77" t="s">
        <v>449</v>
      </c>
      <c r="B40" s="751">
        <v>746.0083134110788</v>
      </c>
      <c r="C40" s="751">
        <v>1016.2125408163265</v>
      </c>
      <c r="D40" s="751">
        <v>1130.9074125364432</v>
      </c>
      <c r="E40" s="751">
        <v>1303.4247259475217</v>
      </c>
      <c r="F40" s="751">
        <v>2013.9225597667639</v>
      </c>
      <c r="G40" s="751">
        <v>2433.4869096209914</v>
      </c>
      <c r="H40" s="751">
        <v>1980.8612332361517</v>
      </c>
      <c r="I40" s="751">
        <v>1737.2343279883382</v>
      </c>
    </row>
    <row r="41" spans="1:9" s="79" customFormat="1" ht="21" customHeight="1">
      <c r="A41" s="77" t="s">
        <v>127</v>
      </c>
      <c r="B41" s="751">
        <v>547.49984985422736</v>
      </c>
      <c r="C41" s="751">
        <v>779.87835131195345</v>
      </c>
      <c r="D41" s="751">
        <v>913.88982944606414</v>
      </c>
      <c r="E41" s="751">
        <v>959.85236005830905</v>
      </c>
      <c r="F41" s="751">
        <v>1117.9272915451895</v>
      </c>
      <c r="G41" s="751">
        <v>1135.5378513119533</v>
      </c>
      <c r="H41" s="751">
        <v>1058.4864489795918</v>
      </c>
      <c r="I41" s="751">
        <v>1042.9720758017493</v>
      </c>
    </row>
    <row r="42" spans="1:9" s="79" customFormat="1" ht="21" customHeight="1">
      <c r="A42" s="77" t="s">
        <v>133</v>
      </c>
      <c r="B42" s="751">
        <v>0</v>
      </c>
      <c r="C42" s="751">
        <v>0</v>
      </c>
      <c r="D42" s="751">
        <v>0</v>
      </c>
      <c r="E42" s="751">
        <v>0</v>
      </c>
      <c r="F42" s="751">
        <v>0</v>
      </c>
      <c r="G42" s="751">
        <v>0</v>
      </c>
      <c r="H42" s="751">
        <v>0</v>
      </c>
      <c r="I42" s="751">
        <v>0</v>
      </c>
    </row>
    <row r="43" spans="1:9" s="79" customFormat="1" ht="21" customHeight="1">
      <c r="A43" s="77" t="s">
        <v>450</v>
      </c>
      <c r="B43" s="751">
        <v>0</v>
      </c>
      <c r="C43" s="751">
        <v>0</v>
      </c>
      <c r="D43" s="751">
        <v>0</v>
      </c>
      <c r="E43" s="751">
        <v>0</v>
      </c>
      <c r="F43" s="751">
        <v>4238.9417711370261</v>
      </c>
      <c r="G43" s="751">
        <v>4183.9250991253648</v>
      </c>
      <c r="H43" s="751">
        <v>3847.4033090379007</v>
      </c>
      <c r="I43" s="751">
        <v>3458.6052798833816</v>
      </c>
    </row>
    <row r="44" spans="1:9" s="80" customFormat="1" ht="43.5" customHeight="1" thickBot="1">
      <c r="A44" s="453" t="s">
        <v>109</v>
      </c>
      <c r="B44" s="752">
        <v>0</v>
      </c>
      <c r="C44" s="752">
        <v>0</v>
      </c>
      <c r="D44" s="752">
        <v>0</v>
      </c>
      <c r="E44" s="752">
        <v>0</v>
      </c>
      <c r="F44" s="752">
        <v>0</v>
      </c>
      <c r="G44" s="752">
        <v>0</v>
      </c>
      <c r="H44" s="752">
        <v>0</v>
      </c>
      <c r="I44" s="752">
        <v>0</v>
      </c>
    </row>
    <row r="45" spans="1:9" ht="24" customHeight="1" thickTop="1" thickBot="1">
      <c r="A45" s="27" t="s">
        <v>451</v>
      </c>
      <c r="B45" s="750">
        <v>9719.7884227405248</v>
      </c>
      <c r="C45" s="750">
        <v>10587.876903790089</v>
      </c>
      <c r="D45" s="750">
        <v>10964.77439212828</v>
      </c>
      <c r="E45" s="750">
        <v>11254.628440233235</v>
      </c>
      <c r="F45" s="750">
        <v>11745.437377551019</v>
      </c>
      <c r="G45" s="750">
        <v>11057.138075801749</v>
      </c>
      <c r="H45" s="750">
        <v>11975.965642857143</v>
      </c>
      <c r="I45" s="750">
        <v>12030.347048104955</v>
      </c>
    </row>
    <row r="46" spans="1:9" s="79" customFormat="1" ht="21" customHeight="1" thickTop="1">
      <c r="A46" s="77" t="s">
        <v>148</v>
      </c>
      <c r="B46" s="751">
        <v>3213.5568513119533</v>
      </c>
      <c r="C46" s="751">
        <v>5830.9037900874637</v>
      </c>
      <c r="D46" s="751">
        <v>8294.6997084548111</v>
      </c>
      <c r="E46" s="751">
        <v>9384.7580174927116</v>
      </c>
      <c r="F46" s="751">
        <v>9647.2303206997076</v>
      </c>
      <c r="G46" s="751">
        <v>9647.2303206997076</v>
      </c>
      <c r="H46" s="751">
        <v>9985.4912536443153</v>
      </c>
      <c r="I46" s="751">
        <v>10075.258017492712</v>
      </c>
    </row>
    <row r="47" spans="1:9" s="79" customFormat="1" ht="21" customHeight="1">
      <c r="A47" s="77" t="s">
        <v>152</v>
      </c>
      <c r="B47" s="751">
        <v>3061.2388862973762</v>
      </c>
      <c r="C47" s="751">
        <v>2463.7971166180755</v>
      </c>
      <c r="D47" s="751">
        <v>781.28083090379016</v>
      </c>
      <c r="E47" s="751">
        <v>7.8164125364431483</v>
      </c>
      <c r="F47" s="751">
        <v>7.8171413994169088</v>
      </c>
      <c r="G47" s="751">
        <v>7.8171413994169088</v>
      </c>
      <c r="H47" s="751">
        <v>1248.5372580174926</v>
      </c>
      <c r="I47" s="751">
        <v>1497.029969387755</v>
      </c>
    </row>
    <row r="48" spans="1:9" s="79" customFormat="1" ht="21" customHeight="1">
      <c r="A48" s="77" t="s">
        <v>156</v>
      </c>
      <c r="B48" s="751">
        <v>0</v>
      </c>
      <c r="C48" s="751">
        <v>0</v>
      </c>
      <c r="D48" s="751">
        <v>0</v>
      </c>
      <c r="E48" s="751">
        <v>0</v>
      </c>
      <c r="F48" s="751">
        <v>0</v>
      </c>
      <c r="G48" s="751">
        <v>0</v>
      </c>
      <c r="H48" s="751">
        <v>0</v>
      </c>
      <c r="I48" s="751">
        <v>0</v>
      </c>
    </row>
    <row r="49" spans="1:9" s="79" customFormat="1" ht="21" customHeight="1">
      <c r="A49" s="77" t="s">
        <v>452</v>
      </c>
      <c r="B49" s="751">
        <v>2622.0910510204085</v>
      </c>
      <c r="C49" s="751">
        <v>1425.0875160349851</v>
      </c>
      <c r="D49" s="751">
        <v>1511.896364431487</v>
      </c>
      <c r="E49" s="751">
        <v>1549.5861137026238</v>
      </c>
      <c r="F49" s="751">
        <v>1580.8329037900876</v>
      </c>
      <c r="G49" s="751">
        <v>1631.7886049562683</v>
      </c>
      <c r="H49" s="751">
        <v>1631.7886049562683</v>
      </c>
      <c r="I49" s="751">
        <v>1631.7886049562683</v>
      </c>
    </row>
    <row r="50" spans="1:9" s="79" customFormat="1" ht="21" customHeight="1">
      <c r="A50" s="77" t="s">
        <v>164</v>
      </c>
      <c r="B50" s="751">
        <v>822.90163411078709</v>
      </c>
      <c r="C50" s="751">
        <v>868.08848104956269</v>
      </c>
      <c r="D50" s="751">
        <v>376.89748833819243</v>
      </c>
      <c r="E50" s="751">
        <v>312.46789650145774</v>
      </c>
      <c r="F50" s="751">
        <v>509.55701166180756</v>
      </c>
      <c r="G50" s="751">
        <v>-229.69799125364432</v>
      </c>
      <c r="H50" s="751">
        <v>-889.851473760933</v>
      </c>
      <c r="I50" s="751">
        <v>-1173.7295437317784</v>
      </c>
    </row>
    <row r="51" spans="1:9" s="79" customFormat="1" ht="21" customHeight="1">
      <c r="A51" s="452" t="s">
        <v>453</v>
      </c>
      <c r="B51" s="751">
        <v>0</v>
      </c>
      <c r="C51" s="751">
        <v>0</v>
      </c>
      <c r="D51" s="751">
        <v>0</v>
      </c>
      <c r="E51" s="751">
        <v>0</v>
      </c>
      <c r="F51" s="751">
        <v>0</v>
      </c>
      <c r="G51" s="751">
        <v>428.02788921282797</v>
      </c>
      <c r="H51" s="751">
        <v>89.766956268221563</v>
      </c>
      <c r="I51" s="751">
        <v>-979.61823760932953</v>
      </c>
    </row>
    <row r="52" spans="1:9" s="80" customFormat="1" ht="40.5" customHeight="1" thickBot="1">
      <c r="A52" s="454" t="s">
        <v>454</v>
      </c>
      <c r="B52" s="752">
        <v>822.90163411078709</v>
      </c>
      <c r="C52" s="752">
        <v>868.08848104956269</v>
      </c>
      <c r="D52" s="752">
        <v>376.89748833819243</v>
      </c>
      <c r="E52" s="752">
        <v>312.46789650145774</v>
      </c>
      <c r="F52" s="752">
        <v>509.55701166180756</v>
      </c>
      <c r="G52" s="752">
        <v>-657.72588046647229</v>
      </c>
      <c r="H52" s="752">
        <v>-979.61843002915452</v>
      </c>
      <c r="I52" s="752">
        <v>-194.11130612244898</v>
      </c>
    </row>
    <row r="53" spans="1:9" ht="24" customHeight="1" thickTop="1" thickBot="1">
      <c r="A53" s="27" t="s">
        <v>455</v>
      </c>
      <c r="B53" s="750">
        <v>83572.093107871711</v>
      </c>
      <c r="C53" s="750">
        <v>104583.90806851312</v>
      </c>
      <c r="D53" s="750">
        <v>126820.24500874635</v>
      </c>
      <c r="E53" s="750">
        <v>140057.94424344023</v>
      </c>
      <c r="F53" s="750">
        <v>157085.62243586007</v>
      </c>
      <c r="G53" s="750">
        <v>158993.94923032069</v>
      </c>
      <c r="H53" s="750">
        <v>167187.43880174929</v>
      </c>
      <c r="I53" s="750">
        <v>166956.13930466474</v>
      </c>
    </row>
    <row r="54" spans="1:9" s="79" customFormat="1" ht="24" customHeight="1" thickTop="1">
      <c r="A54" s="77" t="s">
        <v>456</v>
      </c>
      <c r="B54" s="751">
        <v>3582.7718192419825</v>
      </c>
      <c r="C54" s="751">
        <v>6680.6144897959175</v>
      </c>
      <c r="D54" s="751">
        <v>9924.2837623906707</v>
      </c>
      <c r="E54" s="751">
        <v>10328.988122448978</v>
      </c>
      <c r="F54" s="751">
        <v>10446.5745393586</v>
      </c>
      <c r="G54" s="751">
        <v>10616.868610787173</v>
      </c>
      <c r="H54" s="751">
        <v>12889.340692419824</v>
      </c>
      <c r="I54" s="751">
        <v>11431.376623906706</v>
      </c>
    </row>
    <row r="55" spans="1:9" s="80" customFormat="1" ht="21" customHeight="1">
      <c r="A55" s="454" t="s">
        <v>457</v>
      </c>
      <c r="B55" s="752">
        <v>0</v>
      </c>
      <c r="C55" s="752">
        <v>0</v>
      </c>
      <c r="D55" s="752">
        <v>0</v>
      </c>
      <c r="E55" s="752">
        <v>0</v>
      </c>
      <c r="F55" s="752">
        <v>0</v>
      </c>
      <c r="G55" s="752">
        <v>0</v>
      </c>
      <c r="H55" s="752">
        <v>0</v>
      </c>
      <c r="I55" s="752">
        <v>0</v>
      </c>
    </row>
    <row r="56" spans="1:9" s="80" customFormat="1" ht="21" customHeight="1">
      <c r="A56" s="454" t="s">
        <v>458</v>
      </c>
      <c r="B56" s="752">
        <v>3567.4817682215744</v>
      </c>
      <c r="C56" s="752">
        <v>6660.400625364432</v>
      </c>
      <c r="D56" s="752">
        <v>9879.3449897959181</v>
      </c>
      <c r="E56" s="752">
        <v>10247.898865889212</v>
      </c>
      <c r="F56" s="752">
        <v>10348.208113702623</v>
      </c>
      <c r="G56" s="752">
        <v>10357.81759329446</v>
      </c>
      <c r="H56" s="752">
        <v>12605.731317784257</v>
      </c>
      <c r="I56" s="752">
        <v>11137.380346938777</v>
      </c>
    </row>
    <row r="57" spans="1:9" s="80" customFormat="1" ht="21" customHeight="1">
      <c r="A57" s="454" t="s">
        <v>459</v>
      </c>
      <c r="B57" s="752">
        <v>0</v>
      </c>
      <c r="C57" s="752">
        <v>0</v>
      </c>
      <c r="D57" s="752">
        <v>0</v>
      </c>
      <c r="E57" s="752">
        <v>0</v>
      </c>
      <c r="F57" s="752">
        <v>0</v>
      </c>
      <c r="G57" s="752">
        <v>0</v>
      </c>
      <c r="H57" s="752">
        <v>0</v>
      </c>
      <c r="I57" s="752">
        <v>0</v>
      </c>
    </row>
    <row r="58" spans="1:9" s="80" customFormat="1" ht="21" customHeight="1">
      <c r="A58" s="454" t="s">
        <v>460</v>
      </c>
      <c r="B58" s="752">
        <v>15.290051020408164</v>
      </c>
      <c r="C58" s="752">
        <v>20.213864431486879</v>
      </c>
      <c r="D58" s="752">
        <v>44.93877259475218</v>
      </c>
      <c r="E58" s="752">
        <v>81.089256559766781</v>
      </c>
      <c r="F58" s="752">
        <v>98.36642565597667</v>
      </c>
      <c r="G58" s="752">
        <v>259.05101749271137</v>
      </c>
      <c r="H58" s="752">
        <v>283.60937463556854</v>
      </c>
      <c r="I58" s="752">
        <v>293.99627696793004</v>
      </c>
    </row>
    <row r="59" spans="1:9" s="80" customFormat="1" ht="21" customHeight="1">
      <c r="A59" s="454" t="s">
        <v>461</v>
      </c>
      <c r="B59" s="752">
        <v>0</v>
      </c>
      <c r="C59" s="752">
        <v>0</v>
      </c>
      <c r="D59" s="752">
        <v>0</v>
      </c>
      <c r="E59" s="752">
        <v>0</v>
      </c>
      <c r="F59" s="752">
        <v>0</v>
      </c>
      <c r="G59" s="752">
        <v>0</v>
      </c>
      <c r="H59" s="752">
        <v>0</v>
      </c>
      <c r="I59" s="752">
        <v>0</v>
      </c>
    </row>
    <row r="60" spans="1:9" s="80" customFormat="1" ht="61.5" customHeight="1" thickBot="1">
      <c r="A60" s="453" t="s">
        <v>462</v>
      </c>
      <c r="B60" s="752">
        <v>153109.52717492709</v>
      </c>
      <c r="C60" s="752">
        <v>194147.18400728863</v>
      </c>
      <c r="D60" s="752">
        <v>241701.41308017491</v>
      </c>
      <c r="E60" s="752">
        <v>280167.32312390674</v>
      </c>
      <c r="F60" s="752">
        <v>323099.48536443146</v>
      </c>
      <c r="G60" s="752">
        <v>333844.21730903786</v>
      </c>
      <c r="H60" s="752">
        <v>340495.38811224489</v>
      </c>
      <c r="I60" s="752">
        <v>340541.93909620988</v>
      </c>
    </row>
    <row r="61" spans="1:9" ht="31.5" customHeight="1" thickTop="1" thickBot="1">
      <c r="A61" s="455" t="s">
        <v>463</v>
      </c>
      <c r="B61" s="750"/>
      <c r="C61" s="750"/>
      <c r="D61" s="750"/>
      <c r="E61" s="750"/>
      <c r="F61" s="750"/>
      <c r="G61" s="750"/>
      <c r="H61" s="750"/>
      <c r="I61" s="750"/>
    </row>
    <row r="62" spans="1:9" ht="30" customHeight="1" thickTop="1">
      <c r="A62" s="30" t="s">
        <v>464</v>
      </c>
      <c r="B62" s="753">
        <v>6741.6713134110796</v>
      </c>
      <c r="C62" s="753">
        <v>9164.8088309037903</v>
      </c>
      <c r="D62" s="753">
        <v>11747.916991253645</v>
      </c>
      <c r="E62" s="753">
        <v>13215.008852769681</v>
      </c>
      <c r="F62" s="753">
        <v>14940.952565597667</v>
      </c>
      <c r="G62" s="753">
        <v>5150.5726807580177</v>
      </c>
      <c r="H62" s="753">
        <v>16458.048973760931</v>
      </c>
      <c r="I62" s="753">
        <v>5363.9252405247817</v>
      </c>
    </row>
    <row r="63" spans="1:9" ht="21" customHeight="1">
      <c r="A63" s="32" t="s">
        <v>465</v>
      </c>
      <c r="B63" s="753">
        <v>-2009.0655816326532</v>
      </c>
      <c r="C63" s="753">
        <v>-2868.0812361516037</v>
      </c>
      <c r="D63" s="753">
        <v>-3926.0459927113702</v>
      </c>
      <c r="E63" s="753">
        <v>-4737.9856005830907</v>
      </c>
      <c r="F63" s="753">
        <v>-5198.6595262390665</v>
      </c>
      <c r="G63" s="753">
        <v>-1630.6516793002916</v>
      </c>
      <c r="H63" s="753">
        <v>-5153.3162492711363</v>
      </c>
      <c r="I63" s="753">
        <v>-1735.3856457725947</v>
      </c>
    </row>
    <row r="64" spans="1:9" ht="21.75" customHeight="1">
      <c r="A64" s="456" t="s">
        <v>466</v>
      </c>
      <c r="B64" s="753">
        <v>4732.6057317784262</v>
      </c>
      <c r="C64" s="753">
        <v>6296.7275947521866</v>
      </c>
      <c r="D64" s="753">
        <v>7821.8709985422738</v>
      </c>
      <c r="E64" s="753">
        <v>8477.0232521865892</v>
      </c>
      <c r="F64" s="753">
        <v>9742.2930393586012</v>
      </c>
      <c r="G64" s="753">
        <v>3519.9210014577261</v>
      </c>
      <c r="H64" s="753">
        <v>11304.732724489795</v>
      </c>
      <c r="I64" s="753">
        <v>3628.539594752187</v>
      </c>
    </row>
    <row r="65" spans="1:9">
      <c r="A65" s="30" t="s">
        <v>467</v>
      </c>
      <c r="B65" s="753">
        <v>452.56946938775513</v>
      </c>
      <c r="C65" s="753">
        <v>375.68479300291546</v>
      </c>
      <c r="D65" s="753">
        <v>542.61385422740523</v>
      </c>
      <c r="E65" s="753">
        <v>799.8788002915453</v>
      </c>
      <c r="F65" s="753">
        <v>1134.685755102041</v>
      </c>
      <c r="G65" s="753">
        <v>366.35906559766767</v>
      </c>
      <c r="H65" s="753">
        <v>1145.0746370262391</v>
      </c>
      <c r="I65" s="753">
        <v>490.61807142857145</v>
      </c>
    </row>
    <row r="66" spans="1:9">
      <c r="A66" s="32" t="s">
        <v>468</v>
      </c>
      <c r="B66" s="753">
        <v>-210.39486588921284</v>
      </c>
      <c r="C66" s="753">
        <v>-142.43485131195334</v>
      </c>
      <c r="D66" s="753">
        <v>-243.27753352769676</v>
      </c>
      <c r="E66" s="753">
        <v>-266.52522303206996</v>
      </c>
      <c r="F66" s="753">
        <v>-594.20887463556846</v>
      </c>
      <c r="G66" s="753">
        <v>-296.39065451895038</v>
      </c>
      <c r="H66" s="753">
        <v>-802.9222973760933</v>
      </c>
      <c r="I66" s="753">
        <v>-331.37197230320697</v>
      </c>
    </row>
    <row r="67" spans="1:9">
      <c r="A67" s="31" t="s">
        <v>469</v>
      </c>
      <c r="B67" s="753">
        <v>4974.7803352769679</v>
      </c>
      <c r="C67" s="753">
        <v>6529.977536443148</v>
      </c>
      <c r="D67" s="753">
        <v>8121.207319241983</v>
      </c>
      <c r="E67" s="753">
        <v>9010.3768294460642</v>
      </c>
      <c r="F67" s="753">
        <v>10282.769919825074</v>
      </c>
      <c r="G67" s="753">
        <v>3589.8894125364432</v>
      </c>
      <c r="H67" s="753">
        <v>11646.885064139942</v>
      </c>
      <c r="I67" s="753">
        <v>3787.7856938775508</v>
      </c>
    </row>
    <row r="68" spans="1:9">
      <c r="A68" s="30" t="s">
        <v>470</v>
      </c>
      <c r="B68" s="753">
        <v>356.21363411078715</v>
      </c>
      <c r="C68" s="753">
        <v>317.62901895043734</v>
      </c>
      <c r="D68" s="753">
        <v>1373.4383644314869</v>
      </c>
      <c r="E68" s="753">
        <v>734.58595772594754</v>
      </c>
      <c r="F68" s="753">
        <v>2711.4133119533531</v>
      </c>
      <c r="G68" s="753">
        <v>497.92459183673475</v>
      </c>
      <c r="H68" s="753">
        <v>2938.9122930029152</v>
      </c>
      <c r="I68" s="753">
        <v>788.06115160349862</v>
      </c>
    </row>
    <row r="69" spans="1:9">
      <c r="A69" s="30" t="s">
        <v>471</v>
      </c>
      <c r="B69" s="753">
        <v>-898.76363411078717</v>
      </c>
      <c r="C69" s="753">
        <v>-1097.0459810495627</v>
      </c>
      <c r="D69" s="753">
        <v>-2937.7244868804669</v>
      </c>
      <c r="E69" s="753">
        <v>-1887.7201647230322</v>
      </c>
      <c r="F69" s="753">
        <v>-4242.8258921282804</v>
      </c>
      <c r="G69" s="753">
        <v>-1501.4761778425657</v>
      </c>
      <c r="H69" s="753">
        <v>-6278.8025670553934</v>
      </c>
      <c r="I69" s="753">
        <v>-1720.2961865889213</v>
      </c>
    </row>
    <row r="70" spans="1:9">
      <c r="A70" s="456" t="s">
        <v>472</v>
      </c>
      <c r="B70" s="753">
        <v>4432.2303352769686</v>
      </c>
      <c r="C70" s="753">
        <v>5750.5605743440237</v>
      </c>
      <c r="D70" s="753">
        <v>6556.9211967930032</v>
      </c>
      <c r="E70" s="753">
        <v>7857.24262244898</v>
      </c>
      <c r="F70" s="753">
        <v>8751.357339650147</v>
      </c>
      <c r="G70" s="753">
        <v>2586.3378265306119</v>
      </c>
      <c r="H70" s="753">
        <v>8306.9947900874631</v>
      </c>
      <c r="I70" s="753">
        <v>2855.550658892128</v>
      </c>
    </row>
    <row r="71" spans="1:9">
      <c r="A71" s="32" t="s">
        <v>473</v>
      </c>
      <c r="B71" s="753">
        <v>-3609.4141093294461</v>
      </c>
      <c r="C71" s="753">
        <v>-4903.2949577259469</v>
      </c>
      <c r="D71" s="753">
        <v>-6116.617173469388</v>
      </c>
      <c r="E71" s="753">
        <v>-7541.4906865889207</v>
      </c>
      <c r="F71" s="753">
        <v>-8260.530542274053</v>
      </c>
      <c r="G71" s="753">
        <v>-3249.7918352769675</v>
      </c>
      <c r="H71" s="753">
        <v>-9287.0854227405252</v>
      </c>
      <c r="I71" s="753">
        <v>-3051.8324416909622</v>
      </c>
    </row>
    <row r="72" spans="1:9">
      <c r="A72" s="31" t="s">
        <v>474</v>
      </c>
      <c r="B72" s="753">
        <v>822.81622594752184</v>
      </c>
      <c r="C72" s="753">
        <v>847.2656166180758</v>
      </c>
      <c r="D72" s="753">
        <v>440.30402332361518</v>
      </c>
      <c r="E72" s="753">
        <v>315.75193586005827</v>
      </c>
      <c r="F72" s="753">
        <v>490.82679737609328</v>
      </c>
      <c r="G72" s="753">
        <v>-663.45400874635573</v>
      </c>
      <c r="H72" s="753">
        <v>-980.09063265306122</v>
      </c>
      <c r="I72" s="753">
        <v>-196.28178279883383</v>
      </c>
    </row>
    <row r="73" spans="1:9">
      <c r="A73" s="31" t="s">
        <v>475</v>
      </c>
      <c r="B73" s="753">
        <v>1.7201166180758016E-4</v>
      </c>
      <c r="C73" s="753">
        <v>1.2973760932944608E-4</v>
      </c>
      <c r="D73" s="753">
        <v>-2.8571428571428568E-4</v>
      </c>
      <c r="E73" s="753">
        <v>-8.4548104956268222E-5</v>
      </c>
      <c r="F73" s="753">
        <v>-3.0845481049562684E-3</v>
      </c>
      <c r="G73" s="753">
        <v>-5.3790087463556852E-4</v>
      </c>
      <c r="H73" s="753">
        <v>-8.6151603498542276E-4</v>
      </c>
      <c r="I73" s="753">
        <v>2.9154518950437319E-5</v>
      </c>
    </row>
    <row r="74" spans="1:9">
      <c r="A74" s="32" t="s">
        <v>476</v>
      </c>
      <c r="B74" s="753">
        <v>1.7201166180758016E-4</v>
      </c>
      <c r="C74" s="753">
        <v>1.2973760932944608E-4</v>
      </c>
      <c r="D74" s="753">
        <v>-2.8571428571428568E-4</v>
      </c>
      <c r="E74" s="753">
        <v>-8.4548104956268222E-5</v>
      </c>
      <c r="F74" s="753">
        <v>-3.0845481049562684E-3</v>
      </c>
      <c r="G74" s="753">
        <v>-5.3790087463556852E-4</v>
      </c>
      <c r="H74" s="753">
        <v>-8.6151603498542276E-4</v>
      </c>
      <c r="I74" s="753">
        <v>2.9154518950437319E-5</v>
      </c>
    </row>
    <row r="75" spans="1:9">
      <c r="A75" s="32" t="s">
        <v>477</v>
      </c>
      <c r="B75" s="753">
        <v>0</v>
      </c>
      <c r="C75" s="753">
        <v>0</v>
      </c>
      <c r="D75" s="753">
        <v>0</v>
      </c>
      <c r="E75" s="753">
        <v>0</v>
      </c>
      <c r="F75" s="753">
        <v>0</v>
      </c>
      <c r="G75" s="753">
        <v>0</v>
      </c>
      <c r="H75" s="753">
        <v>0</v>
      </c>
      <c r="I75" s="753">
        <v>0</v>
      </c>
    </row>
    <row r="76" spans="1:9">
      <c r="A76" s="456" t="s">
        <v>478</v>
      </c>
      <c r="B76" s="753">
        <v>-5.8294460641399428E-3</v>
      </c>
      <c r="C76" s="753">
        <v>-1.4762390670553936E-2</v>
      </c>
      <c r="D76" s="753">
        <v>-2.5166180758017492E-2</v>
      </c>
      <c r="E76" s="753">
        <v>-1.9884839650145772E-2</v>
      </c>
      <c r="F76" s="753">
        <v>-3.6829446064139938E-2</v>
      </c>
      <c r="G76" s="753">
        <v>-0.15051749271137024</v>
      </c>
      <c r="H76" s="753">
        <v>-0.49477842565597668</v>
      </c>
      <c r="I76" s="753">
        <v>-1.5364431486880468E-2</v>
      </c>
    </row>
    <row r="77" spans="1:9">
      <c r="A77" s="456" t="s">
        <v>1380</v>
      </c>
      <c r="B77" s="753">
        <v>1.5495626822157435E-3</v>
      </c>
      <c r="C77" s="753">
        <v>1.5932944606413995E-3</v>
      </c>
      <c r="D77" s="753">
        <v>1.0174927113702624E-3</v>
      </c>
      <c r="E77" s="753">
        <v>1.4912536443148689E-3</v>
      </c>
      <c r="F77" s="753">
        <v>-7.8279883381924197E-4</v>
      </c>
      <c r="G77" s="753">
        <v>-0.14237172011661806</v>
      </c>
      <c r="H77" s="753">
        <v>-0.47896355685131198</v>
      </c>
      <c r="I77" s="753">
        <v>4.3731778425655971E-5</v>
      </c>
    </row>
    <row r="78" spans="1:9">
      <c r="A78" s="32" t="s">
        <v>479</v>
      </c>
      <c r="B78" s="753">
        <v>-7.379008746355685E-3</v>
      </c>
      <c r="C78" s="753">
        <v>-1.6355685131195338E-2</v>
      </c>
      <c r="D78" s="753">
        <v>-2.6183673469387755E-2</v>
      </c>
      <c r="E78" s="753">
        <v>-2.1376093294460639E-2</v>
      </c>
      <c r="F78" s="753">
        <v>-3.6046647230320701E-2</v>
      </c>
      <c r="G78" s="753">
        <v>-8.1457725947521858E-3</v>
      </c>
      <c r="H78" s="753">
        <v>-1.5814868804664723E-2</v>
      </c>
      <c r="I78" s="753">
        <v>-1.5408163265306123E-2</v>
      </c>
    </row>
    <row r="79" spans="1:9">
      <c r="A79" s="456" t="s">
        <v>480</v>
      </c>
      <c r="B79" s="753">
        <v>822.81056851311951</v>
      </c>
      <c r="C79" s="753">
        <v>847.2509839650146</v>
      </c>
      <c r="D79" s="753">
        <v>440.27857142857147</v>
      </c>
      <c r="E79" s="753">
        <v>315.73196647230321</v>
      </c>
      <c r="F79" s="753">
        <v>490.78688338192421</v>
      </c>
      <c r="G79" s="753">
        <v>-663.60506413994176</v>
      </c>
      <c r="H79" s="753">
        <v>-980.58627259475213</v>
      </c>
      <c r="I79" s="753">
        <v>-196.29711807580176</v>
      </c>
    </row>
    <row r="80" spans="1:9">
      <c r="A80" s="30" t="s">
        <v>481</v>
      </c>
      <c r="B80" s="753">
        <v>0.39030612244897961</v>
      </c>
      <c r="C80" s="753">
        <v>0.22157434402332363</v>
      </c>
      <c r="D80" s="753">
        <v>0.44387755102040816</v>
      </c>
      <c r="E80" s="753">
        <v>1.8950437317784258E-2</v>
      </c>
      <c r="F80" s="753">
        <v>0</v>
      </c>
      <c r="G80" s="753">
        <v>0</v>
      </c>
      <c r="H80" s="753">
        <v>0</v>
      </c>
      <c r="I80" s="753">
        <v>0</v>
      </c>
    </row>
    <row r="81" spans="1:9">
      <c r="A81" s="31" t="s">
        <v>482</v>
      </c>
      <c r="B81" s="753">
        <v>823.20087463556854</v>
      </c>
      <c r="C81" s="753">
        <v>847.47255830903794</v>
      </c>
      <c r="D81" s="753">
        <v>440.72244897959189</v>
      </c>
      <c r="E81" s="753">
        <v>315.75091690962097</v>
      </c>
      <c r="F81" s="753">
        <v>490.78688338192421</v>
      </c>
      <c r="G81" s="753">
        <v>-663.60506413994176</v>
      </c>
      <c r="H81" s="753">
        <v>-980.58627259475213</v>
      </c>
      <c r="I81" s="753">
        <v>-196.29711807580176</v>
      </c>
    </row>
    <row r="82" spans="1:9">
      <c r="A82" s="30" t="s">
        <v>483</v>
      </c>
      <c r="B82" s="753">
        <v>-0.29924052478134111</v>
      </c>
      <c r="C82" s="753">
        <v>20.61592274052478</v>
      </c>
      <c r="D82" s="753">
        <v>-63.824960641399414</v>
      </c>
      <c r="E82" s="753">
        <v>-3.283020408163265</v>
      </c>
      <c r="F82" s="753">
        <v>18.770128279883384</v>
      </c>
      <c r="G82" s="753">
        <v>5.8791836734693872</v>
      </c>
      <c r="H82" s="753">
        <v>0.96784256559766757</v>
      </c>
      <c r="I82" s="753">
        <v>2.1858119533527698</v>
      </c>
    </row>
    <row r="83" spans="1:9" ht="21" customHeight="1">
      <c r="A83" s="456" t="s">
        <v>484</v>
      </c>
      <c r="B83" s="753">
        <v>822.90163411078709</v>
      </c>
      <c r="C83" s="753">
        <v>868.08848104956269</v>
      </c>
      <c r="D83" s="753">
        <v>376.89748833819243</v>
      </c>
      <c r="E83" s="753">
        <v>312.46789650145774</v>
      </c>
      <c r="F83" s="753">
        <v>509.55701166180756</v>
      </c>
      <c r="G83" s="753">
        <v>-657.72588046647229</v>
      </c>
      <c r="H83" s="753">
        <v>-979.61843002915452</v>
      </c>
      <c r="I83" s="753">
        <v>-194.11130612244898</v>
      </c>
    </row>
    <row r="84" spans="1:9" ht="21" customHeight="1">
      <c r="A84" s="30" t="s">
        <v>485</v>
      </c>
      <c r="B84" s="753">
        <v>0</v>
      </c>
      <c r="C84" s="753">
        <v>0</v>
      </c>
      <c r="D84" s="753">
        <v>0</v>
      </c>
      <c r="E84" s="753">
        <v>0</v>
      </c>
      <c r="F84" s="753">
        <v>0</v>
      </c>
      <c r="G84" s="753">
        <v>0</v>
      </c>
      <c r="H84" s="753">
        <v>0</v>
      </c>
      <c r="I84" s="753">
        <v>0</v>
      </c>
    </row>
    <row r="85" spans="1:9" ht="21" customHeight="1">
      <c r="A85" s="456" t="s">
        <v>486</v>
      </c>
      <c r="B85" s="753">
        <v>822.90163411078709</v>
      </c>
      <c r="C85" s="753">
        <v>868.08848104956269</v>
      </c>
      <c r="D85" s="753">
        <v>376.89748833819243</v>
      </c>
      <c r="E85" s="753">
        <v>312.46789650145774</v>
      </c>
      <c r="F85" s="753">
        <v>509.55701166180756</v>
      </c>
      <c r="G85" s="753">
        <v>-657.72588046647229</v>
      </c>
      <c r="H85" s="753">
        <v>-979.61843002915452</v>
      </c>
      <c r="I85" s="753">
        <v>-194.11130612244898</v>
      </c>
    </row>
    <row r="86" spans="1:9" ht="18" customHeight="1" thickBot="1">
      <c r="A86" s="30" t="s">
        <v>487</v>
      </c>
      <c r="B86" s="753">
        <v>0</v>
      </c>
      <c r="C86" s="753">
        <v>0</v>
      </c>
      <c r="D86" s="753">
        <v>0</v>
      </c>
      <c r="E86" s="753">
        <v>0</v>
      </c>
      <c r="F86" s="753">
        <v>0</v>
      </c>
      <c r="G86" s="753">
        <v>0</v>
      </c>
      <c r="H86" s="753">
        <v>0</v>
      </c>
      <c r="I86" s="753">
        <v>0</v>
      </c>
    </row>
    <row r="87" spans="1:9" ht="24" customHeight="1" thickTop="1" thickBot="1">
      <c r="A87" s="27" t="s">
        <v>488</v>
      </c>
      <c r="B87" s="750">
        <v>822.90163411078709</v>
      </c>
      <c r="C87" s="750">
        <v>868.08848104956269</v>
      </c>
      <c r="D87" s="750">
        <v>376.89748833819243</v>
      </c>
      <c r="E87" s="750">
        <v>312.46789650145774</v>
      </c>
      <c r="F87" s="750">
        <v>509.55701166180756</v>
      </c>
      <c r="G87" s="750">
        <v>-657.72588046647229</v>
      </c>
      <c r="H87" s="750">
        <v>-979.61843002915452</v>
      </c>
      <c r="I87" s="750">
        <v>-194.11130612244898</v>
      </c>
    </row>
    <row r="88" spans="1:9" ht="15" customHeight="1" thickTop="1" thickBot="1">
      <c r="A88" s="457"/>
      <c r="B88" s="754"/>
      <c r="C88" s="754"/>
      <c r="D88" s="754"/>
      <c r="E88" s="754"/>
      <c r="F88" s="754"/>
      <c r="G88" s="754"/>
      <c r="H88" s="754"/>
      <c r="I88" s="754"/>
    </row>
    <row r="89" spans="1:9" ht="28.5" customHeight="1" thickTop="1">
      <c r="A89" s="458"/>
      <c r="B89" s="33"/>
      <c r="C89" s="33"/>
      <c r="D89" s="33"/>
      <c r="E89" s="33"/>
      <c r="F89" s="33"/>
      <c r="G89" s="33"/>
      <c r="H89" s="33"/>
    </row>
    <row r="90" spans="1:9">
      <c r="A90" s="458"/>
      <c r="B90" s="33"/>
      <c r="C90" s="33"/>
      <c r="D90" s="33"/>
      <c r="E90" s="33"/>
      <c r="F90" s="33"/>
      <c r="G90" s="33"/>
      <c r="H90" s="33"/>
    </row>
    <row r="91" spans="1:9" ht="19.5">
      <c r="A91" s="459"/>
      <c r="B91" s="33"/>
      <c r="C91" s="33"/>
      <c r="D91" s="33"/>
      <c r="E91" s="33"/>
      <c r="F91" s="33"/>
      <c r="G91" s="33"/>
      <c r="H91" s="33"/>
    </row>
    <row r="92" spans="1:9" ht="19.5">
      <c r="A92" s="459"/>
      <c r="B92" s="33"/>
      <c r="C92" s="33"/>
      <c r="D92" s="33"/>
      <c r="E92" s="33"/>
      <c r="F92" s="33"/>
      <c r="G92" s="33"/>
      <c r="H92" s="33"/>
    </row>
    <row r="93" spans="1:9" ht="19.5">
      <c r="A93" s="459"/>
      <c r="B93" s="33"/>
      <c r="C93" s="33"/>
      <c r="D93" s="33"/>
      <c r="E93" s="33"/>
      <c r="F93" s="33"/>
      <c r="G93" s="33"/>
      <c r="H93" s="33"/>
    </row>
    <row r="94" spans="1:9" ht="19.5">
      <c r="A94" s="460"/>
      <c r="B94" s="33"/>
      <c r="C94" s="33"/>
      <c r="D94" s="33"/>
      <c r="E94" s="33"/>
      <c r="F94" s="33"/>
      <c r="G94" s="33"/>
      <c r="H94" s="33"/>
    </row>
    <row r="95" spans="1:9" ht="19.5">
      <c r="A95" s="460"/>
      <c r="B95" s="33"/>
      <c r="C95" s="33"/>
      <c r="D95" s="33"/>
      <c r="E95" s="33"/>
      <c r="F95" s="33"/>
      <c r="G95" s="33"/>
      <c r="H95" s="33"/>
    </row>
    <row r="96" spans="1:9" ht="19.5">
      <c r="A96" s="460"/>
      <c r="B96" s="33"/>
      <c r="C96" s="33"/>
      <c r="D96" s="33"/>
      <c r="E96" s="33"/>
      <c r="F96" s="33"/>
      <c r="G96" s="33"/>
      <c r="H96" s="33"/>
    </row>
    <row r="97" spans="1:8" ht="19.5">
      <c r="A97" s="459"/>
      <c r="B97" s="33"/>
      <c r="C97" s="33"/>
      <c r="D97" s="33"/>
      <c r="E97" s="33"/>
      <c r="F97" s="33"/>
      <c r="G97" s="33"/>
      <c r="H97" s="33"/>
    </row>
    <row r="98" spans="1:8" ht="19.5">
      <c r="A98" s="459"/>
      <c r="B98" s="33"/>
      <c r="C98" s="33"/>
      <c r="D98" s="33"/>
      <c r="E98" s="33"/>
      <c r="F98" s="33"/>
      <c r="G98" s="33"/>
      <c r="H98" s="33"/>
    </row>
    <row r="99" spans="1:8" ht="19.5">
      <c r="A99" s="459"/>
      <c r="B99" s="33"/>
      <c r="C99" s="33"/>
      <c r="D99" s="33"/>
      <c r="E99" s="33"/>
      <c r="F99" s="33"/>
      <c r="G99" s="33"/>
      <c r="H99" s="33"/>
    </row>
    <row r="100" spans="1:8" ht="19.5">
      <c r="A100" s="459"/>
      <c r="B100" s="33"/>
      <c r="C100" s="33"/>
      <c r="D100" s="33"/>
      <c r="E100" s="33"/>
      <c r="F100" s="33"/>
      <c r="G100" s="33"/>
      <c r="H100" s="33"/>
    </row>
    <row r="101" spans="1:8" ht="19.5">
      <c r="A101" s="459"/>
      <c r="B101" s="33"/>
      <c r="C101" s="33"/>
      <c r="D101" s="33"/>
      <c r="E101" s="33"/>
      <c r="F101" s="33"/>
      <c r="G101" s="33"/>
      <c r="H101" s="33"/>
    </row>
    <row r="102" spans="1:8" ht="19.5">
      <c r="A102" s="81"/>
      <c r="B102" s="33"/>
      <c r="C102" s="33"/>
      <c r="D102" s="33"/>
      <c r="E102" s="33"/>
      <c r="F102" s="33"/>
      <c r="G102" s="33"/>
      <c r="H102" s="33"/>
    </row>
    <row r="103" spans="1:8">
      <c r="A103" s="82"/>
      <c r="B103" s="33"/>
      <c r="C103" s="33"/>
      <c r="D103" s="33"/>
      <c r="E103" s="33"/>
      <c r="F103" s="33"/>
      <c r="G103" s="33"/>
      <c r="H103" s="33"/>
    </row>
    <row r="104" spans="1:8">
      <c r="A104" s="82"/>
      <c r="B104" s="33"/>
      <c r="C104" s="33"/>
      <c r="D104" s="33"/>
      <c r="E104" s="33"/>
      <c r="F104" s="33"/>
      <c r="G104" s="33"/>
      <c r="H104" s="33"/>
    </row>
    <row r="105" spans="1:8">
      <c r="A105" s="82"/>
      <c r="B105" s="33"/>
      <c r="C105" s="33"/>
      <c r="D105" s="33"/>
      <c r="E105" s="33"/>
      <c r="F105" s="33"/>
      <c r="G105" s="33"/>
      <c r="H105" s="33"/>
    </row>
    <row r="106" spans="1:8">
      <c r="A106" s="82"/>
      <c r="B106" s="33"/>
      <c r="C106" s="33"/>
      <c r="D106" s="33"/>
      <c r="E106" s="33"/>
      <c r="F106" s="33"/>
      <c r="G106" s="33"/>
      <c r="H106" s="33"/>
    </row>
    <row r="107" spans="1:8">
      <c r="A107" s="82"/>
      <c r="B107" s="33"/>
      <c r="C107" s="33"/>
      <c r="D107" s="33"/>
      <c r="E107" s="33"/>
      <c r="F107" s="33"/>
      <c r="G107" s="33"/>
      <c r="H107" s="33"/>
    </row>
    <row r="108" spans="1:8">
      <c r="A108" s="82"/>
      <c r="B108" s="33"/>
      <c r="C108" s="33"/>
      <c r="D108" s="33"/>
      <c r="E108" s="33"/>
      <c r="F108" s="33"/>
      <c r="G108" s="33"/>
      <c r="H108" s="33"/>
    </row>
    <row r="109" spans="1:8">
      <c r="A109" s="82"/>
      <c r="B109" s="33"/>
      <c r="C109" s="33"/>
      <c r="D109" s="33"/>
      <c r="E109" s="33"/>
      <c r="F109" s="33"/>
      <c r="G109" s="33"/>
      <c r="H109" s="33"/>
    </row>
    <row r="110" spans="1:8">
      <c r="A110" s="82"/>
      <c r="B110" s="33"/>
      <c r="C110" s="33"/>
      <c r="D110" s="33"/>
      <c r="E110" s="33"/>
      <c r="F110" s="33"/>
      <c r="G110" s="33"/>
      <c r="H110" s="33"/>
    </row>
    <row r="111" spans="1:8" ht="19.5">
      <c r="A111" s="459"/>
      <c r="B111" s="33"/>
      <c r="C111" s="33"/>
      <c r="D111" s="33"/>
      <c r="E111" s="33"/>
      <c r="F111" s="33"/>
      <c r="G111" s="33"/>
      <c r="H111" s="33"/>
    </row>
    <row r="112" spans="1:8" ht="19.5">
      <c r="A112" s="459"/>
      <c r="B112" s="33"/>
      <c r="C112" s="33"/>
      <c r="D112" s="33"/>
      <c r="E112" s="33"/>
      <c r="F112" s="33"/>
      <c r="G112" s="33"/>
      <c r="H112" s="33"/>
    </row>
    <row r="113" spans="1:8" ht="19.5">
      <c r="A113" s="460"/>
      <c r="B113" s="33"/>
      <c r="C113" s="33"/>
      <c r="D113" s="33"/>
      <c r="E113" s="33"/>
      <c r="F113" s="33"/>
      <c r="G113" s="33"/>
      <c r="H113" s="33"/>
    </row>
    <row r="114" spans="1:8" ht="19.5">
      <c r="A114" s="460"/>
      <c r="B114" s="33"/>
      <c r="C114" s="33"/>
      <c r="D114" s="33"/>
      <c r="E114" s="33"/>
      <c r="F114" s="33"/>
      <c r="G114" s="33"/>
      <c r="H114" s="33"/>
    </row>
    <row r="115" spans="1:8" ht="19.5">
      <c r="A115" s="460"/>
      <c r="B115" s="33"/>
      <c r="C115" s="33"/>
      <c r="D115" s="33"/>
      <c r="E115" s="33"/>
      <c r="F115" s="33"/>
      <c r="G115" s="33"/>
      <c r="H115" s="33"/>
    </row>
    <row r="116" spans="1:8" ht="19.5">
      <c r="A116" s="459"/>
      <c r="B116" s="33"/>
      <c r="C116" s="33"/>
      <c r="D116" s="33"/>
      <c r="E116" s="33"/>
      <c r="F116" s="33"/>
      <c r="G116" s="33"/>
      <c r="H116" s="33"/>
    </row>
    <row r="117" spans="1:8" ht="19.5">
      <c r="A117" s="459"/>
      <c r="B117" s="33"/>
      <c r="C117" s="33"/>
      <c r="D117" s="33"/>
      <c r="E117" s="33"/>
      <c r="F117" s="33"/>
      <c r="G117" s="33"/>
      <c r="H117" s="33"/>
    </row>
    <row r="118" spans="1:8" ht="19.5">
      <c r="A118" s="459"/>
      <c r="B118" s="33"/>
      <c r="C118" s="33"/>
      <c r="D118" s="33"/>
      <c r="E118" s="33"/>
      <c r="F118" s="33"/>
      <c r="G118" s="33"/>
      <c r="H118" s="33"/>
    </row>
    <row r="119" spans="1:8" ht="19.5">
      <c r="A119" s="459"/>
      <c r="B119" s="33"/>
      <c r="C119" s="33"/>
      <c r="D119" s="33"/>
      <c r="E119" s="33"/>
      <c r="F119" s="33"/>
      <c r="G119" s="33"/>
      <c r="H119" s="33"/>
    </row>
    <row r="120" spans="1:8" ht="19.5">
      <c r="A120" s="459"/>
      <c r="B120" s="33"/>
      <c r="C120" s="33"/>
      <c r="D120" s="33"/>
      <c r="E120" s="33"/>
      <c r="F120" s="33"/>
      <c r="G120" s="33"/>
      <c r="H120" s="33"/>
    </row>
    <row r="121" spans="1:8" ht="19.5">
      <c r="A121" s="459"/>
      <c r="B121" s="33"/>
      <c r="C121" s="33"/>
      <c r="D121" s="33"/>
      <c r="E121" s="33"/>
      <c r="F121" s="33"/>
      <c r="G121" s="33"/>
      <c r="H121" s="33"/>
    </row>
    <row r="122" spans="1:8" ht="19.5">
      <c r="A122" s="459"/>
      <c r="B122" s="33"/>
      <c r="C122" s="33"/>
      <c r="D122" s="33"/>
      <c r="E122" s="33"/>
      <c r="F122" s="33"/>
      <c r="G122" s="33"/>
      <c r="H122" s="33"/>
    </row>
    <row r="123" spans="1:8" ht="19.5">
      <c r="A123" s="460"/>
      <c r="B123" s="33"/>
      <c r="C123" s="33"/>
      <c r="D123" s="33"/>
      <c r="E123" s="33"/>
      <c r="F123" s="33"/>
      <c r="G123" s="33"/>
      <c r="H123" s="33"/>
    </row>
    <row r="124" spans="1:8" ht="19.5">
      <c r="A124" s="459"/>
      <c r="B124" s="33"/>
      <c r="C124" s="33"/>
      <c r="D124" s="33"/>
      <c r="E124" s="33"/>
      <c r="F124" s="33"/>
      <c r="G124" s="33"/>
      <c r="H124" s="33"/>
    </row>
    <row r="125" spans="1:8" ht="19.5">
      <c r="A125" s="459"/>
      <c r="B125" s="33"/>
      <c r="C125" s="33"/>
      <c r="D125" s="33"/>
      <c r="E125" s="33"/>
      <c r="F125" s="33"/>
      <c r="G125" s="33"/>
      <c r="H125" s="33"/>
    </row>
    <row r="126" spans="1:8" ht="19.5">
      <c r="A126" s="459"/>
      <c r="B126" s="33"/>
      <c r="C126" s="33"/>
      <c r="D126" s="33"/>
      <c r="E126" s="33"/>
      <c r="F126" s="33"/>
      <c r="G126" s="33"/>
      <c r="H126" s="33"/>
    </row>
    <row r="127" spans="1:8" ht="19.5">
      <c r="A127" s="459"/>
      <c r="B127" s="33"/>
      <c r="C127" s="33"/>
      <c r="D127" s="33"/>
      <c r="E127" s="33"/>
      <c r="F127" s="33"/>
      <c r="G127" s="33"/>
      <c r="H127" s="33"/>
    </row>
    <row r="128" spans="1:8" ht="19.5">
      <c r="A128" s="459"/>
      <c r="B128" s="33"/>
      <c r="C128" s="33"/>
      <c r="D128" s="33"/>
      <c r="E128" s="33"/>
      <c r="F128" s="33"/>
      <c r="G128" s="33"/>
      <c r="H128" s="33"/>
    </row>
    <row r="129" spans="1:8" ht="19.5">
      <c r="A129" s="460"/>
      <c r="B129" s="33"/>
      <c r="C129" s="33"/>
      <c r="D129" s="33"/>
      <c r="E129" s="33"/>
      <c r="F129" s="33"/>
      <c r="G129" s="33"/>
      <c r="H129" s="33"/>
    </row>
    <row r="130" spans="1:8" ht="19.5">
      <c r="A130" s="459"/>
      <c r="B130" s="33"/>
      <c r="C130" s="33"/>
      <c r="D130" s="33"/>
      <c r="E130" s="33"/>
      <c r="F130" s="33"/>
      <c r="G130" s="33"/>
      <c r="H130" s="33"/>
    </row>
    <row r="131" spans="1:8" ht="19.5">
      <c r="A131" s="459"/>
      <c r="B131" s="33"/>
      <c r="C131" s="33"/>
      <c r="D131" s="33"/>
      <c r="E131" s="33"/>
      <c r="F131" s="33"/>
      <c r="G131" s="33"/>
      <c r="H131" s="33"/>
    </row>
    <row r="132" spans="1:8" ht="19.5">
      <c r="A132" s="459"/>
      <c r="B132" s="33"/>
      <c r="C132" s="33"/>
      <c r="D132" s="33"/>
      <c r="E132" s="33"/>
      <c r="F132" s="33"/>
      <c r="G132" s="33"/>
      <c r="H132" s="33"/>
    </row>
    <row r="133" spans="1:8" ht="19.5">
      <c r="A133" s="460"/>
      <c r="B133" s="33"/>
      <c r="C133" s="33"/>
      <c r="D133" s="33"/>
      <c r="E133" s="33"/>
      <c r="F133" s="33"/>
      <c r="G133" s="33"/>
      <c r="H133" s="33"/>
    </row>
    <row r="134" spans="1:8" ht="19.5">
      <c r="A134" s="459"/>
      <c r="B134" s="33"/>
      <c r="C134" s="33"/>
      <c r="D134" s="33"/>
      <c r="E134" s="33"/>
      <c r="F134" s="33"/>
      <c r="G134" s="33"/>
      <c r="H134" s="33"/>
    </row>
    <row r="135" spans="1:8" ht="19.5">
      <c r="A135" s="459"/>
      <c r="B135" s="33"/>
      <c r="C135" s="33"/>
      <c r="D135" s="33"/>
      <c r="E135" s="33"/>
      <c r="F135" s="33"/>
      <c r="G135" s="33"/>
      <c r="H135" s="33"/>
    </row>
    <row r="136" spans="1:8" ht="19.5">
      <c r="A136" s="459"/>
      <c r="B136" s="33"/>
      <c r="C136" s="33"/>
      <c r="D136" s="33"/>
      <c r="E136" s="33"/>
      <c r="F136" s="33"/>
      <c r="G136" s="33"/>
      <c r="H136" s="33"/>
    </row>
    <row r="137" spans="1:8" ht="19.5">
      <c r="A137" s="459"/>
      <c r="B137" s="33"/>
      <c r="C137" s="33"/>
      <c r="D137" s="33"/>
      <c r="E137" s="33"/>
      <c r="F137" s="33"/>
      <c r="G137" s="33"/>
      <c r="H137" s="33"/>
    </row>
    <row r="138" spans="1:8" ht="19.5">
      <c r="A138" s="460"/>
      <c r="B138" s="33"/>
      <c r="C138" s="33"/>
      <c r="D138" s="33"/>
      <c r="E138" s="33"/>
      <c r="F138" s="33"/>
      <c r="G138" s="33"/>
      <c r="H138" s="33"/>
    </row>
    <row r="139" spans="1:8" ht="19.5">
      <c r="A139" s="459"/>
      <c r="B139" s="33"/>
      <c r="C139" s="33"/>
      <c r="D139" s="33"/>
      <c r="E139" s="33"/>
      <c r="F139" s="33"/>
      <c r="G139" s="33"/>
      <c r="H139" s="33"/>
    </row>
    <row r="140" spans="1:8" ht="19.5">
      <c r="A140" s="459"/>
      <c r="B140" s="33"/>
      <c r="C140" s="33"/>
      <c r="D140" s="33"/>
      <c r="E140" s="33"/>
      <c r="F140" s="33"/>
      <c r="G140" s="33"/>
      <c r="H140" s="33"/>
    </row>
    <row r="141" spans="1:8" ht="19.5">
      <c r="A141" s="459"/>
      <c r="B141" s="33"/>
      <c r="C141" s="33"/>
      <c r="D141" s="33"/>
      <c r="E141" s="33"/>
      <c r="F141" s="33"/>
      <c r="G141" s="33"/>
      <c r="H141" s="33"/>
    </row>
    <row r="142" spans="1:8" ht="19.5">
      <c r="A142" s="459"/>
      <c r="B142" s="33"/>
      <c r="C142" s="33"/>
      <c r="D142" s="33"/>
      <c r="E142" s="33"/>
      <c r="F142" s="33"/>
      <c r="G142" s="33"/>
      <c r="H142" s="33"/>
    </row>
    <row r="143" spans="1:8" ht="19.5">
      <c r="A143" s="460"/>
      <c r="B143" s="33"/>
      <c r="C143" s="33"/>
      <c r="D143" s="33"/>
      <c r="E143" s="33"/>
      <c r="F143" s="33"/>
      <c r="G143" s="33"/>
      <c r="H143" s="33"/>
    </row>
    <row r="144" spans="1:8" ht="19.5">
      <c r="A144" s="460"/>
      <c r="B144" s="33"/>
      <c r="C144" s="33"/>
      <c r="D144" s="33"/>
      <c r="E144" s="33"/>
      <c r="F144" s="33"/>
      <c r="G144" s="33"/>
      <c r="H144" s="33"/>
    </row>
    <row r="145" spans="1:8" ht="19.5">
      <c r="A145" s="460"/>
      <c r="B145" s="33"/>
      <c r="C145" s="33"/>
      <c r="D145" s="33"/>
      <c r="E145" s="33"/>
      <c r="F145" s="33"/>
      <c r="G145" s="33"/>
      <c r="H145" s="33"/>
    </row>
    <row r="146" spans="1:8" ht="19.5">
      <c r="A146" s="459"/>
      <c r="B146" s="33"/>
      <c r="C146" s="33"/>
      <c r="D146" s="33"/>
      <c r="E146" s="33"/>
      <c r="F146" s="33"/>
      <c r="G146" s="33"/>
      <c r="H146" s="33"/>
    </row>
    <row r="147" spans="1:8" ht="19.5">
      <c r="A147" s="459"/>
      <c r="B147" s="33"/>
      <c r="C147" s="33"/>
      <c r="D147" s="33"/>
      <c r="E147" s="33"/>
      <c r="F147" s="33"/>
      <c r="G147" s="33"/>
      <c r="H147" s="33"/>
    </row>
    <row r="148" spans="1:8" ht="19.5">
      <c r="A148" s="84"/>
      <c r="B148" s="33"/>
      <c r="C148" s="33"/>
      <c r="D148" s="33"/>
      <c r="E148" s="33"/>
      <c r="F148" s="33"/>
      <c r="G148" s="33"/>
      <c r="H148" s="33"/>
    </row>
    <row r="149" spans="1:8" ht="19.5">
      <c r="A149" s="460"/>
      <c r="B149" s="33"/>
      <c r="C149" s="33"/>
      <c r="D149" s="33"/>
      <c r="E149" s="33"/>
      <c r="F149" s="33"/>
      <c r="G149" s="33"/>
      <c r="H149" s="33"/>
    </row>
    <row r="150" spans="1:8" ht="19.5">
      <c r="A150" s="459"/>
      <c r="B150" s="33"/>
      <c r="C150" s="33"/>
      <c r="D150" s="33"/>
      <c r="E150" s="33"/>
      <c r="F150" s="33"/>
      <c r="G150" s="33"/>
      <c r="H150" s="33"/>
    </row>
    <row r="151" spans="1:8" ht="19.5">
      <c r="A151" s="459"/>
      <c r="B151" s="33"/>
      <c r="C151" s="33"/>
      <c r="D151" s="33"/>
      <c r="E151" s="33"/>
      <c r="F151" s="33"/>
      <c r="G151" s="33"/>
      <c r="H151" s="33"/>
    </row>
    <row r="152" spans="1:8" ht="19.5">
      <c r="A152" s="459"/>
      <c r="B152" s="33"/>
      <c r="C152" s="33"/>
      <c r="D152" s="33"/>
      <c r="E152" s="33"/>
      <c r="F152" s="33"/>
      <c r="G152" s="33"/>
      <c r="H152" s="33"/>
    </row>
    <row r="153" spans="1:8" ht="19.5">
      <c r="A153" s="460"/>
      <c r="B153" s="33"/>
      <c r="C153" s="33"/>
      <c r="D153" s="33"/>
      <c r="E153" s="33"/>
      <c r="F153" s="33"/>
      <c r="G153" s="33"/>
      <c r="H153" s="33"/>
    </row>
    <row r="154" spans="1:8" ht="19.5">
      <c r="A154" s="459"/>
      <c r="B154" s="33"/>
      <c r="C154" s="33"/>
      <c r="D154" s="33"/>
      <c r="E154" s="33"/>
      <c r="F154" s="33"/>
      <c r="G154" s="33"/>
      <c r="H154" s="33"/>
    </row>
    <row r="155" spans="1:8" ht="19.5">
      <c r="A155" s="459"/>
      <c r="B155" s="33"/>
      <c r="C155" s="33"/>
      <c r="D155" s="33"/>
      <c r="E155" s="33"/>
      <c r="F155" s="33"/>
      <c r="G155" s="33"/>
      <c r="H155" s="33"/>
    </row>
    <row r="156" spans="1:8" ht="19.5">
      <c r="A156" s="459"/>
      <c r="B156" s="33"/>
      <c r="C156" s="33"/>
      <c r="D156" s="33"/>
      <c r="E156" s="33"/>
      <c r="F156" s="33"/>
      <c r="G156" s="33"/>
      <c r="H156" s="33"/>
    </row>
    <row r="157" spans="1:8" ht="19.5">
      <c r="A157" s="460"/>
      <c r="B157" s="33"/>
      <c r="C157" s="33"/>
      <c r="D157" s="33"/>
      <c r="E157" s="33"/>
      <c r="F157" s="33"/>
      <c r="G157" s="33"/>
      <c r="H157" s="33"/>
    </row>
    <row r="158" spans="1:8" ht="19.5">
      <c r="A158" s="459"/>
      <c r="B158" s="33"/>
      <c r="C158" s="33"/>
      <c r="D158" s="33"/>
      <c r="E158" s="33"/>
      <c r="F158" s="33"/>
      <c r="G158" s="33"/>
      <c r="H158" s="33"/>
    </row>
    <row r="159" spans="1:8" ht="19.5">
      <c r="A159" s="459"/>
      <c r="B159" s="33"/>
      <c r="C159" s="33"/>
      <c r="D159" s="33"/>
      <c r="E159" s="33"/>
      <c r="F159" s="33"/>
      <c r="G159" s="33"/>
      <c r="H159" s="33"/>
    </row>
    <row r="160" spans="1:8" ht="19.5">
      <c r="A160" s="459"/>
      <c r="B160" s="33"/>
      <c r="C160" s="33"/>
      <c r="D160" s="33"/>
      <c r="E160" s="33"/>
      <c r="F160" s="33"/>
      <c r="G160" s="33"/>
      <c r="H160" s="33"/>
    </row>
    <row r="161" spans="1:8" ht="19.5">
      <c r="A161" s="460"/>
      <c r="B161" s="33"/>
      <c r="C161" s="33"/>
      <c r="D161" s="33"/>
      <c r="E161" s="33"/>
      <c r="F161" s="33"/>
      <c r="G161" s="33"/>
      <c r="H161" s="33"/>
    </row>
    <row r="162" spans="1:8" ht="19.5">
      <c r="A162" s="459"/>
      <c r="B162" s="33"/>
      <c r="C162" s="33"/>
      <c r="D162" s="33"/>
      <c r="E162" s="33"/>
      <c r="F162" s="33"/>
      <c r="G162" s="33"/>
      <c r="H162" s="33"/>
    </row>
    <row r="163" spans="1:8" ht="19.5">
      <c r="A163" s="459"/>
      <c r="B163" s="33"/>
      <c r="C163" s="33"/>
      <c r="D163" s="33"/>
      <c r="E163" s="33"/>
      <c r="F163" s="33"/>
      <c r="G163" s="33"/>
      <c r="H163" s="33"/>
    </row>
    <row r="164" spans="1:8" ht="19.5">
      <c r="A164" s="459"/>
      <c r="B164" s="33"/>
      <c r="C164" s="33"/>
      <c r="D164" s="33"/>
      <c r="E164" s="33"/>
      <c r="F164" s="33"/>
      <c r="G164" s="33"/>
      <c r="H164" s="33"/>
    </row>
    <row r="165" spans="1:8" ht="19.5">
      <c r="A165" s="83"/>
      <c r="B165" s="33"/>
      <c r="C165" s="33"/>
      <c r="D165" s="33"/>
      <c r="E165" s="33"/>
      <c r="F165" s="33"/>
      <c r="G165" s="33"/>
      <c r="H165" s="33"/>
    </row>
    <row r="166" spans="1:8" ht="19.5">
      <c r="A166" s="83"/>
      <c r="B166" s="33"/>
      <c r="C166" s="33"/>
      <c r="D166" s="33"/>
      <c r="E166" s="33"/>
      <c r="F166" s="33"/>
      <c r="G166" s="33"/>
      <c r="H166" s="33"/>
    </row>
    <row r="167" spans="1:8" ht="19.5">
      <c r="A167" s="83"/>
      <c r="B167" s="33"/>
      <c r="C167" s="33"/>
      <c r="D167" s="33"/>
      <c r="E167" s="33"/>
      <c r="F167" s="33"/>
      <c r="G167" s="33"/>
      <c r="H167" s="33"/>
    </row>
    <row r="168" spans="1:8" ht="19.5">
      <c r="A168" s="81"/>
      <c r="B168" s="33"/>
      <c r="C168" s="33"/>
      <c r="D168" s="33"/>
      <c r="E168" s="33"/>
      <c r="F168" s="33"/>
      <c r="G168" s="33"/>
      <c r="H168" s="33"/>
    </row>
    <row r="169" spans="1:8" ht="19.5">
      <c r="A169" s="81"/>
      <c r="B169" s="33"/>
      <c r="C169" s="33"/>
      <c r="D169" s="33"/>
      <c r="E169" s="33"/>
      <c r="F169" s="33"/>
      <c r="G169" s="33"/>
      <c r="H169" s="33"/>
    </row>
    <row r="170" spans="1:8" ht="19.5">
      <c r="A170" s="460"/>
      <c r="B170" s="33"/>
      <c r="C170" s="33"/>
      <c r="D170" s="33"/>
      <c r="E170" s="33"/>
      <c r="F170" s="33"/>
      <c r="G170" s="33"/>
      <c r="H170" s="33"/>
    </row>
    <row r="171" spans="1:8" ht="19.5">
      <c r="A171" s="459"/>
      <c r="B171" s="33"/>
      <c r="C171" s="33"/>
      <c r="D171" s="33"/>
      <c r="E171" s="33"/>
      <c r="F171" s="33"/>
      <c r="G171" s="33"/>
      <c r="H171" s="33"/>
    </row>
    <row r="172" spans="1:8" ht="19.5">
      <c r="A172" s="459"/>
      <c r="B172" s="33"/>
      <c r="C172" s="33"/>
      <c r="D172" s="33"/>
      <c r="E172" s="33"/>
      <c r="F172" s="33"/>
      <c r="G172" s="33"/>
      <c r="H172" s="33"/>
    </row>
    <row r="173" spans="1:8" ht="19.5">
      <c r="A173" s="459"/>
      <c r="B173" s="33"/>
      <c r="C173" s="33"/>
      <c r="D173" s="33"/>
      <c r="E173" s="33"/>
      <c r="F173" s="33"/>
      <c r="G173" s="33"/>
      <c r="H173" s="33"/>
    </row>
    <row r="174" spans="1:8" ht="19.5">
      <c r="A174" s="459"/>
      <c r="B174" s="33"/>
      <c r="C174" s="33"/>
      <c r="D174" s="33"/>
      <c r="E174" s="33"/>
      <c r="F174" s="33"/>
      <c r="G174" s="33"/>
      <c r="H174" s="33"/>
    </row>
    <row r="175" spans="1:8" ht="19.5">
      <c r="A175" s="459"/>
      <c r="B175" s="33"/>
      <c r="C175" s="33"/>
      <c r="D175" s="33"/>
      <c r="E175" s="33"/>
      <c r="F175" s="33"/>
      <c r="G175" s="33"/>
      <c r="H175" s="33"/>
    </row>
    <row r="176" spans="1:8" ht="19.5">
      <c r="A176" s="460"/>
      <c r="B176" s="33"/>
      <c r="C176" s="33"/>
      <c r="D176" s="33"/>
      <c r="E176" s="33"/>
      <c r="F176" s="33"/>
      <c r="G176" s="33"/>
      <c r="H176" s="33"/>
    </row>
    <row r="177" spans="1:8" ht="19.5">
      <c r="A177" s="459"/>
      <c r="B177" s="33"/>
      <c r="C177" s="33"/>
      <c r="D177" s="33"/>
      <c r="E177" s="33"/>
      <c r="F177" s="33"/>
      <c r="G177" s="33"/>
      <c r="H177" s="33"/>
    </row>
    <row r="178" spans="1:8" ht="19.5">
      <c r="A178" s="459"/>
      <c r="B178" s="33"/>
      <c r="C178" s="33"/>
      <c r="D178" s="33"/>
      <c r="E178" s="33"/>
      <c r="F178" s="33"/>
      <c r="G178" s="33"/>
      <c r="H178" s="33"/>
    </row>
    <row r="179" spans="1:8" ht="19.5">
      <c r="A179" s="459"/>
      <c r="B179" s="33"/>
      <c r="C179" s="33"/>
      <c r="D179" s="33"/>
      <c r="E179" s="33"/>
      <c r="F179" s="33"/>
      <c r="G179" s="33"/>
      <c r="H179" s="33"/>
    </row>
    <row r="180" spans="1:8" ht="19.5">
      <c r="A180" s="459"/>
      <c r="B180" s="33"/>
      <c r="C180" s="33"/>
      <c r="D180" s="33"/>
      <c r="E180" s="33"/>
      <c r="F180" s="33"/>
      <c r="G180" s="33"/>
      <c r="H180" s="33"/>
    </row>
    <row r="181" spans="1:8" ht="19.5">
      <c r="A181" s="460"/>
      <c r="B181" s="33"/>
      <c r="C181" s="33"/>
      <c r="D181" s="33"/>
      <c r="E181" s="33"/>
      <c r="F181" s="33"/>
      <c r="G181" s="33"/>
      <c r="H181" s="33"/>
    </row>
    <row r="182" spans="1:8" ht="19.5">
      <c r="A182" s="460"/>
      <c r="B182" s="33"/>
      <c r="C182" s="33"/>
      <c r="D182" s="33"/>
      <c r="E182" s="33"/>
      <c r="F182" s="33"/>
      <c r="G182" s="33"/>
      <c r="H182" s="33"/>
    </row>
    <row r="183" spans="1:8" ht="19.5">
      <c r="A183" s="459"/>
      <c r="B183" s="33"/>
      <c r="C183" s="33"/>
      <c r="D183" s="33"/>
      <c r="E183" s="33"/>
      <c r="F183" s="33"/>
      <c r="G183" s="33"/>
      <c r="H183" s="33"/>
    </row>
    <row r="184" spans="1:8" ht="19.5">
      <c r="A184" s="459"/>
      <c r="B184" s="33"/>
      <c r="C184" s="33"/>
      <c r="D184" s="33"/>
      <c r="E184" s="33"/>
      <c r="F184" s="33"/>
      <c r="G184" s="33"/>
      <c r="H184" s="33"/>
    </row>
    <row r="185" spans="1:8" ht="19.5">
      <c r="A185" s="459"/>
      <c r="B185" s="33"/>
      <c r="C185" s="33"/>
      <c r="D185" s="33"/>
      <c r="E185" s="33"/>
      <c r="F185" s="33"/>
      <c r="G185" s="33"/>
      <c r="H185" s="33"/>
    </row>
    <row r="186" spans="1:8" ht="19.5">
      <c r="A186" s="460"/>
      <c r="B186" s="33"/>
      <c r="C186" s="33"/>
      <c r="D186" s="33"/>
      <c r="E186" s="33"/>
      <c r="F186" s="33"/>
      <c r="G186" s="33"/>
      <c r="H186" s="33"/>
    </row>
    <row r="187" spans="1:8" ht="19.5">
      <c r="A187" s="460"/>
      <c r="B187" s="33"/>
      <c r="C187" s="33"/>
      <c r="D187" s="33"/>
      <c r="E187" s="33"/>
      <c r="F187" s="33"/>
      <c r="G187" s="33"/>
      <c r="H187" s="33"/>
    </row>
    <row r="188" spans="1:8" ht="19.5">
      <c r="A188" s="460"/>
      <c r="B188" s="33"/>
      <c r="C188" s="33"/>
      <c r="D188" s="33"/>
      <c r="E188" s="33"/>
      <c r="F188" s="33"/>
      <c r="G188" s="33"/>
      <c r="H188" s="33"/>
    </row>
    <row r="189" spans="1:8" ht="19.5">
      <c r="A189" s="460"/>
      <c r="B189" s="33"/>
      <c r="C189" s="33"/>
      <c r="D189" s="33"/>
      <c r="E189" s="33"/>
      <c r="F189" s="33"/>
      <c r="G189" s="33"/>
      <c r="H189" s="33"/>
    </row>
    <row r="190" spans="1:8" ht="19.5">
      <c r="A190" s="460"/>
      <c r="B190" s="33"/>
      <c r="C190" s="33"/>
      <c r="D190" s="33"/>
      <c r="E190" s="33"/>
      <c r="F190" s="33"/>
      <c r="G190" s="33"/>
      <c r="H190" s="33"/>
    </row>
    <row r="191" spans="1:8" ht="19.5">
      <c r="A191" s="460"/>
      <c r="B191" s="33"/>
      <c r="C191" s="33"/>
      <c r="D191" s="33"/>
      <c r="E191" s="33"/>
      <c r="F191" s="33"/>
      <c r="G191" s="33"/>
      <c r="H191" s="33"/>
    </row>
    <row r="192" spans="1:8" ht="19.5">
      <c r="A192" s="459"/>
      <c r="B192" s="33"/>
      <c r="C192" s="33"/>
      <c r="D192" s="33"/>
      <c r="E192" s="33"/>
      <c r="F192" s="33"/>
      <c r="G192" s="33"/>
      <c r="H192" s="33"/>
    </row>
    <row r="193" spans="1:8" ht="19.5">
      <c r="A193" s="459"/>
      <c r="B193" s="33"/>
      <c r="C193" s="33"/>
      <c r="D193" s="33"/>
      <c r="E193" s="33"/>
      <c r="F193" s="33"/>
      <c r="G193" s="33"/>
      <c r="H193" s="33"/>
    </row>
    <row r="194" spans="1:8" ht="19.5">
      <c r="A194" s="459"/>
      <c r="B194" s="33"/>
      <c r="C194" s="33"/>
      <c r="D194" s="33"/>
      <c r="E194" s="33"/>
      <c r="F194" s="33"/>
      <c r="G194" s="33"/>
      <c r="H194" s="33"/>
    </row>
    <row r="195" spans="1:8" ht="19.5">
      <c r="A195" s="460"/>
      <c r="B195" s="33"/>
      <c r="C195" s="33"/>
      <c r="D195" s="33"/>
      <c r="E195" s="33"/>
      <c r="F195" s="33"/>
      <c r="G195" s="33"/>
      <c r="H195" s="33"/>
    </row>
    <row r="196" spans="1:8" ht="19.5">
      <c r="A196" s="459"/>
      <c r="B196" s="33"/>
      <c r="C196" s="33"/>
      <c r="D196" s="33"/>
      <c r="E196" s="33"/>
      <c r="F196" s="33"/>
      <c r="G196" s="33"/>
      <c r="H196" s="33"/>
    </row>
    <row r="197" spans="1:8" ht="19.5">
      <c r="A197" s="459"/>
      <c r="B197" s="33"/>
      <c r="C197" s="33"/>
      <c r="D197" s="33"/>
      <c r="E197" s="33"/>
      <c r="F197" s="33"/>
      <c r="G197" s="33"/>
      <c r="H197" s="33"/>
    </row>
    <row r="198" spans="1:8" ht="19.5">
      <c r="A198" s="84"/>
      <c r="B198" s="33"/>
      <c r="C198" s="33"/>
      <c r="D198" s="33"/>
      <c r="E198" s="33"/>
      <c r="F198" s="33"/>
      <c r="G198" s="33"/>
      <c r="H198" s="33"/>
    </row>
    <row r="199" spans="1:8" ht="19.5">
      <c r="A199" s="459"/>
      <c r="B199" s="33"/>
      <c r="C199" s="33"/>
      <c r="D199" s="33"/>
      <c r="E199" s="33"/>
      <c r="F199" s="33"/>
      <c r="G199" s="33"/>
      <c r="H199" s="33"/>
    </row>
    <row r="200" spans="1:8" ht="19.5">
      <c r="A200" s="460"/>
      <c r="B200" s="33"/>
      <c r="C200" s="33"/>
      <c r="D200" s="33"/>
      <c r="E200" s="33"/>
      <c r="F200" s="33"/>
      <c r="G200" s="33"/>
      <c r="H200" s="33"/>
    </row>
    <row r="201" spans="1:8" ht="19.5">
      <c r="A201" s="459"/>
      <c r="B201" s="33"/>
      <c r="C201" s="33"/>
      <c r="D201" s="33"/>
      <c r="E201" s="33"/>
      <c r="F201" s="33"/>
      <c r="G201" s="33"/>
      <c r="H201" s="33"/>
    </row>
    <row r="202" spans="1:8" ht="19.5">
      <c r="A202" s="459"/>
      <c r="B202" s="33"/>
      <c r="C202" s="33"/>
      <c r="D202" s="33"/>
      <c r="E202" s="33"/>
      <c r="F202" s="33"/>
      <c r="G202" s="33"/>
      <c r="H202" s="33"/>
    </row>
    <row r="203" spans="1:8" ht="19.5">
      <c r="A203" s="460"/>
      <c r="B203" s="33"/>
      <c r="C203" s="33"/>
      <c r="D203" s="33"/>
      <c r="E203" s="33"/>
      <c r="F203" s="33"/>
      <c r="G203" s="33"/>
      <c r="H203" s="33"/>
    </row>
    <row r="204" spans="1:8" ht="19.5">
      <c r="A204" s="459"/>
      <c r="B204" s="33"/>
      <c r="C204" s="33"/>
      <c r="D204" s="33"/>
      <c r="E204" s="33"/>
      <c r="F204" s="33"/>
      <c r="G204" s="33"/>
      <c r="H204" s="33"/>
    </row>
    <row r="205" spans="1:8" ht="19.5">
      <c r="A205" s="459"/>
      <c r="B205" s="33"/>
      <c r="C205" s="33"/>
      <c r="D205" s="33"/>
      <c r="E205" s="33"/>
      <c r="F205" s="33"/>
      <c r="G205" s="33"/>
      <c r="H205" s="33"/>
    </row>
    <row r="206" spans="1:8" ht="19.5">
      <c r="A206" s="460"/>
      <c r="B206" s="33"/>
      <c r="C206" s="33"/>
      <c r="D206" s="33"/>
      <c r="E206" s="33"/>
      <c r="F206" s="33"/>
      <c r="G206" s="33"/>
      <c r="H206" s="33"/>
    </row>
    <row r="207" spans="1:8" ht="19.5">
      <c r="A207" s="459"/>
      <c r="B207" s="33"/>
      <c r="C207" s="33"/>
      <c r="D207" s="33"/>
      <c r="E207" s="33"/>
      <c r="F207" s="33"/>
      <c r="G207" s="33"/>
      <c r="H207" s="33"/>
    </row>
    <row r="208" spans="1:8" ht="19.5">
      <c r="A208" s="459"/>
      <c r="B208" s="33"/>
      <c r="C208" s="33"/>
      <c r="D208" s="33"/>
      <c r="E208" s="33"/>
      <c r="F208" s="33"/>
      <c r="G208" s="33"/>
      <c r="H208" s="33"/>
    </row>
    <row r="209" spans="1:8" ht="19.5">
      <c r="A209" s="459"/>
      <c r="B209" s="33"/>
      <c r="C209" s="33"/>
      <c r="D209" s="33"/>
      <c r="E209" s="33"/>
      <c r="F209" s="33"/>
      <c r="G209" s="33"/>
      <c r="H209" s="33"/>
    </row>
    <row r="210" spans="1:8" ht="19.5">
      <c r="A210" s="459"/>
      <c r="B210" s="33"/>
      <c r="C210" s="33"/>
      <c r="D210" s="33"/>
      <c r="E210" s="33"/>
      <c r="F210" s="33"/>
      <c r="G210" s="33"/>
      <c r="H210" s="33"/>
    </row>
    <row r="211" spans="1:8" ht="19.5">
      <c r="A211" s="459"/>
      <c r="B211" s="33"/>
      <c r="C211" s="33"/>
      <c r="D211" s="33"/>
      <c r="E211" s="33"/>
      <c r="F211" s="33"/>
      <c r="G211" s="33"/>
      <c r="H211" s="33"/>
    </row>
    <row r="212" spans="1:8" ht="19.5">
      <c r="A212" s="459"/>
      <c r="B212" s="33"/>
      <c r="C212" s="33"/>
      <c r="D212" s="33"/>
      <c r="E212" s="33"/>
      <c r="F212" s="33"/>
      <c r="G212" s="33"/>
      <c r="H212" s="33"/>
    </row>
    <row r="213" spans="1:8" ht="19.5">
      <c r="A213" s="459"/>
      <c r="B213" s="33"/>
      <c r="C213" s="33"/>
      <c r="D213" s="33"/>
      <c r="E213" s="33"/>
      <c r="F213" s="33"/>
      <c r="G213" s="33"/>
      <c r="H213" s="33"/>
    </row>
    <row r="214" spans="1:8" ht="19.5">
      <c r="A214" s="459"/>
      <c r="B214" s="33"/>
      <c r="C214" s="33"/>
      <c r="D214" s="33"/>
      <c r="E214" s="33"/>
      <c r="F214" s="33"/>
      <c r="G214" s="33"/>
      <c r="H214" s="33"/>
    </row>
    <row r="215" spans="1:8" ht="19.5">
      <c r="A215" s="460"/>
      <c r="B215" s="33"/>
      <c r="C215" s="33"/>
      <c r="D215" s="33"/>
      <c r="E215" s="33"/>
      <c r="F215" s="33"/>
      <c r="G215" s="33"/>
      <c r="H215" s="33"/>
    </row>
    <row r="216" spans="1:8" ht="19.5">
      <c r="A216" s="459"/>
      <c r="B216" s="33"/>
      <c r="C216" s="33"/>
      <c r="D216" s="33"/>
      <c r="E216" s="33"/>
      <c r="F216" s="33"/>
      <c r="G216" s="33"/>
      <c r="H216" s="33"/>
    </row>
    <row r="217" spans="1:8" ht="19.5">
      <c r="A217" s="459"/>
      <c r="B217" s="33"/>
      <c r="C217" s="33"/>
      <c r="D217" s="33"/>
      <c r="E217" s="33"/>
      <c r="F217" s="33"/>
      <c r="G217" s="33"/>
      <c r="H217" s="33"/>
    </row>
    <row r="218" spans="1:8" ht="19.5">
      <c r="A218" s="459"/>
      <c r="B218" s="33"/>
      <c r="C218" s="33"/>
      <c r="D218" s="33"/>
      <c r="E218" s="33"/>
      <c r="F218" s="33"/>
      <c r="G218" s="33"/>
      <c r="H218" s="33"/>
    </row>
    <row r="219" spans="1:8" ht="19.5">
      <c r="A219" s="459"/>
      <c r="B219" s="33"/>
      <c r="C219" s="33"/>
      <c r="D219" s="33"/>
      <c r="E219" s="33"/>
      <c r="F219" s="33"/>
      <c r="G219" s="33"/>
      <c r="H219" s="33"/>
    </row>
    <row r="220" spans="1:8" ht="19.5">
      <c r="A220" s="459"/>
      <c r="B220" s="33"/>
      <c r="C220" s="33"/>
      <c r="D220" s="33"/>
      <c r="E220" s="33"/>
      <c r="F220" s="33"/>
      <c r="G220" s="33"/>
      <c r="H220" s="33"/>
    </row>
    <row r="221" spans="1:8" ht="19.5">
      <c r="A221" s="460"/>
      <c r="B221" s="33"/>
      <c r="C221" s="33"/>
      <c r="D221" s="33"/>
      <c r="E221" s="33"/>
      <c r="F221" s="33"/>
      <c r="G221" s="33"/>
      <c r="H221" s="33"/>
    </row>
    <row r="222" spans="1:8" ht="19.5">
      <c r="A222" s="459"/>
      <c r="B222" s="33"/>
      <c r="C222" s="33"/>
      <c r="D222" s="33"/>
      <c r="E222" s="33"/>
      <c r="F222" s="33"/>
      <c r="G222" s="33"/>
      <c r="H222" s="33"/>
    </row>
    <row r="223" spans="1:8" ht="19.5">
      <c r="A223" s="459"/>
      <c r="B223" s="33"/>
      <c r="C223" s="33"/>
      <c r="D223" s="33"/>
      <c r="E223" s="33"/>
      <c r="F223" s="33"/>
      <c r="G223" s="33"/>
      <c r="H223" s="33"/>
    </row>
    <row r="224" spans="1:8" ht="19.5">
      <c r="A224" s="460"/>
      <c r="B224" s="33"/>
      <c r="C224" s="33"/>
      <c r="D224" s="33"/>
      <c r="E224" s="33"/>
      <c r="F224" s="33"/>
      <c r="G224" s="33"/>
      <c r="H224" s="33"/>
    </row>
    <row r="225" spans="1:8" ht="19.5">
      <c r="A225" s="459"/>
      <c r="B225" s="33"/>
      <c r="C225" s="33"/>
      <c r="D225" s="33"/>
      <c r="E225" s="33"/>
      <c r="F225" s="33"/>
      <c r="G225" s="33"/>
      <c r="H225" s="33"/>
    </row>
    <row r="226" spans="1:8" ht="19.5">
      <c r="A226" s="459"/>
      <c r="B226" s="33"/>
      <c r="C226" s="33"/>
      <c r="D226" s="33"/>
      <c r="E226" s="33"/>
      <c r="F226" s="33"/>
      <c r="G226" s="33"/>
      <c r="H226" s="33"/>
    </row>
    <row r="227" spans="1:8" ht="19.5">
      <c r="A227" s="459"/>
      <c r="B227" s="33"/>
      <c r="C227" s="33"/>
      <c r="D227" s="33"/>
      <c r="E227" s="33"/>
      <c r="F227" s="33"/>
      <c r="G227" s="33"/>
      <c r="H227" s="33"/>
    </row>
    <row r="228" spans="1:8" ht="19.5">
      <c r="A228" s="461"/>
      <c r="B228" s="33"/>
      <c r="C228" s="33"/>
      <c r="D228" s="33"/>
      <c r="E228" s="33"/>
      <c r="F228" s="33"/>
      <c r="G228" s="33"/>
      <c r="H228" s="33"/>
    </row>
  </sheetData>
  <mergeCells count="7">
    <mergeCell ref="B6:C6"/>
    <mergeCell ref="D6:I6"/>
    <mergeCell ref="A1:I1"/>
    <mergeCell ref="A2:I2"/>
    <mergeCell ref="A3:I3"/>
    <mergeCell ref="A4:I4"/>
    <mergeCell ref="A5:I5"/>
  </mergeCells>
  <pageMargins left="0.7" right="0.7" top="0.75" bottom="0.75" header="0.3" footer="0.3"/>
  <pageSetup scale="34"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activeCell="H22" sqref="H22"/>
    </sheetView>
  </sheetViews>
  <sheetFormatPr baseColWidth="10" defaultColWidth="9.140625" defaultRowHeight="18"/>
  <cols>
    <col min="1" max="1" width="132.28515625" style="462" customWidth="1"/>
    <col min="2" max="8" width="16" style="25" customWidth="1"/>
    <col min="9" max="9" width="16" style="33"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91" t="s">
        <v>1074</v>
      </c>
      <c r="B1" s="1091"/>
      <c r="C1" s="1091"/>
      <c r="D1" s="1091"/>
      <c r="E1" s="1091"/>
      <c r="F1" s="1091"/>
      <c r="G1" s="1091"/>
      <c r="H1" s="1091"/>
      <c r="I1" s="1091"/>
    </row>
    <row r="2" spans="1:9" ht="43.5" customHeight="1">
      <c r="A2" s="1091" t="s">
        <v>423</v>
      </c>
      <c r="B2" s="1091"/>
      <c r="C2" s="1091"/>
      <c r="D2" s="1091"/>
      <c r="E2" s="1091"/>
      <c r="F2" s="1091"/>
      <c r="G2" s="1091"/>
      <c r="H2" s="1091"/>
      <c r="I2" s="1091"/>
    </row>
    <row r="3" spans="1:9" ht="43.5" customHeight="1">
      <c r="A3" s="1091" t="s">
        <v>1083</v>
      </c>
      <c r="B3" s="1091"/>
      <c r="C3" s="1091"/>
      <c r="D3" s="1091"/>
      <c r="E3" s="1091"/>
      <c r="F3" s="1091"/>
      <c r="G3" s="1091"/>
      <c r="H3" s="1091"/>
      <c r="I3" s="1091"/>
    </row>
    <row r="4" spans="1:9" ht="43.5" customHeight="1">
      <c r="A4" s="1092" t="s">
        <v>1277</v>
      </c>
      <c r="B4" s="1092"/>
      <c r="C4" s="1092"/>
      <c r="D4" s="1092"/>
      <c r="E4" s="1092"/>
      <c r="F4" s="1092"/>
      <c r="G4" s="1092"/>
      <c r="H4" s="1092"/>
      <c r="I4" s="1092"/>
    </row>
    <row r="5" spans="1:9" ht="19.5" customHeight="1" thickBot="1">
      <c r="A5" s="1116"/>
      <c r="B5" s="1116"/>
      <c r="C5" s="1116"/>
      <c r="D5" s="1116"/>
      <c r="E5" s="1116"/>
      <c r="F5" s="1116"/>
      <c r="G5" s="1116"/>
      <c r="H5" s="1116"/>
      <c r="I5" s="1116"/>
    </row>
    <row r="6" spans="1:9" ht="34.5" customHeight="1" thickTop="1" thickBot="1">
      <c r="A6" s="898"/>
      <c r="B6" s="1114" t="s">
        <v>1452</v>
      </c>
      <c r="C6" s="1114"/>
      <c r="D6" s="1115" t="s">
        <v>1083</v>
      </c>
      <c r="E6" s="1115"/>
      <c r="F6" s="1115"/>
      <c r="G6" s="1115"/>
      <c r="H6" s="1115"/>
      <c r="I6" s="1115"/>
    </row>
    <row r="7" spans="1:9" s="26" customFormat="1" ht="39" customHeight="1" thickTop="1" thickBot="1">
      <c r="A7" s="450" t="s">
        <v>296</v>
      </c>
      <c r="B7" s="76" t="s">
        <v>424</v>
      </c>
      <c r="C7" s="76" t="s">
        <v>425</v>
      </c>
      <c r="D7" s="76" t="s">
        <v>1152</v>
      </c>
      <c r="E7" s="76" t="s">
        <v>1264</v>
      </c>
      <c r="F7" s="76" t="s">
        <v>1319</v>
      </c>
      <c r="G7" s="76" t="s">
        <v>1447</v>
      </c>
      <c r="H7" s="76" t="s">
        <v>1394</v>
      </c>
      <c r="I7" s="76" t="s">
        <v>1448</v>
      </c>
    </row>
    <row r="8" spans="1:9" ht="15" customHeight="1" thickTop="1" thickBot="1">
      <c r="A8" s="451"/>
      <c r="B8" s="592"/>
      <c r="C8" s="592"/>
      <c r="D8" s="592"/>
      <c r="E8" s="592"/>
      <c r="F8" s="592"/>
      <c r="G8" s="592"/>
      <c r="H8" s="592"/>
      <c r="I8" s="592"/>
    </row>
    <row r="9" spans="1:9" ht="24" customHeight="1" thickTop="1" thickBot="1">
      <c r="A9" s="27" t="s">
        <v>426</v>
      </c>
      <c r="B9" s="750">
        <v>241422.18269533527</v>
      </c>
      <c r="C9" s="750">
        <v>309147.14808017493</v>
      </c>
      <c r="D9" s="750">
        <v>381603.6495626822</v>
      </c>
      <c r="E9" s="750">
        <v>428997.10438921285</v>
      </c>
      <c r="F9" s="750">
        <v>487343.03139795916</v>
      </c>
      <c r="G9" s="750">
        <v>481953.92264723033</v>
      </c>
      <c r="H9" s="750">
        <v>498652.48776530614</v>
      </c>
      <c r="I9" s="750">
        <v>509736.99620991258</v>
      </c>
    </row>
    <row r="10" spans="1:9" s="79" customFormat="1" ht="21" customHeight="1" thickTop="1">
      <c r="A10" s="77" t="s">
        <v>8</v>
      </c>
      <c r="B10" s="751">
        <v>8954.9349839650149</v>
      </c>
      <c r="C10" s="751">
        <v>14201.446845481049</v>
      </c>
      <c r="D10" s="751">
        <v>18099.796704081633</v>
      </c>
      <c r="E10" s="751">
        <v>23993.888779883386</v>
      </c>
      <c r="F10" s="751">
        <v>43981.274664723031</v>
      </c>
      <c r="G10" s="751">
        <v>30363.508437317785</v>
      </c>
      <c r="H10" s="751">
        <v>25844.954941690961</v>
      </c>
      <c r="I10" s="751">
        <v>30195.360239067053</v>
      </c>
    </row>
    <row r="11" spans="1:9" s="79" customFormat="1" ht="21" customHeight="1">
      <c r="A11" s="77" t="s">
        <v>17</v>
      </c>
      <c r="B11" s="751">
        <v>23245.345947521862</v>
      </c>
      <c r="C11" s="751">
        <v>20498.464948979592</v>
      </c>
      <c r="D11" s="751">
        <v>16559.391584548106</v>
      </c>
      <c r="E11" s="751">
        <v>13560.911157434402</v>
      </c>
      <c r="F11" s="751">
        <v>17768.633128279886</v>
      </c>
      <c r="G11" s="751">
        <v>23922.301399416909</v>
      </c>
      <c r="H11" s="751">
        <v>22220.046298833822</v>
      </c>
      <c r="I11" s="751">
        <v>23984.237677842564</v>
      </c>
    </row>
    <row r="12" spans="1:9" s="79" customFormat="1" ht="21" customHeight="1">
      <c r="A12" s="77" t="s">
        <v>26</v>
      </c>
      <c r="B12" s="751">
        <v>201062.81429154519</v>
      </c>
      <c r="C12" s="751">
        <v>263563.58180612244</v>
      </c>
      <c r="D12" s="751">
        <v>332798.56688483962</v>
      </c>
      <c r="E12" s="751">
        <v>374837.45782798831</v>
      </c>
      <c r="F12" s="751">
        <v>399994.24258746352</v>
      </c>
      <c r="G12" s="751">
        <v>395199.17513556854</v>
      </c>
      <c r="H12" s="751">
        <v>413837.27274635568</v>
      </c>
      <c r="I12" s="751">
        <v>419689.35558017495</v>
      </c>
    </row>
    <row r="13" spans="1:9" s="79" customFormat="1" ht="21" customHeight="1">
      <c r="A13" s="452" t="s">
        <v>427</v>
      </c>
      <c r="B13" s="751">
        <v>203070.12723760933</v>
      </c>
      <c r="C13" s="751">
        <v>264878.04697813408</v>
      </c>
      <c r="D13" s="751">
        <v>333459.31652040815</v>
      </c>
      <c r="E13" s="751">
        <v>375365.12297376088</v>
      </c>
      <c r="F13" s="751">
        <v>398891.12696064136</v>
      </c>
      <c r="G13" s="751">
        <v>392593.02930612245</v>
      </c>
      <c r="H13" s="751">
        <v>412510.92944606411</v>
      </c>
      <c r="I13" s="751">
        <v>416362.90626093291</v>
      </c>
    </row>
    <row r="14" spans="1:9" s="79" customFormat="1" ht="21" customHeight="1">
      <c r="A14" s="452" t="s">
        <v>428</v>
      </c>
      <c r="B14" s="751">
        <v>202566.26716618074</v>
      </c>
      <c r="C14" s="751">
        <v>263536.31729737611</v>
      </c>
      <c r="D14" s="751">
        <v>331419.86865743436</v>
      </c>
      <c r="E14" s="751">
        <v>371337.33208454814</v>
      </c>
      <c r="F14" s="751">
        <v>393461.30255247816</v>
      </c>
      <c r="G14" s="751">
        <v>387433.24555102043</v>
      </c>
      <c r="H14" s="751">
        <v>406736.39448833821</v>
      </c>
      <c r="I14" s="751">
        <v>410877.78699854226</v>
      </c>
    </row>
    <row r="15" spans="1:9" s="79" customFormat="1" ht="21" customHeight="1">
      <c r="A15" s="452" t="s">
        <v>429</v>
      </c>
      <c r="B15" s="751">
        <v>503.86007142857142</v>
      </c>
      <c r="C15" s="751">
        <v>1341.7296807580174</v>
      </c>
      <c r="D15" s="751">
        <v>2039.4478629737609</v>
      </c>
      <c r="E15" s="751">
        <v>4027.790889212828</v>
      </c>
      <c r="F15" s="751">
        <v>5429.8244081632647</v>
      </c>
      <c r="G15" s="751">
        <v>5159.7837551020411</v>
      </c>
      <c r="H15" s="751">
        <v>5774.5349577259476</v>
      </c>
      <c r="I15" s="751">
        <v>5485.1192623906709</v>
      </c>
    </row>
    <row r="16" spans="1:9" s="79" customFormat="1" ht="21" customHeight="1">
      <c r="A16" s="452" t="s">
        <v>430</v>
      </c>
      <c r="B16" s="751">
        <v>1373.6630670553936</v>
      </c>
      <c r="C16" s="751">
        <v>2358.7476166180759</v>
      </c>
      <c r="D16" s="751">
        <v>2303.7826370262392</v>
      </c>
      <c r="E16" s="751">
        <v>2360.9067215743439</v>
      </c>
      <c r="F16" s="751">
        <v>2151.5739387755102</v>
      </c>
      <c r="G16" s="751">
        <v>3310.7503221574348</v>
      </c>
      <c r="H16" s="751">
        <v>1792.586689504373</v>
      </c>
      <c r="I16" s="751">
        <v>3241.2988104956266</v>
      </c>
    </row>
    <row r="17" spans="1:9" s="79" customFormat="1" ht="21" customHeight="1">
      <c r="A17" s="452" t="s">
        <v>431</v>
      </c>
      <c r="B17" s="751">
        <v>1331.477078717201</v>
      </c>
      <c r="C17" s="751">
        <v>2333.2645247813412</v>
      </c>
      <c r="D17" s="751">
        <v>2256.7028338192417</v>
      </c>
      <c r="E17" s="751">
        <v>2123.5106457725947</v>
      </c>
      <c r="F17" s="751">
        <v>2010.6898702623907</v>
      </c>
      <c r="G17" s="751">
        <v>3088.6311443148688</v>
      </c>
      <c r="H17" s="751">
        <v>1770.6296763848397</v>
      </c>
      <c r="I17" s="751">
        <v>3159.3320889212828</v>
      </c>
    </row>
    <row r="18" spans="1:9" s="79" customFormat="1" ht="21" customHeight="1">
      <c r="A18" s="452" t="s">
        <v>432</v>
      </c>
      <c r="B18" s="751">
        <v>42.185988338192416</v>
      </c>
      <c r="C18" s="751">
        <v>25.483091836734694</v>
      </c>
      <c r="D18" s="751">
        <v>47.079803206997084</v>
      </c>
      <c r="E18" s="751">
        <v>237.39607580174928</v>
      </c>
      <c r="F18" s="751">
        <v>140.88406851311953</v>
      </c>
      <c r="G18" s="751">
        <v>222.11917784256559</v>
      </c>
      <c r="H18" s="751">
        <v>21.957013119533524</v>
      </c>
      <c r="I18" s="751">
        <v>81.966721574344021</v>
      </c>
    </row>
    <row r="19" spans="1:9" s="79" customFormat="1" ht="21" customHeight="1">
      <c r="A19" s="452" t="s">
        <v>433</v>
      </c>
      <c r="B19" s="751">
        <v>1197.2427157434402</v>
      </c>
      <c r="C19" s="751">
        <v>1504.7879125364434</v>
      </c>
      <c r="D19" s="751">
        <v>2080.8548629737606</v>
      </c>
      <c r="E19" s="751">
        <v>3809.9261166180759</v>
      </c>
      <c r="F19" s="751">
        <v>6430.3456588921281</v>
      </c>
      <c r="G19" s="751">
        <v>9051.1581180758021</v>
      </c>
      <c r="H19" s="751">
        <v>7074.2407317784255</v>
      </c>
      <c r="I19" s="751">
        <v>8970.7063119533523</v>
      </c>
    </row>
    <row r="20" spans="1:9" s="79" customFormat="1" ht="21" customHeight="1">
      <c r="A20" s="452" t="s">
        <v>434</v>
      </c>
      <c r="B20" s="751">
        <v>1149.7945204081632</v>
      </c>
      <c r="C20" s="751">
        <v>1468.3238790087464</v>
      </c>
      <c r="D20" s="751">
        <v>2045.9053994169094</v>
      </c>
      <c r="E20" s="751">
        <v>3408.4450597667637</v>
      </c>
      <c r="F20" s="751">
        <v>6113.2942725947532</v>
      </c>
      <c r="G20" s="751">
        <v>8417.7214679300287</v>
      </c>
      <c r="H20" s="751">
        <v>6636.9305233236155</v>
      </c>
      <c r="I20" s="751">
        <v>8517.3077390670551</v>
      </c>
    </row>
    <row r="21" spans="1:9" s="79" customFormat="1" ht="21" customHeight="1">
      <c r="A21" s="452" t="s">
        <v>435</v>
      </c>
      <c r="B21" s="751">
        <v>47.448195335276971</v>
      </c>
      <c r="C21" s="751">
        <v>36.464033527696792</v>
      </c>
      <c r="D21" s="751">
        <v>34.949463556851313</v>
      </c>
      <c r="E21" s="751">
        <v>401.48105685131196</v>
      </c>
      <c r="F21" s="751">
        <v>317.05138629737604</v>
      </c>
      <c r="G21" s="751">
        <v>633.43665014577266</v>
      </c>
      <c r="H21" s="751">
        <v>437.31020845481049</v>
      </c>
      <c r="I21" s="751">
        <v>453.39857288629736</v>
      </c>
    </row>
    <row r="22" spans="1:9" s="79" customFormat="1" ht="21" customHeight="1">
      <c r="A22" s="452" t="s">
        <v>39</v>
      </c>
      <c r="B22" s="751">
        <v>3447.0505801749273</v>
      </c>
      <c r="C22" s="751">
        <v>4464.4311311953352</v>
      </c>
      <c r="D22" s="751">
        <v>5593.7128221574349</v>
      </c>
      <c r="E22" s="751">
        <v>5651.0276107871723</v>
      </c>
      <c r="F22" s="751">
        <v>6018.3735116618072</v>
      </c>
      <c r="G22" s="751">
        <v>6112.6054664723033</v>
      </c>
      <c r="H22" s="751">
        <v>6388.7976603498546</v>
      </c>
      <c r="I22" s="751">
        <v>6488.0363746355688</v>
      </c>
    </row>
    <row r="23" spans="1:9" s="79" customFormat="1" ht="21" customHeight="1">
      <c r="A23" s="452" t="s">
        <v>436</v>
      </c>
      <c r="B23" s="751">
        <v>-8025.2693090379016</v>
      </c>
      <c r="C23" s="751">
        <v>-9642.4318323615171</v>
      </c>
      <c r="D23" s="751">
        <v>-10639.099957725948</v>
      </c>
      <c r="E23" s="751">
        <v>-12349.525594752187</v>
      </c>
      <c r="F23" s="751">
        <v>-13497.17748250729</v>
      </c>
      <c r="G23" s="751">
        <v>-15868.368077259476</v>
      </c>
      <c r="H23" s="751">
        <v>-13929.281781341107</v>
      </c>
      <c r="I23" s="751">
        <v>-15373.592177842565</v>
      </c>
    </row>
    <row r="24" spans="1:9" s="79" customFormat="1" ht="21" customHeight="1">
      <c r="A24" s="77" t="s">
        <v>57</v>
      </c>
      <c r="B24" s="751">
        <v>2070.4998542274052</v>
      </c>
      <c r="C24" s="751">
        <v>2411.8527303206997</v>
      </c>
      <c r="D24" s="751">
        <v>2844.9147623906701</v>
      </c>
      <c r="E24" s="751">
        <v>3483.3773425655977</v>
      </c>
      <c r="F24" s="751">
        <v>4220.4059373177843</v>
      </c>
      <c r="G24" s="751">
        <v>4612.7202390670554</v>
      </c>
      <c r="H24" s="751">
        <v>5816.8552857142859</v>
      </c>
      <c r="I24" s="751">
        <v>5098.4135451895045</v>
      </c>
    </row>
    <row r="25" spans="1:9" s="79" customFormat="1" ht="21" customHeight="1">
      <c r="A25" s="77" t="s">
        <v>63</v>
      </c>
      <c r="B25" s="751">
        <v>1.4577259475218659E-3</v>
      </c>
      <c r="C25" s="751">
        <v>1.6034985422740523E-3</v>
      </c>
      <c r="D25" s="751">
        <v>1.6034985422740523E-3</v>
      </c>
      <c r="E25" s="751">
        <v>9.4482900874635565</v>
      </c>
      <c r="F25" s="751">
        <v>355.46975947521861</v>
      </c>
      <c r="G25" s="751">
        <v>599.60865743440229</v>
      </c>
      <c r="H25" s="751">
        <v>1174.4626851311953</v>
      </c>
      <c r="I25" s="751">
        <v>981.56500728862977</v>
      </c>
    </row>
    <row r="26" spans="1:9" s="79" customFormat="1" ht="21" customHeight="1">
      <c r="A26" s="77" t="s">
        <v>437</v>
      </c>
      <c r="B26" s="751">
        <v>57.769864431486887</v>
      </c>
      <c r="C26" s="751">
        <v>57.769864431486887</v>
      </c>
      <c r="D26" s="751">
        <v>56.544864431486886</v>
      </c>
      <c r="E26" s="751">
        <v>56.544864431486886</v>
      </c>
      <c r="F26" s="751">
        <v>4999.5783658892142</v>
      </c>
      <c r="G26" s="751">
        <v>8166.0321953352768</v>
      </c>
      <c r="H26" s="751">
        <v>6859.7816676384837</v>
      </c>
      <c r="I26" s="751">
        <v>5179.5756763848394</v>
      </c>
    </row>
    <row r="27" spans="1:9" s="79" customFormat="1" ht="21" customHeight="1">
      <c r="A27" s="77" t="s">
        <v>74</v>
      </c>
      <c r="B27" s="751">
        <v>4926.2521180758022</v>
      </c>
      <c r="C27" s="751">
        <v>7157.883752186588</v>
      </c>
      <c r="D27" s="751">
        <v>9438.0575408163259</v>
      </c>
      <c r="E27" s="751">
        <v>11296.569682215744</v>
      </c>
      <c r="F27" s="751">
        <v>14269.588437317785</v>
      </c>
      <c r="G27" s="751">
        <v>16233.497065597669</v>
      </c>
      <c r="H27" s="751">
        <v>20579.504068513121</v>
      </c>
      <c r="I27" s="751">
        <v>21883.769211370258</v>
      </c>
    </row>
    <row r="28" spans="1:9" s="79" customFormat="1" ht="21" customHeight="1">
      <c r="A28" s="77" t="s">
        <v>438</v>
      </c>
      <c r="B28" s="751">
        <v>1104.5641778425656</v>
      </c>
      <c r="C28" s="751">
        <v>1256.1465291545189</v>
      </c>
      <c r="D28" s="751">
        <v>1806.3756180758019</v>
      </c>
      <c r="E28" s="751">
        <v>1758.906444606414</v>
      </c>
      <c r="F28" s="751">
        <v>1753.8385174927114</v>
      </c>
      <c r="G28" s="751">
        <v>2857.0795174927111</v>
      </c>
      <c r="H28" s="751">
        <v>2319.6100714285712</v>
      </c>
      <c r="I28" s="751">
        <v>2724.7192725947525</v>
      </c>
    </row>
    <row r="29" spans="1:9" s="80" customFormat="1" ht="43.5" customHeight="1" thickBot="1">
      <c r="A29" s="453" t="s">
        <v>1386</v>
      </c>
      <c r="B29" s="752">
        <v>0</v>
      </c>
      <c r="C29" s="752">
        <v>0</v>
      </c>
      <c r="D29" s="752">
        <v>0</v>
      </c>
      <c r="E29" s="752">
        <v>0</v>
      </c>
      <c r="F29" s="752">
        <v>0</v>
      </c>
      <c r="G29" s="752">
        <v>0</v>
      </c>
      <c r="H29" s="752">
        <v>0</v>
      </c>
      <c r="I29" s="752">
        <v>0</v>
      </c>
    </row>
    <row r="30" spans="1:9" ht="24" customHeight="1" thickTop="1" thickBot="1">
      <c r="A30" s="27" t="s">
        <v>439</v>
      </c>
      <c r="B30" s="750">
        <v>221547.72582653063</v>
      </c>
      <c r="C30" s="750">
        <v>285456.39066618076</v>
      </c>
      <c r="D30" s="750">
        <v>353472.60113702627</v>
      </c>
      <c r="E30" s="750">
        <v>397350.80507288635</v>
      </c>
      <c r="F30" s="750">
        <v>453142.47868950438</v>
      </c>
      <c r="G30" s="750">
        <v>449283.92961953359</v>
      </c>
      <c r="H30" s="750">
        <v>462299.95005247812</v>
      </c>
      <c r="I30" s="750">
        <v>474508.95271137025</v>
      </c>
    </row>
    <row r="31" spans="1:9" s="79" customFormat="1" ht="21" customHeight="1" thickTop="1">
      <c r="A31" s="77" t="s">
        <v>440</v>
      </c>
      <c r="B31" s="751">
        <v>169049.82625947523</v>
      </c>
      <c r="C31" s="751">
        <v>229124.89066472303</v>
      </c>
      <c r="D31" s="751">
        <v>303081.22935714287</v>
      </c>
      <c r="E31" s="751">
        <v>343494.02808309038</v>
      </c>
      <c r="F31" s="751">
        <v>396592.49112390669</v>
      </c>
      <c r="G31" s="751">
        <v>385953.55298688042</v>
      </c>
      <c r="H31" s="751">
        <v>408052.53281924193</v>
      </c>
      <c r="I31" s="751">
        <v>421602.71694460639</v>
      </c>
    </row>
    <row r="32" spans="1:9" s="79" customFormat="1" ht="21" customHeight="1">
      <c r="A32" s="452" t="s">
        <v>441</v>
      </c>
      <c r="B32" s="751">
        <v>1.2473323615160352</v>
      </c>
      <c r="C32" s="751">
        <v>310.33493148688046</v>
      </c>
      <c r="D32" s="751">
        <v>2039.0349868804665</v>
      </c>
      <c r="E32" s="751">
        <v>3617.9470072886293</v>
      </c>
      <c r="F32" s="751">
        <v>6100.7833658892132</v>
      </c>
      <c r="G32" s="751">
        <v>6780.7250758017499</v>
      </c>
      <c r="H32" s="751">
        <v>8129.0586064139934</v>
      </c>
      <c r="I32" s="751">
        <v>9287.817962099125</v>
      </c>
    </row>
    <row r="33" spans="1:9" s="79" customFormat="1" ht="21" customHeight="1">
      <c r="A33" s="452" t="s">
        <v>442</v>
      </c>
      <c r="B33" s="751">
        <v>49670.339513119536</v>
      </c>
      <c r="C33" s="751">
        <v>53254.329546647226</v>
      </c>
      <c r="D33" s="751">
        <v>51607.327705539363</v>
      </c>
      <c r="E33" s="751">
        <v>50808.519975218653</v>
      </c>
      <c r="F33" s="751">
        <v>55955.108536443149</v>
      </c>
      <c r="G33" s="751">
        <v>55354.883809037907</v>
      </c>
      <c r="H33" s="751">
        <v>59580.680374635573</v>
      </c>
      <c r="I33" s="751">
        <v>62329.119295918368</v>
      </c>
    </row>
    <row r="34" spans="1:9" s="79" customFormat="1" ht="21" customHeight="1">
      <c r="A34" s="452" t="s">
        <v>443</v>
      </c>
      <c r="B34" s="751">
        <v>34506.387147230322</v>
      </c>
      <c r="C34" s="751">
        <v>34270.958918367345</v>
      </c>
      <c r="D34" s="751">
        <v>9153.2906865889217</v>
      </c>
      <c r="E34" s="751">
        <v>1622.1413556851312</v>
      </c>
      <c r="F34" s="751">
        <v>882.08734256559762</v>
      </c>
      <c r="G34" s="751">
        <v>672.77747376093293</v>
      </c>
      <c r="H34" s="751">
        <v>564.8447142857143</v>
      </c>
      <c r="I34" s="751">
        <v>3492.1199650145772</v>
      </c>
    </row>
    <row r="35" spans="1:9" s="79" customFormat="1" ht="21" customHeight="1">
      <c r="A35" s="452" t="s">
        <v>444</v>
      </c>
      <c r="B35" s="751">
        <v>765.51356559766748</v>
      </c>
      <c r="C35" s="751">
        <v>593.76907871720107</v>
      </c>
      <c r="D35" s="751">
        <v>570.49043586005826</v>
      </c>
      <c r="E35" s="751">
        <v>501.60990962099123</v>
      </c>
      <c r="F35" s="751">
        <v>509.8113717201166</v>
      </c>
      <c r="G35" s="751">
        <v>543.43022594752188</v>
      </c>
      <c r="H35" s="751">
        <v>889.12291982507293</v>
      </c>
      <c r="I35" s="751">
        <v>1017.7771880466472</v>
      </c>
    </row>
    <row r="36" spans="1:9" s="79" customFormat="1" ht="21" customHeight="1">
      <c r="A36" s="452" t="s">
        <v>445</v>
      </c>
      <c r="B36" s="751">
        <v>80841.831871720118</v>
      </c>
      <c r="C36" s="751">
        <v>133775.85645481048</v>
      </c>
      <c r="D36" s="751">
        <v>226230.43001895046</v>
      </c>
      <c r="E36" s="751">
        <v>268067.47287172009</v>
      </c>
      <c r="F36" s="751">
        <v>307945.22733090381</v>
      </c>
      <c r="G36" s="751">
        <v>294622.50173906708</v>
      </c>
      <c r="H36" s="751">
        <v>308100.2150422741</v>
      </c>
      <c r="I36" s="751">
        <v>313394.08908746357</v>
      </c>
    </row>
    <row r="37" spans="1:9" s="79" customFormat="1" ht="21" customHeight="1">
      <c r="A37" s="452" t="s">
        <v>446</v>
      </c>
      <c r="B37" s="751">
        <v>3264.5068294460643</v>
      </c>
      <c r="C37" s="751">
        <v>6919.641734693877</v>
      </c>
      <c r="D37" s="751">
        <v>13480.655523323614</v>
      </c>
      <c r="E37" s="751">
        <v>18876.336963556849</v>
      </c>
      <c r="F37" s="751">
        <v>25199.473176384839</v>
      </c>
      <c r="G37" s="751">
        <v>27979.234663265306</v>
      </c>
      <c r="H37" s="751">
        <v>30788.611161807581</v>
      </c>
      <c r="I37" s="751">
        <v>32081.793446064137</v>
      </c>
    </row>
    <row r="38" spans="1:9" s="79" customFormat="1" ht="21" customHeight="1">
      <c r="A38" s="77" t="s">
        <v>447</v>
      </c>
      <c r="B38" s="751">
        <v>0</v>
      </c>
      <c r="C38" s="751">
        <v>0</v>
      </c>
      <c r="D38" s="751">
        <v>0</v>
      </c>
      <c r="E38" s="751">
        <v>0</v>
      </c>
      <c r="F38" s="751">
        <v>8.1266763848396512E-2</v>
      </c>
      <c r="G38" s="751">
        <v>0</v>
      </c>
      <c r="H38" s="751">
        <v>7.4143877551020401</v>
      </c>
      <c r="I38" s="751">
        <v>13.951728862973761</v>
      </c>
    </row>
    <row r="39" spans="1:9" s="79" customFormat="1" ht="21" customHeight="1">
      <c r="A39" s="77" t="s">
        <v>448</v>
      </c>
      <c r="B39" s="751">
        <v>25910.220800291543</v>
      </c>
      <c r="C39" s="751">
        <v>23114.70669387755</v>
      </c>
      <c r="D39" s="751">
        <v>11996.764240524781</v>
      </c>
      <c r="E39" s="751">
        <v>20159.328172011657</v>
      </c>
      <c r="F39" s="751">
        <v>24089.940609329449</v>
      </c>
      <c r="G39" s="751">
        <v>27519.141842565594</v>
      </c>
      <c r="H39" s="751">
        <v>18706.196851311954</v>
      </c>
      <c r="I39" s="751">
        <v>23192.97559037901</v>
      </c>
    </row>
    <row r="40" spans="1:9" s="79" customFormat="1" ht="21" customHeight="1">
      <c r="A40" s="77" t="s">
        <v>449</v>
      </c>
      <c r="B40" s="751">
        <v>7334.4664183673467</v>
      </c>
      <c r="C40" s="751">
        <v>8907.9924883381918</v>
      </c>
      <c r="D40" s="751">
        <v>11355.339204081632</v>
      </c>
      <c r="E40" s="751">
        <v>9581.0100976676385</v>
      </c>
      <c r="F40" s="751">
        <v>11359.121674927113</v>
      </c>
      <c r="G40" s="751">
        <v>11998.247868804663</v>
      </c>
      <c r="H40" s="751">
        <v>13316.748137026238</v>
      </c>
      <c r="I40" s="751">
        <v>8467.6210349854227</v>
      </c>
    </row>
    <row r="41" spans="1:9" s="79" customFormat="1" ht="21" customHeight="1">
      <c r="A41" s="77" t="s">
        <v>127</v>
      </c>
      <c r="B41" s="751">
        <v>4475.208886297376</v>
      </c>
      <c r="C41" s="751">
        <v>4861.2296443148689</v>
      </c>
      <c r="D41" s="751">
        <v>5339.0509241982509</v>
      </c>
      <c r="E41" s="751">
        <v>5609.7178367346942</v>
      </c>
      <c r="F41" s="751">
        <v>5839.9066749271133</v>
      </c>
      <c r="G41" s="751">
        <v>5781.4031341107866</v>
      </c>
      <c r="H41" s="751">
        <v>6114.1441384839645</v>
      </c>
      <c r="I41" s="751">
        <v>6184.1839154518939</v>
      </c>
    </row>
    <row r="42" spans="1:9" s="79" customFormat="1" ht="21" customHeight="1">
      <c r="A42" s="77" t="s">
        <v>133</v>
      </c>
      <c r="B42" s="751">
        <v>10173.066650145773</v>
      </c>
      <c r="C42" s="751">
        <v>10182.761100583091</v>
      </c>
      <c r="D42" s="751">
        <v>10189.566648688045</v>
      </c>
      <c r="E42" s="751">
        <v>7140.3638892128283</v>
      </c>
      <c r="F42" s="751">
        <v>4087.8222099125364</v>
      </c>
      <c r="G42" s="751">
        <v>4053.1555495626822</v>
      </c>
      <c r="H42" s="751">
        <v>3068.0333206997084</v>
      </c>
      <c r="I42" s="751">
        <v>3042.0333294460643</v>
      </c>
    </row>
    <row r="43" spans="1:9" s="79" customFormat="1" ht="21" customHeight="1">
      <c r="A43" s="77" t="s">
        <v>450</v>
      </c>
      <c r="B43" s="751">
        <v>4604.9368119533528</v>
      </c>
      <c r="C43" s="751">
        <v>9264.8100743440245</v>
      </c>
      <c r="D43" s="751">
        <v>11510.650762390671</v>
      </c>
      <c r="E43" s="751">
        <v>11366.356994169098</v>
      </c>
      <c r="F43" s="751">
        <v>11173.115129737611</v>
      </c>
      <c r="G43" s="751">
        <v>13978.428237609329</v>
      </c>
      <c r="H43" s="751">
        <v>13034.880397959183</v>
      </c>
      <c r="I43" s="751">
        <v>12005.470167638483</v>
      </c>
    </row>
    <row r="44" spans="1:9" s="80" customFormat="1" ht="43.5" customHeight="1" thickBot="1">
      <c r="A44" s="453" t="s">
        <v>109</v>
      </c>
      <c r="B44" s="752">
        <v>0</v>
      </c>
      <c r="C44" s="752">
        <v>0</v>
      </c>
      <c r="D44" s="752">
        <v>0</v>
      </c>
      <c r="E44" s="752">
        <v>0</v>
      </c>
      <c r="F44" s="752">
        <v>0</v>
      </c>
      <c r="G44" s="752">
        <v>0</v>
      </c>
      <c r="H44" s="752">
        <v>0</v>
      </c>
      <c r="I44" s="752">
        <v>0</v>
      </c>
    </row>
    <row r="45" spans="1:9" ht="24" customHeight="1" thickTop="1" thickBot="1">
      <c r="A45" s="27" t="s">
        <v>451</v>
      </c>
      <c r="B45" s="750">
        <v>19874.456868804667</v>
      </c>
      <c r="C45" s="750">
        <v>23690.757413994168</v>
      </c>
      <c r="D45" s="750">
        <v>28131.048425655972</v>
      </c>
      <c r="E45" s="750">
        <v>31646.299316326535</v>
      </c>
      <c r="F45" s="750">
        <v>34200.552708454816</v>
      </c>
      <c r="G45" s="750">
        <v>32669.99302769679</v>
      </c>
      <c r="H45" s="750">
        <v>36352.537712827994</v>
      </c>
      <c r="I45" s="750">
        <v>35228.043498542276</v>
      </c>
    </row>
    <row r="46" spans="1:9" s="79" customFormat="1" ht="21" customHeight="1" thickTop="1">
      <c r="A46" s="77" t="s">
        <v>148</v>
      </c>
      <c r="B46" s="751">
        <v>15140.510204081631</v>
      </c>
      <c r="C46" s="751">
        <v>16543.717201166179</v>
      </c>
      <c r="D46" s="751">
        <v>20392.478134110785</v>
      </c>
      <c r="E46" s="751">
        <v>24598.032069970846</v>
      </c>
      <c r="F46" s="751">
        <v>26307.390670553938</v>
      </c>
      <c r="G46" s="751">
        <v>26307.390670553938</v>
      </c>
      <c r="H46" s="751">
        <v>28314.271137026237</v>
      </c>
      <c r="I46" s="751">
        <v>28314.271137026237</v>
      </c>
    </row>
    <row r="47" spans="1:9" s="79" customFormat="1" ht="21" customHeight="1">
      <c r="A47" s="77" t="s">
        <v>152</v>
      </c>
      <c r="B47" s="751">
        <v>128.76037609329447</v>
      </c>
      <c r="C47" s="751">
        <v>128.74774635568514</v>
      </c>
      <c r="D47" s="751">
        <v>128.75952332361516</v>
      </c>
      <c r="E47" s="751">
        <v>128.74516034985425</v>
      </c>
      <c r="F47" s="751">
        <v>128.73140087463557</v>
      </c>
      <c r="G47" s="751">
        <v>1119.2561822157436</v>
      </c>
      <c r="H47" s="751">
        <v>128.71919970845479</v>
      </c>
      <c r="I47" s="751">
        <v>1150.17333090379</v>
      </c>
    </row>
    <row r="48" spans="1:9" s="79" customFormat="1" ht="21" customHeight="1">
      <c r="A48" s="77" t="s">
        <v>156</v>
      </c>
      <c r="B48" s="751">
        <v>0</v>
      </c>
      <c r="C48" s="751">
        <v>0</v>
      </c>
      <c r="D48" s="751">
        <v>0</v>
      </c>
      <c r="E48" s="751">
        <v>0</v>
      </c>
      <c r="F48" s="751">
        <v>0</v>
      </c>
      <c r="G48" s="751">
        <v>0</v>
      </c>
      <c r="H48" s="751">
        <v>0</v>
      </c>
      <c r="I48" s="751">
        <v>0</v>
      </c>
    </row>
    <row r="49" spans="1:9" s="79" customFormat="1" ht="21" customHeight="1">
      <c r="A49" s="77" t="s">
        <v>452</v>
      </c>
      <c r="B49" s="751">
        <v>1486.9765845481049</v>
      </c>
      <c r="C49" s="751">
        <v>1798.797555393586</v>
      </c>
      <c r="D49" s="751">
        <v>2320.7470466472305</v>
      </c>
      <c r="E49" s="751">
        <v>2849.6534183673466</v>
      </c>
      <c r="F49" s="751">
        <v>3256.6402857142853</v>
      </c>
      <c r="G49" s="751">
        <v>3707.4193206997084</v>
      </c>
      <c r="H49" s="751">
        <v>3707.4193206997084</v>
      </c>
      <c r="I49" s="751">
        <v>4127.6321268221573</v>
      </c>
    </row>
    <row r="50" spans="1:9" s="79" customFormat="1" ht="21" customHeight="1">
      <c r="A50" s="77" t="s">
        <v>164</v>
      </c>
      <c r="B50" s="751">
        <v>3118.2097040816329</v>
      </c>
      <c r="C50" s="751">
        <v>5219.4949110787175</v>
      </c>
      <c r="D50" s="751">
        <v>5289.0637215743436</v>
      </c>
      <c r="E50" s="751">
        <v>4069.8686676384837</v>
      </c>
      <c r="F50" s="751">
        <v>4507.7903513119536</v>
      </c>
      <c r="G50" s="751">
        <v>1535.9268542274053</v>
      </c>
      <c r="H50" s="751">
        <v>4202.1280553935858</v>
      </c>
      <c r="I50" s="751">
        <v>1635.9669037900876</v>
      </c>
    </row>
    <row r="51" spans="1:9" s="79" customFormat="1" ht="21" customHeight="1">
      <c r="A51" s="452" t="s">
        <v>453</v>
      </c>
      <c r="B51" s="751">
        <v>0</v>
      </c>
      <c r="C51" s="751">
        <v>0</v>
      </c>
      <c r="D51" s="751">
        <v>0</v>
      </c>
      <c r="E51" s="751">
        <v>0</v>
      </c>
      <c r="F51" s="751">
        <v>0</v>
      </c>
      <c r="G51" s="751">
        <v>1016.3434825072886</v>
      </c>
      <c r="H51" s="751">
        <v>0</v>
      </c>
      <c r="I51" s="751">
        <v>990.52478134110788</v>
      </c>
    </row>
    <row r="52" spans="1:9" s="80" customFormat="1" ht="40.5" customHeight="1" thickBot="1">
      <c r="A52" s="454" t="s">
        <v>454</v>
      </c>
      <c r="B52" s="752">
        <v>3118.2097040816329</v>
      </c>
      <c r="C52" s="752">
        <v>5219.4949110787175</v>
      </c>
      <c r="D52" s="752">
        <v>5289.0637215743436</v>
      </c>
      <c r="E52" s="752">
        <v>4069.8686676384837</v>
      </c>
      <c r="F52" s="752">
        <v>4507.7903513119536</v>
      </c>
      <c r="G52" s="752">
        <v>519.58337172011659</v>
      </c>
      <c r="H52" s="752">
        <v>4202.1280553935858</v>
      </c>
      <c r="I52" s="752">
        <v>645.4421224489796</v>
      </c>
    </row>
    <row r="53" spans="1:9" ht="24" customHeight="1" thickTop="1" thickBot="1">
      <c r="A53" s="27" t="s">
        <v>455</v>
      </c>
      <c r="B53" s="750">
        <v>241422.18269533527</v>
      </c>
      <c r="C53" s="750">
        <v>309147.14808017493</v>
      </c>
      <c r="D53" s="750">
        <v>381603.6495626822</v>
      </c>
      <c r="E53" s="750">
        <v>428997.10438921285</v>
      </c>
      <c r="F53" s="750">
        <v>487343.03139795916</v>
      </c>
      <c r="G53" s="750">
        <v>481953.92264723033</v>
      </c>
      <c r="H53" s="750">
        <v>498652.48776530614</v>
      </c>
      <c r="I53" s="750">
        <v>509736.99620991258</v>
      </c>
    </row>
    <row r="54" spans="1:9" s="79" customFormat="1" ht="24" customHeight="1" thickTop="1">
      <c r="A54" s="77" t="s">
        <v>456</v>
      </c>
      <c r="B54" s="751">
        <v>0</v>
      </c>
      <c r="C54" s="751">
        <v>0</v>
      </c>
      <c r="D54" s="751">
        <v>0</v>
      </c>
      <c r="E54" s="751">
        <v>63.615889212827987</v>
      </c>
      <c r="F54" s="751">
        <v>595.90366618075802</v>
      </c>
      <c r="G54" s="751">
        <v>735.45412973760938</v>
      </c>
      <c r="H54" s="751">
        <v>985.66960932944608</v>
      </c>
      <c r="I54" s="751">
        <v>1333.4460583090381</v>
      </c>
    </row>
    <row r="55" spans="1:9" s="80" customFormat="1" ht="21" customHeight="1">
      <c r="A55" s="454" t="s">
        <v>457</v>
      </c>
      <c r="B55" s="752">
        <v>0</v>
      </c>
      <c r="C55" s="752">
        <v>0</v>
      </c>
      <c r="D55" s="752">
        <v>0</v>
      </c>
      <c r="E55" s="752">
        <v>0</v>
      </c>
      <c r="F55" s="752">
        <v>0</v>
      </c>
      <c r="G55" s="752">
        <v>0</v>
      </c>
      <c r="H55" s="752">
        <v>0</v>
      </c>
      <c r="I55" s="752">
        <v>0</v>
      </c>
    </row>
    <row r="56" spans="1:9" s="80" customFormat="1" ht="21" customHeight="1">
      <c r="A56" s="454" t="s">
        <v>458</v>
      </c>
      <c r="B56" s="752">
        <v>0</v>
      </c>
      <c r="C56" s="752">
        <v>0</v>
      </c>
      <c r="D56" s="752">
        <v>0</v>
      </c>
      <c r="E56" s="752">
        <v>0</v>
      </c>
      <c r="F56" s="752">
        <v>3.4545743440233236</v>
      </c>
      <c r="G56" s="752">
        <v>6.3700262390670552</v>
      </c>
      <c r="H56" s="752">
        <v>14.329883381924198</v>
      </c>
      <c r="I56" s="752">
        <v>15.582524781341107</v>
      </c>
    </row>
    <row r="57" spans="1:9" s="80" customFormat="1" ht="21" customHeight="1">
      <c r="A57" s="454" t="s">
        <v>459</v>
      </c>
      <c r="B57" s="752">
        <v>0</v>
      </c>
      <c r="C57" s="752">
        <v>0</v>
      </c>
      <c r="D57" s="752">
        <v>0</v>
      </c>
      <c r="E57" s="752">
        <v>0</v>
      </c>
      <c r="F57" s="752">
        <v>0</v>
      </c>
      <c r="G57" s="752">
        <v>0</v>
      </c>
      <c r="H57" s="752">
        <v>0</v>
      </c>
      <c r="I57" s="752">
        <v>0</v>
      </c>
    </row>
    <row r="58" spans="1:9" s="80" customFormat="1" ht="21" customHeight="1">
      <c r="A58" s="454" t="s">
        <v>460</v>
      </c>
      <c r="B58" s="752">
        <v>0</v>
      </c>
      <c r="C58" s="752">
        <v>0</v>
      </c>
      <c r="D58" s="752">
        <v>0</v>
      </c>
      <c r="E58" s="752">
        <v>63.615889212827987</v>
      </c>
      <c r="F58" s="752">
        <v>592.44909183673474</v>
      </c>
      <c r="G58" s="752">
        <v>729.08410349854228</v>
      </c>
      <c r="H58" s="752">
        <v>971.33972594752186</v>
      </c>
      <c r="I58" s="752">
        <v>1317.8635335276967</v>
      </c>
    </row>
    <row r="59" spans="1:9" s="80" customFormat="1" ht="21" customHeight="1">
      <c r="A59" s="454" t="s">
        <v>461</v>
      </c>
      <c r="B59" s="752">
        <v>0</v>
      </c>
      <c r="C59" s="752">
        <v>0</v>
      </c>
      <c r="D59" s="752">
        <v>0</v>
      </c>
      <c r="E59" s="752">
        <v>0</v>
      </c>
      <c r="F59" s="752">
        <v>0</v>
      </c>
      <c r="G59" s="752">
        <v>0</v>
      </c>
      <c r="H59" s="752">
        <v>0</v>
      </c>
      <c r="I59" s="752">
        <v>0</v>
      </c>
    </row>
    <row r="60" spans="1:9" s="80" customFormat="1" ht="18.75" thickBot="1">
      <c r="A60" s="453" t="s">
        <v>462</v>
      </c>
      <c r="B60" s="752">
        <v>330694.37313702621</v>
      </c>
      <c r="C60" s="752">
        <v>444583.42490379012</v>
      </c>
      <c r="D60" s="752">
        <v>551530.70473906712</v>
      </c>
      <c r="E60" s="752">
        <v>659030.67508892121</v>
      </c>
      <c r="F60" s="752">
        <v>725589.13028134103</v>
      </c>
      <c r="G60" s="752">
        <v>729395.65258600586</v>
      </c>
      <c r="H60" s="752">
        <v>773760.97575072874</v>
      </c>
      <c r="I60" s="752">
        <v>778626.78345043736</v>
      </c>
    </row>
    <row r="61" spans="1:9" ht="31.5" customHeight="1" thickTop="1" thickBot="1">
      <c r="A61" s="455" t="s">
        <v>463</v>
      </c>
      <c r="B61" s="750"/>
      <c r="C61" s="750"/>
      <c r="D61" s="750"/>
      <c r="E61" s="750"/>
      <c r="F61" s="750"/>
      <c r="G61" s="750"/>
      <c r="H61" s="750"/>
      <c r="I61" s="750"/>
    </row>
    <row r="62" spans="1:9" ht="30" customHeight="1" thickTop="1">
      <c r="A62" s="30" t="s">
        <v>464</v>
      </c>
      <c r="B62" s="753">
        <v>34165.347842565599</v>
      </c>
      <c r="C62" s="753">
        <v>44344.27099854227</v>
      </c>
      <c r="D62" s="753">
        <v>53280.343008746357</v>
      </c>
      <c r="E62" s="753">
        <v>57868.626944606411</v>
      </c>
      <c r="F62" s="753">
        <v>61332.643661807582</v>
      </c>
      <c r="G62" s="753">
        <v>20357.798670553937</v>
      </c>
      <c r="H62" s="753">
        <v>63099.609510204085</v>
      </c>
      <c r="I62" s="753">
        <v>20805.623393586004</v>
      </c>
    </row>
    <row r="63" spans="1:9" ht="21" customHeight="1">
      <c r="A63" s="32" t="s">
        <v>465</v>
      </c>
      <c r="B63" s="753">
        <v>-5693.3254256559776</v>
      </c>
      <c r="C63" s="753">
        <v>-7023.747548104956</v>
      </c>
      <c r="D63" s="753">
        <v>-10136.965153061225</v>
      </c>
      <c r="E63" s="753">
        <v>-12951.139932944607</v>
      </c>
      <c r="F63" s="753">
        <v>-13035.049091836734</v>
      </c>
      <c r="G63" s="753">
        <v>-4529.300599125364</v>
      </c>
      <c r="H63" s="753">
        <v>-13931.951542274051</v>
      </c>
      <c r="I63" s="753">
        <v>-4880.309447521865</v>
      </c>
    </row>
    <row r="64" spans="1:9" ht="21.75" customHeight="1">
      <c r="A64" s="456" t="s">
        <v>466</v>
      </c>
      <c r="B64" s="753">
        <v>28472.022416909622</v>
      </c>
      <c r="C64" s="753">
        <v>37320.523450437315</v>
      </c>
      <c r="D64" s="753">
        <v>43143.377855685125</v>
      </c>
      <c r="E64" s="753">
        <v>44917.487011661797</v>
      </c>
      <c r="F64" s="753">
        <v>48297.594569970846</v>
      </c>
      <c r="G64" s="753">
        <v>15828.49807142857</v>
      </c>
      <c r="H64" s="753">
        <v>49167.657967930034</v>
      </c>
      <c r="I64" s="753">
        <v>15925.31394606414</v>
      </c>
    </row>
    <row r="65" spans="1:9">
      <c r="A65" s="30" t="s">
        <v>467</v>
      </c>
      <c r="B65" s="753">
        <v>2013.4181341107872</v>
      </c>
      <c r="C65" s="753">
        <v>2565.1209591836737</v>
      </c>
      <c r="D65" s="753">
        <v>2986.3663396501456</v>
      </c>
      <c r="E65" s="753">
        <v>4381.1466049562687</v>
      </c>
      <c r="F65" s="753">
        <v>4418.8198265306128</v>
      </c>
      <c r="G65" s="753">
        <v>1797.2286122448979</v>
      </c>
      <c r="H65" s="753">
        <v>5636.22788483965</v>
      </c>
      <c r="I65" s="753">
        <v>2404.5838323615162</v>
      </c>
    </row>
    <row r="66" spans="1:9">
      <c r="A66" s="32" t="s">
        <v>468</v>
      </c>
      <c r="B66" s="753">
        <v>-918.61537172011674</v>
      </c>
      <c r="C66" s="753">
        <v>-1149.3300437317785</v>
      </c>
      <c r="D66" s="753">
        <v>-1459.8203250728864</v>
      </c>
      <c r="E66" s="753">
        <v>-2035.9715816326532</v>
      </c>
      <c r="F66" s="753">
        <v>-2549.3771239067055</v>
      </c>
      <c r="G66" s="753">
        <v>-1138.9628177842565</v>
      </c>
      <c r="H66" s="753">
        <v>-3837.9471851311955</v>
      </c>
      <c r="I66" s="753">
        <v>-1580.5807317784258</v>
      </c>
    </row>
    <row r="67" spans="1:9">
      <c r="A67" s="31" t="s">
        <v>469</v>
      </c>
      <c r="B67" s="753">
        <v>29566.825179300289</v>
      </c>
      <c r="C67" s="753">
        <v>38736.314365889215</v>
      </c>
      <c r="D67" s="753">
        <v>44669.923870262384</v>
      </c>
      <c r="E67" s="753">
        <v>47262.66203498542</v>
      </c>
      <c r="F67" s="753">
        <v>50167.037272594753</v>
      </c>
      <c r="G67" s="753">
        <v>16486.763865889214</v>
      </c>
      <c r="H67" s="753">
        <v>50965.938667638482</v>
      </c>
      <c r="I67" s="753">
        <v>16749.317046647229</v>
      </c>
    </row>
    <row r="68" spans="1:9">
      <c r="A68" s="30" t="s">
        <v>470</v>
      </c>
      <c r="B68" s="753">
        <v>4469.1287798833819</v>
      </c>
      <c r="C68" s="753">
        <v>4527.3546195335284</v>
      </c>
      <c r="D68" s="753">
        <v>10276.684313411079</v>
      </c>
      <c r="E68" s="753">
        <v>8220.3654577259476</v>
      </c>
      <c r="F68" s="753">
        <v>10316.470663265307</v>
      </c>
      <c r="G68" s="753">
        <v>2678.5432142857144</v>
      </c>
      <c r="H68" s="753">
        <v>10926.532597667638</v>
      </c>
      <c r="I68" s="753">
        <v>2841.3270568513121</v>
      </c>
    </row>
    <row r="69" spans="1:9">
      <c r="A69" s="30" t="s">
        <v>471</v>
      </c>
      <c r="B69" s="753">
        <v>-8210.2179897959177</v>
      </c>
      <c r="C69" s="753">
        <v>-7664.9716588921283</v>
      </c>
      <c r="D69" s="753">
        <v>-12790.406180758018</v>
      </c>
      <c r="E69" s="753">
        <v>-11968.728642857142</v>
      </c>
      <c r="F69" s="753">
        <v>-15656.393800291546</v>
      </c>
      <c r="G69" s="753">
        <v>-6328.103806122449</v>
      </c>
      <c r="H69" s="753">
        <v>-17064.466373177842</v>
      </c>
      <c r="I69" s="753">
        <v>-6192.911104956268</v>
      </c>
    </row>
    <row r="70" spans="1:9">
      <c r="A70" s="456" t="s">
        <v>472</v>
      </c>
      <c r="B70" s="753">
        <v>25825.735969387752</v>
      </c>
      <c r="C70" s="753">
        <v>35598.697326530608</v>
      </c>
      <c r="D70" s="753">
        <v>42156.202002915459</v>
      </c>
      <c r="E70" s="753">
        <v>43514.298849854225</v>
      </c>
      <c r="F70" s="753">
        <v>44827.114135568518</v>
      </c>
      <c r="G70" s="753">
        <v>12837.203274052476</v>
      </c>
      <c r="H70" s="753">
        <v>44828.004892128287</v>
      </c>
      <c r="I70" s="753">
        <v>13397.732998542273</v>
      </c>
    </row>
    <row r="71" spans="1:9">
      <c r="A71" s="32" t="s">
        <v>473</v>
      </c>
      <c r="B71" s="753">
        <v>-21072.059534985419</v>
      </c>
      <c r="C71" s="753">
        <v>-27430.272177842562</v>
      </c>
      <c r="D71" s="753">
        <v>-33729.415900874636</v>
      </c>
      <c r="E71" s="753">
        <v>-37064.942201166181</v>
      </c>
      <c r="F71" s="753">
        <v>-36320.47054664723</v>
      </c>
      <c r="G71" s="753">
        <v>-12053.168307580176</v>
      </c>
      <c r="H71" s="753">
        <v>-36700.198862973761</v>
      </c>
      <c r="I71" s="753">
        <v>-12314.916705539357</v>
      </c>
    </row>
    <row r="72" spans="1:9">
      <c r="A72" s="31" t="s">
        <v>474</v>
      </c>
      <c r="B72" s="753">
        <v>4753.6764344023322</v>
      </c>
      <c r="C72" s="753">
        <v>8168.4251486880466</v>
      </c>
      <c r="D72" s="753">
        <v>8426.7861020408163</v>
      </c>
      <c r="E72" s="753">
        <v>6449.3566486880463</v>
      </c>
      <c r="F72" s="753">
        <v>8506.6435889212826</v>
      </c>
      <c r="G72" s="753">
        <v>784.03496647230327</v>
      </c>
      <c r="H72" s="753">
        <v>8127.8060291545189</v>
      </c>
      <c r="I72" s="753">
        <v>1082.8162930029152</v>
      </c>
    </row>
    <row r="73" spans="1:9">
      <c r="A73" s="31" t="s">
        <v>475</v>
      </c>
      <c r="B73" s="753">
        <v>12.515068513119534</v>
      </c>
      <c r="C73" s="753">
        <v>5.2483921282798836</v>
      </c>
      <c r="D73" s="753">
        <v>5.0754985422740528</v>
      </c>
      <c r="E73" s="753">
        <v>3.572418367346939</v>
      </c>
      <c r="F73" s="753">
        <v>2.7771122448979595</v>
      </c>
      <c r="G73" s="753">
        <v>0.82510495626822167</v>
      </c>
      <c r="H73" s="753">
        <v>30.889342565597669</v>
      </c>
      <c r="I73" s="753">
        <v>1.4778673469387755</v>
      </c>
    </row>
    <row r="74" spans="1:9">
      <c r="A74" s="32" t="s">
        <v>476</v>
      </c>
      <c r="B74" s="753">
        <v>1.0014577259475218E-3</v>
      </c>
      <c r="C74" s="753">
        <v>4.0540816326530615E-2</v>
      </c>
      <c r="D74" s="753">
        <v>1.0204081632653063E-5</v>
      </c>
      <c r="E74" s="753">
        <v>1.892128279883382E-3</v>
      </c>
      <c r="F74" s="753">
        <v>1.673469387755102E-3</v>
      </c>
      <c r="G74" s="753">
        <v>5.8017492711370268E-4</v>
      </c>
      <c r="H74" s="753">
        <v>29.001384839650147</v>
      </c>
      <c r="I74" s="753">
        <v>-1.8075801749271137E-4</v>
      </c>
    </row>
    <row r="75" spans="1:9">
      <c r="A75" s="32" t="s">
        <v>477</v>
      </c>
      <c r="B75" s="753">
        <v>12.514067055393587</v>
      </c>
      <c r="C75" s="753">
        <v>5.2078513119533527</v>
      </c>
      <c r="D75" s="753">
        <v>5.0754883381924198</v>
      </c>
      <c r="E75" s="753">
        <v>3.5705262390670556</v>
      </c>
      <c r="F75" s="753">
        <v>2.7754387755102039</v>
      </c>
      <c r="G75" s="753">
        <v>0.82452478134110785</v>
      </c>
      <c r="H75" s="753">
        <v>1.8879577259475218</v>
      </c>
      <c r="I75" s="753">
        <v>1.4780481049562681</v>
      </c>
    </row>
    <row r="76" spans="1:9">
      <c r="A76" s="456" t="s">
        <v>478</v>
      </c>
      <c r="B76" s="753">
        <v>-9.8162915451895039</v>
      </c>
      <c r="C76" s="753">
        <v>-3.0281093294460644</v>
      </c>
      <c r="D76" s="753">
        <v>-0.56350291545189501</v>
      </c>
      <c r="E76" s="753">
        <v>-0.13456997084548106</v>
      </c>
      <c r="F76" s="753">
        <v>-0.10141545189504374</v>
      </c>
      <c r="G76" s="753">
        <v>-0.18083965014577258</v>
      </c>
      <c r="H76" s="753">
        <v>-1.3947682215743442</v>
      </c>
      <c r="I76" s="753">
        <v>-2.8672011661807582E-2</v>
      </c>
    </row>
    <row r="77" spans="1:9">
      <c r="A77" s="456" t="s">
        <v>1380</v>
      </c>
      <c r="B77" s="753">
        <v>-3.3921938775510205</v>
      </c>
      <c r="C77" s="753">
        <v>-0.12008309037900874</v>
      </c>
      <c r="D77" s="753">
        <v>3.9446064139941686E-3</v>
      </c>
      <c r="E77" s="753">
        <v>-5.2113702623906698E-3</v>
      </c>
      <c r="F77" s="753">
        <v>1.9787172011661809E-2</v>
      </c>
      <c r="G77" s="753">
        <v>-0.13368367346938775</v>
      </c>
      <c r="H77" s="753">
        <v>-1.2805218658892126</v>
      </c>
      <c r="I77" s="753">
        <v>1.4664723032069972E-3</v>
      </c>
    </row>
    <row r="78" spans="1:9">
      <c r="A78" s="32" t="s">
        <v>479</v>
      </c>
      <c r="B78" s="753">
        <v>-6.4240976676384829</v>
      </c>
      <c r="C78" s="753">
        <v>-2.9080262390670559</v>
      </c>
      <c r="D78" s="753">
        <v>-0.5674475218658892</v>
      </c>
      <c r="E78" s="753">
        <v>-0.12935860058309037</v>
      </c>
      <c r="F78" s="753">
        <v>-0.12120262390670554</v>
      </c>
      <c r="G78" s="753">
        <v>-4.7155976676384839E-2</v>
      </c>
      <c r="H78" s="753">
        <v>-0.1142463556851312</v>
      </c>
      <c r="I78" s="753">
        <v>-3.0138483965014576E-2</v>
      </c>
    </row>
    <row r="79" spans="1:9">
      <c r="A79" s="456" t="s">
        <v>480</v>
      </c>
      <c r="B79" s="753">
        <v>4756.3752113702622</v>
      </c>
      <c r="C79" s="753">
        <v>8170.6454314868806</v>
      </c>
      <c r="D79" s="753">
        <v>8431.298097667639</v>
      </c>
      <c r="E79" s="753">
        <v>6452.7944970845483</v>
      </c>
      <c r="F79" s="753">
        <v>8509.3192857142858</v>
      </c>
      <c r="G79" s="753">
        <v>784.67923177842579</v>
      </c>
      <c r="H79" s="753">
        <v>8157.3006034985419</v>
      </c>
      <c r="I79" s="753">
        <v>1084.2654883381924</v>
      </c>
    </row>
    <row r="80" spans="1:9">
      <c r="A80" s="30" t="s">
        <v>481</v>
      </c>
      <c r="B80" s="753">
        <v>20.851590379008748</v>
      </c>
      <c r="C80" s="753">
        <v>67.319202623906705</v>
      </c>
      <c r="D80" s="753">
        <v>33.453852769679301</v>
      </c>
      <c r="E80" s="753">
        <v>17.283809037900873</v>
      </c>
      <c r="F80" s="753">
        <v>29.962906705539361</v>
      </c>
      <c r="G80" s="753">
        <v>1.8384169096209915</v>
      </c>
      <c r="H80" s="753">
        <v>814.32094023323612</v>
      </c>
      <c r="I80" s="753">
        <v>0.65440816326530604</v>
      </c>
    </row>
    <row r="81" spans="1:9">
      <c r="A81" s="31" t="s">
        <v>482</v>
      </c>
      <c r="B81" s="753">
        <v>4777.2268017492715</v>
      </c>
      <c r="C81" s="753">
        <v>8237.9646341107873</v>
      </c>
      <c r="D81" s="753">
        <v>8464.7519504373176</v>
      </c>
      <c r="E81" s="753">
        <v>6470.0783061224483</v>
      </c>
      <c r="F81" s="753">
        <v>8539.2821924198252</v>
      </c>
      <c r="G81" s="753">
        <v>786.51764868804673</v>
      </c>
      <c r="H81" s="753">
        <v>8971.6215437317787</v>
      </c>
      <c r="I81" s="753">
        <v>1084.9198965014577</v>
      </c>
    </row>
    <row r="82" spans="1:9">
      <c r="A82" s="30" t="s">
        <v>483</v>
      </c>
      <c r="B82" s="753">
        <v>14.437275510204081</v>
      </c>
      <c r="C82" s="753">
        <v>0.5298396501457725</v>
      </c>
      <c r="D82" s="753">
        <v>33.377661807580175</v>
      </c>
      <c r="E82" s="753">
        <v>101.03161516034984</v>
      </c>
      <c r="F82" s="753">
        <v>-88.948545189504387</v>
      </c>
      <c r="G82" s="753">
        <v>-54.698981049562683</v>
      </c>
      <c r="H82" s="753">
        <v>-114.28561661807581</v>
      </c>
      <c r="I82" s="753">
        <v>-420.70693148688042</v>
      </c>
    </row>
    <row r="83" spans="1:9" ht="21" customHeight="1">
      <c r="A83" s="456" t="s">
        <v>484</v>
      </c>
      <c r="B83" s="753">
        <v>4791.6640772594747</v>
      </c>
      <c r="C83" s="753">
        <v>8238.494473760933</v>
      </c>
      <c r="D83" s="753">
        <v>8498.1296122448985</v>
      </c>
      <c r="E83" s="753">
        <v>6571.1099212827994</v>
      </c>
      <c r="F83" s="753">
        <v>8450.3336472303217</v>
      </c>
      <c r="G83" s="753">
        <v>731.81866763848382</v>
      </c>
      <c r="H83" s="753">
        <v>8857.3359271137033</v>
      </c>
      <c r="I83" s="753">
        <v>664.21296501457732</v>
      </c>
    </row>
    <row r="84" spans="1:9" ht="21" customHeight="1">
      <c r="A84" s="30" t="s">
        <v>485</v>
      </c>
      <c r="B84" s="753">
        <v>0</v>
      </c>
      <c r="C84" s="753">
        <v>0</v>
      </c>
      <c r="D84" s="753">
        <v>0</v>
      </c>
      <c r="E84" s="753">
        <v>0</v>
      </c>
      <c r="F84" s="753">
        <v>0</v>
      </c>
      <c r="G84" s="753">
        <v>0</v>
      </c>
      <c r="H84" s="753">
        <v>0</v>
      </c>
      <c r="I84" s="753">
        <v>0</v>
      </c>
    </row>
    <row r="85" spans="1:9" ht="21" customHeight="1">
      <c r="A85" s="456" t="s">
        <v>486</v>
      </c>
      <c r="B85" s="753">
        <v>4791.6640772594747</v>
      </c>
      <c r="C85" s="753">
        <v>8238.494473760933</v>
      </c>
      <c r="D85" s="753">
        <v>8498.1296122448985</v>
      </c>
      <c r="E85" s="753">
        <v>6571.1099212827994</v>
      </c>
      <c r="F85" s="753">
        <v>8450.3336472303217</v>
      </c>
      <c r="G85" s="753">
        <v>731.81866763848382</v>
      </c>
      <c r="H85" s="753">
        <v>8857.3359271137033</v>
      </c>
      <c r="I85" s="753">
        <v>664.21296501457732</v>
      </c>
    </row>
    <row r="86" spans="1:9" ht="18" customHeight="1" thickBot="1">
      <c r="A86" s="30" t="s">
        <v>487</v>
      </c>
      <c r="B86" s="753">
        <v>-1673.4543731778426</v>
      </c>
      <c r="C86" s="753">
        <v>-3018.9995626822156</v>
      </c>
      <c r="D86" s="753">
        <v>-3209.0658892128276</v>
      </c>
      <c r="E86" s="753">
        <v>-2501.2412536443148</v>
      </c>
      <c r="F86" s="753">
        <v>-3942.5432944606418</v>
      </c>
      <c r="G86" s="753">
        <v>-212.23529591836731</v>
      </c>
      <c r="H86" s="753">
        <v>-4655.2078717201166</v>
      </c>
      <c r="I86" s="753">
        <v>-18.770845481049562</v>
      </c>
    </row>
    <row r="87" spans="1:9" ht="24" customHeight="1" thickTop="1" thickBot="1">
      <c r="A87" s="27" t="s">
        <v>488</v>
      </c>
      <c r="B87" s="750">
        <v>3118.2097040816329</v>
      </c>
      <c r="C87" s="750">
        <v>5219.4949110787175</v>
      </c>
      <c r="D87" s="750">
        <v>5289.0637230320708</v>
      </c>
      <c r="E87" s="750">
        <v>4069.8686676384837</v>
      </c>
      <c r="F87" s="750">
        <v>4507.790352769679</v>
      </c>
      <c r="G87" s="750">
        <v>519.58337172011659</v>
      </c>
      <c r="H87" s="750">
        <v>4202.1280553935858</v>
      </c>
      <c r="I87" s="750">
        <v>645.44211953352783</v>
      </c>
    </row>
    <row r="88" spans="1:9" ht="15" customHeight="1" thickTop="1" thickBot="1">
      <c r="A88" s="457"/>
      <c r="B88" s="754"/>
      <c r="C88" s="754"/>
      <c r="D88" s="754"/>
      <c r="E88" s="754"/>
      <c r="F88" s="754"/>
      <c r="G88" s="754"/>
      <c r="H88" s="754"/>
      <c r="I88" s="754"/>
    </row>
    <row r="89" spans="1:9" ht="28.5" customHeight="1" thickTop="1">
      <c r="A89" s="458"/>
      <c r="B89" s="33"/>
      <c r="C89" s="33"/>
      <c r="D89" s="33"/>
      <c r="E89" s="33"/>
      <c r="F89" s="33"/>
      <c r="G89" s="33"/>
      <c r="H89" s="33"/>
    </row>
    <row r="90" spans="1:9">
      <c r="A90" s="458"/>
      <c r="B90" s="33"/>
      <c r="C90" s="33"/>
      <c r="D90" s="33"/>
      <c r="E90" s="33"/>
      <c r="F90" s="33"/>
      <c r="G90" s="33"/>
      <c r="H90" s="33"/>
    </row>
    <row r="91" spans="1:9" ht="19.5">
      <c r="A91" s="459"/>
      <c r="B91" s="33"/>
      <c r="C91" s="33"/>
      <c r="D91" s="33"/>
      <c r="E91" s="33"/>
      <c r="F91" s="33"/>
      <c r="G91" s="33"/>
      <c r="H91" s="33"/>
    </row>
    <row r="92" spans="1:9" ht="19.5">
      <c r="A92" s="459"/>
      <c r="B92" s="33"/>
      <c r="C92" s="33"/>
      <c r="D92" s="33"/>
      <c r="E92" s="33"/>
      <c r="F92" s="33"/>
      <c r="G92" s="33"/>
      <c r="H92" s="33"/>
    </row>
    <row r="93" spans="1:9" ht="19.5">
      <c r="A93" s="459"/>
      <c r="B93" s="33"/>
      <c r="C93" s="33"/>
      <c r="D93" s="33"/>
      <c r="E93" s="33"/>
      <c r="F93" s="33"/>
      <c r="G93" s="33"/>
      <c r="H93" s="33"/>
    </row>
    <row r="94" spans="1:9" ht="19.5">
      <c r="A94" s="460"/>
      <c r="B94" s="33"/>
      <c r="C94" s="33"/>
      <c r="D94" s="33"/>
      <c r="E94" s="33"/>
      <c r="F94" s="33"/>
      <c r="G94" s="33"/>
      <c r="H94" s="33"/>
    </row>
    <row r="95" spans="1:9" ht="19.5">
      <c r="A95" s="460"/>
      <c r="B95" s="33"/>
      <c r="C95" s="33"/>
      <c r="D95" s="33"/>
      <c r="E95" s="33"/>
      <c r="F95" s="33"/>
      <c r="G95" s="33"/>
      <c r="H95" s="33"/>
    </row>
    <row r="96" spans="1:9" ht="19.5">
      <c r="A96" s="460"/>
      <c r="B96" s="33"/>
      <c r="C96" s="33"/>
      <c r="D96" s="33"/>
      <c r="E96" s="33"/>
      <c r="F96" s="33"/>
      <c r="G96" s="33"/>
      <c r="H96" s="33"/>
    </row>
    <row r="97" spans="1:8" ht="19.5">
      <c r="A97" s="459"/>
      <c r="B97" s="33"/>
      <c r="C97" s="33"/>
      <c r="D97" s="33"/>
      <c r="E97" s="33"/>
      <c r="F97" s="33"/>
      <c r="G97" s="33"/>
      <c r="H97" s="33"/>
    </row>
    <row r="98" spans="1:8" ht="19.5">
      <c r="A98" s="459"/>
      <c r="B98" s="33"/>
      <c r="C98" s="33"/>
      <c r="D98" s="33"/>
      <c r="E98" s="33"/>
      <c r="F98" s="33"/>
      <c r="G98" s="33"/>
      <c r="H98" s="33"/>
    </row>
    <row r="99" spans="1:8" ht="19.5">
      <c r="A99" s="459"/>
      <c r="B99" s="33"/>
      <c r="C99" s="33"/>
      <c r="D99" s="33"/>
      <c r="E99" s="33"/>
      <c r="F99" s="33"/>
      <c r="G99" s="33"/>
      <c r="H99" s="33"/>
    </row>
    <row r="100" spans="1:8" ht="19.5">
      <c r="A100" s="459"/>
      <c r="B100" s="33"/>
      <c r="C100" s="33"/>
      <c r="D100" s="33"/>
      <c r="E100" s="33"/>
      <c r="F100" s="33"/>
      <c r="G100" s="33"/>
      <c r="H100" s="33"/>
    </row>
    <row r="101" spans="1:8" ht="19.5">
      <c r="A101" s="459"/>
      <c r="B101" s="33"/>
      <c r="C101" s="33"/>
      <c r="D101" s="33"/>
      <c r="E101" s="33"/>
      <c r="F101" s="33"/>
      <c r="G101" s="33"/>
      <c r="H101" s="33"/>
    </row>
    <row r="102" spans="1:8" ht="19.5">
      <c r="A102" s="81"/>
      <c r="B102" s="33"/>
      <c r="C102" s="33"/>
      <c r="D102" s="33"/>
      <c r="E102" s="33"/>
      <c r="F102" s="33"/>
      <c r="G102" s="33"/>
      <c r="H102" s="33"/>
    </row>
    <row r="103" spans="1:8">
      <c r="A103" s="82"/>
      <c r="B103" s="33"/>
      <c r="C103" s="33"/>
      <c r="D103" s="33"/>
      <c r="E103" s="33"/>
      <c r="F103" s="33"/>
      <c r="G103" s="33"/>
      <c r="H103" s="33"/>
    </row>
    <row r="104" spans="1:8">
      <c r="A104" s="82"/>
      <c r="B104" s="33"/>
      <c r="C104" s="33"/>
      <c r="D104" s="33"/>
      <c r="E104" s="33"/>
      <c r="F104" s="33"/>
      <c r="G104" s="33"/>
      <c r="H104" s="33"/>
    </row>
    <row r="105" spans="1:8">
      <c r="A105" s="82"/>
      <c r="B105" s="33"/>
      <c r="C105" s="33"/>
      <c r="D105" s="33"/>
      <c r="E105" s="33"/>
      <c r="F105" s="33"/>
      <c r="G105" s="33"/>
      <c r="H105" s="33"/>
    </row>
    <row r="106" spans="1:8">
      <c r="A106" s="82"/>
      <c r="B106" s="33"/>
      <c r="C106" s="33"/>
      <c r="D106" s="33"/>
      <c r="E106" s="33"/>
      <c r="F106" s="33"/>
      <c r="G106" s="33"/>
      <c r="H106" s="33"/>
    </row>
    <row r="107" spans="1:8">
      <c r="A107" s="82"/>
      <c r="B107" s="33"/>
      <c r="C107" s="33"/>
      <c r="D107" s="33"/>
      <c r="E107" s="33"/>
      <c r="F107" s="33"/>
      <c r="G107" s="33"/>
      <c r="H107" s="33"/>
    </row>
    <row r="108" spans="1:8">
      <c r="A108" s="82"/>
      <c r="B108" s="33"/>
      <c r="C108" s="33"/>
      <c r="D108" s="33"/>
      <c r="E108" s="33"/>
      <c r="F108" s="33"/>
      <c r="G108" s="33"/>
      <c r="H108" s="33"/>
    </row>
    <row r="109" spans="1:8">
      <c r="A109" s="82"/>
      <c r="B109" s="33"/>
      <c r="C109" s="33"/>
      <c r="D109" s="33"/>
      <c r="E109" s="33"/>
      <c r="F109" s="33"/>
      <c r="G109" s="33"/>
      <c r="H109" s="33"/>
    </row>
    <row r="110" spans="1:8">
      <c r="A110" s="82"/>
      <c r="B110" s="33"/>
      <c r="C110" s="33"/>
      <c r="D110" s="33"/>
      <c r="E110" s="33"/>
      <c r="F110" s="33"/>
      <c r="G110" s="33"/>
      <c r="H110" s="33"/>
    </row>
    <row r="111" spans="1:8" ht="19.5">
      <c r="A111" s="459"/>
      <c r="B111" s="33"/>
      <c r="C111" s="33"/>
      <c r="D111" s="33"/>
      <c r="E111" s="33"/>
      <c r="F111" s="33"/>
      <c r="G111" s="33"/>
      <c r="H111" s="33"/>
    </row>
    <row r="112" spans="1:8" ht="19.5">
      <c r="A112" s="459"/>
      <c r="B112" s="33"/>
      <c r="C112" s="33"/>
      <c r="D112" s="33"/>
      <c r="E112" s="33"/>
      <c r="F112" s="33"/>
      <c r="G112" s="33"/>
      <c r="H112" s="33"/>
    </row>
    <row r="113" spans="1:8" ht="19.5">
      <c r="A113" s="460"/>
      <c r="B113" s="33"/>
      <c r="C113" s="33"/>
      <c r="D113" s="33"/>
      <c r="E113" s="33"/>
      <c r="F113" s="33"/>
      <c r="G113" s="33"/>
      <c r="H113" s="33"/>
    </row>
    <row r="114" spans="1:8" ht="19.5">
      <c r="A114" s="460"/>
      <c r="B114" s="33"/>
      <c r="C114" s="33"/>
      <c r="D114" s="33"/>
      <c r="E114" s="33"/>
      <c r="F114" s="33"/>
      <c r="G114" s="33"/>
      <c r="H114" s="33"/>
    </row>
    <row r="115" spans="1:8" ht="19.5">
      <c r="A115" s="460"/>
      <c r="B115" s="33"/>
      <c r="C115" s="33"/>
      <c r="D115" s="33"/>
      <c r="E115" s="33"/>
      <c r="F115" s="33"/>
      <c r="G115" s="33"/>
      <c r="H115" s="33"/>
    </row>
    <row r="116" spans="1:8" ht="19.5">
      <c r="A116" s="459"/>
      <c r="B116" s="33"/>
      <c r="C116" s="33"/>
      <c r="D116" s="33"/>
      <c r="E116" s="33"/>
      <c r="F116" s="33"/>
      <c r="G116" s="33"/>
      <c r="H116" s="33"/>
    </row>
    <row r="117" spans="1:8" ht="19.5">
      <c r="A117" s="459"/>
      <c r="B117" s="33"/>
      <c r="C117" s="33"/>
      <c r="D117" s="33"/>
      <c r="E117" s="33"/>
      <c r="F117" s="33"/>
      <c r="G117" s="33"/>
      <c r="H117" s="33"/>
    </row>
    <row r="118" spans="1:8" ht="19.5">
      <c r="A118" s="459"/>
      <c r="B118" s="33"/>
      <c r="C118" s="33"/>
      <c r="D118" s="33"/>
      <c r="E118" s="33"/>
      <c r="F118" s="33"/>
      <c r="G118" s="33"/>
      <c r="H118" s="33"/>
    </row>
    <row r="119" spans="1:8" ht="19.5">
      <c r="A119" s="459"/>
      <c r="B119" s="33"/>
      <c r="C119" s="33"/>
      <c r="D119" s="33"/>
      <c r="E119" s="33"/>
      <c r="F119" s="33"/>
      <c r="G119" s="33"/>
      <c r="H119" s="33"/>
    </row>
    <row r="120" spans="1:8" ht="19.5">
      <c r="A120" s="459"/>
      <c r="B120" s="33"/>
      <c r="C120" s="33"/>
      <c r="D120" s="33"/>
      <c r="E120" s="33"/>
      <c r="F120" s="33"/>
      <c r="G120" s="33"/>
      <c r="H120" s="33"/>
    </row>
    <row r="121" spans="1:8" ht="19.5">
      <c r="A121" s="459"/>
      <c r="B121" s="33"/>
      <c r="C121" s="33"/>
      <c r="D121" s="33"/>
      <c r="E121" s="33"/>
      <c r="F121" s="33"/>
      <c r="G121" s="33"/>
      <c r="H121" s="33"/>
    </row>
    <row r="122" spans="1:8" ht="19.5">
      <c r="A122" s="459"/>
      <c r="B122" s="33"/>
      <c r="C122" s="33"/>
      <c r="D122" s="33"/>
      <c r="E122" s="33"/>
      <c r="F122" s="33"/>
      <c r="G122" s="33"/>
      <c r="H122" s="33"/>
    </row>
    <row r="123" spans="1:8" ht="19.5">
      <c r="A123" s="460"/>
      <c r="B123" s="33"/>
      <c r="C123" s="33"/>
      <c r="D123" s="33"/>
      <c r="E123" s="33"/>
      <c r="F123" s="33"/>
      <c r="G123" s="33"/>
      <c r="H123" s="33"/>
    </row>
    <row r="124" spans="1:8" ht="19.5">
      <c r="A124" s="459"/>
      <c r="B124" s="33"/>
      <c r="C124" s="33"/>
      <c r="D124" s="33"/>
      <c r="E124" s="33"/>
      <c r="F124" s="33"/>
      <c r="G124" s="33"/>
      <c r="H124" s="33"/>
    </row>
    <row r="125" spans="1:8" ht="19.5">
      <c r="A125" s="459"/>
      <c r="B125" s="33"/>
      <c r="C125" s="33"/>
      <c r="D125" s="33"/>
      <c r="E125" s="33"/>
      <c r="F125" s="33"/>
      <c r="G125" s="33"/>
      <c r="H125" s="33"/>
    </row>
    <row r="126" spans="1:8" ht="19.5">
      <c r="A126" s="459"/>
      <c r="B126" s="33"/>
      <c r="C126" s="33"/>
      <c r="D126" s="33"/>
      <c r="E126" s="33"/>
      <c r="F126" s="33"/>
      <c r="G126" s="33"/>
      <c r="H126" s="33"/>
    </row>
    <row r="127" spans="1:8" ht="19.5">
      <c r="A127" s="459"/>
      <c r="B127" s="33"/>
      <c r="C127" s="33"/>
      <c r="D127" s="33"/>
      <c r="E127" s="33"/>
      <c r="F127" s="33"/>
      <c r="G127" s="33"/>
      <c r="H127" s="33"/>
    </row>
    <row r="128" spans="1:8" ht="19.5">
      <c r="A128" s="459"/>
      <c r="B128" s="33"/>
      <c r="C128" s="33"/>
      <c r="D128" s="33"/>
      <c r="E128" s="33"/>
      <c r="F128" s="33"/>
      <c r="G128" s="33"/>
      <c r="H128" s="33"/>
    </row>
    <row r="129" spans="1:8" ht="19.5">
      <c r="A129" s="460"/>
      <c r="B129" s="33"/>
      <c r="C129" s="33"/>
      <c r="D129" s="33"/>
      <c r="E129" s="33"/>
      <c r="F129" s="33"/>
      <c r="G129" s="33"/>
      <c r="H129" s="33"/>
    </row>
    <row r="130" spans="1:8" ht="19.5">
      <c r="A130" s="459"/>
      <c r="B130" s="33"/>
      <c r="C130" s="33"/>
      <c r="D130" s="33"/>
      <c r="E130" s="33"/>
      <c r="F130" s="33"/>
      <c r="G130" s="33"/>
      <c r="H130" s="33"/>
    </row>
    <row r="131" spans="1:8" ht="19.5">
      <c r="A131" s="459"/>
      <c r="B131" s="33"/>
      <c r="C131" s="33"/>
      <c r="D131" s="33"/>
      <c r="E131" s="33"/>
      <c r="F131" s="33"/>
      <c r="G131" s="33"/>
      <c r="H131" s="33"/>
    </row>
    <row r="132" spans="1:8" ht="19.5">
      <c r="A132" s="459"/>
      <c r="B132" s="33"/>
      <c r="C132" s="33"/>
      <c r="D132" s="33"/>
      <c r="E132" s="33"/>
      <c r="F132" s="33"/>
      <c r="G132" s="33"/>
      <c r="H132" s="33"/>
    </row>
    <row r="133" spans="1:8" ht="19.5">
      <c r="A133" s="460"/>
      <c r="B133" s="33"/>
      <c r="C133" s="33"/>
      <c r="D133" s="33"/>
      <c r="E133" s="33"/>
      <c r="F133" s="33"/>
      <c r="G133" s="33"/>
      <c r="H133" s="33"/>
    </row>
    <row r="134" spans="1:8" ht="19.5">
      <c r="A134" s="459"/>
      <c r="B134" s="33"/>
      <c r="C134" s="33"/>
      <c r="D134" s="33"/>
      <c r="E134" s="33"/>
      <c r="F134" s="33"/>
      <c r="G134" s="33"/>
      <c r="H134" s="33"/>
    </row>
    <row r="135" spans="1:8" ht="19.5">
      <c r="A135" s="459"/>
      <c r="B135" s="33"/>
      <c r="C135" s="33"/>
      <c r="D135" s="33"/>
      <c r="E135" s="33"/>
      <c r="F135" s="33"/>
      <c r="G135" s="33"/>
      <c r="H135" s="33"/>
    </row>
    <row r="136" spans="1:8" ht="19.5">
      <c r="A136" s="459"/>
      <c r="B136" s="33"/>
      <c r="C136" s="33"/>
      <c r="D136" s="33"/>
      <c r="E136" s="33"/>
      <c r="F136" s="33"/>
      <c r="G136" s="33"/>
      <c r="H136" s="33"/>
    </row>
    <row r="137" spans="1:8" ht="19.5">
      <c r="A137" s="459"/>
      <c r="B137" s="33"/>
      <c r="C137" s="33"/>
      <c r="D137" s="33"/>
      <c r="E137" s="33"/>
      <c r="F137" s="33"/>
      <c r="G137" s="33"/>
      <c r="H137" s="33"/>
    </row>
    <row r="138" spans="1:8" ht="19.5">
      <c r="A138" s="460"/>
      <c r="B138" s="33"/>
      <c r="C138" s="33"/>
      <c r="D138" s="33"/>
      <c r="E138" s="33"/>
      <c r="F138" s="33"/>
      <c r="G138" s="33"/>
      <c r="H138" s="33"/>
    </row>
    <row r="139" spans="1:8" ht="19.5">
      <c r="A139" s="459"/>
      <c r="B139" s="33"/>
      <c r="C139" s="33"/>
      <c r="D139" s="33"/>
      <c r="E139" s="33"/>
      <c r="F139" s="33"/>
      <c r="G139" s="33"/>
      <c r="H139" s="33"/>
    </row>
    <row r="140" spans="1:8" ht="19.5">
      <c r="A140" s="459"/>
      <c r="B140" s="33"/>
      <c r="C140" s="33"/>
      <c r="D140" s="33"/>
      <c r="E140" s="33"/>
      <c r="F140" s="33"/>
      <c r="G140" s="33"/>
      <c r="H140" s="33"/>
    </row>
    <row r="141" spans="1:8" ht="19.5">
      <c r="A141" s="459"/>
      <c r="B141" s="33"/>
      <c r="C141" s="33"/>
      <c r="D141" s="33"/>
      <c r="E141" s="33"/>
      <c r="F141" s="33"/>
      <c r="G141" s="33"/>
      <c r="H141" s="33"/>
    </row>
    <row r="142" spans="1:8" ht="19.5">
      <c r="A142" s="459"/>
      <c r="B142" s="33"/>
      <c r="C142" s="33"/>
      <c r="D142" s="33"/>
      <c r="E142" s="33"/>
      <c r="F142" s="33"/>
      <c r="G142" s="33"/>
      <c r="H142" s="33"/>
    </row>
    <row r="143" spans="1:8" ht="19.5">
      <c r="A143" s="460"/>
      <c r="B143" s="33"/>
      <c r="C143" s="33"/>
      <c r="D143" s="33"/>
      <c r="E143" s="33"/>
      <c r="F143" s="33"/>
      <c r="G143" s="33"/>
      <c r="H143" s="33"/>
    </row>
    <row r="144" spans="1:8" ht="19.5">
      <c r="A144" s="460"/>
      <c r="B144" s="33"/>
      <c r="C144" s="33"/>
      <c r="D144" s="33"/>
      <c r="E144" s="33"/>
      <c r="F144" s="33"/>
      <c r="G144" s="33"/>
      <c r="H144" s="33"/>
    </row>
    <row r="145" spans="1:8" ht="19.5">
      <c r="A145" s="460"/>
      <c r="B145" s="33"/>
      <c r="C145" s="33"/>
      <c r="D145" s="33"/>
      <c r="E145" s="33"/>
      <c r="F145" s="33"/>
      <c r="G145" s="33"/>
      <c r="H145" s="33"/>
    </row>
    <row r="146" spans="1:8" ht="19.5">
      <c r="A146" s="459"/>
      <c r="B146" s="33"/>
      <c r="C146" s="33"/>
      <c r="D146" s="33"/>
      <c r="E146" s="33"/>
      <c r="F146" s="33"/>
      <c r="G146" s="33"/>
      <c r="H146" s="33"/>
    </row>
    <row r="147" spans="1:8" ht="19.5">
      <c r="A147" s="459"/>
      <c r="B147" s="33"/>
      <c r="C147" s="33"/>
      <c r="D147" s="33"/>
      <c r="E147" s="33"/>
      <c r="F147" s="33"/>
      <c r="G147" s="33"/>
      <c r="H147" s="33"/>
    </row>
    <row r="148" spans="1:8" ht="19.5">
      <c r="A148" s="84"/>
      <c r="B148" s="33"/>
      <c r="C148" s="33"/>
      <c r="D148" s="33"/>
      <c r="E148" s="33"/>
      <c r="F148" s="33"/>
      <c r="G148" s="33"/>
      <c r="H148" s="33"/>
    </row>
    <row r="149" spans="1:8" ht="19.5">
      <c r="A149" s="460"/>
      <c r="B149" s="33"/>
      <c r="C149" s="33"/>
      <c r="D149" s="33"/>
      <c r="E149" s="33"/>
      <c r="F149" s="33"/>
      <c r="G149" s="33"/>
      <c r="H149" s="33"/>
    </row>
    <row r="150" spans="1:8" ht="19.5">
      <c r="A150" s="459"/>
      <c r="B150" s="33"/>
      <c r="C150" s="33"/>
      <c r="D150" s="33"/>
      <c r="E150" s="33"/>
      <c r="F150" s="33"/>
      <c r="G150" s="33"/>
      <c r="H150" s="33"/>
    </row>
    <row r="151" spans="1:8" ht="19.5">
      <c r="A151" s="459"/>
      <c r="B151" s="33"/>
      <c r="C151" s="33"/>
      <c r="D151" s="33"/>
      <c r="E151" s="33"/>
      <c r="F151" s="33"/>
      <c r="G151" s="33"/>
      <c r="H151" s="33"/>
    </row>
    <row r="152" spans="1:8" ht="19.5">
      <c r="A152" s="459"/>
      <c r="B152" s="33"/>
      <c r="C152" s="33"/>
      <c r="D152" s="33"/>
      <c r="E152" s="33"/>
      <c r="F152" s="33"/>
      <c r="G152" s="33"/>
      <c r="H152" s="33"/>
    </row>
    <row r="153" spans="1:8" ht="19.5">
      <c r="A153" s="460"/>
      <c r="B153" s="33"/>
      <c r="C153" s="33"/>
      <c r="D153" s="33"/>
      <c r="E153" s="33"/>
      <c r="F153" s="33"/>
      <c r="G153" s="33"/>
      <c r="H153" s="33"/>
    </row>
    <row r="154" spans="1:8" ht="19.5">
      <c r="A154" s="459"/>
      <c r="B154" s="33"/>
      <c r="C154" s="33"/>
      <c r="D154" s="33"/>
      <c r="E154" s="33"/>
      <c r="F154" s="33"/>
      <c r="G154" s="33"/>
      <c r="H154" s="33"/>
    </row>
    <row r="155" spans="1:8" ht="19.5">
      <c r="A155" s="459"/>
      <c r="B155" s="33"/>
      <c r="C155" s="33"/>
      <c r="D155" s="33"/>
      <c r="E155" s="33"/>
      <c r="F155" s="33"/>
      <c r="G155" s="33"/>
      <c r="H155" s="33"/>
    </row>
    <row r="156" spans="1:8" ht="19.5">
      <c r="A156" s="459"/>
      <c r="B156" s="33"/>
      <c r="C156" s="33"/>
      <c r="D156" s="33"/>
      <c r="E156" s="33"/>
      <c r="F156" s="33"/>
      <c r="G156" s="33"/>
      <c r="H156" s="33"/>
    </row>
    <row r="157" spans="1:8" ht="19.5">
      <c r="A157" s="460"/>
      <c r="B157" s="33"/>
      <c r="C157" s="33"/>
      <c r="D157" s="33"/>
      <c r="E157" s="33"/>
      <c r="F157" s="33"/>
      <c r="G157" s="33"/>
      <c r="H157" s="33"/>
    </row>
    <row r="158" spans="1:8" ht="19.5">
      <c r="A158" s="459"/>
      <c r="B158" s="33"/>
      <c r="C158" s="33"/>
      <c r="D158" s="33"/>
      <c r="E158" s="33"/>
      <c r="F158" s="33"/>
      <c r="G158" s="33"/>
      <c r="H158" s="33"/>
    </row>
    <row r="159" spans="1:8" ht="19.5">
      <c r="A159" s="459"/>
      <c r="B159" s="33"/>
      <c r="C159" s="33"/>
      <c r="D159" s="33"/>
      <c r="E159" s="33"/>
      <c r="F159" s="33"/>
      <c r="G159" s="33"/>
      <c r="H159" s="33"/>
    </row>
    <row r="160" spans="1:8" ht="19.5">
      <c r="A160" s="459"/>
      <c r="B160" s="33"/>
      <c r="C160" s="33"/>
      <c r="D160" s="33"/>
      <c r="E160" s="33"/>
      <c r="F160" s="33"/>
      <c r="G160" s="33"/>
      <c r="H160" s="33"/>
    </row>
    <row r="161" spans="1:8" ht="19.5">
      <c r="A161" s="460"/>
      <c r="B161" s="33"/>
      <c r="C161" s="33"/>
      <c r="D161" s="33"/>
      <c r="E161" s="33"/>
      <c r="F161" s="33"/>
      <c r="G161" s="33"/>
      <c r="H161" s="33"/>
    </row>
    <row r="162" spans="1:8" ht="19.5">
      <c r="A162" s="459"/>
      <c r="B162" s="33"/>
      <c r="C162" s="33"/>
      <c r="D162" s="33"/>
      <c r="E162" s="33"/>
      <c r="F162" s="33"/>
      <c r="G162" s="33"/>
      <c r="H162" s="33"/>
    </row>
    <row r="163" spans="1:8" ht="19.5">
      <c r="A163" s="459"/>
      <c r="B163" s="33"/>
      <c r="C163" s="33"/>
      <c r="D163" s="33"/>
      <c r="E163" s="33"/>
      <c r="F163" s="33"/>
      <c r="G163" s="33"/>
      <c r="H163" s="33"/>
    </row>
    <row r="164" spans="1:8" ht="19.5">
      <c r="A164" s="459"/>
      <c r="B164" s="33"/>
      <c r="C164" s="33"/>
      <c r="D164" s="33"/>
      <c r="E164" s="33"/>
      <c r="F164" s="33"/>
      <c r="G164" s="33"/>
      <c r="H164" s="33"/>
    </row>
    <row r="165" spans="1:8" ht="19.5">
      <c r="A165" s="83"/>
      <c r="B165" s="33"/>
      <c r="C165" s="33"/>
      <c r="D165" s="33"/>
      <c r="E165" s="33"/>
      <c r="F165" s="33"/>
      <c r="G165" s="33"/>
      <c r="H165" s="33"/>
    </row>
    <row r="166" spans="1:8" ht="19.5">
      <c r="A166" s="83"/>
      <c r="B166" s="33"/>
      <c r="C166" s="33"/>
      <c r="D166" s="33"/>
      <c r="E166" s="33"/>
      <c r="F166" s="33"/>
      <c r="G166" s="33"/>
      <c r="H166" s="33"/>
    </row>
    <row r="167" spans="1:8" ht="19.5">
      <c r="A167" s="83"/>
      <c r="B167" s="33"/>
      <c r="C167" s="33"/>
      <c r="D167" s="33"/>
      <c r="E167" s="33"/>
      <c r="F167" s="33"/>
      <c r="G167" s="33"/>
      <c r="H167" s="33"/>
    </row>
    <row r="168" spans="1:8" ht="19.5">
      <c r="A168" s="81"/>
      <c r="B168" s="33"/>
      <c r="C168" s="33"/>
      <c r="D168" s="33"/>
      <c r="E168" s="33"/>
      <c r="F168" s="33"/>
      <c r="G168" s="33"/>
      <c r="H168" s="33"/>
    </row>
    <row r="169" spans="1:8" ht="19.5">
      <c r="A169" s="81"/>
      <c r="B169" s="33"/>
      <c r="C169" s="33"/>
      <c r="D169" s="33"/>
      <c r="E169" s="33"/>
      <c r="F169" s="33"/>
      <c r="G169" s="33"/>
      <c r="H169" s="33"/>
    </row>
    <row r="170" spans="1:8" ht="19.5">
      <c r="A170" s="460"/>
      <c r="B170" s="33"/>
      <c r="C170" s="33"/>
      <c r="D170" s="33"/>
      <c r="E170" s="33"/>
      <c r="F170" s="33"/>
      <c r="G170" s="33"/>
      <c r="H170" s="33"/>
    </row>
    <row r="171" spans="1:8" ht="19.5">
      <c r="A171" s="459"/>
      <c r="B171" s="33"/>
      <c r="C171" s="33"/>
      <c r="D171" s="33"/>
      <c r="E171" s="33"/>
      <c r="F171" s="33"/>
      <c r="G171" s="33"/>
      <c r="H171" s="33"/>
    </row>
    <row r="172" spans="1:8" ht="19.5">
      <c r="A172" s="459"/>
      <c r="B172" s="33"/>
      <c r="C172" s="33"/>
      <c r="D172" s="33"/>
      <c r="E172" s="33"/>
      <c r="F172" s="33"/>
      <c r="G172" s="33"/>
      <c r="H172" s="33"/>
    </row>
    <row r="173" spans="1:8" ht="19.5">
      <c r="A173" s="459"/>
      <c r="B173" s="33"/>
      <c r="C173" s="33"/>
      <c r="D173" s="33"/>
      <c r="E173" s="33"/>
      <c r="F173" s="33"/>
      <c r="G173" s="33"/>
      <c r="H173" s="33"/>
    </row>
    <row r="174" spans="1:8" ht="19.5">
      <c r="A174" s="459"/>
      <c r="B174" s="33"/>
      <c r="C174" s="33"/>
      <c r="D174" s="33"/>
      <c r="E174" s="33"/>
      <c r="F174" s="33"/>
      <c r="G174" s="33"/>
      <c r="H174" s="33"/>
    </row>
    <row r="175" spans="1:8" ht="19.5">
      <c r="A175" s="459"/>
      <c r="B175" s="33"/>
      <c r="C175" s="33"/>
      <c r="D175" s="33"/>
      <c r="E175" s="33"/>
      <c r="F175" s="33"/>
      <c r="G175" s="33"/>
      <c r="H175" s="33"/>
    </row>
    <row r="176" spans="1:8" ht="19.5">
      <c r="A176" s="460"/>
      <c r="B176" s="33"/>
      <c r="C176" s="33"/>
      <c r="D176" s="33"/>
      <c r="E176" s="33"/>
      <c r="F176" s="33"/>
      <c r="G176" s="33"/>
      <c r="H176" s="33"/>
    </row>
    <row r="177" spans="1:8" ht="19.5">
      <c r="A177" s="459"/>
      <c r="B177" s="33"/>
      <c r="C177" s="33"/>
      <c r="D177" s="33"/>
      <c r="E177" s="33"/>
      <c r="F177" s="33"/>
      <c r="G177" s="33"/>
      <c r="H177" s="33"/>
    </row>
    <row r="178" spans="1:8" ht="19.5">
      <c r="A178" s="459"/>
      <c r="B178" s="33"/>
      <c r="C178" s="33"/>
      <c r="D178" s="33"/>
      <c r="E178" s="33"/>
      <c r="F178" s="33"/>
      <c r="G178" s="33"/>
      <c r="H178" s="33"/>
    </row>
    <row r="179" spans="1:8" ht="19.5">
      <c r="A179" s="459"/>
      <c r="B179" s="33"/>
      <c r="C179" s="33"/>
      <c r="D179" s="33"/>
      <c r="E179" s="33"/>
      <c r="F179" s="33"/>
      <c r="G179" s="33"/>
      <c r="H179" s="33"/>
    </row>
    <row r="180" spans="1:8" ht="19.5">
      <c r="A180" s="459"/>
      <c r="B180" s="33"/>
      <c r="C180" s="33"/>
      <c r="D180" s="33"/>
      <c r="E180" s="33"/>
      <c r="F180" s="33"/>
      <c r="G180" s="33"/>
      <c r="H180" s="33"/>
    </row>
    <row r="181" spans="1:8" ht="19.5">
      <c r="A181" s="460"/>
      <c r="B181" s="33"/>
      <c r="C181" s="33"/>
      <c r="D181" s="33"/>
      <c r="E181" s="33"/>
      <c r="F181" s="33"/>
      <c r="G181" s="33"/>
      <c r="H181" s="33"/>
    </row>
    <row r="182" spans="1:8" ht="19.5">
      <c r="A182" s="460"/>
      <c r="B182" s="33"/>
      <c r="C182" s="33"/>
      <c r="D182" s="33"/>
      <c r="E182" s="33"/>
      <c r="F182" s="33"/>
      <c r="G182" s="33"/>
      <c r="H182" s="33"/>
    </row>
    <row r="183" spans="1:8" ht="19.5">
      <c r="A183" s="459"/>
      <c r="B183" s="33"/>
      <c r="C183" s="33"/>
      <c r="D183" s="33"/>
      <c r="E183" s="33"/>
      <c r="F183" s="33"/>
      <c r="G183" s="33"/>
      <c r="H183" s="33"/>
    </row>
    <row r="184" spans="1:8" ht="19.5">
      <c r="A184" s="459"/>
      <c r="B184" s="33"/>
      <c r="C184" s="33"/>
      <c r="D184" s="33"/>
      <c r="E184" s="33"/>
      <c r="F184" s="33"/>
      <c r="G184" s="33"/>
      <c r="H184" s="33"/>
    </row>
    <row r="185" spans="1:8" ht="19.5">
      <c r="A185" s="459"/>
      <c r="B185" s="33"/>
      <c r="C185" s="33"/>
      <c r="D185" s="33"/>
      <c r="E185" s="33"/>
      <c r="F185" s="33"/>
      <c r="G185" s="33"/>
      <c r="H185" s="33"/>
    </row>
    <row r="186" spans="1:8" ht="19.5">
      <c r="A186" s="460"/>
      <c r="B186" s="33"/>
      <c r="C186" s="33"/>
      <c r="D186" s="33"/>
      <c r="E186" s="33"/>
      <c r="F186" s="33"/>
      <c r="G186" s="33"/>
      <c r="H186" s="33"/>
    </row>
    <row r="187" spans="1:8" ht="19.5">
      <c r="A187" s="460"/>
      <c r="B187" s="33"/>
      <c r="C187" s="33"/>
      <c r="D187" s="33"/>
      <c r="E187" s="33"/>
      <c r="F187" s="33"/>
      <c r="G187" s="33"/>
      <c r="H187" s="33"/>
    </row>
    <row r="188" spans="1:8" ht="19.5">
      <c r="A188" s="460"/>
      <c r="B188" s="33"/>
      <c r="C188" s="33"/>
      <c r="D188" s="33"/>
      <c r="E188" s="33"/>
      <c r="F188" s="33"/>
      <c r="G188" s="33"/>
      <c r="H188" s="33"/>
    </row>
    <row r="189" spans="1:8" ht="19.5">
      <c r="A189" s="460"/>
      <c r="B189" s="33"/>
      <c r="C189" s="33"/>
      <c r="D189" s="33"/>
      <c r="E189" s="33"/>
      <c r="F189" s="33"/>
      <c r="G189" s="33"/>
      <c r="H189" s="33"/>
    </row>
    <row r="190" spans="1:8" ht="19.5">
      <c r="A190" s="460"/>
      <c r="B190" s="33"/>
      <c r="C190" s="33"/>
      <c r="D190" s="33"/>
      <c r="E190" s="33"/>
      <c r="F190" s="33"/>
      <c r="G190" s="33"/>
      <c r="H190" s="33"/>
    </row>
    <row r="191" spans="1:8" ht="19.5">
      <c r="A191" s="460"/>
      <c r="B191" s="33"/>
      <c r="C191" s="33"/>
      <c r="D191" s="33"/>
      <c r="E191" s="33"/>
      <c r="F191" s="33"/>
      <c r="G191" s="33"/>
      <c r="H191" s="33"/>
    </row>
    <row r="192" spans="1:8" ht="19.5">
      <c r="A192" s="459"/>
      <c r="B192" s="33"/>
      <c r="C192" s="33"/>
      <c r="D192" s="33"/>
      <c r="E192" s="33"/>
      <c r="F192" s="33"/>
      <c r="G192" s="33"/>
      <c r="H192" s="33"/>
    </row>
    <row r="193" spans="1:8" ht="19.5">
      <c r="A193" s="459"/>
      <c r="B193" s="33"/>
      <c r="C193" s="33"/>
      <c r="D193" s="33"/>
      <c r="E193" s="33"/>
      <c r="F193" s="33"/>
      <c r="G193" s="33"/>
      <c r="H193" s="33"/>
    </row>
    <row r="194" spans="1:8" ht="19.5">
      <c r="A194" s="459"/>
      <c r="B194" s="33"/>
      <c r="C194" s="33"/>
      <c r="D194" s="33"/>
      <c r="E194" s="33"/>
      <c r="F194" s="33"/>
      <c r="G194" s="33"/>
      <c r="H194" s="33"/>
    </row>
    <row r="195" spans="1:8" ht="19.5">
      <c r="A195" s="460"/>
      <c r="B195" s="33"/>
      <c r="C195" s="33"/>
      <c r="D195" s="33"/>
      <c r="E195" s="33"/>
      <c r="F195" s="33"/>
      <c r="G195" s="33"/>
      <c r="H195" s="33"/>
    </row>
    <row r="196" spans="1:8" ht="19.5">
      <c r="A196" s="459"/>
      <c r="B196" s="33"/>
      <c r="C196" s="33"/>
      <c r="D196" s="33"/>
      <c r="E196" s="33"/>
      <c r="F196" s="33"/>
      <c r="G196" s="33"/>
      <c r="H196" s="33"/>
    </row>
    <row r="197" spans="1:8" ht="19.5">
      <c r="A197" s="459"/>
      <c r="B197" s="33"/>
      <c r="C197" s="33"/>
      <c r="D197" s="33"/>
      <c r="E197" s="33"/>
      <c r="F197" s="33"/>
      <c r="G197" s="33"/>
      <c r="H197" s="33"/>
    </row>
    <row r="198" spans="1:8" ht="19.5">
      <c r="A198" s="84"/>
      <c r="B198" s="33"/>
      <c r="C198" s="33"/>
      <c r="D198" s="33"/>
      <c r="E198" s="33"/>
      <c r="F198" s="33"/>
      <c r="G198" s="33"/>
      <c r="H198" s="33"/>
    </row>
    <row r="199" spans="1:8" ht="19.5">
      <c r="A199" s="459"/>
      <c r="B199" s="33"/>
      <c r="C199" s="33"/>
      <c r="D199" s="33"/>
      <c r="E199" s="33"/>
      <c r="F199" s="33"/>
      <c r="G199" s="33"/>
      <c r="H199" s="33"/>
    </row>
    <row r="200" spans="1:8" ht="19.5">
      <c r="A200" s="460"/>
      <c r="B200" s="33"/>
      <c r="C200" s="33"/>
      <c r="D200" s="33"/>
      <c r="E200" s="33"/>
      <c r="F200" s="33"/>
      <c r="G200" s="33"/>
      <c r="H200" s="33"/>
    </row>
    <row r="201" spans="1:8" ht="19.5">
      <c r="A201" s="459"/>
      <c r="B201" s="33"/>
      <c r="C201" s="33"/>
      <c r="D201" s="33"/>
      <c r="E201" s="33"/>
      <c r="F201" s="33"/>
      <c r="G201" s="33"/>
      <c r="H201" s="33"/>
    </row>
    <row r="202" spans="1:8" ht="19.5">
      <c r="A202" s="459"/>
      <c r="B202" s="33"/>
      <c r="C202" s="33"/>
      <c r="D202" s="33"/>
      <c r="E202" s="33"/>
      <c r="F202" s="33"/>
      <c r="G202" s="33"/>
      <c r="H202" s="33"/>
    </row>
    <row r="203" spans="1:8" ht="19.5">
      <c r="A203" s="460"/>
      <c r="B203" s="33"/>
      <c r="C203" s="33"/>
      <c r="D203" s="33"/>
      <c r="E203" s="33"/>
      <c r="F203" s="33"/>
      <c r="G203" s="33"/>
      <c r="H203" s="33"/>
    </row>
    <row r="204" spans="1:8" ht="19.5">
      <c r="A204" s="459"/>
      <c r="B204" s="33"/>
      <c r="C204" s="33"/>
      <c r="D204" s="33"/>
      <c r="E204" s="33"/>
      <c r="F204" s="33"/>
      <c r="G204" s="33"/>
      <c r="H204" s="33"/>
    </row>
    <row r="205" spans="1:8" ht="19.5">
      <c r="A205" s="459"/>
      <c r="B205" s="33"/>
      <c r="C205" s="33"/>
      <c r="D205" s="33"/>
      <c r="E205" s="33"/>
      <c r="F205" s="33"/>
      <c r="G205" s="33"/>
      <c r="H205" s="33"/>
    </row>
    <row r="206" spans="1:8" ht="19.5">
      <c r="A206" s="460"/>
      <c r="B206" s="33"/>
      <c r="C206" s="33"/>
      <c r="D206" s="33"/>
      <c r="E206" s="33"/>
      <c r="F206" s="33"/>
      <c r="G206" s="33"/>
      <c r="H206" s="33"/>
    </row>
    <row r="207" spans="1:8" ht="19.5">
      <c r="A207" s="459"/>
      <c r="B207" s="33"/>
      <c r="C207" s="33"/>
      <c r="D207" s="33"/>
      <c r="E207" s="33"/>
      <c r="F207" s="33"/>
      <c r="G207" s="33"/>
      <c r="H207" s="33"/>
    </row>
    <row r="208" spans="1:8" ht="19.5">
      <c r="A208" s="459"/>
      <c r="B208" s="33"/>
      <c r="C208" s="33"/>
      <c r="D208" s="33"/>
      <c r="E208" s="33"/>
      <c r="F208" s="33"/>
      <c r="G208" s="33"/>
      <c r="H208" s="33"/>
    </row>
    <row r="209" spans="1:8" ht="19.5">
      <c r="A209" s="459"/>
      <c r="B209" s="33"/>
      <c r="C209" s="33"/>
      <c r="D209" s="33"/>
      <c r="E209" s="33"/>
      <c r="F209" s="33"/>
      <c r="G209" s="33"/>
      <c r="H209" s="33"/>
    </row>
    <row r="210" spans="1:8" ht="19.5">
      <c r="A210" s="459"/>
      <c r="B210" s="33"/>
      <c r="C210" s="33"/>
      <c r="D210" s="33"/>
      <c r="E210" s="33"/>
      <c r="F210" s="33"/>
      <c r="G210" s="33"/>
      <c r="H210" s="33"/>
    </row>
    <row r="211" spans="1:8" ht="19.5">
      <c r="A211" s="459"/>
      <c r="B211" s="33"/>
      <c r="C211" s="33"/>
      <c r="D211" s="33"/>
      <c r="E211" s="33"/>
      <c r="F211" s="33"/>
      <c r="G211" s="33"/>
      <c r="H211" s="33"/>
    </row>
    <row r="212" spans="1:8" ht="19.5">
      <c r="A212" s="459"/>
      <c r="B212" s="33"/>
      <c r="C212" s="33"/>
      <c r="D212" s="33"/>
      <c r="E212" s="33"/>
      <c r="F212" s="33"/>
      <c r="G212" s="33"/>
      <c r="H212" s="33"/>
    </row>
    <row r="213" spans="1:8" ht="19.5">
      <c r="A213" s="459"/>
      <c r="B213" s="33"/>
      <c r="C213" s="33"/>
      <c r="D213" s="33"/>
      <c r="E213" s="33"/>
      <c r="F213" s="33"/>
      <c r="G213" s="33"/>
      <c r="H213" s="33"/>
    </row>
    <row r="214" spans="1:8" ht="19.5">
      <c r="A214" s="459"/>
      <c r="B214" s="33"/>
      <c r="C214" s="33"/>
      <c r="D214" s="33"/>
      <c r="E214" s="33"/>
      <c r="F214" s="33"/>
      <c r="G214" s="33"/>
      <c r="H214" s="33"/>
    </row>
    <row r="215" spans="1:8" ht="19.5">
      <c r="A215" s="460"/>
      <c r="B215" s="33"/>
      <c r="C215" s="33"/>
      <c r="D215" s="33"/>
      <c r="E215" s="33"/>
      <c r="F215" s="33"/>
      <c r="G215" s="33"/>
      <c r="H215" s="33"/>
    </row>
    <row r="216" spans="1:8" ht="19.5">
      <c r="A216" s="459"/>
      <c r="B216" s="33"/>
      <c r="C216" s="33"/>
      <c r="D216" s="33"/>
      <c r="E216" s="33"/>
      <c r="F216" s="33"/>
      <c r="G216" s="33"/>
      <c r="H216" s="33"/>
    </row>
    <row r="217" spans="1:8" ht="19.5">
      <c r="A217" s="459"/>
      <c r="B217" s="33"/>
      <c r="C217" s="33"/>
      <c r="D217" s="33"/>
      <c r="E217" s="33"/>
      <c r="F217" s="33"/>
      <c r="G217" s="33"/>
      <c r="H217" s="33"/>
    </row>
    <row r="218" spans="1:8" ht="19.5">
      <c r="A218" s="459"/>
      <c r="B218" s="33"/>
      <c r="C218" s="33"/>
      <c r="D218" s="33"/>
      <c r="E218" s="33"/>
      <c r="F218" s="33"/>
      <c r="G218" s="33"/>
      <c r="H218" s="33"/>
    </row>
    <row r="219" spans="1:8" ht="19.5">
      <c r="A219" s="459"/>
      <c r="B219" s="33"/>
      <c r="C219" s="33"/>
      <c r="D219" s="33"/>
      <c r="E219" s="33"/>
      <c r="F219" s="33"/>
      <c r="G219" s="33"/>
      <c r="H219" s="33"/>
    </row>
    <row r="220" spans="1:8" ht="19.5">
      <c r="A220" s="459"/>
      <c r="B220" s="33"/>
      <c r="C220" s="33"/>
      <c r="D220" s="33"/>
      <c r="E220" s="33"/>
      <c r="F220" s="33"/>
      <c r="G220" s="33"/>
      <c r="H220" s="33"/>
    </row>
    <row r="221" spans="1:8" ht="19.5">
      <c r="A221" s="460"/>
      <c r="B221" s="33"/>
      <c r="C221" s="33"/>
      <c r="D221" s="33"/>
      <c r="E221" s="33"/>
      <c r="F221" s="33"/>
      <c r="G221" s="33"/>
      <c r="H221" s="33"/>
    </row>
    <row r="222" spans="1:8" ht="19.5">
      <c r="A222" s="459"/>
      <c r="B222" s="33"/>
      <c r="C222" s="33"/>
      <c r="D222" s="33"/>
      <c r="E222" s="33"/>
      <c r="F222" s="33"/>
      <c r="G222" s="33"/>
      <c r="H222" s="33"/>
    </row>
    <row r="223" spans="1:8" ht="19.5">
      <c r="A223" s="459"/>
      <c r="B223" s="33"/>
      <c r="C223" s="33"/>
      <c r="D223" s="33"/>
      <c r="E223" s="33"/>
      <c r="F223" s="33"/>
      <c r="G223" s="33"/>
      <c r="H223" s="33"/>
    </row>
    <row r="224" spans="1:8" ht="19.5">
      <c r="A224" s="460"/>
      <c r="B224" s="33"/>
      <c r="C224" s="33"/>
      <c r="D224" s="33"/>
      <c r="E224" s="33"/>
      <c r="F224" s="33"/>
      <c r="G224" s="33"/>
      <c r="H224" s="33"/>
    </row>
    <row r="225" spans="1:8" ht="19.5">
      <c r="A225" s="459"/>
      <c r="B225" s="33"/>
      <c r="C225" s="33"/>
      <c r="D225" s="33"/>
      <c r="E225" s="33"/>
      <c r="F225" s="33"/>
      <c r="G225" s="33"/>
      <c r="H225" s="33"/>
    </row>
    <row r="226" spans="1:8" ht="19.5">
      <c r="A226" s="459"/>
      <c r="B226" s="33"/>
      <c r="C226" s="33"/>
      <c r="D226" s="33"/>
      <c r="E226" s="33"/>
      <c r="F226" s="33"/>
      <c r="G226" s="33"/>
      <c r="H226" s="33"/>
    </row>
    <row r="227" spans="1:8" ht="19.5">
      <c r="A227" s="459"/>
      <c r="B227" s="33"/>
      <c r="C227" s="33"/>
      <c r="D227" s="33"/>
      <c r="E227" s="33"/>
      <c r="F227" s="33"/>
      <c r="G227" s="33"/>
      <c r="H227" s="33"/>
    </row>
    <row r="228" spans="1:8" ht="19.5">
      <c r="A228" s="461"/>
      <c r="B228" s="33"/>
      <c r="C228" s="33"/>
      <c r="D228" s="33"/>
      <c r="E228" s="33"/>
      <c r="F228" s="33"/>
      <c r="G228" s="33"/>
      <c r="H228" s="33"/>
    </row>
  </sheetData>
  <mergeCells count="7">
    <mergeCell ref="B6:C6"/>
    <mergeCell ref="D6:I6"/>
    <mergeCell ref="A1:I1"/>
    <mergeCell ref="A2:I2"/>
    <mergeCell ref="A3:I3"/>
    <mergeCell ref="A4:I4"/>
    <mergeCell ref="A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00"/>
  <sheetViews>
    <sheetView showGridLines="0" topLeftCell="A2" zoomScale="70" zoomScaleNormal="70" workbookViewId="0">
      <selection activeCell="K8" sqref="K8"/>
    </sheetView>
  </sheetViews>
  <sheetFormatPr baseColWidth="10" defaultColWidth="9.140625" defaultRowHeight="15"/>
  <cols>
    <col min="1" max="1" width="68.42578125" style="465" customWidth="1"/>
    <col min="2" max="3" width="20.140625" style="56" customWidth="1"/>
    <col min="4" max="4" width="26.140625" style="56" customWidth="1"/>
    <col min="5" max="5" width="3.7109375" style="141" customWidth="1"/>
    <col min="6" max="6" width="11.140625" style="850" bestFit="1" customWidth="1"/>
    <col min="7" max="256" width="9.140625" style="850"/>
    <col min="257" max="257" width="64.140625" style="850" customWidth="1"/>
    <col min="258" max="259" width="20.140625" style="850" customWidth="1"/>
    <col min="260" max="260" width="26.140625" style="850" customWidth="1"/>
    <col min="261" max="261" width="3.7109375" style="850" customWidth="1"/>
    <col min="262" max="262" width="11.140625" style="850" bestFit="1" customWidth="1"/>
    <col min="263" max="512" width="9.140625" style="850"/>
    <col min="513" max="513" width="64.140625" style="850" customWidth="1"/>
    <col min="514" max="515" width="20.140625" style="850" customWidth="1"/>
    <col min="516" max="516" width="26.140625" style="850" customWidth="1"/>
    <col min="517" max="517" width="3.7109375" style="850" customWidth="1"/>
    <col min="518" max="518" width="11.140625" style="850" bestFit="1" customWidth="1"/>
    <col min="519" max="768" width="9.140625" style="850"/>
    <col min="769" max="769" width="64.140625" style="850" customWidth="1"/>
    <col min="770" max="771" width="20.140625" style="850" customWidth="1"/>
    <col min="772" max="772" width="26.140625" style="850" customWidth="1"/>
    <col min="773" max="773" width="3.7109375" style="850" customWidth="1"/>
    <col min="774" max="774" width="11.140625" style="850" bestFit="1" customWidth="1"/>
    <col min="775" max="1024" width="9.140625" style="850"/>
    <col min="1025" max="1025" width="64.140625" style="850" customWidth="1"/>
    <col min="1026" max="1027" width="20.140625" style="850" customWidth="1"/>
    <col min="1028" max="1028" width="26.140625" style="850" customWidth="1"/>
    <col min="1029" max="1029" width="3.7109375" style="850" customWidth="1"/>
    <col min="1030" max="1030" width="11.140625" style="850" bestFit="1" customWidth="1"/>
    <col min="1031" max="1280" width="9.140625" style="850"/>
    <col min="1281" max="1281" width="64.140625" style="850" customWidth="1"/>
    <col min="1282" max="1283" width="20.140625" style="850" customWidth="1"/>
    <col min="1284" max="1284" width="26.140625" style="850" customWidth="1"/>
    <col min="1285" max="1285" width="3.7109375" style="850" customWidth="1"/>
    <col min="1286" max="1286" width="11.140625" style="850" bestFit="1" customWidth="1"/>
    <col min="1287" max="1536" width="9.140625" style="850"/>
    <col min="1537" max="1537" width="64.140625" style="850" customWidth="1"/>
    <col min="1538" max="1539" width="20.140625" style="850" customWidth="1"/>
    <col min="1540" max="1540" width="26.140625" style="850" customWidth="1"/>
    <col min="1541" max="1541" width="3.7109375" style="850" customWidth="1"/>
    <col min="1542" max="1542" width="11.140625" style="850" bestFit="1" customWidth="1"/>
    <col min="1543" max="1792" width="9.140625" style="850"/>
    <col min="1793" max="1793" width="64.140625" style="850" customWidth="1"/>
    <col min="1794" max="1795" width="20.140625" style="850" customWidth="1"/>
    <col min="1796" max="1796" width="26.140625" style="850" customWidth="1"/>
    <col min="1797" max="1797" width="3.7109375" style="850" customWidth="1"/>
    <col min="1798" max="1798" width="11.140625" style="850" bestFit="1" customWidth="1"/>
    <col min="1799" max="2048" width="9.140625" style="850"/>
    <col min="2049" max="2049" width="64.140625" style="850" customWidth="1"/>
    <col min="2050" max="2051" width="20.140625" style="850" customWidth="1"/>
    <col min="2052" max="2052" width="26.140625" style="850" customWidth="1"/>
    <col min="2053" max="2053" width="3.7109375" style="850" customWidth="1"/>
    <col min="2054" max="2054" width="11.140625" style="850" bestFit="1" customWidth="1"/>
    <col min="2055" max="2304" width="9.140625" style="850"/>
    <col min="2305" max="2305" width="64.140625" style="850" customWidth="1"/>
    <col min="2306" max="2307" width="20.140625" style="850" customWidth="1"/>
    <col min="2308" max="2308" width="26.140625" style="850" customWidth="1"/>
    <col min="2309" max="2309" width="3.7109375" style="850" customWidth="1"/>
    <col min="2310" max="2310" width="11.140625" style="850" bestFit="1" customWidth="1"/>
    <col min="2311" max="2560" width="9.140625" style="850"/>
    <col min="2561" max="2561" width="64.140625" style="850" customWidth="1"/>
    <col min="2562" max="2563" width="20.140625" style="850" customWidth="1"/>
    <col min="2564" max="2564" width="26.140625" style="850" customWidth="1"/>
    <col min="2565" max="2565" width="3.7109375" style="850" customWidth="1"/>
    <col min="2566" max="2566" width="11.140625" style="850" bestFit="1" customWidth="1"/>
    <col min="2567" max="2816" width="9.140625" style="850"/>
    <col min="2817" max="2817" width="64.140625" style="850" customWidth="1"/>
    <col min="2818" max="2819" width="20.140625" style="850" customWidth="1"/>
    <col min="2820" max="2820" width="26.140625" style="850" customWidth="1"/>
    <col min="2821" max="2821" width="3.7109375" style="850" customWidth="1"/>
    <col min="2822" max="2822" width="11.140625" style="850" bestFit="1" customWidth="1"/>
    <col min="2823" max="3072" width="9.140625" style="850"/>
    <col min="3073" max="3073" width="64.140625" style="850" customWidth="1"/>
    <col min="3074" max="3075" width="20.140625" style="850" customWidth="1"/>
    <col min="3076" max="3076" width="26.140625" style="850" customWidth="1"/>
    <col min="3077" max="3077" width="3.7109375" style="850" customWidth="1"/>
    <col min="3078" max="3078" width="11.140625" style="850" bestFit="1" customWidth="1"/>
    <col min="3079" max="3328" width="9.140625" style="850"/>
    <col min="3329" max="3329" width="64.140625" style="850" customWidth="1"/>
    <col min="3330" max="3331" width="20.140625" style="850" customWidth="1"/>
    <col min="3332" max="3332" width="26.140625" style="850" customWidth="1"/>
    <col min="3333" max="3333" width="3.7109375" style="850" customWidth="1"/>
    <col min="3334" max="3334" width="11.140625" style="850" bestFit="1" customWidth="1"/>
    <col min="3335" max="3584" width="9.140625" style="850"/>
    <col min="3585" max="3585" width="64.140625" style="850" customWidth="1"/>
    <col min="3586" max="3587" width="20.140625" style="850" customWidth="1"/>
    <col min="3588" max="3588" width="26.140625" style="850" customWidth="1"/>
    <col min="3589" max="3589" width="3.7109375" style="850" customWidth="1"/>
    <col min="3590" max="3590" width="11.140625" style="850" bestFit="1" customWidth="1"/>
    <col min="3591" max="3840" width="9.140625" style="850"/>
    <col min="3841" max="3841" width="64.140625" style="850" customWidth="1"/>
    <col min="3842" max="3843" width="20.140625" style="850" customWidth="1"/>
    <col min="3844" max="3844" width="26.140625" style="850" customWidth="1"/>
    <col min="3845" max="3845" width="3.7109375" style="850" customWidth="1"/>
    <col min="3846" max="3846" width="11.140625" style="850" bestFit="1" customWidth="1"/>
    <col min="3847" max="4096" width="9.140625" style="850"/>
    <col min="4097" max="4097" width="64.140625" style="850" customWidth="1"/>
    <col min="4098" max="4099" width="20.140625" style="850" customWidth="1"/>
    <col min="4100" max="4100" width="26.140625" style="850" customWidth="1"/>
    <col min="4101" max="4101" width="3.7109375" style="850" customWidth="1"/>
    <col min="4102" max="4102" width="11.140625" style="850" bestFit="1" customWidth="1"/>
    <col min="4103" max="4352" width="9.140625" style="850"/>
    <col min="4353" max="4353" width="64.140625" style="850" customWidth="1"/>
    <col min="4354" max="4355" width="20.140625" style="850" customWidth="1"/>
    <col min="4356" max="4356" width="26.140625" style="850" customWidth="1"/>
    <col min="4357" max="4357" width="3.7109375" style="850" customWidth="1"/>
    <col min="4358" max="4358" width="11.140625" style="850" bestFit="1" customWidth="1"/>
    <col min="4359" max="4608" width="9.140625" style="850"/>
    <col min="4609" max="4609" width="64.140625" style="850" customWidth="1"/>
    <col min="4610" max="4611" width="20.140625" style="850" customWidth="1"/>
    <col min="4612" max="4612" width="26.140625" style="850" customWidth="1"/>
    <col min="4613" max="4613" width="3.7109375" style="850" customWidth="1"/>
    <col min="4614" max="4614" width="11.140625" style="850" bestFit="1" customWidth="1"/>
    <col min="4615" max="4864" width="9.140625" style="850"/>
    <col min="4865" max="4865" width="64.140625" style="850" customWidth="1"/>
    <col min="4866" max="4867" width="20.140625" style="850" customWidth="1"/>
    <col min="4868" max="4868" width="26.140625" style="850" customWidth="1"/>
    <col min="4869" max="4869" width="3.7109375" style="850" customWidth="1"/>
    <col min="4870" max="4870" width="11.140625" style="850" bestFit="1" customWidth="1"/>
    <col min="4871" max="5120" width="9.140625" style="850"/>
    <col min="5121" max="5121" width="64.140625" style="850" customWidth="1"/>
    <col min="5122" max="5123" width="20.140625" style="850" customWidth="1"/>
    <col min="5124" max="5124" width="26.140625" style="850" customWidth="1"/>
    <col min="5125" max="5125" width="3.7109375" style="850" customWidth="1"/>
    <col min="5126" max="5126" width="11.140625" style="850" bestFit="1" customWidth="1"/>
    <col min="5127" max="5376" width="9.140625" style="850"/>
    <col min="5377" max="5377" width="64.140625" style="850" customWidth="1"/>
    <col min="5378" max="5379" width="20.140625" style="850" customWidth="1"/>
    <col min="5380" max="5380" width="26.140625" style="850" customWidth="1"/>
    <col min="5381" max="5381" width="3.7109375" style="850" customWidth="1"/>
    <col min="5382" max="5382" width="11.140625" style="850" bestFit="1" customWidth="1"/>
    <col min="5383" max="5632" width="9.140625" style="850"/>
    <col min="5633" max="5633" width="64.140625" style="850" customWidth="1"/>
    <col min="5634" max="5635" width="20.140625" style="850" customWidth="1"/>
    <col min="5636" max="5636" width="26.140625" style="850" customWidth="1"/>
    <col min="5637" max="5637" width="3.7109375" style="850" customWidth="1"/>
    <col min="5638" max="5638" width="11.140625" style="850" bestFit="1" customWidth="1"/>
    <col min="5639" max="5888" width="9.140625" style="850"/>
    <col min="5889" max="5889" width="64.140625" style="850" customWidth="1"/>
    <col min="5890" max="5891" width="20.140625" style="850" customWidth="1"/>
    <col min="5892" max="5892" width="26.140625" style="850" customWidth="1"/>
    <col min="5893" max="5893" width="3.7109375" style="850" customWidth="1"/>
    <col min="5894" max="5894" width="11.140625" style="850" bestFit="1" customWidth="1"/>
    <col min="5895" max="6144" width="9.140625" style="850"/>
    <col min="6145" max="6145" width="64.140625" style="850" customWidth="1"/>
    <col min="6146" max="6147" width="20.140625" style="850" customWidth="1"/>
    <col min="6148" max="6148" width="26.140625" style="850" customWidth="1"/>
    <col min="6149" max="6149" width="3.7109375" style="850" customWidth="1"/>
    <col min="6150" max="6150" width="11.140625" style="850" bestFit="1" customWidth="1"/>
    <col min="6151" max="6400" width="9.140625" style="850"/>
    <col min="6401" max="6401" width="64.140625" style="850" customWidth="1"/>
    <col min="6402" max="6403" width="20.140625" style="850" customWidth="1"/>
    <col min="6404" max="6404" width="26.140625" style="850" customWidth="1"/>
    <col min="6405" max="6405" width="3.7109375" style="850" customWidth="1"/>
    <col min="6406" max="6406" width="11.140625" style="850" bestFit="1" customWidth="1"/>
    <col min="6407" max="6656" width="9.140625" style="850"/>
    <col min="6657" max="6657" width="64.140625" style="850" customWidth="1"/>
    <col min="6658" max="6659" width="20.140625" style="850" customWidth="1"/>
    <col min="6660" max="6660" width="26.140625" style="850" customWidth="1"/>
    <col min="6661" max="6661" width="3.7109375" style="850" customWidth="1"/>
    <col min="6662" max="6662" width="11.140625" style="850" bestFit="1" customWidth="1"/>
    <col min="6663" max="6912" width="9.140625" style="850"/>
    <col min="6913" max="6913" width="64.140625" style="850" customWidth="1"/>
    <col min="6914" max="6915" width="20.140625" style="850" customWidth="1"/>
    <col min="6916" max="6916" width="26.140625" style="850" customWidth="1"/>
    <col min="6917" max="6917" width="3.7109375" style="850" customWidth="1"/>
    <col min="6918" max="6918" width="11.140625" style="850" bestFit="1" customWidth="1"/>
    <col min="6919" max="7168" width="9.140625" style="850"/>
    <col min="7169" max="7169" width="64.140625" style="850" customWidth="1"/>
    <col min="7170" max="7171" width="20.140625" style="850" customWidth="1"/>
    <col min="7172" max="7172" width="26.140625" style="850" customWidth="1"/>
    <col min="7173" max="7173" width="3.7109375" style="850" customWidth="1"/>
    <col min="7174" max="7174" width="11.140625" style="850" bestFit="1" customWidth="1"/>
    <col min="7175" max="7424" width="9.140625" style="850"/>
    <col min="7425" max="7425" width="64.140625" style="850" customWidth="1"/>
    <col min="7426" max="7427" width="20.140625" style="850" customWidth="1"/>
    <col min="7428" max="7428" width="26.140625" style="850" customWidth="1"/>
    <col min="7429" max="7429" width="3.7109375" style="850" customWidth="1"/>
    <col min="7430" max="7430" width="11.140625" style="850" bestFit="1" customWidth="1"/>
    <col min="7431" max="7680" width="9.140625" style="850"/>
    <col min="7681" max="7681" width="64.140625" style="850" customWidth="1"/>
    <col min="7682" max="7683" width="20.140625" style="850" customWidth="1"/>
    <col min="7684" max="7684" width="26.140625" style="850" customWidth="1"/>
    <col min="7685" max="7685" width="3.7109375" style="850" customWidth="1"/>
    <col min="7686" max="7686" width="11.140625" style="850" bestFit="1" customWidth="1"/>
    <col min="7687" max="7936" width="9.140625" style="850"/>
    <col min="7937" max="7937" width="64.140625" style="850" customWidth="1"/>
    <col min="7938" max="7939" width="20.140625" style="850" customWidth="1"/>
    <col min="7940" max="7940" width="26.140625" style="850" customWidth="1"/>
    <col min="7941" max="7941" width="3.7109375" style="850" customWidth="1"/>
    <col min="7942" max="7942" width="11.140625" style="850" bestFit="1" customWidth="1"/>
    <col min="7943" max="8192" width="9.140625" style="850"/>
    <col min="8193" max="8193" width="64.140625" style="850" customWidth="1"/>
    <col min="8194" max="8195" width="20.140625" style="850" customWidth="1"/>
    <col min="8196" max="8196" width="26.140625" style="850" customWidth="1"/>
    <col min="8197" max="8197" width="3.7109375" style="850" customWidth="1"/>
    <col min="8198" max="8198" width="11.140625" style="850" bestFit="1" customWidth="1"/>
    <col min="8199" max="8448" width="9.140625" style="850"/>
    <col min="8449" max="8449" width="64.140625" style="850" customWidth="1"/>
    <col min="8450" max="8451" width="20.140625" style="850" customWidth="1"/>
    <col min="8452" max="8452" width="26.140625" style="850" customWidth="1"/>
    <col min="8453" max="8453" width="3.7109375" style="850" customWidth="1"/>
    <col min="8454" max="8454" width="11.140625" style="850" bestFit="1" customWidth="1"/>
    <col min="8455" max="8704" width="9.140625" style="850"/>
    <col min="8705" max="8705" width="64.140625" style="850" customWidth="1"/>
    <col min="8706" max="8707" width="20.140625" style="850" customWidth="1"/>
    <col min="8708" max="8708" width="26.140625" style="850" customWidth="1"/>
    <col min="8709" max="8709" width="3.7109375" style="850" customWidth="1"/>
    <col min="8710" max="8710" width="11.140625" style="850" bestFit="1" customWidth="1"/>
    <col min="8711" max="8960" width="9.140625" style="850"/>
    <col min="8961" max="8961" width="64.140625" style="850" customWidth="1"/>
    <col min="8962" max="8963" width="20.140625" style="850" customWidth="1"/>
    <col min="8964" max="8964" width="26.140625" style="850" customWidth="1"/>
    <col min="8965" max="8965" width="3.7109375" style="850" customWidth="1"/>
    <col min="8966" max="8966" width="11.140625" style="850" bestFit="1" customWidth="1"/>
    <col min="8967" max="9216" width="9.140625" style="850"/>
    <col min="9217" max="9217" width="64.140625" style="850" customWidth="1"/>
    <col min="9218" max="9219" width="20.140625" style="850" customWidth="1"/>
    <col min="9220" max="9220" width="26.140625" style="850" customWidth="1"/>
    <col min="9221" max="9221" width="3.7109375" style="850" customWidth="1"/>
    <col min="9222" max="9222" width="11.140625" style="850" bestFit="1" customWidth="1"/>
    <col min="9223" max="9472" width="9.140625" style="850"/>
    <col min="9473" max="9473" width="64.140625" style="850" customWidth="1"/>
    <col min="9474" max="9475" width="20.140625" style="850" customWidth="1"/>
    <col min="9476" max="9476" width="26.140625" style="850" customWidth="1"/>
    <col min="9477" max="9477" width="3.7109375" style="850" customWidth="1"/>
    <col min="9478" max="9478" width="11.140625" style="850" bestFit="1" customWidth="1"/>
    <col min="9479" max="9728" width="9.140625" style="850"/>
    <col min="9729" max="9729" width="64.140625" style="850" customWidth="1"/>
    <col min="9730" max="9731" width="20.140625" style="850" customWidth="1"/>
    <col min="9732" max="9732" width="26.140625" style="850" customWidth="1"/>
    <col min="9733" max="9733" width="3.7109375" style="850" customWidth="1"/>
    <col min="9734" max="9734" width="11.140625" style="850" bestFit="1" customWidth="1"/>
    <col min="9735" max="9984" width="9.140625" style="850"/>
    <col min="9985" max="9985" width="64.140625" style="850" customWidth="1"/>
    <col min="9986" max="9987" width="20.140625" style="850" customWidth="1"/>
    <col min="9988" max="9988" width="26.140625" style="850" customWidth="1"/>
    <col min="9989" max="9989" width="3.7109375" style="850" customWidth="1"/>
    <col min="9990" max="9990" width="11.140625" style="850" bestFit="1" customWidth="1"/>
    <col min="9991" max="10240" width="9.140625" style="850"/>
    <col min="10241" max="10241" width="64.140625" style="850" customWidth="1"/>
    <col min="10242" max="10243" width="20.140625" style="850" customWidth="1"/>
    <col min="10244" max="10244" width="26.140625" style="850" customWidth="1"/>
    <col min="10245" max="10245" width="3.7109375" style="850" customWidth="1"/>
    <col min="10246" max="10246" width="11.140625" style="850" bestFit="1" customWidth="1"/>
    <col min="10247" max="10496" width="9.140625" style="850"/>
    <col min="10497" max="10497" width="64.140625" style="850" customWidth="1"/>
    <col min="10498" max="10499" width="20.140625" style="850" customWidth="1"/>
    <col min="10500" max="10500" width="26.140625" style="850" customWidth="1"/>
    <col min="10501" max="10501" width="3.7109375" style="850" customWidth="1"/>
    <col min="10502" max="10502" width="11.140625" style="850" bestFit="1" customWidth="1"/>
    <col min="10503" max="10752" width="9.140625" style="850"/>
    <col min="10753" max="10753" width="64.140625" style="850" customWidth="1"/>
    <col min="10754" max="10755" width="20.140625" style="850" customWidth="1"/>
    <col min="10756" max="10756" width="26.140625" style="850" customWidth="1"/>
    <col min="10757" max="10757" width="3.7109375" style="850" customWidth="1"/>
    <col min="10758" max="10758" width="11.140625" style="850" bestFit="1" customWidth="1"/>
    <col min="10759" max="11008" width="9.140625" style="850"/>
    <col min="11009" max="11009" width="64.140625" style="850" customWidth="1"/>
    <col min="11010" max="11011" width="20.140625" style="850" customWidth="1"/>
    <col min="11012" max="11012" width="26.140625" style="850" customWidth="1"/>
    <col min="11013" max="11013" width="3.7109375" style="850" customWidth="1"/>
    <col min="11014" max="11014" width="11.140625" style="850" bestFit="1" customWidth="1"/>
    <col min="11015" max="11264" width="9.140625" style="850"/>
    <col min="11265" max="11265" width="64.140625" style="850" customWidth="1"/>
    <col min="11266" max="11267" width="20.140625" style="850" customWidth="1"/>
    <col min="11268" max="11268" width="26.140625" style="850" customWidth="1"/>
    <col min="11269" max="11269" width="3.7109375" style="850" customWidth="1"/>
    <col min="11270" max="11270" width="11.140625" style="850" bestFit="1" customWidth="1"/>
    <col min="11271" max="11520" width="9.140625" style="850"/>
    <col min="11521" max="11521" width="64.140625" style="850" customWidth="1"/>
    <col min="11522" max="11523" width="20.140625" style="850" customWidth="1"/>
    <col min="11524" max="11524" width="26.140625" style="850" customWidth="1"/>
    <col min="11525" max="11525" width="3.7109375" style="850" customWidth="1"/>
    <col min="11526" max="11526" width="11.140625" style="850" bestFit="1" customWidth="1"/>
    <col min="11527" max="11776" width="9.140625" style="850"/>
    <col min="11777" max="11777" width="64.140625" style="850" customWidth="1"/>
    <col min="11778" max="11779" width="20.140625" style="850" customWidth="1"/>
    <col min="11780" max="11780" width="26.140625" style="850" customWidth="1"/>
    <col min="11781" max="11781" width="3.7109375" style="850" customWidth="1"/>
    <col min="11782" max="11782" width="11.140625" style="850" bestFit="1" customWidth="1"/>
    <col min="11783" max="12032" width="9.140625" style="850"/>
    <col min="12033" max="12033" width="64.140625" style="850" customWidth="1"/>
    <col min="12034" max="12035" width="20.140625" style="850" customWidth="1"/>
    <col min="12036" max="12036" width="26.140625" style="850" customWidth="1"/>
    <col min="12037" max="12037" width="3.7109375" style="850" customWidth="1"/>
    <col min="12038" max="12038" width="11.140625" style="850" bestFit="1" customWidth="1"/>
    <col min="12039" max="12288" width="9.140625" style="850"/>
    <col min="12289" max="12289" width="64.140625" style="850" customWidth="1"/>
    <col min="12290" max="12291" width="20.140625" style="850" customWidth="1"/>
    <col min="12292" max="12292" width="26.140625" style="850" customWidth="1"/>
    <col min="12293" max="12293" width="3.7109375" style="850" customWidth="1"/>
    <col min="12294" max="12294" width="11.140625" style="850" bestFit="1" customWidth="1"/>
    <col min="12295" max="12544" width="9.140625" style="850"/>
    <col min="12545" max="12545" width="64.140625" style="850" customWidth="1"/>
    <col min="12546" max="12547" width="20.140625" style="850" customWidth="1"/>
    <col min="12548" max="12548" width="26.140625" style="850" customWidth="1"/>
    <col min="12549" max="12549" width="3.7109375" style="850" customWidth="1"/>
    <col min="12550" max="12550" width="11.140625" style="850" bestFit="1" customWidth="1"/>
    <col min="12551" max="12800" width="9.140625" style="850"/>
    <col min="12801" max="12801" width="64.140625" style="850" customWidth="1"/>
    <col min="12802" max="12803" width="20.140625" style="850" customWidth="1"/>
    <col min="12804" max="12804" width="26.140625" style="850" customWidth="1"/>
    <col min="12805" max="12805" width="3.7109375" style="850" customWidth="1"/>
    <col min="12806" max="12806" width="11.140625" style="850" bestFit="1" customWidth="1"/>
    <col min="12807" max="13056" width="9.140625" style="850"/>
    <col min="13057" max="13057" width="64.140625" style="850" customWidth="1"/>
    <col min="13058" max="13059" width="20.140625" style="850" customWidth="1"/>
    <col min="13060" max="13060" width="26.140625" style="850" customWidth="1"/>
    <col min="13061" max="13061" width="3.7109375" style="850" customWidth="1"/>
    <col min="13062" max="13062" width="11.140625" style="850" bestFit="1" customWidth="1"/>
    <col min="13063" max="13312" width="9.140625" style="850"/>
    <col min="13313" max="13313" width="64.140625" style="850" customWidth="1"/>
    <col min="13314" max="13315" width="20.140625" style="850" customWidth="1"/>
    <col min="13316" max="13316" width="26.140625" style="850" customWidth="1"/>
    <col min="13317" max="13317" width="3.7109375" style="850" customWidth="1"/>
    <col min="13318" max="13318" width="11.140625" style="850" bestFit="1" customWidth="1"/>
    <col min="13319" max="13568" width="9.140625" style="850"/>
    <col min="13569" max="13569" width="64.140625" style="850" customWidth="1"/>
    <col min="13570" max="13571" width="20.140625" style="850" customWidth="1"/>
    <col min="13572" max="13572" width="26.140625" style="850" customWidth="1"/>
    <col min="13573" max="13573" width="3.7109375" style="850" customWidth="1"/>
    <col min="13574" max="13574" width="11.140625" style="850" bestFit="1" customWidth="1"/>
    <col min="13575" max="13824" width="9.140625" style="850"/>
    <col min="13825" max="13825" width="64.140625" style="850" customWidth="1"/>
    <col min="13826" max="13827" width="20.140625" style="850" customWidth="1"/>
    <col min="13828" max="13828" width="26.140625" style="850" customWidth="1"/>
    <col min="13829" max="13829" width="3.7109375" style="850" customWidth="1"/>
    <col min="13830" max="13830" width="11.140625" style="850" bestFit="1" customWidth="1"/>
    <col min="13831" max="14080" width="9.140625" style="850"/>
    <col min="14081" max="14081" width="64.140625" style="850" customWidth="1"/>
    <col min="14082" max="14083" width="20.140625" style="850" customWidth="1"/>
    <col min="14084" max="14084" width="26.140625" style="850" customWidth="1"/>
    <col min="14085" max="14085" width="3.7109375" style="850" customWidth="1"/>
    <col min="14086" max="14086" width="11.140625" style="850" bestFit="1" customWidth="1"/>
    <col min="14087" max="14336" width="9.140625" style="850"/>
    <col min="14337" max="14337" width="64.140625" style="850" customWidth="1"/>
    <col min="14338" max="14339" width="20.140625" style="850" customWidth="1"/>
    <col min="14340" max="14340" width="26.140625" style="850" customWidth="1"/>
    <col min="14341" max="14341" width="3.7109375" style="850" customWidth="1"/>
    <col min="14342" max="14342" width="11.140625" style="850" bestFit="1" customWidth="1"/>
    <col min="14343" max="14592" width="9.140625" style="850"/>
    <col min="14593" max="14593" width="64.140625" style="850" customWidth="1"/>
    <col min="14594" max="14595" width="20.140625" style="850" customWidth="1"/>
    <col min="14596" max="14596" width="26.140625" style="850" customWidth="1"/>
    <col min="14597" max="14597" width="3.7109375" style="850" customWidth="1"/>
    <col min="14598" max="14598" width="11.140625" style="850" bestFit="1" customWidth="1"/>
    <col min="14599" max="14848" width="9.140625" style="850"/>
    <col min="14849" max="14849" width="64.140625" style="850" customWidth="1"/>
    <col min="14850" max="14851" width="20.140625" style="850" customWidth="1"/>
    <col min="14852" max="14852" width="26.140625" style="850" customWidth="1"/>
    <col min="14853" max="14853" width="3.7109375" style="850" customWidth="1"/>
    <col min="14854" max="14854" width="11.140625" style="850" bestFit="1" customWidth="1"/>
    <col min="14855" max="15104" width="9.140625" style="850"/>
    <col min="15105" max="15105" width="64.140625" style="850" customWidth="1"/>
    <col min="15106" max="15107" width="20.140625" style="850" customWidth="1"/>
    <col min="15108" max="15108" width="26.140625" style="850" customWidth="1"/>
    <col min="15109" max="15109" width="3.7109375" style="850" customWidth="1"/>
    <col min="15110" max="15110" width="11.140625" style="850" bestFit="1" customWidth="1"/>
    <col min="15111" max="15360" width="9.140625" style="850"/>
    <col min="15361" max="15361" width="64.140625" style="850" customWidth="1"/>
    <col min="15362" max="15363" width="20.140625" style="850" customWidth="1"/>
    <col min="15364" max="15364" width="26.140625" style="850" customWidth="1"/>
    <col min="15365" max="15365" width="3.7109375" style="850" customWidth="1"/>
    <col min="15366" max="15366" width="11.140625" style="850" bestFit="1" customWidth="1"/>
    <col min="15367" max="15616" width="9.140625" style="850"/>
    <col min="15617" max="15617" width="64.140625" style="850" customWidth="1"/>
    <col min="15618" max="15619" width="20.140625" style="850" customWidth="1"/>
    <col min="15620" max="15620" width="26.140625" style="850" customWidth="1"/>
    <col min="15621" max="15621" width="3.7109375" style="850" customWidth="1"/>
    <col min="15622" max="15622" width="11.140625" style="850" bestFit="1" customWidth="1"/>
    <col min="15623" max="15872" width="9.140625" style="850"/>
    <col min="15873" max="15873" width="64.140625" style="850" customWidth="1"/>
    <col min="15874" max="15875" width="20.140625" style="850" customWidth="1"/>
    <col min="15876" max="15876" width="26.140625" style="850" customWidth="1"/>
    <col min="15877" max="15877" width="3.7109375" style="850" customWidth="1"/>
    <col min="15878" max="15878" width="11.140625" style="850" bestFit="1" customWidth="1"/>
    <col min="15879" max="16128" width="9.140625" style="850"/>
    <col min="16129" max="16129" width="64.140625" style="850" customWidth="1"/>
    <col min="16130" max="16131" width="20.140625" style="850" customWidth="1"/>
    <col min="16132" max="16132" width="26.140625" style="850" customWidth="1"/>
    <col min="16133" max="16133" width="3.7109375" style="850" customWidth="1"/>
    <col min="16134" max="16134" width="11.140625" style="850" bestFit="1" customWidth="1"/>
    <col min="16135" max="16384" width="9.140625" style="850"/>
  </cols>
  <sheetData>
    <row r="1" spans="1:4" s="850" customFormat="1" ht="20.25" hidden="1">
      <c r="A1" s="463"/>
      <c r="B1" s="473"/>
      <c r="C1" s="473"/>
      <c r="D1" s="473"/>
    </row>
    <row r="2" spans="1:4" s="850" customFormat="1" ht="69" customHeight="1">
      <c r="A2" s="1095" t="s">
        <v>1074</v>
      </c>
      <c r="B2" s="1096"/>
      <c r="C2" s="1096"/>
      <c r="D2" s="1096"/>
    </row>
    <row r="3" spans="1:4" s="850" customFormat="1" ht="44.25" customHeight="1">
      <c r="A3" s="1095" t="s">
        <v>678</v>
      </c>
      <c r="B3" s="1096"/>
      <c r="C3" s="1096"/>
      <c r="D3" s="1096"/>
    </row>
    <row r="4" spans="1:4" s="850" customFormat="1" ht="44.25" customHeight="1">
      <c r="A4" s="1095" t="s">
        <v>1446</v>
      </c>
      <c r="B4" s="1096"/>
      <c r="C4" s="1096"/>
      <c r="D4" s="1096"/>
    </row>
    <row r="5" spans="1:4" s="89" customFormat="1" ht="51.75" customHeight="1">
      <c r="A5" s="1097" t="s">
        <v>1284</v>
      </c>
      <c r="B5" s="1098"/>
      <c r="C5" s="1098"/>
      <c r="D5" s="1098"/>
    </row>
    <row r="6" spans="1:4" s="850" customFormat="1" ht="3" customHeight="1">
      <c r="A6" s="464"/>
      <c r="B6" s="942"/>
      <c r="C6" s="942"/>
      <c r="D6" s="942"/>
    </row>
    <row r="7" spans="1:4" s="850" customFormat="1" ht="11.25" customHeight="1" thickBot="1">
      <c r="A7" s="465"/>
      <c r="B7" s="56"/>
      <c r="C7" s="56"/>
      <c r="D7" s="56"/>
    </row>
    <row r="8" spans="1:4" s="28" customFormat="1" ht="51.75" customHeight="1" thickTop="1" thickBot="1">
      <c r="A8" s="466"/>
      <c r="B8" s="474" t="s">
        <v>1078</v>
      </c>
      <c r="C8" s="474" t="s">
        <v>1079</v>
      </c>
      <c r="D8" s="474" t="s">
        <v>309</v>
      </c>
    </row>
    <row r="9" spans="1:4" s="127" customFormat="1" ht="36.75" customHeight="1" thickTop="1" thickBot="1">
      <c r="A9" s="126" t="s">
        <v>679</v>
      </c>
      <c r="B9" s="965">
        <v>0.1116</v>
      </c>
      <c r="C9" s="965">
        <v>0.12770000000000001</v>
      </c>
      <c r="D9" s="965">
        <v>0.1152</v>
      </c>
    </row>
    <row r="10" spans="1:4" s="89" customFormat="1" ht="36.75" customHeight="1" thickTop="1">
      <c r="A10" s="132" t="s">
        <v>680</v>
      </c>
      <c r="B10" s="867">
        <v>255760489.09999999</v>
      </c>
      <c r="C10" s="867">
        <v>216305418.00999999</v>
      </c>
      <c r="D10" s="867">
        <v>472065907.11000001</v>
      </c>
    </row>
    <row r="11" spans="1:4" s="89" customFormat="1" ht="36.75" customHeight="1">
      <c r="A11" s="132" t="s">
        <v>681</v>
      </c>
      <c r="B11" s="867">
        <v>0</v>
      </c>
      <c r="C11" s="867">
        <v>0</v>
      </c>
      <c r="D11" s="867">
        <v>0</v>
      </c>
    </row>
    <row r="12" spans="1:4" s="128" customFormat="1" ht="36.75" customHeight="1">
      <c r="A12" s="132" t="s">
        <v>682</v>
      </c>
      <c r="B12" s="867">
        <v>128458909.98999999</v>
      </c>
      <c r="C12" s="867">
        <v>44896891.509999998</v>
      </c>
      <c r="D12" s="867">
        <v>173355801.5</v>
      </c>
    </row>
    <row r="13" spans="1:4" s="128" customFormat="1" ht="36.75" customHeight="1">
      <c r="A13" s="132" t="s">
        <v>683</v>
      </c>
      <c r="B13" s="867">
        <v>230627175.31999999</v>
      </c>
      <c r="C13" s="867">
        <v>88134901.569999993</v>
      </c>
      <c r="D13" s="867">
        <v>318762076.88999999</v>
      </c>
    </row>
    <row r="14" spans="1:4" s="128" customFormat="1" ht="36.75" customHeight="1">
      <c r="A14" s="132" t="s">
        <v>684</v>
      </c>
      <c r="B14" s="867">
        <v>542766052.00999999</v>
      </c>
      <c r="C14" s="867">
        <v>369573138.81999999</v>
      </c>
      <c r="D14" s="867">
        <v>912339190.83000004</v>
      </c>
    </row>
    <row r="15" spans="1:4" s="128" customFormat="1" ht="36.75" customHeight="1" thickBot="1">
      <c r="A15" s="132" t="s">
        <v>685</v>
      </c>
      <c r="B15" s="867">
        <v>2368214336.5799999</v>
      </c>
      <c r="C15" s="867">
        <v>505139775.56999999</v>
      </c>
      <c r="D15" s="867">
        <v>2873354112.1500001</v>
      </c>
    </row>
    <row r="16" spans="1:4" s="128" customFormat="1" ht="36.75" customHeight="1" thickTop="1" thickBot="1">
      <c r="A16" s="638" t="s">
        <v>686</v>
      </c>
      <c r="B16" s="755">
        <v>3525826963</v>
      </c>
      <c r="C16" s="755">
        <v>1224050125.48</v>
      </c>
      <c r="D16" s="755">
        <v>4749877088.4799995</v>
      </c>
    </row>
    <row r="17" spans="1:4" s="129" customFormat="1" ht="36.75" customHeight="1" thickTop="1">
      <c r="A17" s="467" t="s">
        <v>687</v>
      </c>
      <c r="B17" s="868">
        <v>2916294245.2455001</v>
      </c>
      <c r="C17" s="868">
        <v>835366458.77199996</v>
      </c>
      <c r="D17" s="868">
        <v>3751660704.0174999</v>
      </c>
    </row>
    <row r="18" spans="1:4" s="131" customFormat="1" ht="36.75" customHeight="1" thickBot="1">
      <c r="A18" s="130" t="s">
        <v>688</v>
      </c>
      <c r="B18" s="966">
        <v>0.82709999999999995</v>
      </c>
      <c r="C18" s="966">
        <v>0.6825</v>
      </c>
      <c r="D18" s="966">
        <v>0.78979999999999995</v>
      </c>
    </row>
    <row r="19" spans="1:4" s="128" customFormat="1" ht="36.75" customHeight="1" thickTop="1" thickBot="1">
      <c r="A19" s="638" t="s">
        <v>689</v>
      </c>
      <c r="B19" s="755">
        <v>291629424.52460003</v>
      </c>
      <c r="C19" s="755">
        <v>83536645.877200007</v>
      </c>
      <c r="D19" s="755">
        <v>375166070.40179998</v>
      </c>
    </row>
    <row r="20" spans="1:4" s="128" customFormat="1" ht="36.75" customHeight="1" thickTop="1">
      <c r="A20" s="132" t="s">
        <v>690</v>
      </c>
      <c r="B20" s="867">
        <v>222552185</v>
      </c>
      <c r="C20" s="867">
        <v>90579966</v>
      </c>
      <c r="D20" s="867">
        <v>313132151</v>
      </c>
    </row>
    <row r="21" spans="1:4" s="128" customFormat="1" ht="36.75" customHeight="1">
      <c r="A21" s="132" t="s">
        <v>691</v>
      </c>
      <c r="B21" s="867">
        <v>0</v>
      </c>
      <c r="C21" s="867">
        <v>0</v>
      </c>
      <c r="D21" s="867">
        <v>0</v>
      </c>
    </row>
    <row r="22" spans="1:4" s="128" customFormat="1" ht="36.75" customHeight="1">
      <c r="A22" s="134" t="s">
        <v>692</v>
      </c>
      <c r="B22" s="867">
        <v>0</v>
      </c>
      <c r="C22" s="867">
        <v>0</v>
      </c>
      <c r="D22" s="867">
        <v>0</v>
      </c>
    </row>
    <row r="23" spans="1:4" s="128" customFormat="1" ht="36.75" customHeight="1" thickBot="1">
      <c r="A23" s="132" t="s">
        <v>693</v>
      </c>
      <c r="B23" s="867">
        <v>831</v>
      </c>
      <c r="C23" s="867">
        <v>6720181</v>
      </c>
      <c r="D23" s="867">
        <v>6721012</v>
      </c>
    </row>
    <row r="24" spans="1:4" s="128" customFormat="1" ht="36.75" customHeight="1" thickTop="1" thickBot="1">
      <c r="A24" s="638" t="s">
        <v>694</v>
      </c>
      <c r="B24" s="755">
        <v>222551354</v>
      </c>
      <c r="C24" s="755">
        <v>83859785</v>
      </c>
      <c r="D24" s="755">
        <v>306411139</v>
      </c>
    </row>
    <row r="25" spans="1:4" s="128" customFormat="1" ht="36.75" customHeight="1" thickTop="1">
      <c r="A25" s="132" t="s">
        <v>695</v>
      </c>
      <c r="B25" s="867">
        <v>87584246</v>
      </c>
      <c r="C25" s="867">
        <v>22831156</v>
      </c>
      <c r="D25" s="867">
        <v>110415402</v>
      </c>
    </row>
    <row r="26" spans="1:4" s="128" customFormat="1" ht="36.75" customHeight="1">
      <c r="A26" s="132" t="s">
        <v>696</v>
      </c>
      <c r="B26" s="867">
        <v>0</v>
      </c>
      <c r="C26" s="867">
        <v>0</v>
      </c>
      <c r="D26" s="867">
        <v>0</v>
      </c>
    </row>
    <row r="27" spans="1:4" s="133" customFormat="1" ht="36.75" customHeight="1">
      <c r="A27" s="132" t="s">
        <v>697</v>
      </c>
      <c r="B27" s="867">
        <v>0</v>
      </c>
      <c r="C27" s="867">
        <v>0</v>
      </c>
      <c r="D27" s="867">
        <v>0</v>
      </c>
    </row>
    <row r="28" spans="1:4" s="128" customFormat="1" ht="36.75" customHeight="1">
      <c r="A28" s="132" t="s">
        <v>698</v>
      </c>
      <c r="B28" s="867">
        <v>87584246</v>
      </c>
      <c r="C28" s="867">
        <v>22831156</v>
      </c>
      <c r="D28" s="867">
        <v>110415402</v>
      </c>
    </row>
    <row r="29" spans="1:4" s="335" customFormat="1" ht="36.75" customHeight="1">
      <c r="A29" s="134" t="s">
        <v>699</v>
      </c>
      <c r="B29" s="867">
        <v>15707602</v>
      </c>
      <c r="C29" s="867">
        <v>0</v>
      </c>
      <c r="D29" s="867">
        <v>15707602</v>
      </c>
    </row>
    <row r="30" spans="1:4" s="135" customFormat="1" ht="36.75" customHeight="1" thickBot="1">
      <c r="A30" s="134" t="s">
        <v>700</v>
      </c>
      <c r="B30" s="867">
        <v>0</v>
      </c>
      <c r="C30" s="867">
        <v>0</v>
      </c>
      <c r="D30" s="867">
        <v>0</v>
      </c>
    </row>
    <row r="31" spans="1:4" s="128" customFormat="1" ht="36.75" customHeight="1" thickTop="1" thickBot="1">
      <c r="A31" s="136" t="s">
        <v>701</v>
      </c>
      <c r="B31" s="755">
        <v>103291848</v>
      </c>
      <c r="C31" s="755">
        <v>22831156</v>
      </c>
      <c r="D31" s="755">
        <v>126123004</v>
      </c>
    </row>
    <row r="32" spans="1:4" s="128" customFormat="1" ht="36.75" customHeight="1" thickTop="1">
      <c r="A32" s="134" t="s">
        <v>702</v>
      </c>
      <c r="B32" s="867">
        <v>0</v>
      </c>
      <c r="C32" s="867">
        <v>0</v>
      </c>
      <c r="D32" s="867">
        <v>0</v>
      </c>
    </row>
    <row r="33" spans="1:4" s="128" customFormat="1" ht="36.75" customHeight="1" thickBot="1">
      <c r="A33" s="134" t="s">
        <v>703</v>
      </c>
      <c r="B33" s="867">
        <v>395694</v>
      </c>
      <c r="C33" s="867">
        <v>0</v>
      </c>
      <c r="D33" s="867">
        <v>395694</v>
      </c>
    </row>
    <row r="34" spans="1:4" s="128" customFormat="1" ht="36.75" customHeight="1" thickTop="1" thickBot="1">
      <c r="A34" s="638" t="s">
        <v>1287</v>
      </c>
      <c r="B34" s="755">
        <v>325447508</v>
      </c>
      <c r="C34" s="755">
        <v>106690941</v>
      </c>
      <c r="D34" s="755">
        <v>432138449</v>
      </c>
    </row>
    <row r="35" spans="1:4" s="89" customFormat="1" ht="36.75" customHeight="1" thickTop="1">
      <c r="A35" s="132" t="s">
        <v>705</v>
      </c>
      <c r="B35" s="867">
        <v>33818083.475500003</v>
      </c>
      <c r="C35" s="867">
        <v>23154295.1228</v>
      </c>
      <c r="D35" s="867">
        <v>56972378.598300003</v>
      </c>
    </row>
    <row r="36" spans="1:4" s="138" customFormat="1" ht="36.75" customHeight="1">
      <c r="A36" s="137" t="s">
        <v>706</v>
      </c>
      <c r="B36" s="967">
        <v>0.49459999999999998</v>
      </c>
      <c r="C36" s="967">
        <v>0.17780000000000001</v>
      </c>
      <c r="D36" s="967">
        <v>0.41649999999999998</v>
      </c>
    </row>
    <row r="37" spans="1:4" s="850" customFormat="1" ht="6" customHeight="1" thickBot="1">
      <c r="A37" s="468"/>
      <c r="B37" s="383"/>
      <c r="C37" s="383"/>
      <c r="D37" s="383"/>
    </row>
    <row r="38" spans="1:4" s="850" customFormat="1" ht="28.5" customHeight="1" thickTop="1">
      <c r="A38" s="140" t="s">
        <v>707</v>
      </c>
      <c r="B38" s="56"/>
      <c r="C38" s="56"/>
      <c r="D38" s="56"/>
    </row>
    <row r="39" spans="1:4" s="850" customFormat="1" ht="16.5" customHeight="1">
      <c r="A39" s="140"/>
      <c r="B39" s="56"/>
      <c r="C39" s="56"/>
      <c r="D39" s="56"/>
    </row>
    <row r="40" spans="1:4" s="850" customFormat="1" ht="15.75">
      <c r="A40" s="140"/>
      <c r="B40" s="56"/>
      <c r="C40" s="56"/>
      <c r="D40" s="56"/>
    </row>
    <row r="41" spans="1:4" s="850" customFormat="1">
      <c r="A41" s="465"/>
      <c r="B41" s="56"/>
      <c r="C41" s="56"/>
      <c r="D41" s="56"/>
    </row>
    <row r="42" spans="1:4" s="850" customFormat="1">
      <c r="A42" s="465"/>
      <c r="B42" s="475"/>
      <c r="C42" s="475"/>
      <c r="D42" s="475"/>
    </row>
    <row r="43" spans="1:4" s="850" customFormat="1">
      <c r="A43" s="465"/>
      <c r="B43" s="475"/>
      <c r="C43" s="475"/>
      <c r="D43" s="475"/>
    </row>
    <row r="44" spans="1:4" s="850" customFormat="1">
      <c r="A44" s="465"/>
      <c r="B44" s="56"/>
      <c r="C44" s="56"/>
      <c r="D44" s="56"/>
    </row>
    <row r="45" spans="1:4" s="850" customFormat="1">
      <c r="A45" s="465"/>
      <c r="B45" s="56"/>
      <c r="C45" s="56"/>
      <c r="D45" s="56"/>
    </row>
    <row r="46" spans="1:4" s="850" customFormat="1">
      <c r="A46" s="465"/>
      <c r="B46" s="56"/>
      <c r="C46" s="56"/>
      <c r="D46" s="56"/>
    </row>
    <row r="47" spans="1:4" s="850" customFormat="1">
      <c r="A47" s="465"/>
      <c r="B47" s="56"/>
      <c r="C47" s="56"/>
      <c r="D47" s="56"/>
    </row>
    <row r="48" spans="1:4" s="850" customFormat="1">
      <c r="A48" s="465"/>
      <c r="B48" s="56"/>
      <c r="C48" s="56"/>
      <c r="D48" s="56"/>
    </row>
    <row r="49" spans="1:4" s="850" customFormat="1">
      <c r="A49" s="465"/>
      <c r="B49" s="56"/>
      <c r="C49" s="56"/>
      <c r="D49" s="56"/>
    </row>
    <row r="50" spans="1:4" s="850" customFormat="1">
      <c r="A50" s="465"/>
      <c r="B50" s="56"/>
      <c r="C50" s="56"/>
      <c r="D50" s="56"/>
    </row>
    <row r="51" spans="1:4" s="850" customFormat="1">
      <c r="A51" s="465"/>
      <c r="B51" s="56"/>
      <c r="C51" s="56"/>
      <c r="D51" s="56"/>
    </row>
    <row r="52" spans="1:4" s="850" customFormat="1">
      <c r="A52" s="465"/>
      <c r="B52" s="56"/>
      <c r="C52" s="56"/>
      <c r="D52" s="56"/>
    </row>
    <row r="53" spans="1:4" s="850" customFormat="1">
      <c r="A53" s="465"/>
      <c r="B53" s="56"/>
      <c r="C53" s="56"/>
      <c r="D53" s="56"/>
    </row>
    <row r="54" spans="1:4" s="850" customFormat="1">
      <c r="A54" s="465"/>
      <c r="B54" s="56"/>
      <c r="C54" s="56"/>
      <c r="D54" s="56"/>
    </row>
    <row r="55" spans="1:4" s="850" customFormat="1">
      <c r="A55" s="465"/>
      <c r="B55" s="56"/>
      <c r="C55" s="56"/>
      <c r="D55" s="56"/>
    </row>
    <row r="56" spans="1:4" s="850" customFormat="1">
      <c r="A56" s="465"/>
      <c r="B56" s="56"/>
      <c r="C56" s="56"/>
      <c r="D56" s="56"/>
    </row>
    <row r="57" spans="1:4" s="850" customFormat="1">
      <c r="A57" s="465"/>
      <c r="B57" s="56"/>
      <c r="C57" s="56"/>
      <c r="D57" s="56"/>
    </row>
    <row r="58" spans="1:4" s="850" customFormat="1">
      <c r="A58" s="465"/>
      <c r="B58" s="56"/>
      <c r="C58" s="56"/>
      <c r="D58" s="56"/>
    </row>
    <row r="59" spans="1:4" s="850" customFormat="1">
      <c r="A59" s="465"/>
      <c r="B59" s="56"/>
      <c r="C59" s="56"/>
      <c r="D59" s="56"/>
    </row>
    <row r="60" spans="1:4" s="850" customFormat="1">
      <c r="A60" s="465"/>
      <c r="B60" s="56"/>
      <c r="C60" s="56"/>
      <c r="D60" s="56"/>
    </row>
    <row r="61" spans="1:4" s="850" customFormat="1">
      <c r="A61" s="465"/>
      <c r="B61" s="56"/>
      <c r="C61" s="56"/>
      <c r="D61" s="56"/>
    </row>
    <row r="62" spans="1:4" s="850" customFormat="1">
      <c r="A62" s="465"/>
      <c r="B62" s="56"/>
      <c r="C62" s="56"/>
      <c r="D62" s="56"/>
    </row>
    <row r="63" spans="1:4" s="850" customFormat="1">
      <c r="A63" s="465"/>
      <c r="B63" s="56"/>
      <c r="C63" s="56"/>
      <c r="D63" s="56"/>
    </row>
    <row r="64" spans="1:4" s="850" customFormat="1">
      <c r="A64" s="465"/>
      <c r="B64" s="56"/>
      <c r="C64" s="56"/>
      <c r="D64" s="56"/>
    </row>
    <row r="65" spans="1:4" s="850" customFormat="1">
      <c r="A65" s="465"/>
      <c r="B65" s="56"/>
      <c r="C65" s="56"/>
      <c r="D65" s="56"/>
    </row>
    <row r="66" spans="1:4" s="850" customFormat="1">
      <c r="A66" s="465"/>
      <c r="B66" s="56"/>
      <c r="C66" s="56"/>
      <c r="D66" s="56"/>
    </row>
    <row r="67" spans="1:4" s="850" customFormat="1">
      <c r="A67" s="465"/>
      <c r="B67" s="56"/>
      <c r="C67" s="56"/>
      <c r="D67" s="56"/>
    </row>
    <row r="68" spans="1:4" s="850" customFormat="1">
      <c r="A68" s="465"/>
      <c r="B68" s="56"/>
      <c r="C68" s="56"/>
      <c r="D68" s="56"/>
    </row>
    <row r="69" spans="1:4" s="850" customFormat="1">
      <c r="A69" s="465"/>
      <c r="B69" s="56"/>
      <c r="C69" s="56"/>
      <c r="D69" s="56"/>
    </row>
    <row r="70" spans="1:4" s="850" customFormat="1">
      <c r="A70" s="465"/>
      <c r="B70" s="56"/>
      <c r="C70" s="56"/>
      <c r="D70" s="56"/>
    </row>
    <row r="71" spans="1:4" s="850" customFormat="1">
      <c r="A71" s="465"/>
      <c r="B71" s="56"/>
      <c r="C71" s="56"/>
      <c r="D71" s="56"/>
    </row>
    <row r="72" spans="1:4" s="850" customFormat="1">
      <c r="A72" s="465"/>
      <c r="B72" s="56"/>
      <c r="C72" s="56"/>
      <c r="D72" s="56"/>
    </row>
    <row r="73" spans="1:4" s="850" customFormat="1">
      <c r="A73" s="465"/>
      <c r="B73" s="56"/>
      <c r="C73" s="56"/>
      <c r="D73" s="56"/>
    </row>
    <row r="74" spans="1:4" s="850" customFormat="1">
      <c r="A74" s="465"/>
      <c r="B74" s="56"/>
      <c r="C74" s="56"/>
      <c r="D74" s="56"/>
    </row>
    <row r="75" spans="1:4" s="850" customFormat="1">
      <c r="A75" s="465"/>
      <c r="B75" s="56"/>
      <c r="C75" s="56"/>
      <c r="D75" s="56"/>
    </row>
    <row r="76" spans="1:4" s="850" customFormat="1">
      <c r="A76" s="465"/>
      <c r="B76" s="56"/>
      <c r="C76" s="56"/>
      <c r="D76" s="56"/>
    </row>
    <row r="77" spans="1:4" s="850" customFormat="1">
      <c r="A77" s="465"/>
      <c r="B77" s="56"/>
      <c r="C77" s="56"/>
      <c r="D77" s="56"/>
    </row>
    <row r="78" spans="1:4" s="850" customFormat="1">
      <c r="A78" s="465"/>
      <c r="B78" s="56"/>
      <c r="C78" s="56"/>
      <c r="D78" s="56"/>
    </row>
    <row r="79" spans="1:4" s="850" customFormat="1">
      <c r="A79" s="465"/>
      <c r="B79" s="56"/>
      <c r="C79" s="56"/>
      <c r="D79" s="56"/>
    </row>
    <row r="80" spans="1:4" s="850" customFormat="1">
      <c r="A80" s="465"/>
      <c r="B80" s="56"/>
      <c r="C80" s="56"/>
      <c r="D80" s="56"/>
    </row>
    <row r="81" spans="1:4" s="850" customFormat="1">
      <c r="A81" s="465"/>
      <c r="B81" s="56"/>
      <c r="C81" s="56"/>
      <c r="D81" s="56"/>
    </row>
    <row r="82" spans="1:4" s="850" customFormat="1">
      <c r="A82" s="465"/>
      <c r="B82" s="56"/>
      <c r="C82" s="56"/>
      <c r="D82" s="56"/>
    </row>
    <row r="83" spans="1:4" s="850" customFormat="1">
      <c r="A83" s="465"/>
      <c r="B83" s="56"/>
      <c r="C83" s="56"/>
      <c r="D83" s="56"/>
    </row>
    <row r="84" spans="1:4" s="850" customFormat="1">
      <c r="A84" s="465"/>
      <c r="B84" s="56"/>
      <c r="C84" s="56"/>
      <c r="D84" s="56"/>
    </row>
    <row r="85" spans="1:4" s="850" customFormat="1">
      <c r="A85" s="465"/>
      <c r="B85" s="56"/>
      <c r="C85" s="56"/>
      <c r="D85" s="56"/>
    </row>
    <row r="86" spans="1:4" s="850" customFormat="1">
      <c r="A86" s="465"/>
      <c r="B86" s="56"/>
      <c r="C86" s="56"/>
      <c r="D86" s="56"/>
    </row>
    <row r="87" spans="1:4" s="850" customFormat="1">
      <c r="A87" s="465"/>
      <c r="B87" s="56"/>
      <c r="C87" s="56"/>
      <c r="D87" s="56"/>
    </row>
    <row r="88" spans="1:4" s="850" customFormat="1">
      <c r="A88" s="465"/>
      <c r="B88" s="56"/>
      <c r="C88" s="56"/>
      <c r="D88" s="56"/>
    </row>
    <row r="89" spans="1:4" s="850" customFormat="1">
      <c r="A89" s="465"/>
      <c r="B89" s="56"/>
      <c r="C89" s="56"/>
      <c r="D89" s="56"/>
    </row>
    <row r="90" spans="1:4" s="850" customFormat="1">
      <c r="A90" s="465"/>
      <c r="B90" s="56"/>
      <c r="C90" s="56"/>
      <c r="D90" s="56"/>
    </row>
    <row r="91" spans="1:4" s="850" customFormat="1">
      <c r="A91" s="465"/>
      <c r="B91" s="56"/>
      <c r="C91" s="56"/>
      <c r="D91" s="56"/>
    </row>
    <row r="92" spans="1:4" s="850" customFormat="1">
      <c r="A92" s="465"/>
      <c r="B92" s="56"/>
      <c r="C92" s="56"/>
      <c r="D92" s="56"/>
    </row>
    <row r="93" spans="1:4" s="850" customFormat="1">
      <c r="A93" s="465"/>
      <c r="B93" s="56"/>
      <c r="C93" s="56"/>
      <c r="D93" s="56"/>
    </row>
    <row r="94" spans="1:4" s="850" customFormat="1">
      <c r="A94" s="465"/>
      <c r="B94" s="56"/>
      <c r="C94" s="56"/>
      <c r="D94" s="56"/>
    </row>
    <row r="95" spans="1:4" s="850" customFormat="1">
      <c r="A95" s="465"/>
      <c r="B95" s="56"/>
      <c r="C95" s="56"/>
      <c r="D95" s="56"/>
    </row>
    <row r="96" spans="1:4" s="850" customFormat="1">
      <c r="A96" s="465"/>
      <c r="B96" s="56"/>
      <c r="C96" s="56"/>
      <c r="D96" s="56"/>
    </row>
    <row r="97" spans="1:4" s="850" customFormat="1">
      <c r="A97" s="465"/>
      <c r="B97" s="56"/>
      <c r="C97" s="56"/>
      <c r="D97" s="56"/>
    </row>
    <row r="98" spans="1:4" s="850" customFormat="1">
      <c r="A98" s="465"/>
      <c r="B98" s="56"/>
      <c r="C98" s="56"/>
      <c r="D98" s="56"/>
    </row>
    <row r="99" spans="1:4" s="850" customFormat="1">
      <c r="A99" s="465"/>
      <c r="B99" s="56"/>
      <c r="C99" s="56"/>
      <c r="D99" s="56"/>
    </row>
    <row r="100" spans="1:4" s="850" customFormat="1">
      <c r="A100" s="465"/>
      <c r="B100" s="56"/>
      <c r="C100" s="56"/>
      <c r="D100" s="56"/>
    </row>
    <row r="101" spans="1:4" s="850" customFormat="1">
      <c r="A101" s="465"/>
      <c r="B101" s="56"/>
      <c r="C101" s="56"/>
      <c r="D101" s="56"/>
    </row>
    <row r="102" spans="1:4" s="850" customFormat="1">
      <c r="A102" s="465"/>
      <c r="B102" s="56"/>
      <c r="C102" s="56"/>
      <c r="D102" s="56"/>
    </row>
    <row r="103" spans="1:4" s="850" customFormat="1">
      <c r="A103" s="465"/>
      <c r="B103" s="56"/>
      <c r="C103" s="56"/>
      <c r="D103" s="56"/>
    </row>
    <row r="104" spans="1:4" s="850" customFormat="1">
      <c r="A104" s="465"/>
      <c r="B104" s="56"/>
      <c r="C104" s="56"/>
      <c r="D104" s="56"/>
    </row>
    <row r="105" spans="1:4" s="850" customFormat="1">
      <c r="A105" s="465"/>
      <c r="B105" s="56"/>
      <c r="C105" s="56"/>
      <c r="D105" s="56"/>
    </row>
    <row r="106" spans="1:4" s="850" customFormat="1">
      <c r="A106" s="465"/>
      <c r="B106" s="56"/>
      <c r="C106" s="56"/>
      <c r="D106" s="56"/>
    </row>
    <row r="107" spans="1:4" s="850" customFormat="1">
      <c r="A107" s="465"/>
      <c r="B107" s="56"/>
      <c r="C107" s="56"/>
      <c r="D107" s="56"/>
    </row>
    <row r="108" spans="1:4" s="850" customFormat="1">
      <c r="A108" s="465"/>
      <c r="B108" s="56"/>
      <c r="C108" s="56"/>
      <c r="D108" s="56"/>
    </row>
    <row r="109" spans="1:4" s="850" customFormat="1">
      <c r="A109" s="465"/>
      <c r="B109" s="56"/>
      <c r="C109" s="56"/>
      <c r="D109" s="56"/>
    </row>
    <row r="110" spans="1:4" s="850" customFormat="1">
      <c r="A110" s="465"/>
      <c r="B110" s="56"/>
      <c r="C110" s="56"/>
      <c r="D110" s="56"/>
    </row>
    <row r="111" spans="1:4" s="850" customFormat="1">
      <c r="A111" s="465"/>
      <c r="B111" s="56"/>
      <c r="C111" s="56"/>
      <c r="D111" s="56"/>
    </row>
    <row r="112" spans="1:4" s="850" customFormat="1">
      <c r="A112" s="465"/>
      <c r="B112" s="56"/>
      <c r="C112" s="56"/>
      <c r="D112" s="56"/>
    </row>
    <row r="113" spans="1:4" s="850" customFormat="1">
      <c r="A113" s="465"/>
      <c r="B113" s="56"/>
      <c r="C113" s="56"/>
      <c r="D113" s="56"/>
    </row>
    <row r="114" spans="1:4" s="850" customFormat="1">
      <c r="A114" s="465"/>
      <c r="B114" s="56"/>
      <c r="C114" s="56"/>
      <c r="D114" s="56"/>
    </row>
    <row r="115" spans="1:4" s="850" customFormat="1">
      <c r="A115" s="465"/>
      <c r="B115" s="56"/>
      <c r="C115" s="56"/>
      <c r="D115" s="56"/>
    </row>
    <row r="116" spans="1:4" s="850" customFormat="1">
      <c r="A116" s="465"/>
      <c r="B116" s="56"/>
      <c r="C116" s="56"/>
      <c r="D116" s="56"/>
    </row>
    <row r="117" spans="1:4" s="850" customFormat="1">
      <c r="A117" s="465"/>
      <c r="B117" s="56"/>
      <c r="C117" s="56"/>
      <c r="D117" s="56"/>
    </row>
    <row r="118" spans="1:4" s="850" customFormat="1">
      <c r="A118" s="465"/>
      <c r="B118" s="56"/>
      <c r="C118" s="56"/>
      <c r="D118" s="56"/>
    </row>
    <row r="119" spans="1:4" s="850" customFormat="1">
      <c r="A119" s="465"/>
      <c r="B119" s="56"/>
      <c r="C119" s="56"/>
      <c r="D119" s="56"/>
    </row>
    <row r="120" spans="1:4" s="850" customFormat="1">
      <c r="A120" s="465"/>
      <c r="B120" s="56"/>
      <c r="C120" s="56"/>
      <c r="D120" s="56"/>
    </row>
    <row r="121" spans="1:4" s="850" customFormat="1">
      <c r="A121" s="465"/>
      <c r="B121" s="56"/>
      <c r="C121" s="56"/>
      <c r="D121" s="56"/>
    </row>
    <row r="122" spans="1:4" s="850" customFormat="1">
      <c r="A122" s="465"/>
      <c r="B122" s="56"/>
      <c r="C122" s="56"/>
      <c r="D122" s="56"/>
    </row>
    <row r="123" spans="1:4" s="850" customFormat="1">
      <c r="A123" s="465"/>
      <c r="B123" s="56"/>
      <c r="C123" s="56"/>
      <c r="D123" s="56"/>
    </row>
    <row r="124" spans="1:4" s="850" customFormat="1">
      <c r="A124" s="465"/>
      <c r="B124" s="56"/>
      <c r="C124" s="56"/>
      <c r="D124" s="56"/>
    </row>
    <row r="125" spans="1:4" s="850" customFormat="1">
      <c r="A125" s="465"/>
      <c r="B125" s="56"/>
      <c r="C125" s="56"/>
      <c r="D125" s="56"/>
    </row>
    <row r="126" spans="1:4" s="850" customFormat="1">
      <c r="A126" s="465"/>
      <c r="B126" s="56"/>
      <c r="C126" s="56"/>
      <c r="D126" s="56"/>
    </row>
    <row r="127" spans="1:4" s="850" customFormat="1">
      <c r="A127" s="465"/>
      <c r="B127" s="56"/>
      <c r="C127" s="56"/>
      <c r="D127" s="56"/>
    </row>
    <row r="128" spans="1:4" s="850" customFormat="1">
      <c r="A128" s="465"/>
      <c r="B128" s="56"/>
      <c r="C128" s="56"/>
      <c r="D128" s="56"/>
    </row>
    <row r="129" spans="1:4" s="850" customFormat="1">
      <c r="A129" s="465"/>
      <c r="B129" s="56"/>
      <c r="C129" s="56"/>
      <c r="D129" s="56"/>
    </row>
    <row r="130" spans="1:4" s="850" customFormat="1">
      <c r="A130" s="465"/>
      <c r="B130" s="56"/>
      <c r="C130" s="56"/>
      <c r="D130" s="56"/>
    </row>
    <row r="131" spans="1:4" s="850" customFormat="1">
      <c r="A131" s="465"/>
      <c r="B131" s="56"/>
      <c r="C131" s="56"/>
      <c r="D131" s="56"/>
    </row>
    <row r="132" spans="1:4" s="850" customFormat="1">
      <c r="A132" s="465"/>
      <c r="B132" s="56"/>
      <c r="C132" s="56"/>
      <c r="D132" s="56"/>
    </row>
    <row r="133" spans="1:4" s="850" customFormat="1">
      <c r="A133" s="465"/>
      <c r="B133" s="56"/>
      <c r="C133" s="56"/>
      <c r="D133" s="56"/>
    </row>
    <row r="134" spans="1:4" s="850" customFormat="1">
      <c r="A134" s="465"/>
      <c r="B134" s="56"/>
      <c r="C134" s="56"/>
      <c r="D134" s="56"/>
    </row>
    <row r="135" spans="1:4" s="850" customFormat="1">
      <c r="A135" s="465"/>
      <c r="B135" s="56"/>
      <c r="C135" s="56"/>
      <c r="D135" s="56"/>
    </row>
    <row r="136" spans="1:4" s="850" customFormat="1">
      <c r="A136" s="465"/>
      <c r="B136" s="56"/>
      <c r="C136" s="56"/>
      <c r="D136" s="56"/>
    </row>
    <row r="137" spans="1:4" s="850" customFormat="1">
      <c r="A137" s="465"/>
      <c r="B137" s="56"/>
      <c r="C137" s="56"/>
      <c r="D137" s="56"/>
    </row>
    <row r="138" spans="1:4" s="850" customFormat="1">
      <c r="A138" s="465"/>
      <c r="B138" s="56"/>
      <c r="C138" s="56"/>
      <c r="D138" s="56"/>
    </row>
    <row r="139" spans="1:4" s="850" customFormat="1">
      <c r="A139" s="465"/>
      <c r="B139" s="56"/>
      <c r="C139" s="56"/>
      <c r="D139" s="56"/>
    </row>
    <row r="140" spans="1:4" s="850" customFormat="1">
      <c r="A140" s="465"/>
      <c r="B140" s="56"/>
      <c r="C140" s="56"/>
      <c r="D140" s="56"/>
    </row>
    <row r="141" spans="1:4" s="850" customFormat="1">
      <c r="A141" s="465"/>
      <c r="B141" s="56"/>
      <c r="C141" s="56"/>
      <c r="D141" s="56"/>
    </row>
    <row r="142" spans="1:4" s="850" customFormat="1">
      <c r="A142" s="465"/>
      <c r="B142" s="56"/>
      <c r="C142" s="56"/>
      <c r="D142" s="56"/>
    </row>
    <row r="143" spans="1:4" s="850" customFormat="1">
      <c r="A143" s="465"/>
      <c r="B143" s="56"/>
      <c r="C143" s="56"/>
      <c r="D143" s="56"/>
    </row>
    <row r="144" spans="1:4" s="850" customFormat="1">
      <c r="A144" s="465"/>
      <c r="B144" s="56"/>
      <c r="C144" s="56"/>
      <c r="D144" s="56"/>
    </row>
    <row r="145" spans="1:4" s="850" customFormat="1">
      <c r="A145" s="465"/>
      <c r="B145" s="56"/>
      <c r="C145" s="56"/>
      <c r="D145" s="56"/>
    </row>
    <row r="146" spans="1:4" s="850" customFormat="1">
      <c r="A146" s="465"/>
      <c r="B146" s="56"/>
      <c r="C146" s="56"/>
      <c r="D146" s="56"/>
    </row>
    <row r="147" spans="1:4" s="850" customFormat="1">
      <c r="A147" s="465"/>
      <c r="B147" s="56"/>
      <c r="C147" s="56"/>
      <c r="D147" s="56"/>
    </row>
    <row r="148" spans="1:4" s="850" customFormat="1">
      <c r="A148" s="465"/>
      <c r="B148" s="56"/>
      <c r="C148" s="56"/>
      <c r="D148" s="56"/>
    </row>
    <row r="149" spans="1:4" s="850" customFormat="1">
      <c r="A149" s="465"/>
      <c r="B149" s="56"/>
      <c r="C149" s="56"/>
      <c r="D149" s="56"/>
    </row>
    <row r="150" spans="1:4" s="850" customFormat="1">
      <c r="A150" s="465"/>
      <c r="B150" s="56"/>
      <c r="C150" s="56"/>
      <c r="D150" s="56"/>
    </row>
    <row r="151" spans="1:4" s="850" customFormat="1">
      <c r="A151" s="465"/>
      <c r="B151" s="56"/>
      <c r="C151" s="56"/>
      <c r="D151" s="56"/>
    </row>
    <row r="152" spans="1:4" s="850" customFormat="1">
      <c r="A152" s="465"/>
      <c r="B152" s="56"/>
      <c r="C152" s="56"/>
      <c r="D152" s="56"/>
    </row>
    <row r="153" spans="1:4" s="850" customFormat="1">
      <c r="A153" s="465"/>
      <c r="B153" s="56"/>
      <c r="C153" s="56"/>
      <c r="D153" s="56"/>
    </row>
    <row r="154" spans="1:4" s="850" customFormat="1">
      <c r="A154" s="465"/>
      <c r="B154" s="56"/>
      <c r="C154" s="56"/>
      <c r="D154" s="56"/>
    </row>
    <row r="155" spans="1:4" s="850" customFormat="1">
      <c r="A155" s="465"/>
      <c r="B155" s="56"/>
      <c r="C155" s="56"/>
      <c r="D155" s="56"/>
    </row>
    <row r="156" spans="1:4" s="850" customFormat="1">
      <c r="A156" s="465"/>
      <c r="B156" s="56"/>
      <c r="C156" s="56"/>
      <c r="D156" s="56"/>
    </row>
    <row r="157" spans="1:4" s="850" customFormat="1">
      <c r="A157" s="465"/>
      <c r="B157" s="56"/>
      <c r="C157" s="56"/>
      <c r="D157" s="56"/>
    </row>
    <row r="158" spans="1:4" s="850" customFormat="1">
      <c r="A158" s="465"/>
      <c r="B158" s="56"/>
      <c r="C158" s="56"/>
      <c r="D158" s="56"/>
    </row>
    <row r="159" spans="1:4" s="850" customFormat="1">
      <c r="A159" s="465"/>
      <c r="B159" s="56"/>
      <c r="C159" s="56"/>
      <c r="D159" s="56"/>
    </row>
    <row r="160" spans="1:4" s="850" customFormat="1">
      <c r="A160" s="465"/>
      <c r="B160" s="56"/>
      <c r="C160" s="56"/>
      <c r="D160" s="56"/>
    </row>
    <row r="161" spans="1:4" s="850" customFormat="1">
      <c r="A161" s="465"/>
      <c r="B161" s="56"/>
      <c r="C161" s="56"/>
      <c r="D161" s="56"/>
    </row>
    <row r="162" spans="1:4" s="850" customFormat="1">
      <c r="A162" s="465"/>
      <c r="B162" s="56"/>
      <c r="C162" s="56"/>
      <c r="D162" s="56"/>
    </row>
    <row r="163" spans="1:4" s="850" customFormat="1">
      <c r="A163" s="465"/>
      <c r="B163" s="56"/>
      <c r="C163" s="56"/>
      <c r="D163" s="56"/>
    </row>
    <row r="164" spans="1:4" s="850" customFormat="1">
      <c r="A164" s="465"/>
      <c r="B164" s="56"/>
      <c r="C164" s="56"/>
      <c r="D164" s="56"/>
    </row>
    <row r="165" spans="1:4" s="850" customFormat="1">
      <c r="A165" s="465"/>
      <c r="B165" s="56"/>
      <c r="C165" s="56"/>
      <c r="D165" s="56"/>
    </row>
    <row r="166" spans="1:4" s="850" customFormat="1">
      <c r="A166" s="465"/>
      <c r="B166" s="56"/>
      <c r="C166" s="56"/>
      <c r="D166" s="56"/>
    </row>
    <row r="167" spans="1:4" s="850" customFormat="1">
      <c r="A167" s="465"/>
      <c r="B167" s="56"/>
      <c r="C167" s="56"/>
      <c r="D167" s="56"/>
    </row>
    <row r="168" spans="1:4" s="850" customFormat="1">
      <c r="A168" s="465"/>
      <c r="B168" s="56"/>
      <c r="C168" s="56"/>
      <c r="D168" s="56"/>
    </row>
    <row r="169" spans="1:4" s="850" customFormat="1">
      <c r="A169" s="465"/>
      <c r="B169" s="56"/>
      <c r="C169" s="56"/>
      <c r="D169" s="56"/>
    </row>
    <row r="170" spans="1:4" s="850" customFormat="1">
      <c r="A170" s="465"/>
      <c r="B170" s="56"/>
      <c r="C170" s="56"/>
      <c r="D170" s="56"/>
    </row>
    <row r="171" spans="1:4" s="850" customFormat="1">
      <c r="A171" s="465"/>
      <c r="B171" s="56"/>
      <c r="C171" s="56"/>
      <c r="D171" s="56"/>
    </row>
    <row r="172" spans="1:4" s="850" customFormat="1">
      <c r="A172" s="465"/>
      <c r="B172" s="56"/>
      <c r="C172" s="56"/>
      <c r="D172" s="56"/>
    </row>
    <row r="173" spans="1:4" s="850" customFormat="1">
      <c r="A173" s="465"/>
      <c r="B173" s="56"/>
      <c r="C173" s="56"/>
      <c r="D173" s="56"/>
    </row>
    <row r="174" spans="1:4" s="850" customFormat="1">
      <c r="A174" s="465"/>
      <c r="B174" s="56"/>
      <c r="C174" s="56"/>
      <c r="D174" s="56"/>
    </row>
    <row r="175" spans="1:4" s="850" customFormat="1">
      <c r="A175" s="465"/>
      <c r="B175" s="56"/>
      <c r="C175" s="56"/>
      <c r="D175" s="56"/>
    </row>
    <row r="176" spans="1:4" s="850" customFormat="1">
      <c r="A176" s="465"/>
      <c r="B176" s="56"/>
      <c r="C176" s="56"/>
      <c r="D176" s="56"/>
    </row>
    <row r="177" spans="1:4" s="850" customFormat="1">
      <c r="A177" s="465"/>
      <c r="B177" s="56"/>
      <c r="C177" s="56"/>
      <c r="D177" s="56"/>
    </row>
    <row r="178" spans="1:4" s="850" customFormat="1">
      <c r="A178" s="465"/>
      <c r="B178" s="56"/>
      <c r="C178" s="56"/>
      <c r="D178" s="56"/>
    </row>
    <row r="179" spans="1:4" s="850" customFormat="1">
      <c r="A179" s="465"/>
      <c r="B179" s="56"/>
      <c r="C179" s="56"/>
      <c r="D179" s="56"/>
    </row>
    <row r="180" spans="1:4" s="850" customFormat="1">
      <c r="A180" s="465"/>
      <c r="B180" s="56"/>
      <c r="C180" s="56"/>
      <c r="D180" s="56"/>
    </row>
    <row r="181" spans="1:4" s="850" customFormat="1">
      <c r="A181" s="465"/>
      <c r="B181" s="56"/>
      <c r="C181" s="56"/>
      <c r="D181" s="56"/>
    </row>
    <row r="182" spans="1:4" s="850" customFormat="1">
      <c r="A182" s="465"/>
      <c r="B182" s="56"/>
      <c r="C182" s="56"/>
      <c r="D182" s="56"/>
    </row>
    <row r="183" spans="1:4" s="850" customFormat="1">
      <c r="A183" s="465"/>
      <c r="B183" s="56"/>
      <c r="C183" s="56"/>
      <c r="D183" s="56"/>
    </row>
    <row r="184" spans="1:4" s="850" customFormat="1">
      <c r="A184" s="465"/>
      <c r="B184" s="56"/>
      <c r="C184" s="56"/>
      <c r="D184" s="56"/>
    </row>
    <row r="185" spans="1:4" s="850" customFormat="1">
      <c r="A185" s="465"/>
      <c r="B185" s="56"/>
      <c r="C185" s="56"/>
      <c r="D185" s="56"/>
    </row>
    <row r="186" spans="1:4" s="850" customFormat="1">
      <c r="A186" s="465"/>
      <c r="B186" s="56"/>
      <c r="C186" s="56"/>
      <c r="D186" s="56"/>
    </row>
    <row r="187" spans="1:4" s="850" customFormat="1">
      <c r="A187" s="465"/>
      <c r="B187" s="56"/>
      <c r="C187" s="56"/>
      <c r="D187" s="56"/>
    </row>
    <row r="188" spans="1:4" s="850" customFormat="1">
      <c r="A188" s="465"/>
      <c r="B188" s="56"/>
      <c r="C188" s="56"/>
      <c r="D188" s="56"/>
    </row>
    <row r="189" spans="1:4" s="850" customFormat="1">
      <c r="A189" s="465"/>
      <c r="B189" s="56"/>
      <c r="C189" s="56"/>
      <c r="D189" s="56"/>
    </row>
    <row r="190" spans="1:4" s="850" customFormat="1">
      <c r="A190" s="465"/>
      <c r="B190" s="56"/>
      <c r="C190" s="56"/>
      <c r="D190" s="56"/>
    </row>
    <row r="191" spans="1:4" s="850" customFormat="1">
      <c r="A191" s="465"/>
      <c r="B191" s="56"/>
      <c r="C191" s="56"/>
      <c r="D191" s="56"/>
    </row>
    <row r="192" spans="1:4" s="850" customFormat="1">
      <c r="A192" s="465"/>
      <c r="B192" s="56"/>
      <c r="C192" s="56"/>
      <c r="D192" s="56"/>
    </row>
    <row r="193" spans="1:4" s="850" customFormat="1">
      <c r="A193" s="465"/>
      <c r="B193" s="56"/>
      <c r="C193" s="56"/>
      <c r="D193" s="56"/>
    </row>
    <row r="194" spans="1:4" s="850" customFormat="1">
      <c r="A194" s="465"/>
      <c r="B194" s="56"/>
      <c r="C194" s="56"/>
      <c r="D194" s="56"/>
    </row>
    <row r="195" spans="1:4" s="850" customFormat="1">
      <c r="A195" s="465"/>
      <c r="B195" s="56"/>
      <c r="C195" s="56"/>
      <c r="D195" s="56"/>
    </row>
    <row r="196" spans="1:4" s="850" customFormat="1">
      <c r="A196" s="465"/>
      <c r="B196" s="56"/>
      <c r="C196" s="56"/>
      <c r="D196" s="56"/>
    </row>
    <row r="197" spans="1:4" s="850" customFormat="1">
      <c r="A197" s="465"/>
      <c r="B197" s="56"/>
      <c r="C197" s="56"/>
      <c r="D197" s="56"/>
    </row>
    <row r="198" spans="1:4" s="850" customFormat="1">
      <c r="A198" s="465"/>
      <c r="B198" s="56"/>
      <c r="C198" s="56"/>
      <c r="D198" s="56"/>
    </row>
    <row r="199" spans="1:4" s="850" customFormat="1">
      <c r="A199" s="465"/>
      <c r="B199" s="56"/>
      <c r="C199" s="56"/>
      <c r="D199" s="56"/>
    </row>
    <row r="200" spans="1:4" s="850" customFormat="1">
      <c r="A200" s="465"/>
      <c r="B200" s="56"/>
      <c r="C200" s="56"/>
      <c r="D200" s="56"/>
    </row>
  </sheetData>
  <mergeCells count="4">
    <mergeCell ref="A2:D2"/>
    <mergeCell ref="A3:D3"/>
    <mergeCell ref="A4:D4"/>
    <mergeCell ref="A5:D5"/>
  </mergeCells>
  <pageMargins left="0.7" right="0.7" top="0.75" bottom="0.75" header="0.3" footer="0.3"/>
  <pageSetup scale="42"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46"/>
  <sheetViews>
    <sheetView showGridLines="0" zoomScale="85" zoomScaleNormal="85" workbookViewId="0">
      <selection activeCell="H21" sqref="H21"/>
    </sheetView>
  </sheetViews>
  <sheetFormatPr baseColWidth="10" defaultColWidth="9.140625" defaultRowHeight="15"/>
  <cols>
    <col min="1" max="1" width="38.28515625" style="57" customWidth="1"/>
    <col min="2" max="2" width="13.85546875" style="56" customWidth="1"/>
    <col min="3" max="3" width="13.7109375" style="56" customWidth="1"/>
    <col min="4" max="4" width="17.28515625" style="56" customWidth="1"/>
    <col min="5" max="5" width="12.140625" style="56" customWidth="1"/>
    <col min="6" max="6" width="2.5703125" style="61" customWidth="1"/>
    <col min="7" max="256" width="9.140625" style="850"/>
    <col min="257" max="257" width="38.28515625" style="850" customWidth="1"/>
    <col min="258" max="258" width="13.85546875" style="850" customWidth="1"/>
    <col min="259" max="259" width="13.7109375" style="850" customWidth="1"/>
    <col min="260" max="260" width="17.28515625" style="850" customWidth="1"/>
    <col min="261" max="261" width="12.140625" style="850" customWidth="1"/>
    <col min="262" max="262" width="2.5703125" style="850" customWidth="1"/>
    <col min="263" max="512" width="9.140625" style="850"/>
    <col min="513" max="513" width="38.28515625" style="850" customWidth="1"/>
    <col min="514" max="514" width="13.85546875" style="850" customWidth="1"/>
    <col min="515" max="515" width="13.7109375" style="850" customWidth="1"/>
    <col min="516" max="516" width="17.28515625" style="850" customWidth="1"/>
    <col min="517" max="517" width="12.140625" style="850" customWidth="1"/>
    <col min="518" max="518" width="2.5703125" style="850" customWidth="1"/>
    <col min="519" max="768" width="9.140625" style="850"/>
    <col min="769" max="769" width="38.28515625" style="850" customWidth="1"/>
    <col min="770" max="770" width="13.85546875" style="850" customWidth="1"/>
    <col min="771" max="771" width="13.7109375" style="850" customWidth="1"/>
    <col min="772" max="772" width="17.28515625" style="850" customWidth="1"/>
    <col min="773" max="773" width="12.140625" style="850" customWidth="1"/>
    <col min="774" max="774" width="2.5703125" style="850" customWidth="1"/>
    <col min="775" max="1024" width="9.140625" style="850"/>
    <col min="1025" max="1025" width="38.28515625" style="850" customWidth="1"/>
    <col min="1026" max="1026" width="13.85546875" style="850" customWidth="1"/>
    <col min="1027" max="1027" width="13.7109375" style="850" customWidth="1"/>
    <col min="1028" max="1028" width="17.28515625" style="850" customWidth="1"/>
    <col min="1029" max="1029" width="12.140625" style="850" customWidth="1"/>
    <col min="1030" max="1030" width="2.5703125" style="850" customWidth="1"/>
    <col min="1031" max="1280" width="9.140625" style="850"/>
    <col min="1281" max="1281" width="38.28515625" style="850" customWidth="1"/>
    <col min="1282" max="1282" width="13.85546875" style="850" customWidth="1"/>
    <col min="1283" max="1283" width="13.7109375" style="850" customWidth="1"/>
    <col min="1284" max="1284" width="17.28515625" style="850" customWidth="1"/>
    <col min="1285" max="1285" width="12.140625" style="850" customWidth="1"/>
    <col min="1286" max="1286" width="2.5703125" style="850" customWidth="1"/>
    <col min="1287" max="1536" width="9.140625" style="850"/>
    <col min="1537" max="1537" width="38.28515625" style="850" customWidth="1"/>
    <col min="1538" max="1538" width="13.85546875" style="850" customWidth="1"/>
    <col min="1539" max="1539" width="13.7109375" style="850" customWidth="1"/>
    <col min="1540" max="1540" width="17.28515625" style="850" customWidth="1"/>
    <col min="1541" max="1541" width="12.140625" style="850" customWidth="1"/>
    <col min="1542" max="1542" width="2.5703125" style="850" customWidth="1"/>
    <col min="1543" max="1792" width="9.140625" style="850"/>
    <col min="1793" max="1793" width="38.28515625" style="850" customWidth="1"/>
    <col min="1794" max="1794" width="13.85546875" style="850" customWidth="1"/>
    <col min="1795" max="1795" width="13.7109375" style="850" customWidth="1"/>
    <col min="1796" max="1796" width="17.28515625" style="850" customWidth="1"/>
    <col min="1797" max="1797" width="12.140625" style="850" customWidth="1"/>
    <col min="1798" max="1798" width="2.5703125" style="850" customWidth="1"/>
    <col min="1799" max="2048" width="9.140625" style="850"/>
    <col min="2049" max="2049" width="38.28515625" style="850" customWidth="1"/>
    <col min="2050" max="2050" width="13.85546875" style="850" customWidth="1"/>
    <col min="2051" max="2051" width="13.7109375" style="850" customWidth="1"/>
    <col min="2052" max="2052" width="17.28515625" style="850" customWidth="1"/>
    <col min="2053" max="2053" width="12.140625" style="850" customWidth="1"/>
    <col min="2054" max="2054" width="2.5703125" style="850" customWidth="1"/>
    <col min="2055" max="2304" width="9.140625" style="850"/>
    <col min="2305" max="2305" width="38.28515625" style="850" customWidth="1"/>
    <col min="2306" max="2306" width="13.85546875" style="850" customWidth="1"/>
    <col min="2307" max="2307" width="13.7109375" style="850" customWidth="1"/>
    <col min="2308" max="2308" width="17.28515625" style="850" customWidth="1"/>
    <col min="2309" max="2309" width="12.140625" style="850" customWidth="1"/>
    <col min="2310" max="2310" width="2.5703125" style="850" customWidth="1"/>
    <col min="2311" max="2560" width="9.140625" style="850"/>
    <col min="2561" max="2561" width="38.28515625" style="850" customWidth="1"/>
    <col min="2562" max="2562" width="13.85546875" style="850" customWidth="1"/>
    <col min="2563" max="2563" width="13.7109375" style="850" customWidth="1"/>
    <col min="2564" max="2564" width="17.28515625" style="850" customWidth="1"/>
    <col min="2565" max="2565" width="12.140625" style="850" customWidth="1"/>
    <col min="2566" max="2566" width="2.5703125" style="850" customWidth="1"/>
    <col min="2567" max="2816" width="9.140625" style="850"/>
    <col min="2817" max="2817" width="38.28515625" style="850" customWidth="1"/>
    <col min="2818" max="2818" width="13.85546875" style="850" customWidth="1"/>
    <col min="2819" max="2819" width="13.7109375" style="850" customWidth="1"/>
    <col min="2820" max="2820" width="17.28515625" style="850" customWidth="1"/>
    <col min="2821" max="2821" width="12.140625" style="850" customWidth="1"/>
    <col min="2822" max="2822" width="2.5703125" style="850" customWidth="1"/>
    <col min="2823" max="3072" width="9.140625" style="850"/>
    <col min="3073" max="3073" width="38.28515625" style="850" customWidth="1"/>
    <col min="3074" max="3074" width="13.85546875" style="850" customWidth="1"/>
    <col min="3075" max="3075" width="13.7109375" style="850" customWidth="1"/>
    <col min="3076" max="3076" width="17.28515625" style="850" customWidth="1"/>
    <col min="3077" max="3077" width="12.140625" style="850" customWidth="1"/>
    <col min="3078" max="3078" width="2.5703125" style="850" customWidth="1"/>
    <col min="3079" max="3328" width="9.140625" style="850"/>
    <col min="3329" max="3329" width="38.28515625" style="850" customWidth="1"/>
    <col min="3330" max="3330" width="13.85546875" style="850" customWidth="1"/>
    <col min="3331" max="3331" width="13.7109375" style="850" customWidth="1"/>
    <col min="3332" max="3332" width="17.28515625" style="850" customWidth="1"/>
    <col min="3333" max="3333" width="12.140625" style="850" customWidth="1"/>
    <col min="3334" max="3334" width="2.5703125" style="850" customWidth="1"/>
    <col min="3335" max="3584" width="9.140625" style="850"/>
    <col min="3585" max="3585" width="38.28515625" style="850" customWidth="1"/>
    <col min="3586" max="3586" width="13.85546875" style="850" customWidth="1"/>
    <col min="3587" max="3587" width="13.7109375" style="850" customWidth="1"/>
    <col min="3588" max="3588" width="17.28515625" style="850" customWidth="1"/>
    <col min="3589" max="3589" width="12.140625" style="850" customWidth="1"/>
    <col min="3590" max="3590" width="2.5703125" style="850" customWidth="1"/>
    <col min="3591" max="3840" width="9.140625" style="850"/>
    <col min="3841" max="3841" width="38.28515625" style="850" customWidth="1"/>
    <col min="3842" max="3842" width="13.85546875" style="850" customWidth="1"/>
    <col min="3843" max="3843" width="13.7109375" style="850" customWidth="1"/>
    <col min="3844" max="3844" width="17.28515625" style="850" customWidth="1"/>
    <col min="3845" max="3845" width="12.140625" style="850" customWidth="1"/>
    <col min="3846" max="3846" width="2.5703125" style="850" customWidth="1"/>
    <col min="3847" max="4096" width="9.140625" style="850"/>
    <col min="4097" max="4097" width="38.28515625" style="850" customWidth="1"/>
    <col min="4098" max="4098" width="13.85546875" style="850" customWidth="1"/>
    <col min="4099" max="4099" width="13.7109375" style="850" customWidth="1"/>
    <col min="4100" max="4100" width="17.28515625" style="850" customWidth="1"/>
    <col min="4101" max="4101" width="12.140625" style="850" customWidth="1"/>
    <col min="4102" max="4102" width="2.5703125" style="850" customWidth="1"/>
    <col min="4103" max="4352" width="9.140625" style="850"/>
    <col min="4353" max="4353" width="38.28515625" style="850" customWidth="1"/>
    <col min="4354" max="4354" width="13.85546875" style="850" customWidth="1"/>
    <col min="4355" max="4355" width="13.7109375" style="850" customWidth="1"/>
    <col min="4356" max="4356" width="17.28515625" style="850" customWidth="1"/>
    <col min="4357" max="4357" width="12.140625" style="850" customWidth="1"/>
    <col min="4358" max="4358" width="2.5703125" style="850" customWidth="1"/>
    <col min="4359" max="4608" width="9.140625" style="850"/>
    <col min="4609" max="4609" width="38.28515625" style="850" customWidth="1"/>
    <col min="4610" max="4610" width="13.85546875" style="850" customWidth="1"/>
    <col min="4611" max="4611" width="13.7109375" style="850" customWidth="1"/>
    <col min="4612" max="4612" width="17.28515625" style="850" customWidth="1"/>
    <col min="4613" max="4613" width="12.140625" style="850" customWidth="1"/>
    <col min="4614" max="4614" width="2.5703125" style="850" customWidth="1"/>
    <col min="4615" max="4864" width="9.140625" style="850"/>
    <col min="4865" max="4865" width="38.28515625" style="850" customWidth="1"/>
    <col min="4866" max="4866" width="13.85546875" style="850" customWidth="1"/>
    <col min="4867" max="4867" width="13.7109375" style="850" customWidth="1"/>
    <col min="4868" max="4868" width="17.28515625" style="850" customWidth="1"/>
    <col min="4869" max="4869" width="12.140625" style="850" customWidth="1"/>
    <col min="4870" max="4870" width="2.5703125" style="850" customWidth="1"/>
    <col min="4871" max="5120" width="9.140625" style="850"/>
    <col min="5121" max="5121" width="38.28515625" style="850" customWidth="1"/>
    <col min="5122" max="5122" width="13.85546875" style="850" customWidth="1"/>
    <col min="5123" max="5123" width="13.7109375" style="850" customWidth="1"/>
    <col min="5124" max="5124" width="17.28515625" style="850" customWidth="1"/>
    <col min="5125" max="5125" width="12.140625" style="850" customWidth="1"/>
    <col min="5126" max="5126" width="2.5703125" style="850" customWidth="1"/>
    <col min="5127" max="5376" width="9.140625" style="850"/>
    <col min="5377" max="5377" width="38.28515625" style="850" customWidth="1"/>
    <col min="5378" max="5378" width="13.85546875" style="850" customWidth="1"/>
    <col min="5379" max="5379" width="13.7109375" style="850" customWidth="1"/>
    <col min="5380" max="5380" width="17.28515625" style="850" customWidth="1"/>
    <col min="5381" max="5381" width="12.140625" style="850" customWidth="1"/>
    <col min="5382" max="5382" width="2.5703125" style="850" customWidth="1"/>
    <col min="5383" max="5632" width="9.140625" style="850"/>
    <col min="5633" max="5633" width="38.28515625" style="850" customWidth="1"/>
    <col min="5634" max="5634" width="13.85546875" style="850" customWidth="1"/>
    <col min="5635" max="5635" width="13.7109375" style="850" customWidth="1"/>
    <col min="5636" max="5636" width="17.28515625" style="850" customWidth="1"/>
    <col min="5637" max="5637" width="12.140625" style="850" customWidth="1"/>
    <col min="5638" max="5638" width="2.5703125" style="850" customWidth="1"/>
    <col min="5639" max="5888" width="9.140625" style="850"/>
    <col min="5889" max="5889" width="38.28515625" style="850" customWidth="1"/>
    <col min="5890" max="5890" width="13.85546875" style="850" customWidth="1"/>
    <col min="5891" max="5891" width="13.7109375" style="850" customWidth="1"/>
    <col min="5892" max="5892" width="17.28515625" style="850" customWidth="1"/>
    <col min="5893" max="5893" width="12.140625" style="850" customWidth="1"/>
    <col min="5894" max="5894" width="2.5703125" style="850" customWidth="1"/>
    <col min="5895" max="6144" width="9.140625" style="850"/>
    <col min="6145" max="6145" width="38.28515625" style="850" customWidth="1"/>
    <col min="6146" max="6146" width="13.85546875" style="850" customWidth="1"/>
    <col min="6147" max="6147" width="13.7109375" style="850" customWidth="1"/>
    <col min="6148" max="6148" width="17.28515625" style="850" customWidth="1"/>
    <col min="6149" max="6149" width="12.140625" style="850" customWidth="1"/>
    <col min="6150" max="6150" width="2.5703125" style="850" customWidth="1"/>
    <col min="6151" max="6400" width="9.140625" style="850"/>
    <col min="6401" max="6401" width="38.28515625" style="850" customWidth="1"/>
    <col min="6402" max="6402" width="13.85546875" style="850" customWidth="1"/>
    <col min="6403" max="6403" width="13.7109375" style="850" customWidth="1"/>
    <col min="6404" max="6404" width="17.28515625" style="850" customWidth="1"/>
    <col min="6405" max="6405" width="12.140625" style="850" customWidth="1"/>
    <col min="6406" max="6406" width="2.5703125" style="850" customWidth="1"/>
    <col min="6407" max="6656" width="9.140625" style="850"/>
    <col min="6657" max="6657" width="38.28515625" style="850" customWidth="1"/>
    <col min="6658" max="6658" width="13.85546875" style="850" customWidth="1"/>
    <col min="6659" max="6659" width="13.7109375" style="850" customWidth="1"/>
    <col min="6660" max="6660" width="17.28515625" style="850" customWidth="1"/>
    <col min="6661" max="6661" width="12.140625" style="850" customWidth="1"/>
    <col min="6662" max="6662" width="2.5703125" style="850" customWidth="1"/>
    <col min="6663" max="6912" width="9.140625" style="850"/>
    <col min="6913" max="6913" width="38.28515625" style="850" customWidth="1"/>
    <col min="6914" max="6914" width="13.85546875" style="850" customWidth="1"/>
    <col min="6915" max="6915" width="13.7109375" style="850" customWidth="1"/>
    <col min="6916" max="6916" width="17.28515625" style="850" customWidth="1"/>
    <col min="6917" max="6917" width="12.140625" style="850" customWidth="1"/>
    <col min="6918" max="6918" width="2.5703125" style="850" customWidth="1"/>
    <col min="6919" max="7168" width="9.140625" style="850"/>
    <col min="7169" max="7169" width="38.28515625" style="850" customWidth="1"/>
    <col min="7170" max="7170" width="13.85546875" style="850" customWidth="1"/>
    <col min="7171" max="7171" width="13.7109375" style="850" customWidth="1"/>
    <col min="7172" max="7172" width="17.28515625" style="850" customWidth="1"/>
    <col min="7173" max="7173" width="12.140625" style="850" customWidth="1"/>
    <col min="7174" max="7174" width="2.5703125" style="850" customWidth="1"/>
    <col min="7175" max="7424" width="9.140625" style="850"/>
    <col min="7425" max="7425" width="38.28515625" style="850" customWidth="1"/>
    <col min="7426" max="7426" width="13.85546875" style="850" customWidth="1"/>
    <col min="7427" max="7427" width="13.7109375" style="850" customWidth="1"/>
    <col min="7428" max="7428" width="17.28515625" style="850" customWidth="1"/>
    <col min="7429" max="7429" width="12.140625" style="850" customWidth="1"/>
    <col min="7430" max="7430" width="2.5703125" style="850" customWidth="1"/>
    <col min="7431" max="7680" width="9.140625" style="850"/>
    <col min="7681" max="7681" width="38.28515625" style="850" customWidth="1"/>
    <col min="7682" max="7682" width="13.85546875" style="850" customWidth="1"/>
    <col min="7683" max="7683" width="13.7109375" style="850" customWidth="1"/>
    <col min="7684" max="7684" width="17.28515625" style="850" customWidth="1"/>
    <col min="7685" max="7685" width="12.140625" style="850" customWidth="1"/>
    <col min="7686" max="7686" width="2.5703125" style="850" customWidth="1"/>
    <col min="7687" max="7936" width="9.140625" style="850"/>
    <col min="7937" max="7937" width="38.28515625" style="850" customWidth="1"/>
    <col min="7938" max="7938" width="13.85546875" style="850" customWidth="1"/>
    <col min="7939" max="7939" width="13.7109375" style="850" customWidth="1"/>
    <col min="7940" max="7940" width="17.28515625" style="850" customWidth="1"/>
    <col min="7941" max="7941" width="12.140625" style="850" customWidth="1"/>
    <col min="7942" max="7942" width="2.5703125" style="850" customWidth="1"/>
    <col min="7943" max="8192" width="9.140625" style="850"/>
    <col min="8193" max="8193" width="38.28515625" style="850" customWidth="1"/>
    <col min="8194" max="8194" width="13.85546875" style="850" customWidth="1"/>
    <col min="8195" max="8195" width="13.7109375" style="850" customWidth="1"/>
    <col min="8196" max="8196" width="17.28515625" style="850" customWidth="1"/>
    <col min="8197" max="8197" width="12.140625" style="850" customWidth="1"/>
    <col min="8198" max="8198" width="2.5703125" style="850" customWidth="1"/>
    <col min="8199" max="8448" width="9.140625" style="850"/>
    <col min="8449" max="8449" width="38.28515625" style="850" customWidth="1"/>
    <col min="8450" max="8450" width="13.85546875" style="850" customWidth="1"/>
    <col min="8451" max="8451" width="13.7109375" style="850" customWidth="1"/>
    <col min="8452" max="8452" width="17.28515625" style="850" customWidth="1"/>
    <col min="8453" max="8453" width="12.140625" style="850" customWidth="1"/>
    <col min="8454" max="8454" width="2.5703125" style="850" customWidth="1"/>
    <col min="8455" max="8704" width="9.140625" style="850"/>
    <col min="8705" max="8705" width="38.28515625" style="850" customWidth="1"/>
    <col min="8706" max="8706" width="13.85546875" style="850" customWidth="1"/>
    <col min="8707" max="8707" width="13.7109375" style="850" customWidth="1"/>
    <col min="8708" max="8708" width="17.28515625" style="850" customWidth="1"/>
    <col min="8709" max="8709" width="12.140625" style="850" customWidth="1"/>
    <col min="8710" max="8710" width="2.5703125" style="850" customWidth="1"/>
    <col min="8711" max="8960" width="9.140625" style="850"/>
    <col min="8961" max="8961" width="38.28515625" style="850" customWidth="1"/>
    <col min="8962" max="8962" width="13.85546875" style="850" customWidth="1"/>
    <col min="8963" max="8963" width="13.7109375" style="850" customWidth="1"/>
    <col min="8964" max="8964" width="17.28515625" style="850" customWidth="1"/>
    <col min="8965" max="8965" width="12.140625" style="850" customWidth="1"/>
    <col min="8966" max="8966" width="2.5703125" style="850" customWidth="1"/>
    <col min="8967" max="9216" width="9.140625" style="850"/>
    <col min="9217" max="9217" width="38.28515625" style="850" customWidth="1"/>
    <col min="9218" max="9218" width="13.85546875" style="850" customWidth="1"/>
    <col min="9219" max="9219" width="13.7109375" style="850" customWidth="1"/>
    <col min="9220" max="9220" width="17.28515625" style="850" customWidth="1"/>
    <col min="9221" max="9221" width="12.140625" style="850" customWidth="1"/>
    <col min="9222" max="9222" width="2.5703125" style="850" customWidth="1"/>
    <col min="9223" max="9472" width="9.140625" style="850"/>
    <col min="9473" max="9473" width="38.28515625" style="850" customWidth="1"/>
    <col min="9474" max="9474" width="13.85546875" style="850" customWidth="1"/>
    <col min="9475" max="9475" width="13.7109375" style="850" customWidth="1"/>
    <col min="9476" max="9476" width="17.28515625" style="850" customWidth="1"/>
    <col min="9477" max="9477" width="12.140625" style="850" customWidth="1"/>
    <col min="9478" max="9478" width="2.5703125" style="850" customWidth="1"/>
    <col min="9479" max="9728" width="9.140625" style="850"/>
    <col min="9729" max="9729" width="38.28515625" style="850" customWidth="1"/>
    <col min="9730" max="9730" width="13.85546875" style="850" customWidth="1"/>
    <col min="9731" max="9731" width="13.7109375" style="850" customWidth="1"/>
    <col min="9732" max="9732" width="17.28515625" style="850" customWidth="1"/>
    <col min="9733" max="9733" width="12.140625" style="850" customWidth="1"/>
    <col min="9734" max="9734" width="2.5703125" style="850" customWidth="1"/>
    <col min="9735" max="9984" width="9.140625" style="850"/>
    <col min="9985" max="9985" width="38.28515625" style="850" customWidth="1"/>
    <col min="9986" max="9986" width="13.85546875" style="850" customWidth="1"/>
    <col min="9987" max="9987" width="13.7109375" style="850" customWidth="1"/>
    <col min="9988" max="9988" width="17.28515625" style="850" customWidth="1"/>
    <col min="9989" max="9989" width="12.140625" style="850" customWidth="1"/>
    <col min="9990" max="9990" width="2.5703125" style="850" customWidth="1"/>
    <col min="9991" max="10240" width="9.140625" style="850"/>
    <col min="10241" max="10241" width="38.28515625" style="850" customWidth="1"/>
    <col min="10242" max="10242" width="13.85546875" style="850" customWidth="1"/>
    <col min="10243" max="10243" width="13.7109375" style="850" customWidth="1"/>
    <col min="10244" max="10244" width="17.28515625" style="850" customWidth="1"/>
    <col min="10245" max="10245" width="12.140625" style="850" customWidth="1"/>
    <col min="10246" max="10246" width="2.5703125" style="850" customWidth="1"/>
    <col min="10247" max="10496" width="9.140625" style="850"/>
    <col min="10497" max="10497" width="38.28515625" style="850" customWidth="1"/>
    <col min="10498" max="10498" width="13.85546875" style="850" customWidth="1"/>
    <col min="10499" max="10499" width="13.7109375" style="850" customWidth="1"/>
    <col min="10500" max="10500" width="17.28515625" style="850" customWidth="1"/>
    <col min="10501" max="10501" width="12.140625" style="850" customWidth="1"/>
    <col min="10502" max="10502" width="2.5703125" style="850" customWidth="1"/>
    <col min="10503" max="10752" width="9.140625" style="850"/>
    <col min="10753" max="10753" width="38.28515625" style="850" customWidth="1"/>
    <col min="10754" max="10754" width="13.85546875" style="850" customWidth="1"/>
    <col min="10755" max="10755" width="13.7109375" style="850" customWidth="1"/>
    <col min="10756" max="10756" width="17.28515625" style="850" customWidth="1"/>
    <col min="10757" max="10757" width="12.140625" style="850" customWidth="1"/>
    <col min="10758" max="10758" width="2.5703125" style="850" customWidth="1"/>
    <col min="10759" max="11008" width="9.140625" style="850"/>
    <col min="11009" max="11009" width="38.28515625" style="850" customWidth="1"/>
    <col min="11010" max="11010" width="13.85546875" style="850" customWidth="1"/>
    <col min="11011" max="11011" width="13.7109375" style="850" customWidth="1"/>
    <col min="11012" max="11012" width="17.28515625" style="850" customWidth="1"/>
    <col min="11013" max="11013" width="12.140625" style="850" customWidth="1"/>
    <col min="11014" max="11014" width="2.5703125" style="850" customWidth="1"/>
    <col min="11015" max="11264" width="9.140625" style="850"/>
    <col min="11265" max="11265" width="38.28515625" style="850" customWidth="1"/>
    <col min="11266" max="11266" width="13.85546875" style="850" customWidth="1"/>
    <col min="11267" max="11267" width="13.7109375" style="850" customWidth="1"/>
    <col min="11268" max="11268" width="17.28515625" style="850" customWidth="1"/>
    <col min="11269" max="11269" width="12.140625" style="850" customWidth="1"/>
    <col min="11270" max="11270" width="2.5703125" style="850" customWidth="1"/>
    <col min="11271" max="11520" width="9.140625" style="850"/>
    <col min="11521" max="11521" width="38.28515625" style="850" customWidth="1"/>
    <col min="11522" max="11522" width="13.85546875" style="850" customWidth="1"/>
    <col min="11523" max="11523" width="13.7109375" style="850" customWidth="1"/>
    <col min="11524" max="11524" width="17.28515625" style="850" customWidth="1"/>
    <col min="11525" max="11525" width="12.140625" style="850" customWidth="1"/>
    <col min="11526" max="11526" width="2.5703125" style="850" customWidth="1"/>
    <col min="11527" max="11776" width="9.140625" style="850"/>
    <col min="11777" max="11777" width="38.28515625" style="850" customWidth="1"/>
    <col min="11778" max="11778" width="13.85546875" style="850" customWidth="1"/>
    <col min="11779" max="11779" width="13.7109375" style="850" customWidth="1"/>
    <col min="11780" max="11780" width="17.28515625" style="850" customWidth="1"/>
    <col min="11781" max="11781" width="12.140625" style="850" customWidth="1"/>
    <col min="11782" max="11782" width="2.5703125" style="850" customWidth="1"/>
    <col min="11783" max="12032" width="9.140625" style="850"/>
    <col min="12033" max="12033" width="38.28515625" style="850" customWidth="1"/>
    <col min="12034" max="12034" width="13.85546875" style="850" customWidth="1"/>
    <col min="12035" max="12035" width="13.7109375" style="850" customWidth="1"/>
    <col min="12036" max="12036" width="17.28515625" style="850" customWidth="1"/>
    <col min="12037" max="12037" width="12.140625" style="850" customWidth="1"/>
    <col min="12038" max="12038" width="2.5703125" style="850" customWidth="1"/>
    <col min="12039" max="12288" width="9.140625" style="850"/>
    <col min="12289" max="12289" width="38.28515625" style="850" customWidth="1"/>
    <col min="12290" max="12290" width="13.85546875" style="850" customWidth="1"/>
    <col min="12291" max="12291" width="13.7109375" style="850" customWidth="1"/>
    <col min="12292" max="12292" width="17.28515625" style="850" customWidth="1"/>
    <col min="12293" max="12293" width="12.140625" style="850" customWidth="1"/>
    <col min="12294" max="12294" width="2.5703125" style="850" customWidth="1"/>
    <col min="12295" max="12544" width="9.140625" style="850"/>
    <col min="12545" max="12545" width="38.28515625" style="850" customWidth="1"/>
    <col min="12546" max="12546" width="13.85546875" style="850" customWidth="1"/>
    <col min="12547" max="12547" width="13.7109375" style="850" customWidth="1"/>
    <col min="12548" max="12548" width="17.28515625" style="850" customWidth="1"/>
    <col min="12549" max="12549" width="12.140625" style="850" customWidth="1"/>
    <col min="12550" max="12550" width="2.5703125" style="850" customWidth="1"/>
    <col min="12551" max="12800" width="9.140625" style="850"/>
    <col min="12801" max="12801" width="38.28515625" style="850" customWidth="1"/>
    <col min="12802" max="12802" width="13.85546875" style="850" customWidth="1"/>
    <col min="12803" max="12803" width="13.7109375" style="850" customWidth="1"/>
    <col min="12804" max="12804" width="17.28515625" style="850" customWidth="1"/>
    <col min="12805" max="12805" width="12.140625" style="850" customWidth="1"/>
    <col min="12806" max="12806" width="2.5703125" style="850" customWidth="1"/>
    <col min="12807" max="13056" width="9.140625" style="850"/>
    <col min="13057" max="13057" width="38.28515625" style="850" customWidth="1"/>
    <col min="13058" max="13058" width="13.85546875" style="850" customWidth="1"/>
    <col min="13059" max="13059" width="13.7109375" style="850" customWidth="1"/>
    <col min="13060" max="13060" width="17.28515625" style="850" customWidth="1"/>
    <col min="13061" max="13061" width="12.140625" style="850" customWidth="1"/>
    <col min="13062" max="13062" width="2.5703125" style="850" customWidth="1"/>
    <col min="13063" max="13312" width="9.140625" style="850"/>
    <col min="13313" max="13313" width="38.28515625" style="850" customWidth="1"/>
    <col min="13314" max="13314" width="13.85546875" style="850" customWidth="1"/>
    <col min="13315" max="13315" width="13.7109375" style="850" customWidth="1"/>
    <col min="13316" max="13316" width="17.28515625" style="850" customWidth="1"/>
    <col min="13317" max="13317" width="12.140625" style="850" customWidth="1"/>
    <col min="13318" max="13318" width="2.5703125" style="850" customWidth="1"/>
    <col min="13319" max="13568" width="9.140625" style="850"/>
    <col min="13569" max="13569" width="38.28515625" style="850" customWidth="1"/>
    <col min="13570" max="13570" width="13.85546875" style="850" customWidth="1"/>
    <col min="13571" max="13571" width="13.7109375" style="850" customWidth="1"/>
    <col min="13572" max="13572" width="17.28515625" style="850" customWidth="1"/>
    <col min="13573" max="13573" width="12.140625" style="850" customWidth="1"/>
    <col min="13574" max="13574" width="2.5703125" style="850" customWidth="1"/>
    <col min="13575" max="13824" width="9.140625" style="850"/>
    <col min="13825" max="13825" width="38.28515625" style="850" customWidth="1"/>
    <col min="13826" max="13826" width="13.85546875" style="850" customWidth="1"/>
    <col min="13827" max="13827" width="13.7109375" style="850" customWidth="1"/>
    <col min="13828" max="13828" width="17.28515625" style="850" customWidth="1"/>
    <col min="13829" max="13829" width="12.140625" style="850" customWidth="1"/>
    <col min="13830" max="13830" width="2.5703125" style="850" customWidth="1"/>
    <col min="13831" max="14080" width="9.140625" style="850"/>
    <col min="14081" max="14081" width="38.28515625" style="850" customWidth="1"/>
    <col min="14082" max="14082" width="13.85546875" style="850" customWidth="1"/>
    <col min="14083" max="14083" width="13.7109375" style="850" customWidth="1"/>
    <col min="14084" max="14084" width="17.28515625" style="850" customWidth="1"/>
    <col min="14085" max="14085" width="12.140625" style="850" customWidth="1"/>
    <col min="14086" max="14086" width="2.5703125" style="850" customWidth="1"/>
    <col min="14087" max="14336" width="9.140625" style="850"/>
    <col min="14337" max="14337" width="38.28515625" style="850" customWidth="1"/>
    <col min="14338" max="14338" width="13.85546875" style="850" customWidth="1"/>
    <col min="14339" max="14339" width="13.7109375" style="850" customWidth="1"/>
    <col min="14340" max="14340" width="17.28515625" style="850" customWidth="1"/>
    <col min="14341" max="14341" width="12.140625" style="850" customWidth="1"/>
    <col min="14342" max="14342" width="2.5703125" style="850" customWidth="1"/>
    <col min="14343" max="14592" width="9.140625" style="850"/>
    <col min="14593" max="14593" width="38.28515625" style="850" customWidth="1"/>
    <col min="14594" max="14594" width="13.85546875" style="850" customWidth="1"/>
    <col min="14595" max="14595" width="13.7109375" style="850" customWidth="1"/>
    <col min="14596" max="14596" width="17.28515625" style="850" customWidth="1"/>
    <col min="14597" max="14597" width="12.140625" style="850" customWidth="1"/>
    <col min="14598" max="14598" width="2.5703125" style="850" customWidth="1"/>
    <col min="14599" max="14848" width="9.140625" style="850"/>
    <col min="14849" max="14849" width="38.28515625" style="850" customWidth="1"/>
    <col min="14850" max="14850" width="13.85546875" style="850" customWidth="1"/>
    <col min="14851" max="14851" width="13.7109375" style="850" customWidth="1"/>
    <col min="14852" max="14852" width="17.28515625" style="850" customWidth="1"/>
    <col min="14853" max="14853" width="12.140625" style="850" customWidth="1"/>
    <col min="14854" max="14854" width="2.5703125" style="850" customWidth="1"/>
    <col min="14855" max="15104" width="9.140625" style="850"/>
    <col min="15105" max="15105" width="38.28515625" style="850" customWidth="1"/>
    <col min="15106" max="15106" width="13.85546875" style="850" customWidth="1"/>
    <col min="15107" max="15107" width="13.7109375" style="850" customWidth="1"/>
    <col min="15108" max="15108" width="17.28515625" style="850" customWidth="1"/>
    <col min="15109" max="15109" width="12.140625" style="850" customWidth="1"/>
    <col min="15110" max="15110" width="2.5703125" style="850" customWidth="1"/>
    <col min="15111" max="15360" width="9.140625" style="850"/>
    <col min="15361" max="15361" width="38.28515625" style="850" customWidth="1"/>
    <col min="15362" max="15362" width="13.85546875" style="850" customWidth="1"/>
    <col min="15363" max="15363" width="13.7109375" style="850" customWidth="1"/>
    <col min="15364" max="15364" width="17.28515625" style="850" customWidth="1"/>
    <col min="15365" max="15365" width="12.140625" style="850" customWidth="1"/>
    <col min="15366" max="15366" width="2.5703125" style="850" customWidth="1"/>
    <col min="15367" max="15616" width="9.140625" style="850"/>
    <col min="15617" max="15617" width="38.28515625" style="850" customWidth="1"/>
    <col min="15618" max="15618" width="13.85546875" style="850" customWidth="1"/>
    <col min="15619" max="15619" width="13.7109375" style="850" customWidth="1"/>
    <col min="15620" max="15620" width="17.28515625" style="850" customWidth="1"/>
    <col min="15621" max="15621" width="12.140625" style="850" customWidth="1"/>
    <col min="15622" max="15622" width="2.5703125" style="850" customWidth="1"/>
    <col min="15623" max="15872" width="9.140625" style="850"/>
    <col min="15873" max="15873" width="38.28515625" style="850" customWidth="1"/>
    <col min="15874" max="15874" width="13.85546875" style="850" customWidth="1"/>
    <col min="15875" max="15875" width="13.7109375" style="850" customWidth="1"/>
    <col min="15876" max="15876" width="17.28515625" style="850" customWidth="1"/>
    <col min="15877" max="15877" width="12.140625" style="850" customWidth="1"/>
    <col min="15878" max="15878" width="2.5703125" style="850" customWidth="1"/>
    <col min="15879" max="16128" width="9.140625" style="850"/>
    <col min="16129" max="16129" width="38.28515625" style="850" customWidth="1"/>
    <col min="16130" max="16130" width="13.85546875" style="850" customWidth="1"/>
    <col min="16131" max="16131" width="13.7109375" style="850" customWidth="1"/>
    <col min="16132" max="16132" width="17.28515625" style="850" customWidth="1"/>
    <col min="16133" max="16133" width="12.140625" style="850" customWidth="1"/>
    <col min="16134" max="16134" width="2.5703125" style="850" customWidth="1"/>
    <col min="16135" max="16384" width="9.140625" style="850"/>
  </cols>
  <sheetData>
    <row r="1" spans="1:5" s="60" customFormat="1" ht="3.75" customHeight="1">
      <c r="A1" s="142">
        <v>0</v>
      </c>
      <c r="B1" s="820"/>
      <c r="C1" s="820"/>
      <c r="D1" s="820"/>
      <c r="E1" s="820"/>
    </row>
    <row r="2" spans="1:5" s="60" customFormat="1" ht="38.25" customHeight="1">
      <c r="A2" s="1101" t="s">
        <v>1074</v>
      </c>
      <c r="B2" s="1101"/>
      <c r="C2" s="1101"/>
      <c r="D2" s="1101"/>
      <c r="E2" s="1101"/>
    </row>
    <row r="3" spans="1:5" s="60" customFormat="1" ht="20.25" customHeight="1">
      <c r="A3" s="1101" t="s">
        <v>708</v>
      </c>
      <c r="B3" s="1101"/>
      <c r="C3" s="1101"/>
      <c r="D3" s="1101"/>
      <c r="E3" s="1101"/>
    </row>
    <row r="4" spans="1:5" s="60" customFormat="1" ht="20.25" customHeight="1">
      <c r="A4" s="1101" t="s">
        <v>1446</v>
      </c>
      <c r="B4" s="1101"/>
      <c r="C4" s="1101"/>
      <c r="D4" s="1101"/>
      <c r="E4" s="1101"/>
    </row>
    <row r="5" spans="1:5" s="143" customFormat="1" ht="39" customHeight="1">
      <c r="A5" s="1102" t="s">
        <v>1283</v>
      </c>
      <c r="B5" s="1102"/>
      <c r="C5" s="1102"/>
      <c r="D5" s="1102"/>
      <c r="E5" s="1102"/>
    </row>
    <row r="6" spans="1:5" s="850" customFormat="1" ht="7.5" customHeight="1">
      <c r="A6" s="144"/>
      <c r="B6" s="56"/>
      <c r="C6" s="56"/>
      <c r="D6" s="56"/>
      <c r="E6" s="56"/>
    </row>
    <row r="7" spans="1:5" s="850" customFormat="1" ht="10.5" customHeight="1" thickBot="1">
      <c r="A7" s="145"/>
      <c r="B7" s="146"/>
      <c r="C7" s="146"/>
      <c r="D7" s="969"/>
      <c r="E7" s="969"/>
    </row>
    <row r="8" spans="1:5" s="850" customFormat="1" ht="51" customHeight="1" thickTop="1" thickBot="1">
      <c r="A8" s="148"/>
      <c r="B8" s="469" t="s">
        <v>1078</v>
      </c>
      <c r="C8" s="469" t="s">
        <v>1079</v>
      </c>
      <c r="D8" s="470" t="s">
        <v>309</v>
      </c>
      <c r="E8" s="471" t="s">
        <v>709</v>
      </c>
    </row>
    <row r="9" spans="1:5" s="850" customFormat="1" ht="42.75" customHeight="1" thickTop="1">
      <c r="A9" s="149" t="s">
        <v>710</v>
      </c>
      <c r="B9" s="150">
        <v>2798452.4965999997</v>
      </c>
      <c r="C9" s="150">
        <v>885143.52533000009</v>
      </c>
      <c r="D9" s="150">
        <v>3683596.0219299998</v>
      </c>
      <c r="E9" s="151">
        <v>0.93740447226912527</v>
      </c>
    </row>
    <row r="10" spans="1:5" s="850" customFormat="1" ht="27" customHeight="1">
      <c r="A10" s="149" t="s">
        <v>711</v>
      </c>
      <c r="B10" s="150">
        <v>12101.464400000001</v>
      </c>
      <c r="C10" s="150">
        <v>2305.5074599999998</v>
      </c>
      <c r="D10" s="150">
        <v>14406.971860000001</v>
      </c>
      <c r="E10" s="151">
        <v>3.6662977625715552E-3</v>
      </c>
    </row>
    <row r="11" spans="1:5" s="850" customFormat="1" ht="42.75" customHeight="1">
      <c r="A11" s="149" t="s">
        <v>712</v>
      </c>
      <c r="B11" s="150">
        <v>62859.801229999997</v>
      </c>
      <c r="C11" s="150">
        <v>21850.88047</v>
      </c>
      <c r="D11" s="150">
        <v>84710.681700000001</v>
      </c>
      <c r="E11" s="151">
        <v>2.1557242271355498E-2</v>
      </c>
    </row>
    <row r="12" spans="1:5" s="850" customFormat="1" ht="27" customHeight="1">
      <c r="A12" s="149" t="s">
        <v>713</v>
      </c>
      <c r="B12" s="150">
        <v>2506.72651</v>
      </c>
      <c r="C12" s="150">
        <v>609.19876999999997</v>
      </c>
      <c r="D12" s="150">
        <v>3115.9252799999999</v>
      </c>
      <c r="E12" s="151">
        <v>7.9294316622647622E-4</v>
      </c>
    </row>
    <row r="13" spans="1:5" s="850" customFormat="1" ht="42.75" customHeight="1">
      <c r="A13" s="149" t="s">
        <v>714</v>
      </c>
      <c r="B13" s="150">
        <v>13927.00727</v>
      </c>
      <c r="C13" s="150">
        <v>17762.293750000001</v>
      </c>
      <c r="D13" s="150">
        <v>31689.301019999999</v>
      </c>
      <c r="E13" s="151">
        <v>8.0643187587292539E-3</v>
      </c>
    </row>
    <row r="14" spans="1:5" s="850" customFormat="1" ht="27" customHeight="1">
      <c r="A14" s="149" t="s">
        <v>715</v>
      </c>
      <c r="B14" s="150">
        <v>2045.9921100000001</v>
      </c>
      <c r="C14" s="150">
        <v>1986.7143000000001</v>
      </c>
      <c r="D14" s="150">
        <v>4032.7064100000002</v>
      </c>
      <c r="E14" s="151">
        <v>1.0262463640357917E-3</v>
      </c>
    </row>
    <row r="15" spans="1:5" s="850" customFormat="1" ht="42.75" customHeight="1">
      <c r="A15" s="149" t="s">
        <v>716</v>
      </c>
      <c r="B15" s="150">
        <v>8727.9236799999999</v>
      </c>
      <c r="C15" s="150">
        <v>14240.44168</v>
      </c>
      <c r="D15" s="150">
        <v>22968.36536</v>
      </c>
      <c r="E15" s="151">
        <v>5.8450080521843962E-3</v>
      </c>
    </row>
    <row r="16" spans="1:5" s="850" customFormat="1" ht="27" customHeight="1">
      <c r="A16" s="149" t="s">
        <v>717</v>
      </c>
      <c r="B16" s="150">
        <v>2900.8188799999998</v>
      </c>
      <c r="C16" s="150">
        <v>3649.14212</v>
      </c>
      <c r="D16" s="150">
        <v>6549.9609999999993</v>
      </c>
      <c r="E16" s="151">
        <v>1.6668393325529091E-3</v>
      </c>
    </row>
    <row r="17" spans="1:5" s="850" customFormat="1" ht="42.75" customHeight="1">
      <c r="A17" s="149" t="s">
        <v>718</v>
      </c>
      <c r="B17" s="150">
        <v>9351.9255299999986</v>
      </c>
      <c r="C17" s="150">
        <v>2256.9252000000001</v>
      </c>
      <c r="D17" s="150">
        <v>11608.850729999998</v>
      </c>
      <c r="E17" s="151">
        <v>2.9542296515199938E-3</v>
      </c>
    </row>
    <row r="18" spans="1:5" s="850" customFormat="1" ht="27" customHeight="1">
      <c r="A18" s="149" t="s">
        <v>719</v>
      </c>
      <c r="B18" s="150">
        <v>5554.8073299999996</v>
      </c>
      <c r="C18" s="150">
        <v>1378.9938999999999</v>
      </c>
      <c r="D18" s="150">
        <v>6933.8012299999991</v>
      </c>
      <c r="E18" s="151">
        <v>1.7645193023695467E-3</v>
      </c>
    </row>
    <row r="19" spans="1:5" s="850" customFormat="1" ht="42.75" customHeight="1">
      <c r="A19" s="149" t="s">
        <v>720</v>
      </c>
      <c r="B19" s="150">
        <v>55852.177739999999</v>
      </c>
      <c r="C19" s="150">
        <v>39144.09996</v>
      </c>
      <c r="D19" s="150">
        <v>94996.277700000006</v>
      </c>
      <c r="E19" s="151">
        <v>2.4174728997085452E-2</v>
      </c>
    </row>
    <row r="20" spans="1:5" s="850" customFormat="1" ht="27" customHeight="1" thickBot="1">
      <c r="A20" s="149" t="s">
        <v>721</v>
      </c>
      <c r="B20" s="150">
        <v>39888.758979999999</v>
      </c>
      <c r="C20" s="150">
        <v>30091.854289999999</v>
      </c>
      <c r="D20" s="150">
        <v>69980.613270000002</v>
      </c>
      <c r="E20" s="151">
        <v>1.7808722634319513E-2</v>
      </c>
    </row>
    <row r="21" spans="1:5" s="850" customFormat="1" ht="56.25" customHeight="1" thickTop="1" thickBot="1">
      <c r="A21" s="152" t="s">
        <v>722</v>
      </c>
      <c r="B21" s="378">
        <v>2949171.3320499999</v>
      </c>
      <c r="C21" s="378">
        <v>980398.16639000014</v>
      </c>
      <c r="D21" s="378">
        <v>3929569.4984400002</v>
      </c>
      <c r="E21" s="153">
        <v>1</v>
      </c>
    </row>
    <row r="22" spans="1:5" s="850" customFormat="1" ht="35.25" customHeight="1" thickTop="1">
      <c r="A22" s="154" t="s">
        <v>723</v>
      </c>
      <c r="B22" s="379">
        <v>64998.568209999998</v>
      </c>
      <c r="C22" s="379">
        <v>40021.410839999997</v>
      </c>
      <c r="D22" s="379">
        <v>105019.97904999999</v>
      </c>
      <c r="E22" s="971"/>
    </row>
    <row r="23" spans="1:5" s="157" customFormat="1" ht="26.25" customHeight="1" thickBot="1">
      <c r="A23" s="155" t="s">
        <v>724</v>
      </c>
      <c r="B23" s="156">
        <v>0.75050748770846054</v>
      </c>
      <c r="C23" s="156">
        <v>0.24949251229153943</v>
      </c>
      <c r="D23" s="156">
        <v>1</v>
      </c>
      <c r="E23" s="156"/>
    </row>
    <row r="24" spans="1:5" s="850" customFormat="1" ht="13.5" customHeight="1" thickTop="1">
      <c r="A24" s="973" t="s">
        <v>725</v>
      </c>
      <c r="B24" s="158"/>
      <c r="C24" s="158"/>
      <c r="D24" s="158"/>
      <c r="E24" s="158"/>
    </row>
    <row r="25" spans="1:5" s="850" customFormat="1">
      <c r="A25" s="1000" t="s">
        <v>354</v>
      </c>
      <c r="B25" s="940"/>
      <c r="C25" s="940"/>
      <c r="D25" s="940"/>
      <c r="E25" s="940"/>
    </row>
    <row r="26" spans="1:5" s="850" customFormat="1">
      <c r="A26" s="1000" t="s">
        <v>355</v>
      </c>
      <c r="B26" s="939"/>
      <c r="C26" s="939"/>
      <c r="D26" s="939"/>
      <c r="E26" s="939"/>
    </row>
    <row r="27" spans="1:5" s="850" customFormat="1" ht="12" customHeight="1">
      <c r="A27" s="973" t="s">
        <v>726</v>
      </c>
      <c r="B27" s="159"/>
      <c r="C27" s="159"/>
      <c r="D27" s="972"/>
      <c r="E27" s="972"/>
    </row>
    <row r="28" spans="1:5" s="850" customFormat="1" ht="9" customHeight="1">
      <c r="A28" s="160"/>
      <c r="B28" s="161"/>
      <c r="C28" s="161"/>
      <c r="D28" s="309"/>
      <c r="E28" s="309"/>
    </row>
    <row r="29" spans="1:5" s="850" customFormat="1" ht="9" customHeight="1">
      <c r="A29" s="160"/>
      <c r="B29" s="161"/>
      <c r="C29" s="161"/>
      <c r="D29" s="309"/>
      <c r="E29" s="309"/>
    </row>
    <row r="30" spans="1:5" s="850" customFormat="1" ht="9" customHeight="1">
      <c r="A30" s="160"/>
      <c r="B30" s="161"/>
      <c r="C30" s="161"/>
      <c r="D30" s="309"/>
      <c r="E30" s="309"/>
    </row>
    <row r="31" spans="1:5" s="850" customFormat="1" ht="9" customHeight="1">
      <c r="A31" s="160"/>
      <c r="B31" s="161"/>
      <c r="C31" s="161"/>
      <c r="D31" s="309"/>
      <c r="E31" s="309"/>
    </row>
    <row r="32" spans="1:5" s="850" customFormat="1" ht="9" customHeight="1">
      <c r="A32" s="160"/>
      <c r="B32" s="161"/>
      <c r="C32" s="161"/>
      <c r="D32" s="309"/>
      <c r="E32" s="309"/>
    </row>
    <row r="33" spans="1:5" s="850" customFormat="1" ht="9" customHeight="1">
      <c r="A33" s="162"/>
      <c r="B33" s="161"/>
      <c r="C33" s="161"/>
      <c r="D33" s="309"/>
      <c r="E33" s="309"/>
    </row>
    <row r="34" spans="1:5" s="850" customFormat="1" ht="9" customHeight="1">
      <c r="A34" s="160"/>
      <c r="B34" s="161"/>
      <c r="C34" s="161"/>
      <c r="D34" s="309"/>
      <c r="E34" s="309"/>
    </row>
    <row r="35" spans="1:5" s="850" customFormat="1" ht="9" customHeight="1">
      <c r="A35" s="160"/>
      <c r="B35" s="161"/>
      <c r="C35" s="161"/>
      <c r="D35" s="309"/>
      <c r="E35" s="309"/>
    </row>
    <row r="36" spans="1:5" s="850" customFormat="1" ht="9" customHeight="1">
      <c r="A36" s="160"/>
      <c r="B36" s="161"/>
      <c r="C36" s="161"/>
      <c r="D36" s="309"/>
      <c r="E36" s="309"/>
    </row>
    <row r="37" spans="1:5" s="850" customFormat="1" ht="9" customHeight="1">
      <c r="A37" s="160"/>
      <c r="B37" s="161"/>
      <c r="C37" s="161"/>
      <c r="D37" s="309"/>
      <c r="E37" s="309"/>
    </row>
    <row r="38" spans="1:5" s="850" customFormat="1" ht="9" customHeight="1">
      <c r="A38" s="160"/>
      <c r="B38" s="161"/>
      <c r="C38" s="161"/>
      <c r="D38" s="309"/>
      <c r="E38" s="309"/>
    </row>
    <row r="39" spans="1:5" s="850" customFormat="1" ht="9" customHeight="1">
      <c r="A39" s="162"/>
      <c r="B39" s="161"/>
      <c r="C39" s="161"/>
      <c r="D39" s="309"/>
      <c r="E39" s="309"/>
    </row>
    <row r="40" spans="1:5" s="850" customFormat="1" ht="9" customHeight="1">
      <c r="A40" s="160"/>
      <c r="B40" s="161"/>
      <c r="C40" s="161"/>
      <c r="D40" s="309"/>
      <c r="E40" s="309"/>
    </row>
    <row r="41" spans="1:5" s="850" customFormat="1" ht="9" customHeight="1">
      <c r="A41" s="160"/>
      <c r="B41" s="161"/>
      <c r="C41" s="161"/>
      <c r="D41" s="309"/>
      <c r="E41" s="309"/>
    </row>
    <row r="42" spans="1:5" s="850" customFormat="1" ht="9" customHeight="1">
      <c r="A42" s="160"/>
      <c r="B42" s="161"/>
      <c r="C42" s="161"/>
      <c r="D42" s="309"/>
      <c r="E42" s="309"/>
    </row>
    <row r="43" spans="1:5" s="850" customFormat="1" ht="9" customHeight="1">
      <c r="A43" s="160"/>
      <c r="B43" s="161"/>
      <c r="C43" s="161"/>
      <c r="D43" s="309"/>
      <c r="E43" s="309"/>
    </row>
    <row r="44" spans="1:5" s="850" customFormat="1" ht="9" customHeight="1">
      <c r="A44" s="160"/>
      <c r="B44" s="161"/>
      <c r="C44" s="161"/>
      <c r="D44" s="309"/>
      <c r="E44" s="309"/>
    </row>
    <row r="45" spans="1:5" s="850" customFormat="1" ht="9" customHeight="1">
      <c r="A45" s="162"/>
      <c r="B45" s="161"/>
      <c r="C45" s="161"/>
      <c r="D45" s="309"/>
      <c r="E45" s="309"/>
    </row>
    <row r="46" spans="1:5" s="850" customFormat="1" ht="9" customHeight="1">
      <c r="A46" s="160"/>
      <c r="B46" s="161"/>
      <c r="C46" s="161"/>
      <c r="D46" s="309"/>
      <c r="E46" s="309"/>
    </row>
    <row r="47" spans="1:5" s="850" customFormat="1" ht="9" customHeight="1">
      <c r="A47" s="160"/>
      <c r="B47" s="161"/>
      <c r="C47" s="161"/>
      <c r="D47" s="309"/>
      <c r="E47" s="309"/>
    </row>
    <row r="48" spans="1:5" s="850" customFormat="1" ht="9" customHeight="1">
      <c r="A48" s="160"/>
      <c r="B48" s="161"/>
      <c r="C48" s="161"/>
      <c r="D48" s="309"/>
      <c r="E48" s="309"/>
    </row>
    <row r="49" spans="1:5" s="850" customFormat="1" ht="9" customHeight="1">
      <c r="A49" s="160"/>
      <c r="B49" s="161"/>
      <c r="C49" s="161"/>
      <c r="D49" s="309"/>
      <c r="E49" s="309"/>
    </row>
    <row r="50" spans="1:5" s="850" customFormat="1" ht="9" customHeight="1">
      <c r="A50" s="162"/>
      <c r="B50" s="161"/>
      <c r="C50" s="161"/>
      <c r="D50" s="309"/>
      <c r="E50" s="309"/>
    </row>
    <row r="51" spans="1:5" s="850" customFormat="1" ht="9" customHeight="1">
      <c r="A51" s="163"/>
      <c r="B51" s="161"/>
      <c r="C51" s="161"/>
      <c r="D51" s="309"/>
      <c r="E51" s="309"/>
    </row>
    <row r="52" spans="1:5" s="850" customFormat="1" ht="9" customHeight="1">
      <c r="A52" s="163"/>
      <c r="B52" s="161"/>
      <c r="C52" s="161"/>
      <c r="D52" s="309"/>
      <c r="E52" s="309"/>
    </row>
    <row r="53" spans="1:5" s="850" customFormat="1" ht="9" customHeight="1">
      <c r="A53" s="163"/>
      <c r="B53" s="161"/>
      <c r="C53" s="161"/>
      <c r="D53" s="309"/>
      <c r="E53" s="309"/>
    </row>
    <row r="54" spans="1:5" s="850" customFormat="1" ht="9" customHeight="1">
      <c r="A54" s="163"/>
      <c r="B54" s="161"/>
      <c r="C54" s="161"/>
      <c r="D54" s="309"/>
      <c r="E54" s="309"/>
    </row>
    <row r="55" spans="1:5" s="850" customFormat="1" ht="9" customHeight="1">
      <c r="A55" s="164"/>
      <c r="B55" s="161"/>
      <c r="C55" s="161"/>
      <c r="D55" s="309"/>
      <c r="E55" s="309"/>
    </row>
    <row r="56" spans="1:5" s="850" customFormat="1" ht="9" customHeight="1">
      <c r="A56" s="164"/>
      <c r="B56" s="161"/>
      <c r="C56" s="161"/>
      <c r="D56" s="309"/>
      <c r="E56" s="309"/>
    </row>
    <row r="57" spans="1:5" s="850" customFormat="1" ht="9" customHeight="1">
      <c r="A57" s="165"/>
      <c r="B57" s="161"/>
      <c r="C57" s="161"/>
      <c r="D57" s="309"/>
      <c r="E57" s="309"/>
    </row>
    <row r="58" spans="1:5" s="850" customFormat="1" ht="9" customHeight="1">
      <c r="A58" s="160"/>
      <c r="B58" s="161"/>
      <c r="C58" s="161"/>
      <c r="D58" s="309"/>
      <c r="E58" s="309"/>
    </row>
    <row r="59" spans="1:5" s="850" customFormat="1" ht="9" customHeight="1">
      <c r="A59" s="160"/>
      <c r="B59" s="161"/>
      <c r="C59" s="161"/>
      <c r="D59" s="309"/>
      <c r="E59" s="309"/>
    </row>
    <row r="60" spans="1:5" s="850" customFormat="1" ht="9" customHeight="1">
      <c r="A60" s="160"/>
      <c r="B60" s="161"/>
      <c r="C60" s="161"/>
      <c r="D60" s="309"/>
      <c r="E60" s="309"/>
    </row>
    <row r="61" spans="1:5" s="850" customFormat="1" ht="9" customHeight="1">
      <c r="A61" s="160"/>
      <c r="B61" s="161"/>
      <c r="C61" s="161"/>
      <c r="D61" s="309"/>
      <c r="E61" s="309"/>
    </row>
    <row r="62" spans="1:5" s="850" customFormat="1" ht="9" customHeight="1">
      <c r="A62" s="163"/>
      <c r="B62" s="161"/>
      <c r="C62" s="161"/>
      <c r="D62" s="309"/>
      <c r="E62" s="309"/>
    </row>
    <row r="63" spans="1:5" s="850" customFormat="1" ht="9" customHeight="1">
      <c r="A63" s="165"/>
      <c r="B63" s="161"/>
      <c r="C63" s="161"/>
      <c r="D63" s="309"/>
      <c r="E63" s="309"/>
    </row>
    <row r="64" spans="1:5" s="850" customFormat="1" ht="9" customHeight="1">
      <c r="A64" s="160"/>
      <c r="B64" s="161"/>
      <c r="C64" s="161"/>
      <c r="D64" s="309"/>
      <c r="E64" s="309"/>
    </row>
    <row r="65" spans="1:5" s="850" customFormat="1" ht="9" customHeight="1">
      <c r="A65" s="160"/>
      <c r="B65" s="161"/>
      <c r="C65" s="161"/>
      <c r="D65" s="309"/>
      <c r="E65" s="309"/>
    </row>
    <row r="66" spans="1:5" s="850" customFormat="1" ht="9" customHeight="1">
      <c r="A66" s="160"/>
      <c r="B66" s="161"/>
      <c r="C66" s="161"/>
      <c r="D66" s="309"/>
      <c r="E66" s="309"/>
    </row>
    <row r="67" spans="1:5" s="850" customFormat="1" ht="9" customHeight="1">
      <c r="A67" s="160"/>
      <c r="B67" s="161"/>
      <c r="C67" s="161"/>
      <c r="D67" s="309"/>
      <c r="E67" s="309"/>
    </row>
    <row r="68" spans="1:5" s="850" customFormat="1" ht="9" customHeight="1">
      <c r="A68" s="163"/>
      <c r="B68" s="161"/>
      <c r="C68" s="161"/>
      <c r="D68" s="309"/>
      <c r="E68" s="309"/>
    </row>
    <row r="69" spans="1:5" s="850" customFormat="1" ht="9" customHeight="1">
      <c r="A69" s="165"/>
      <c r="B69" s="161"/>
      <c r="C69" s="161"/>
      <c r="D69" s="309"/>
      <c r="E69" s="309"/>
    </row>
    <row r="70" spans="1:5" s="850" customFormat="1" ht="9" customHeight="1">
      <c r="A70" s="160"/>
      <c r="B70" s="161"/>
      <c r="C70" s="161"/>
      <c r="D70" s="309"/>
      <c r="E70" s="309"/>
    </row>
    <row r="71" spans="1:5" s="850" customFormat="1" ht="9" customHeight="1">
      <c r="A71" s="160"/>
      <c r="B71" s="161"/>
      <c r="C71" s="161"/>
      <c r="D71" s="309"/>
      <c r="E71" s="309"/>
    </row>
    <row r="72" spans="1:5" s="850" customFormat="1" ht="9" customHeight="1">
      <c r="A72" s="160"/>
      <c r="B72" s="385"/>
      <c r="C72" s="385"/>
      <c r="D72" s="56"/>
      <c r="E72" s="56"/>
    </row>
    <row r="73" spans="1:5" s="850" customFormat="1" ht="9" customHeight="1">
      <c r="A73" s="160"/>
      <c r="B73" s="385"/>
      <c r="C73" s="385"/>
      <c r="D73" s="56"/>
      <c r="E73" s="56"/>
    </row>
    <row r="74" spans="1:5" s="850" customFormat="1" ht="9" customHeight="1">
      <c r="A74" s="160"/>
      <c r="B74" s="385"/>
      <c r="C74" s="385"/>
      <c r="D74" s="56"/>
      <c r="E74" s="56"/>
    </row>
    <row r="75" spans="1:5" s="850" customFormat="1" ht="9" customHeight="1">
      <c r="A75" s="160"/>
      <c r="B75" s="385"/>
      <c r="C75" s="385"/>
      <c r="D75" s="56"/>
      <c r="E75" s="56"/>
    </row>
    <row r="76" spans="1:5" s="850" customFormat="1" ht="9" customHeight="1">
      <c r="A76" s="160"/>
      <c r="B76" s="385"/>
      <c r="C76" s="385"/>
      <c r="D76" s="56"/>
      <c r="E76" s="56"/>
    </row>
    <row r="77" spans="1:5" s="850" customFormat="1" ht="9" customHeight="1">
      <c r="A77" s="160"/>
      <c r="B77" s="385"/>
      <c r="C77" s="385"/>
      <c r="D77" s="56"/>
      <c r="E77" s="56"/>
    </row>
    <row r="78" spans="1:5" s="850" customFormat="1" ht="9" customHeight="1">
      <c r="A78" s="163"/>
      <c r="B78" s="385"/>
      <c r="C78" s="385"/>
      <c r="D78" s="56"/>
      <c r="E78" s="56"/>
    </row>
    <row r="79" spans="1:5" s="850" customFormat="1" ht="9" customHeight="1">
      <c r="A79" s="165"/>
      <c r="B79" s="385"/>
      <c r="C79" s="385"/>
      <c r="D79" s="56"/>
      <c r="E79" s="56"/>
    </row>
    <row r="80" spans="1:5" s="850" customFormat="1" ht="9" customHeight="1">
      <c r="A80" s="160"/>
      <c r="B80" s="385"/>
      <c r="C80" s="385"/>
      <c r="D80" s="56"/>
      <c r="E80" s="56"/>
    </row>
    <row r="81" spans="1:5" s="850" customFormat="1" ht="9" customHeight="1">
      <c r="A81" s="160"/>
      <c r="B81" s="385"/>
      <c r="C81" s="385"/>
      <c r="D81" s="56"/>
      <c r="E81" s="56"/>
    </row>
    <row r="82" spans="1:5" s="850" customFormat="1" ht="9" customHeight="1">
      <c r="A82" s="160"/>
      <c r="B82" s="385"/>
      <c r="C82" s="385"/>
      <c r="D82" s="56"/>
      <c r="E82" s="56"/>
    </row>
    <row r="83" spans="1:5" s="850" customFormat="1" ht="9" customHeight="1">
      <c r="A83" s="160"/>
      <c r="B83" s="385"/>
      <c r="C83" s="385"/>
      <c r="D83" s="56"/>
      <c r="E83" s="56"/>
    </row>
    <row r="84" spans="1:5" s="850" customFormat="1" ht="9" customHeight="1">
      <c r="A84" s="160"/>
      <c r="B84" s="385"/>
      <c r="C84" s="385"/>
      <c r="D84" s="56"/>
      <c r="E84" s="56"/>
    </row>
    <row r="85" spans="1:5" s="850" customFormat="1" ht="9" customHeight="1">
      <c r="A85" s="160"/>
      <c r="B85" s="385"/>
      <c r="C85" s="385"/>
      <c r="D85" s="56"/>
      <c r="E85" s="56"/>
    </row>
    <row r="86" spans="1:5" s="850" customFormat="1" ht="9" customHeight="1">
      <c r="A86" s="160"/>
      <c r="B86" s="385"/>
      <c r="C86" s="385"/>
      <c r="D86" s="56"/>
      <c r="E86" s="56"/>
    </row>
    <row r="87" spans="1:5" s="850" customFormat="1" ht="9" customHeight="1">
      <c r="A87" s="160"/>
      <c r="B87" s="385"/>
      <c r="C87" s="385"/>
      <c r="D87" s="56"/>
      <c r="E87" s="56"/>
    </row>
    <row r="88" spans="1:5" s="850" customFormat="1" ht="9" customHeight="1">
      <c r="A88" s="160"/>
      <c r="B88" s="385"/>
      <c r="C88" s="385"/>
      <c r="D88" s="56"/>
      <c r="E88" s="56"/>
    </row>
    <row r="89" spans="1:5" s="850" customFormat="1" ht="9" customHeight="1">
      <c r="A89" s="165"/>
      <c r="B89" s="385"/>
      <c r="C89" s="385"/>
      <c r="D89" s="56"/>
      <c r="E89" s="56"/>
    </row>
    <row r="90" spans="1:5" s="850" customFormat="1" ht="9" customHeight="1">
      <c r="A90" s="160"/>
      <c r="B90" s="385"/>
      <c r="C90" s="385"/>
      <c r="D90" s="56"/>
      <c r="E90" s="56"/>
    </row>
    <row r="91" spans="1:5" s="850" customFormat="1" ht="9" customHeight="1">
      <c r="A91" s="160"/>
      <c r="B91" s="385"/>
      <c r="C91" s="385"/>
      <c r="D91" s="56"/>
      <c r="E91" s="56"/>
    </row>
    <row r="92" spans="1:5" s="850" customFormat="1" ht="9" customHeight="1">
      <c r="A92" s="160"/>
      <c r="B92" s="385"/>
      <c r="C92" s="385"/>
      <c r="D92" s="56"/>
      <c r="E92" s="56"/>
    </row>
    <row r="93" spans="1:5" s="850" customFormat="1">
      <c r="A93" s="166"/>
      <c r="B93" s="385"/>
      <c r="C93" s="385"/>
      <c r="D93" s="56"/>
      <c r="E93" s="56"/>
    </row>
    <row r="94" spans="1:5" s="850" customFormat="1">
      <c r="A94" s="166"/>
      <c r="B94" s="385"/>
      <c r="C94" s="385"/>
      <c r="D94" s="56"/>
      <c r="E94" s="56"/>
    </row>
    <row r="95" spans="1:5" s="850" customFormat="1">
      <c r="A95" s="166"/>
      <c r="B95" s="385"/>
      <c r="C95" s="385"/>
      <c r="D95" s="56"/>
      <c r="E95" s="56"/>
    </row>
    <row r="96" spans="1:5" s="850" customFormat="1">
      <c r="A96" s="166"/>
      <c r="B96" s="385"/>
      <c r="C96" s="385"/>
      <c r="D96" s="56"/>
      <c r="E96" s="56"/>
    </row>
    <row r="97" spans="1:5" s="850" customFormat="1">
      <c r="A97" s="166"/>
      <c r="B97" s="385"/>
      <c r="C97" s="385"/>
      <c r="D97" s="56"/>
      <c r="E97" s="56"/>
    </row>
    <row r="98" spans="1:5" s="850" customFormat="1">
      <c r="A98" s="166"/>
      <c r="B98" s="385"/>
      <c r="C98" s="385"/>
      <c r="D98" s="56"/>
      <c r="E98" s="56"/>
    </row>
    <row r="99" spans="1:5" s="850" customFormat="1">
      <c r="A99" s="166"/>
      <c r="B99" s="385"/>
      <c r="C99" s="385"/>
      <c r="D99" s="56"/>
      <c r="E99" s="56"/>
    </row>
    <row r="100" spans="1:5" s="850" customFormat="1" ht="15.75">
      <c r="A100" s="167"/>
      <c r="B100" s="385"/>
      <c r="C100" s="385"/>
      <c r="D100" s="56"/>
      <c r="E100" s="56"/>
    </row>
    <row r="101" spans="1:5" s="850" customFormat="1" ht="15.75">
      <c r="A101" s="167"/>
      <c r="B101" s="385"/>
      <c r="C101" s="385"/>
      <c r="D101" s="56"/>
      <c r="E101" s="56"/>
    </row>
    <row r="102" spans="1:5" s="850" customFormat="1" ht="15.75">
      <c r="A102" s="167"/>
      <c r="B102" s="385"/>
      <c r="C102" s="385"/>
      <c r="D102" s="56"/>
      <c r="E102" s="56"/>
    </row>
    <row r="103" spans="1:5" s="850" customFormat="1" ht="15.75">
      <c r="A103" s="167"/>
      <c r="B103" s="385"/>
      <c r="C103" s="385"/>
      <c r="D103" s="56"/>
      <c r="E103" s="56"/>
    </row>
    <row r="104" spans="1:5" s="850" customFormat="1" ht="15.75">
      <c r="A104" s="167"/>
      <c r="B104" s="385"/>
      <c r="C104" s="385"/>
      <c r="D104" s="56"/>
      <c r="E104" s="56"/>
    </row>
    <row r="105" spans="1:5" s="850" customFormat="1" ht="15.75">
      <c r="A105" s="167"/>
      <c r="B105" s="385"/>
      <c r="C105" s="385"/>
      <c r="D105" s="56"/>
      <c r="E105" s="56"/>
    </row>
    <row r="106" spans="1:5" s="850" customFormat="1" ht="15.75">
      <c r="A106" s="167"/>
      <c r="B106" s="385"/>
      <c r="C106" s="385"/>
      <c r="D106" s="56"/>
      <c r="E106" s="56"/>
    </row>
    <row r="107" spans="1:5" s="850" customFormat="1" ht="15.75">
      <c r="A107" s="167"/>
      <c r="B107" s="385"/>
      <c r="C107" s="385"/>
      <c r="D107" s="56"/>
      <c r="E107" s="56"/>
    </row>
    <row r="108" spans="1:5" s="850" customFormat="1" ht="15.75">
      <c r="A108" s="167"/>
      <c r="B108" s="385"/>
      <c r="C108" s="385"/>
      <c r="D108" s="56"/>
      <c r="E108" s="56"/>
    </row>
    <row r="109" spans="1:5" s="850" customFormat="1" ht="15.75">
      <c r="A109" s="167"/>
      <c r="B109" s="385"/>
      <c r="C109" s="385"/>
      <c r="D109" s="56"/>
      <c r="E109" s="56"/>
    </row>
    <row r="110" spans="1:5" s="850" customFormat="1" ht="15.75">
      <c r="A110" s="167"/>
      <c r="B110" s="385"/>
      <c r="C110" s="385"/>
      <c r="D110" s="56"/>
      <c r="E110" s="56"/>
    </row>
    <row r="111" spans="1:5" s="850" customFormat="1" ht="15.75">
      <c r="A111" s="167"/>
      <c r="B111" s="385"/>
      <c r="C111" s="385"/>
      <c r="D111" s="56"/>
      <c r="E111" s="56"/>
    </row>
    <row r="112" spans="1:5" s="850" customFormat="1" ht="15.75">
      <c r="A112" s="167"/>
      <c r="B112" s="385"/>
      <c r="C112" s="385"/>
      <c r="D112" s="56"/>
      <c r="E112" s="56"/>
    </row>
    <row r="113" spans="1:5" s="850" customFormat="1" ht="15.75">
      <c r="A113" s="167"/>
      <c r="B113" s="385"/>
      <c r="C113" s="385"/>
      <c r="D113" s="56"/>
      <c r="E113" s="56"/>
    </row>
    <row r="114" spans="1:5" s="850" customFormat="1" ht="15.75">
      <c r="A114" s="167"/>
      <c r="B114" s="385"/>
      <c r="C114" s="385"/>
      <c r="D114" s="56"/>
      <c r="E114" s="56"/>
    </row>
    <row r="115" spans="1:5" s="850" customFormat="1" ht="15.75">
      <c r="A115" s="167"/>
      <c r="B115" s="385"/>
      <c r="C115" s="385"/>
      <c r="D115" s="56"/>
      <c r="E115" s="56"/>
    </row>
    <row r="116" spans="1:5" s="850" customFormat="1" ht="15.75">
      <c r="A116" s="167"/>
      <c r="B116" s="385"/>
      <c r="C116" s="385"/>
      <c r="D116" s="56"/>
      <c r="E116" s="56"/>
    </row>
    <row r="117" spans="1:5" s="850" customFormat="1" ht="15.75">
      <c r="A117" s="167"/>
      <c r="B117" s="385"/>
      <c r="C117" s="385"/>
      <c r="D117" s="56"/>
      <c r="E117" s="56"/>
    </row>
    <row r="118" spans="1:5" s="850" customFormat="1" ht="15.75">
      <c r="A118" s="167"/>
      <c r="B118" s="385"/>
      <c r="C118" s="385"/>
      <c r="D118" s="56"/>
      <c r="E118" s="56"/>
    </row>
    <row r="119" spans="1:5" s="850" customFormat="1" ht="15.75">
      <c r="A119" s="167"/>
      <c r="B119" s="385"/>
      <c r="C119" s="385"/>
      <c r="D119" s="56"/>
      <c r="E119" s="56"/>
    </row>
    <row r="120" spans="1:5" s="850" customFormat="1" ht="15.75">
      <c r="A120" s="167"/>
      <c r="B120" s="385"/>
      <c r="C120" s="385"/>
      <c r="D120" s="56"/>
      <c r="E120" s="56"/>
    </row>
    <row r="121" spans="1:5" s="850" customFormat="1" ht="15.75">
      <c r="A121" s="167"/>
      <c r="B121" s="385"/>
      <c r="C121" s="385"/>
      <c r="D121" s="56"/>
      <c r="E121" s="56"/>
    </row>
    <row r="122" spans="1:5" s="850" customFormat="1" ht="15.75">
      <c r="A122" s="167"/>
      <c r="B122" s="385"/>
      <c r="C122" s="385"/>
      <c r="D122" s="56"/>
      <c r="E122" s="56"/>
    </row>
    <row r="123" spans="1:5" s="850" customFormat="1" ht="15.75">
      <c r="A123" s="167"/>
      <c r="B123" s="385"/>
      <c r="C123" s="385"/>
      <c r="D123" s="56"/>
      <c r="E123" s="56"/>
    </row>
    <row r="124" spans="1:5" s="850" customFormat="1" ht="15.75">
      <c r="A124" s="167"/>
      <c r="B124" s="385"/>
      <c r="C124" s="385"/>
      <c r="D124" s="56"/>
      <c r="E124" s="56"/>
    </row>
    <row r="125" spans="1:5" s="850" customFormat="1" ht="15.75">
      <c r="A125" s="167"/>
      <c r="B125" s="385"/>
      <c r="C125" s="385"/>
      <c r="D125" s="56"/>
      <c r="E125" s="56"/>
    </row>
    <row r="126" spans="1:5" s="850" customFormat="1" ht="15.75">
      <c r="A126" s="167"/>
      <c r="B126" s="385"/>
      <c r="C126" s="385"/>
      <c r="D126" s="56"/>
      <c r="E126" s="56"/>
    </row>
    <row r="127" spans="1:5" s="850" customFormat="1" ht="15.75">
      <c r="A127" s="167"/>
      <c r="B127" s="385"/>
      <c r="C127" s="385"/>
      <c r="D127" s="56"/>
      <c r="E127" s="56"/>
    </row>
    <row r="128" spans="1:5" s="850" customFormat="1" ht="15.75">
      <c r="A128" s="167"/>
      <c r="B128" s="385"/>
      <c r="C128" s="385"/>
      <c r="D128" s="56"/>
      <c r="E128" s="56"/>
    </row>
    <row r="129" spans="1:5" s="850" customFormat="1" ht="15.75">
      <c r="A129" s="167"/>
      <c r="B129" s="385"/>
      <c r="C129" s="385"/>
      <c r="D129" s="56"/>
      <c r="E129" s="56"/>
    </row>
    <row r="130" spans="1:5" s="850" customFormat="1" ht="15.75">
      <c r="A130" s="167"/>
      <c r="B130" s="385"/>
      <c r="C130" s="385"/>
      <c r="D130" s="56"/>
      <c r="E130" s="56"/>
    </row>
    <row r="131" spans="1:5" s="850" customFormat="1" ht="15.75">
      <c r="A131" s="167"/>
      <c r="B131" s="385"/>
      <c r="C131" s="385"/>
      <c r="D131" s="56"/>
      <c r="E131" s="56"/>
    </row>
    <row r="132" spans="1:5" s="850" customFormat="1" ht="15.75">
      <c r="A132" s="167"/>
      <c r="B132" s="385"/>
      <c r="C132" s="385"/>
      <c r="D132" s="56"/>
      <c r="E132" s="56"/>
    </row>
    <row r="133" spans="1:5" s="850" customFormat="1" ht="15.75">
      <c r="A133" s="167"/>
      <c r="B133" s="385"/>
      <c r="C133" s="385"/>
      <c r="D133" s="56"/>
      <c r="E133" s="56"/>
    </row>
    <row r="134" spans="1:5" s="850" customFormat="1" ht="15.75">
      <c r="A134" s="167"/>
      <c r="B134" s="385"/>
      <c r="C134" s="385"/>
      <c r="D134" s="56"/>
      <c r="E134" s="56"/>
    </row>
    <row r="135" spans="1:5" s="850" customFormat="1" ht="15.75">
      <c r="A135" s="167"/>
      <c r="B135" s="385"/>
      <c r="C135" s="385"/>
      <c r="D135" s="56"/>
      <c r="E135" s="56"/>
    </row>
    <row r="136" spans="1:5" s="850" customFormat="1" ht="15.75">
      <c r="A136" s="167"/>
      <c r="B136" s="385"/>
      <c r="C136" s="385"/>
      <c r="D136" s="56"/>
      <c r="E136" s="56"/>
    </row>
    <row r="137" spans="1:5" s="850" customFormat="1" ht="15.75">
      <c r="A137" s="167"/>
      <c r="B137" s="385"/>
      <c r="C137" s="385"/>
      <c r="D137" s="56"/>
      <c r="E137" s="56"/>
    </row>
    <row r="138" spans="1:5" s="850" customFormat="1" ht="15.75">
      <c r="A138" s="167"/>
      <c r="B138" s="385"/>
      <c r="C138" s="385"/>
      <c r="D138" s="56"/>
      <c r="E138" s="56"/>
    </row>
    <row r="139" spans="1:5" s="850" customFormat="1" ht="15.75">
      <c r="A139" s="167"/>
      <c r="B139" s="385"/>
      <c r="C139" s="385"/>
      <c r="D139" s="56"/>
      <c r="E139" s="56"/>
    </row>
    <row r="140" spans="1:5" s="850" customFormat="1" ht="15.75">
      <c r="A140" s="167"/>
      <c r="B140" s="385"/>
      <c r="C140" s="385"/>
      <c r="D140" s="56"/>
      <c r="E140" s="56"/>
    </row>
    <row r="141" spans="1:5" s="850" customFormat="1" ht="15.75">
      <c r="A141" s="167"/>
      <c r="B141" s="385"/>
      <c r="C141" s="385"/>
      <c r="D141" s="56"/>
      <c r="E141" s="56"/>
    </row>
    <row r="142" spans="1:5" s="850" customFormat="1" ht="15.75">
      <c r="A142" s="167"/>
      <c r="B142" s="385"/>
      <c r="C142" s="385"/>
      <c r="D142" s="56"/>
      <c r="E142" s="56"/>
    </row>
    <row r="143" spans="1:5" s="850" customFormat="1" ht="15.75">
      <c r="A143" s="167"/>
      <c r="B143" s="385"/>
      <c r="C143" s="385"/>
      <c r="D143" s="56"/>
      <c r="E143" s="56"/>
    </row>
    <row r="144" spans="1:5" s="850" customFormat="1" ht="15.75">
      <c r="A144" s="167"/>
      <c r="B144" s="385"/>
      <c r="C144" s="385"/>
      <c r="D144" s="56"/>
      <c r="E144" s="56"/>
    </row>
    <row r="145" spans="1:5" s="850" customFormat="1" ht="15.75">
      <c r="A145" s="167"/>
      <c r="B145" s="385"/>
      <c r="C145" s="385"/>
      <c r="D145" s="56"/>
      <c r="E145" s="56"/>
    </row>
    <row r="146" spans="1:5" s="850" customFormat="1" ht="15.75">
      <c r="A146" s="167"/>
      <c r="B146" s="385"/>
      <c r="C146" s="385"/>
      <c r="D146" s="56"/>
      <c r="E146" s="56"/>
    </row>
    <row r="147" spans="1:5" s="850" customFormat="1" ht="15.75">
      <c r="A147" s="167"/>
      <c r="B147" s="385"/>
      <c r="C147" s="385"/>
      <c r="D147" s="56"/>
      <c r="E147" s="56"/>
    </row>
    <row r="148" spans="1:5" s="850" customFormat="1" ht="15.75">
      <c r="A148" s="167"/>
      <c r="B148" s="385"/>
      <c r="C148" s="385"/>
      <c r="D148" s="56"/>
      <c r="E148" s="56"/>
    </row>
    <row r="149" spans="1:5" s="850" customFormat="1" ht="15.75">
      <c r="A149" s="167"/>
      <c r="B149" s="385"/>
      <c r="C149" s="385"/>
      <c r="D149" s="56"/>
      <c r="E149" s="56"/>
    </row>
    <row r="150" spans="1:5" s="850" customFormat="1" ht="15.75">
      <c r="A150" s="167"/>
      <c r="B150" s="385"/>
      <c r="C150" s="385"/>
      <c r="D150" s="56"/>
      <c r="E150" s="56"/>
    </row>
    <row r="151" spans="1:5" s="850" customFormat="1" ht="15.75">
      <c r="A151" s="167"/>
      <c r="B151" s="385"/>
      <c r="C151" s="385"/>
      <c r="D151" s="56"/>
      <c r="E151" s="56"/>
    </row>
    <row r="152" spans="1:5" s="850" customFormat="1" ht="15.75">
      <c r="A152" s="167"/>
      <c r="B152" s="385"/>
      <c r="C152" s="385"/>
      <c r="D152" s="56"/>
      <c r="E152" s="56"/>
    </row>
    <row r="153" spans="1:5" s="850" customFormat="1" ht="15.75">
      <c r="A153" s="167"/>
      <c r="B153" s="385"/>
      <c r="C153" s="385"/>
      <c r="D153" s="56"/>
      <c r="E153" s="56"/>
    </row>
    <row r="154" spans="1:5" s="850" customFormat="1" ht="15.75">
      <c r="A154" s="167"/>
      <c r="B154" s="385"/>
      <c r="C154" s="385"/>
      <c r="D154" s="56"/>
      <c r="E154" s="56"/>
    </row>
    <row r="155" spans="1:5" s="850" customFormat="1" ht="15.75">
      <c r="A155" s="167"/>
      <c r="B155" s="385"/>
      <c r="C155" s="385"/>
      <c r="D155" s="56"/>
      <c r="E155" s="56"/>
    </row>
    <row r="156" spans="1:5" s="850" customFormat="1" ht="15.75">
      <c r="A156" s="167"/>
      <c r="B156" s="385"/>
      <c r="C156" s="385"/>
      <c r="D156" s="56"/>
      <c r="E156" s="56"/>
    </row>
    <row r="157" spans="1:5" s="850" customFormat="1" ht="15.75">
      <c r="A157" s="167"/>
      <c r="B157" s="385"/>
      <c r="C157" s="385"/>
      <c r="D157" s="56"/>
      <c r="E157" s="56"/>
    </row>
    <row r="158" spans="1:5" s="850" customFormat="1" ht="15.75">
      <c r="A158" s="167"/>
      <c r="B158" s="385"/>
      <c r="C158" s="385"/>
      <c r="D158" s="56"/>
      <c r="E158" s="56"/>
    </row>
    <row r="159" spans="1:5" s="850" customFormat="1" ht="15.75">
      <c r="A159" s="167"/>
      <c r="B159" s="385"/>
      <c r="C159" s="385"/>
      <c r="D159" s="56"/>
      <c r="E159" s="56"/>
    </row>
    <row r="160" spans="1:5" s="850" customFormat="1" ht="15.75">
      <c r="A160" s="167"/>
      <c r="B160" s="385"/>
      <c r="C160" s="385"/>
      <c r="D160" s="56"/>
      <c r="E160" s="56"/>
    </row>
    <row r="161" spans="1:5" s="850" customFormat="1" ht="15.75">
      <c r="A161" s="167"/>
      <c r="B161" s="385"/>
      <c r="C161" s="385"/>
      <c r="D161" s="56"/>
      <c r="E161" s="56"/>
    </row>
    <row r="162" spans="1:5" s="850" customFormat="1" ht="15.75">
      <c r="A162" s="167"/>
      <c r="B162" s="385"/>
      <c r="C162" s="385"/>
      <c r="D162" s="56"/>
      <c r="E162" s="56"/>
    </row>
    <row r="163" spans="1:5" s="850" customFormat="1" ht="15.75">
      <c r="A163" s="167"/>
      <c r="B163" s="385"/>
      <c r="C163" s="385"/>
      <c r="D163" s="56"/>
      <c r="E163" s="56"/>
    </row>
    <row r="164" spans="1:5" s="850" customFormat="1" ht="15.75">
      <c r="A164" s="167"/>
      <c r="B164" s="385"/>
      <c r="C164" s="385"/>
      <c r="D164" s="56"/>
      <c r="E164" s="56"/>
    </row>
    <row r="165" spans="1:5" s="850" customFormat="1" ht="15.75">
      <c r="A165" s="167"/>
      <c r="B165" s="385"/>
      <c r="C165" s="385"/>
      <c r="D165" s="56"/>
      <c r="E165" s="56"/>
    </row>
    <row r="166" spans="1:5" s="850" customFormat="1" ht="15.75">
      <c r="A166" s="167"/>
      <c r="B166" s="385"/>
      <c r="C166" s="385"/>
      <c r="D166" s="56"/>
      <c r="E166" s="56"/>
    </row>
    <row r="167" spans="1:5" s="850" customFormat="1" ht="15.75">
      <c r="A167" s="167"/>
      <c r="B167" s="385"/>
      <c r="C167" s="385"/>
      <c r="D167" s="56"/>
      <c r="E167" s="56"/>
    </row>
    <row r="168" spans="1:5" s="850" customFormat="1" ht="15.75">
      <c r="A168" s="167"/>
      <c r="B168" s="385"/>
      <c r="C168" s="385"/>
      <c r="D168" s="56"/>
      <c r="E168" s="56"/>
    </row>
    <row r="169" spans="1:5" s="850" customFormat="1" ht="15.75">
      <c r="A169" s="167"/>
      <c r="B169" s="385"/>
      <c r="C169" s="385"/>
      <c r="D169" s="56"/>
      <c r="E169" s="56"/>
    </row>
    <row r="170" spans="1:5" s="850" customFormat="1" ht="15.75">
      <c r="A170" s="167"/>
      <c r="B170" s="385"/>
      <c r="C170" s="385"/>
      <c r="D170" s="56"/>
      <c r="E170" s="56"/>
    </row>
    <row r="171" spans="1:5" s="850" customFormat="1" ht="15.75">
      <c r="A171" s="167"/>
      <c r="B171" s="385"/>
      <c r="C171" s="385"/>
      <c r="D171" s="56"/>
      <c r="E171" s="56"/>
    </row>
    <row r="172" spans="1:5" s="850" customFormat="1" ht="15.75">
      <c r="A172" s="167"/>
      <c r="B172" s="385"/>
      <c r="C172" s="385"/>
      <c r="D172" s="56"/>
      <c r="E172" s="56"/>
    </row>
    <row r="173" spans="1:5" s="850" customFormat="1" ht="15.75">
      <c r="A173" s="167"/>
      <c r="B173" s="385"/>
      <c r="C173" s="385"/>
      <c r="D173" s="56"/>
      <c r="E173" s="56"/>
    </row>
    <row r="174" spans="1:5" s="850" customFormat="1" ht="15.75">
      <c r="A174" s="167"/>
      <c r="B174" s="385"/>
      <c r="C174" s="385"/>
      <c r="D174" s="56"/>
      <c r="E174" s="56"/>
    </row>
    <row r="175" spans="1:5" s="850" customFormat="1" ht="15.75">
      <c r="A175" s="167"/>
      <c r="B175" s="385"/>
      <c r="C175" s="385"/>
      <c r="D175" s="56"/>
      <c r="E175" s="56"/>
    </row>
    <row r="176" spans="1:5" s="850" customFormat="1" ht="15.75">
      <c r="A176" s="167"/>
      <c r="B176" s="385"/>
      <c r="C176" s="385"/>
      <c r="D176" s="56"/>
      <c r="E176" s="56"/>
    </row>
    <row r="177" spans="1:5" s="850" customFormat="1" ht="15.75">
      <c r="A177" s="167"/>
      <c r="B177" s="385"/>
      <c r="C177" s="385"/>
      <c r="D177" s="56"/>
      <c r="E177" s="56"/>
    </row>
    <row r="178" spans="1:5" s="850" customFormat="1" ht="15.75">
      <c r="A178" s="167"/>
      <c r="B178" s="385"/>
      <c r="C178" s="385"/>
      <c r="D178" s="56"/>
      <c r="E178" s="56"/>
    </row>
    <row r="179" spans="1:5" s="850" customFormat="1" ht="15.75">
      <c r="A179" s="167"/>
      <c r="B179" s="385"/>
      <c r="C179" s="385"/>
      <c r="D179" s="56"/>
      <c r="E179" s="56"/>
    </row>
    <row r="180" spans="1:5" s="850" customFormat="1" ht="15.75">
      <c r="A180" s="167"/>
      <c r="B180" s="385"/>
      <c r="C180" s="385"/>
      <c r="D180" s="56"/>
      <c r="E180" s="56"/>
    </row>
    <row r="181" spans="1:5" s="850" customFormat="1" ht="15.75">
      <c r="A181" s="167"/>
      <c r="B181" s="385"/>
      <c r="C181" s="385"/>
      <c r="D181" s="56"/>
      <c r="E181" s="56"/>
    </row>
    <row r="182" spans="1:5" s="850" customFormat="1" ht="15.75">
      <c r="A182" s="167"/>
      <c r="B182" s="385"/>
      <c r="C182" s="385"/>
      <c r="D182" s="56"/>
      <c r="E182" s="56"/>
    </row>
    <row r="183" spans="1:5" s="850" customFormat="1" ht="15.75">
      <c r="A183" s="167"/>
      <c r="B183" s="385"/>
      <c r="C183" s="385"/>
      <c r="D183" s="56"/>
      <c r="E183" s="56"/>
    </row>
    <row r="184" spans="1:5" s="850" customFormat="1" ht="15.75">
      <c r="A184" s="167"/>
      <c r="B184" s="385"/>
      <c r="C184" s="385"/>
      <c r="D184" s="56"/>
      <c r="E184" s="56"/>
    </row>
    <row r="185" spans="1:5" s="850" customFormat="1" ht="15.75">
      <c r="A185" s="167"/>
      <c r="B185" s="385"/>
      <c r="C185" s="385"/>
      <c r="D185" s="56"/>
      <c r="E185" s="56"/>
    </row>
    <row r="186" spans="1:5" s="850" customFormat="1" ht="15.75">
      <c r="A186" s="167"/>
      <c r="B186" s="385"/>
      <c r="C186" s="385"/>
      <c r="D186" s="56"/>
      <c r="E186" s="56"/>
    </row>
    <row r="187" spans="1:5" s="850" customFormat="1" ht="15.75">
      <c r="A187" s="167"/>
      <c r="B187" s="385"/>
      <c r="C187" s="385"/>
      <c r="D187" s="56"/>
      <c r="E187" s="56"/>
    </row>
    <row r="188" spans="1:5" s="850" customFormat="1" ht="15.75">
      <c r="A188" s="167"/>
      <c r="B188" s="385"/>
      <c r="C188" s="385"/>
      <c r="D188" s="56"/>
      <c r="E188" s="56"/>
    </row>
    <row r="189" spans="1:5" s="850" customFormat="1" ht="15.75">
      <c r="A189" s="167"/>
      <c r="B189" s="385"/>
      <c r="C189" s="385"/>
      <c r="D189" s="56"/>
      <c r="E189" s="56"/>
    </row>
    <row r="190" spans="1:5" s="850" customFormat="1" ht="15.75">
      <c r="A190" s="167"/>
      <c r="B190" s="385"/>
      <c r="C190" s="385"/>
      <c r="D190" s="56"/>
      <c r="E190" s="56"/>
    </row>
    <row r="191" spans="1:5" s="850" customFormat="1" ht="15.75">
      <c r="A191" s="55"/>
      <c r="B191" s="385"/>
      <c r="C191" s="385"/>
      <c r="D191" s="56"/>
      <c r="E191" s="56"/>
    </row>
    <row r="192" spans="1:5" s="850" customFormat="1" ht="15.75">
      <c r="A192" s="55"/>
      <c r="B192" s="385"/>
      <c r="C192" s="385"/>
      <c r="D192" s="56"/>
      <c r="E192" s="56"/>
    </row>
    <row r="193" spans="1:6" ht="15.75">
      <c r="A193" s="55"/>
      <c r="B193" s="385"/>
      <c r="C193" s="385"/>
      <c r="F193" s="850"/>
    </row>
    <row r="194" spans="1:6" ht="15.75">
      <c r="A194" s="55"/>
      <c r="B194" s="385"/>
      <c r="C194" s="385"/>
      <c r="F194" s="850"/>
    </row>
    <row r="195" spans="1:6" ht="15.75">
      <c r="A195" s="55"/>
      <c r="B195" s="385"/>
      <c r="C195" s="385"/>
      <c r="F195" s="850"/>
    </row>
    <row r="196" spans="1:6" ht="15.75">
      <c r="A196" s="55"/>
      <c r="B196" s="385"/>
      <c r="C196" s="385"/>
      <c r="F196" s="850"/>
    </row>
    <row r="197" spans="1:6" ht="15.75">
      <c r="A197" s="55"/>
      <c r="B197" s="385"/>
      <c r="C197" s="385"/>
      <c r="F197" s="850"/>
    </row>
    <row r="198" spans="1:6" ht="15.75">
      <c r="A198" s="55"/>
      <c r="B198" s="385"/>
      <c r="C198" s="385"/>
      <c r="F198" s="850"/>
    </row>
    <row r="199" spans="1:6" ht="15.75">
      <c r="A199" s="55"/>
      <c r="B199" s="385"/>
      <c r="C199" s="385"/>
      <c r="F199" s="850"/>
    </row>
    <row r="200" spans="1:6" ht="15.75">
      <c r="A200" s="55"/>
      <c r="B200" s="385"/>
      <c r="C200" s="385"/>
      <c r="F200" s="850"/>
    </row>
    <row r="201" spans="1:6" ht="15.75">
      <c r="A201" s="55"/>
      <c r="B201" s="385"/>
      <c r="C201" s="385"/>
    </row>
    <row r="202" spans="1:6" ht="15.75">
      <c r="A202" s="55"/>
      <c r="B202" s="385"/>
      <c r="C202" s="385"/>
    </row>
    <row r="203" spans="1:6" ht="15.75">
      <c r="A203" s="55"/>
      <c r="B203" s="385"/>
      <c r="C203" s="385"/>
    </row>
    <row r="204" spans="1:6" ht="15.75">
      <c r="A204" s="55"/>
      <c r="B204" s="385"/>
      <c r="C204" s="385"/>
    </row>
    <row r="205" spans="1:6" ht="15.75">
      <c r="A205" s="55"/>
      <c r="B205" s="385"/>
      <c r="C205" s="385"/>
    </row>
    <row r="206" spans="1:6" ht="15.75">
      <c r="A206" s="55"/>
      <c r="B206" s="385"/>
      <c r="C206" s="385"/>
    </row>
    <row r="207" spans="1:6" ht="15.75">
      <c r="A207" s="55"/>
      <c r="B207" s="385"/>
      <c r="C207" s="385"/>
    </row>
    <row r="208" spans="1:6" ht="15.75">
      <c r="A208" s="55"/>
      <c r="B208" s="385"/>
      <c r="C208" s="385"/>
    </row>
    <row r="209" spans="1:3" ht="15.75">
      <c r="A209" s="55"/>
      <c r="B209" s="385"/>
      <c r="C209" s="385"/>
    </row>
    <row r="210" spans="1:3" ht="15.75">
      <c r="A210" s="55"/>
      <c r="B210" s="385"/>
      <c r="C210" s="385"/>
    </row>
    <row r="211" spans="1:3" ht="15.75">
      <c r="A211" s="55"/>
      <c r="B211" s="385"/>
      <c r="C211" s="385"/>
    </row>
    <row r="212" spans="1:3" ht="15.75">
      <c r="A212" s="55"/>
      <c r="B212" s="385"/>
      <c r="C212" s="385"/>
    </row>
    <row r="213" spans="1:3" ht="15.75">
      <c r="A213" s="55"/>
      <c r="B213" s="385"/>
      <c r="C213" s="385"/>
    </row>
    <row r="214" spans="1:3" ht="15.75">
      <c r="A214" s="55"/>
      <c r="B214" s="385"/>
      <c r="C214" s="385"/>
    </row>
    <row r="215" spans="1:3" ht="15.75">
      <c r="A215" s="55"/>
      <c r="B215" s="385"/>
      <c r="C215" s="385"/>
    </row>
    <row r="216" spans="1:3" ht="15.75">
      <c r="A216" s="55"/>
      <c r="B216" s="385"/>
      <c r="C216" s="385"/>
    </row>
    <row r="217" spans="1:3" ht="15.75">
      <c r="A217" s="55"/>
      <c r="B217" s="385"/>
      <c r="C217" s="385"/>
    </row>
    <row r="218" spans="1:3" ht="15.75">
      <c r="A218" s="55"/>
      <c r="B218" s="385"/>
      <c r="C218" s="385"/>
    </row>
    <row r="219" spans="1:3" ht="15.75">
      <c r="A219" s="55"/>
      <c r="B219" s="385"/>
      <c r="C219" s="385"/>
    </row>
    <row r="220" spans="1:3" ht="15.75">
      <c r="A220" s="55"/>
      <c r="B220" s="385"/>
      <c r="C220" s="385"/>
    </row>
    <row r="221" spans="1:3" ht="15.75">
      <c r="A221" s="55"/>
      <c r="B221" s="385"/>
      <c r="C221" s="385"/>
    </row>
    <row r="222" spans="1:3" ht="15.75">
      <c r="A222" s="55"/>
      <c r="B222" s="385"/>
      <c r="C222" s="385"/>
    </row>
    <row r="223" spans="1:3" ht="15.75">
      <c r="A223" s="55"/>
      <c r="B223" s="385"/>
      <c r="C223" s="385"/>
    </row>
    <row r="224" spans="1:3" ht="15.75">
      <c r="A224" s="55"/>
      <c r="B224" s="385"/>
      <c r="C224" s="385"/>
    </row>
    <row r="225" spans="1:3" ht="15.75">
      <c r="A225" s="55"/>
      <c r="B225" s="385"/>
      <c r="C225" s="385"/>
    </row>
    <row r="226" spans="1:3" ht="15.75">
      <c r="A226" s="55"/>
      <c r="B226" s="385"/>
      <c r="C226" s="385"/>
    </row>
    <row r="227" spans="1:3" ht="15.75">
      <c r="A227" s="55"/>
      <c r="B227" s="385"/>
      <c r="C227" s="385"/>
    </row>
    <row r="228" spans="1:3" ht="15.75">
      <c r="A228" s="55"/>
      <c r="B228" s="385"/>
      <c r="C228" s="385"/>
    </row>
    <row r="229" spans="1:3" ht="15.75">
      <c r="A229" s="55"/>
      <c r="B229" s="385"/>
      <c r="C229" s="385"/>
    </row>
    <row r="230" spans="1:3" ht="15.75">
      <c r="A230" s="55"/>
      <c r="B230" s="385"/>
      <c r="C230" s="385"/>
    </row>
    <row r="231" spans="1:3" ht="15.75">
      <c r="A231" s="55"/>
      <c r="B231" s="385"/>
      <c r="C231" s="385"/>
    </row>
    <row r="232" spans="1:3" ht="15.75">
      <c r="A232" s="55"/>
      <c r="B232" s="385"/>
      <c r="C232" s="385"/>
    </row>
    <row r="233" spans="1:3" ht="15.75">
      <c r="A233" s="55"/>
      <c r="B233" s="385"/>
      <c r="C233" s="385"/>
    </row>
    <row r="234" spans="1:3" ht="15.75">
      <c r="A234" s="55"/>
      <c r="B234" s="385"/>
      <c r="C234" s="385"/>
    </row>
    <row r="235" spans="1:3" ht="15.75">
      <c r="A235" s="55"/>
      <c r="B235" s="385"/>
      <c r="C235" s="385"/>
    </row>
    <row r="236" spans="1:3" ht="15.75">
      <c r="A236" s="55"/>
      <c r="B236" s="385"/>
      <c r="C236" s="385"/>
    </row>
    <row r="237" spans="1:3" ht="15.75">
      <c r="A237" s="55"/>
      <c r="B237" s="385"/>
      <c r="C237" s="385"/>
    </row>
    <row r="238" spans="1:3" ht="15.75">
      <c r="A238" s="55"/>
      <c r="B238" s="385"/>
      <c r="C238" s="385"/>
    </row>
    <row r="239" spans="1:3" ht="15.75">
      <c r="A239" s="55"/>
      <c r="B239" s="385"/>
      <c r="C239" s="385"/>
    </row>
    <row r="240" spans="1:3" ht="15.75">
      <c r="A240" s="55"/>
      <c r="B240" s="385"/>
      <c r="C240" s="385"/>
    </row>
    <row r="241" spans="1:3" ht="15.75">
      <c r="A241" s="55"/>
      <c r="B241" s="385"/>
      <c r="C241" s="385"/>
    </row>
    <row r="242" spans="1:3" ht="15.75">
      <c r="A242" s="55"/>
      <c r="B242" s="385"/>
      <c r="C242" s="385"/>
    </row>
    <row r="243" spans="1:3" ht="15.75">
      <c r="A243" s="55"/>
      <c r="B243" s="385"/>
      <c r="C243" s="385"/>
    </row>
    <row r="244" spans="1:3" ht="15.75">
      <c r="A244" s="55"/>
      <c r="B244" s="385"/>
      <c r="C244" s="385"/>
    </row>
    <row r="245" spans="1:3" ht="15.75">
      <c r="A245" s="55"/>
      <c r="B245" s="385"/>
      <c r="C245" s="385"/>
    </row>
    <row r="246" spans="1:3" ht="15.75">
      <c r="A246" s="55"/>
      <c r="B246" s="385"/>
      <c r="C246" s="385"/>
    </row>
    <row r="247" spans="1:3" ht="15.75">
      <c r="A247" s="55"/>
      <c r="B247" s="385"/>
      <c r="C247" s="385"/>
    </row>
    <row r="248" spans="1:3" ht="15.75">
      <c r="A248" s="55"/>
      <c r="B248" s="385"/>
      <c r="C248" s="385"/>
    </row>
    <row r="249" spans="1:3" ht="15.75">
      <c r="A249" s="55"/>
      <c r="B249" s="385"/>
      <c r="C249" s="385"/>
    </row>
    <row r="250" spans="1:3" ht="15.75">
      <c r="A250" s="55"/>
      <c r="B250" s="385"/>
      <c r="C250" s="385"/>
    </row>
    <row r="251" spans="1:3" ht="15.75">
      <c r="A251" s="55"/>
      <c r="B251" s="385"/>
      <c r="C251" s="385"/>
    </row>
    <row r="252" spans="1:3" ht="15.75">
      <c r="A252" s="55"/>
      <c r="B252" s="385"/>
      <c r="C252" s="385"/>
    </row>
    <row r="253" spans="1:3" ht="15.75">
      <c r="A253" s="55"/>
      <c r="B253" s="385"/>
      <c r="C253" s="385"/>
    </row>
    <row r="254" spans="1:3" ht="15.75">
      <c r="A254" s="55"/>
      <c r="B254" s="385"/>
      <c r="C254" s="385"/>
    </row>
    <row r="255" spans="1:3" ht="15.75">
      <c r="A255" s="55"/>
      <c r="B255" s="385"/>
      <c r="C255" s="385"/>
    </row>
    <row r="256" spans="1:3" ht="15.75">
      <c r="A256" s="55"/>
      <c r="B256" s="385"/>
      <c r="C256" s="385"/>
    </row>
    <row r="257" spans="1:3" ht="15.75">
      <c r="A257" s="55"/>
      <c r="B257" s="385"/>
      <c r="C257" s="385"/>
    </row>
    <row r="258" spans="1:3" ht="15.75">
      <c r="A258" s="55"/>
      <c r="B258" s="385"/>
      <c r="C258" s="385"/>
    </row>
    <row r="259" spans="1:3" ht="15.75">
      <c r="A259" s="55"/>
      <c r="B259" s="385"/>
      <c r="C259" s="385"/>
    </row>
    <row r="260" spans="1:3" ht="15.75">
      <c r="A260" s="55"/>
      <c r="B260" s="385"/>
      <c r="C260" s="385"/>
    </row>
    <row r="261" spans="1:3" ht="15.75">
      <c r="A261" s="55"/>
      <c r="B261" s="385"/>
      <c r="C261" s="385"/>
    </row>
    <row r="262" spans="1:3" ht="15.75">
      <c r="A262" s="55"/>
      <c r="B262" s="385"/>
      <c r="C262" s="385"/>
    </row>
    <row r="263" spans="1:3" ht="15.75">
      <c r="A263" s="55"/>
    </row>
    <row r="264" spans="1:3" ht="15.75">
      <c r="A264" s="55"/>
    </row>
    <row r="265" spans="1:3" ht="15.75">
      <c r="A265" s="55"/>
    </row>
    <row r="266" spans="1:3" ht="15.75">
      <c r="A266" s="55"/>
    </row>
    <row r="267" spans="1:3" ht="15.75">
      <c r="A267" s="55"/>
    </row>
    <row r="268" spans="1:3" ht="15.75">
      <c r="A268" s="55"/>
    </row>
    <row r="269" spans="1:3" ht="15.75">
      <c r="A269" s="55"/>
    </row>
    <row r="270" spans="1:3" ht="15.75">
      <c r="A270" s="55"/>
    </row>
    <row r="271" spans="1:3" ht="15.75">
      <c r="A271" s="55"/>
    </row>
    <row r="272" spans="1:3"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sheetData>
  <mergeCells count="4">
    <mergeCell ref="A2:E2"/>
    <mergeCell ref="A3:E3"/>
    <mergeCell ref="A4:E4"/>
    <mergeCell ref="A5:E5"/>
  </mergeCells>
  <pageMargins left="0.7" right="0.7" top="0.75" bottom="0.75" header="0.3" footer="0.3"/>
  <pageSetup scale="77"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1"/>
  <sheetViews>
    <sheetView showGridLines="0" zoomScale="85" zoomScaleNormal="85" workbookViewId="0">
      <selection activeCell="B7" sqref="B7"/>
    </sheetView>
  </sheetViews>
  <sheetFormatPr baseColWidth="10" defaultColWidth="9.140625" defaultRowHeight="15"/>
  <cols>
    <col min="1" max="1" width="9.140625" style="850" customWidth="1"/>
    <col min="2" max="2" width="8.7109375" style="850" bestFit="1" customWidth="1"/>
    <col min="3" max="3" width="12.140625" style="850" bestFit="1" customWidth="1"/>
    <col min="4" max="5" width="10.28515625" style="850" bestFit="1" customWidth="1"/>
    <col min="6" max="6" width="8.7109375" style="850" bestFit="1" customWidth="1"/>
    <col min="7" max="7" width="7.28515625" style="850" bestFit="1" customWidth="1"/>
    <col min="8" max="8" width="6.140625" style="850" customWidth="1"/>
    <col min="9" max="9" width="10" style="850" customWidth="1"/>
    <col min="10" max="10" width="15.7109375" style="850" bestFit="1" customWidth="1"/>
    <col min="11" max="11" width="8.7109375" style="850" bestFit="1" customWidth="1"/>
    <col min="12" max="12" width="7.85546875" style="850" bestFit="1" customWidth="1"/>
    <col min="13" max="13" width="5.85546875" style="850" bestFit="1" customWidth="1"/>
    <col min="14" max="14" width="10.28515625" style="850" bestFit="1" customWidth="1"/>
    <col min="15" max="15" width="7.28515625" style="850" bestFit="1" customWidth="1"/>
    <col min="16" max="16" width="4.7109375" style="850" customWidth="1"/>
    <col min="17" max="19" width="9.28515625" style="850" bestFit="1" customWidth="1"/>
    <col min="20" max="256" width="9.140625" style="850"/>
    <col min="257" max="257" width="9.140625" style="850" customWidth="1"/>
    <col min="258" max="258" width="8.7109375" style="850" bestFit="1" customWidth="1"/>
    <col min="259" max="259" width="12.140625" style="850" bestFit="1" customWidth="1"/>
    <col min="260" max="261" width="10.28515625" style="850" bestFit="1" customWidth="1"/>
    <col min="262" max="262" width="8.7109375" style="850" bestFit="1" customWidth="1"/>
    <col min="263" max="263" width="7.28515625" style="850" bestFit="1" customWidth="1"/>
    <col min="264" max="264" width="6.140625" style="850" customWidth="1"/>
    <col min="265" max="265" width="10" style="850" customWidth="1"/>
    <col min="266" max="266" width="15.7109375" style="850" bestFit="1" customWidth="1"/>
    <col min="267" max="267" width="8.7109375" style="850" bestFit="1" customWidth="1"/>
    <col min="268" max="268" width="7.85546875" style="850" bestFit="1" customWidth="1"/>
    <col min="269" max="269" width="5.85546875" style="850" bestFit="1" customWidth="1"/>
    <col min="270" max="270" width="10.28515625" style="850" bestFit="1" customWidth="1"/>
    <col min="271" max="271" width="7.28515625" style="850" bestFit="1" customWidth="1"/>
    <col min="272" max="272" width="4.7109375" style="850" customWidth="1"/>
    <col min="273" max="275" width="9.28515625" style="850" bestFit="1" customWidth="1"/>
    <col min="276" max="512" width="9.140625" style="850"/>
    <col min="513" max="513" width="9.140625" style="850" customWidth="1"/>
    <col min="514" max="514" width="8.7109375" style="850" bestFit="1" customWidth="1"/>
    <col min="515" max="515" width="12.140625" style="850" bestFit="1" customWidth="1"/>
    <col min="516" max="517" width="10.28515625" style="850" bestFit="1" customWidth="1"/>
    <col min="518" max="518" width="8.7109375" style="850" bestFit="1" customWidth="1"/>
    <col min="519" max="519" width="7.28515625" style="850" bestFit="1" customWidth="1"/>
    <col min="520" max="520" width="6.140625" style="850" customWidth="1"/>
    <col min="521" max="521" width="10" style="850" customWidth="1"/>
    <col min="522" max="522" width="15.7109375" style="850" bestFit="1" customWidth="1"/>
    <col min="523" max="523" width="8.7109375" style="850" bestFit="1" customWidth="1"/>
    <col min="524" max="524" width="7.85546875" style="850" bestFit="1" customWidth="1"/>
    <col min="525" max="525" width="5.85546875" style="850" bestFit="1" customWidth="1"/>
    <col min="526" max="526" width="10.28515625" style="850" bestFit="1" customWidth="1"/>
    <col min="527" max="527" width="7.28515625" style="850" bestFit="1" customWidth="1"/>
    <col min="528" max="528" width="4.7109375" style="850" customWidth="1"/>
    <col min="529" max="531" width="9.28515625" style="850" bestFit="1" customWidth="1"/>
    <col min="532" max="768" width="9.140625" style="850"/>
    <col min="769" max="769" width="9.140625" style="850" customWidth="1"/>
    <col min="770" max="770" width="8.7109375" style="850" bestFit="1" customWidth="1"/>
    <col min="771" max="771" width="12.140625" style="850" bestFit="1" customWidth="1"/>
    <col min="772" max="773" width="10.28515625" style="850" bestFit="1" customWidth="1"/>
    <col min="774" max="774" width="8.7109375" style="850" bestFit="1" customWidth="1"/>
    <col min="775" max="775" width="7.28515625" style="850" bestFit="1" customWidth="1"/>
    <col min="776" max="776" width="6.140625" style="850" customWidth="1"/>
    <col min="777" max="777" width="10" style="850" customWidth="1"/>
    <col min="778" max="778" width="15.7109375" style="850" bestFit="1" customWidth="1"/>
    <col min="779" max="779" width="8.7109375" style="850" bestFit="1" customWidth="1"/>
    <col min="780" max="780" width="7.85546875" style="850" bestFit="1" customWidth="1"/>
    <col min="781" max="781" width="5.85546875" style="850" bestFit="1" customWidth="1"/>
    <col min="782" max="782" width="10.28515625" style="850" bestFit="1" customWidth="1"/>
    <col min="783" max="783" width="7.28515625" style="850" bestFit="1" customWidth="1"/>
    <col min="784" max="784" width="4.7109375" style="850" customWidth="1"/>
    <col min="785" max="787" width="9.28515625" style="850" bestFit="1" customWidth="1"/>
    <col min="788" max="1024" width="9.140625" style="850"/>
    <col min="1025" max="1025" width="9.140625" style="850" customWidth="1"/>
    <col min="1026" max="1026" width="8.7109375" style="850" bestFit="1" customWidth="1"/>
    <col min="1027" max="1027" width="12.140625" style="850" bestFit="1" customWidth="1"/>
    <col min="1028" max="1029" width="10.28515625" style="850" bestFit="1" customWidth="1"/>
    <col min="1030" max="1030" width="8.7109375" style="850" bestFit="1" customWidth="1"/>
    <col min="1031" max="1031" width="7.28515625" style="850" bestFit="1" customWidth="1"/>
    <col min="1032" max="1032" width="6.140625" style="850" customWidth="1"/>
    <col min="1033" max="1033" width="10" style="850" customWidth="1"/>
    <col min="1034" max="1034" width="15.7109375" style="850" bestFit="1" customWidth="1"/>
    <col min="1035" max="1035" width="8.7109375" style="850" bestFit="1" customWidth="1"/>
    <col min="1036" max="1036" width="7.85546875" style="850" bestFit="1" customWidth="1"/>
    <col min="1037" max="1037" width="5.85546875" style="850" bestFit="1" customWidth="1"/>
    <col min="1038" max="1038" width="10.28515625" style="850" bestFit="1" customWidth="1"/>
    <col min="1039" max="1039" width="7.28515625" style="850" bestFit="1" customWidth="1"/>
    <col min="1040" max="1040" width="4.7109375" style="850" customWidth="1"/>
    <col min="1041" max="1043" width="9.28515625" style="850" bestFit="1" customWidth="1"/>
    <col min="1044" max="1280" width="9.140625" style="850"/>
    <col min="1281" max="1281" width="9.140625" style="850" customWidth="1"/>
    <col min="1282" max="1282" width="8.7109375" style="850" bestFit="1" customWidth="1"/>
    <col min="1283" max="1283" width="12.140625" style="850" bestFit="1" customWidth="1"/>
    <col min="1284" max="1285" width="10.28515625" style="850" bestFit="1" customWidth="1"/>
    <col min="1286" max="1286" width="8.7109375" style="850" bestFit="1" customWidth="1"/>
    <col min="1287" max="1287" width="7.28515625" style="850" bestFit="1" customWidth="1"/>
    <col min="1288" max="1288" width="6.140625" style="850" customWidth="1"/>
    <col min="1289" max="1289" width="10" style="850" customWidth="1"/>
    <col min="1290" max="1290" width="15.7109375" style="850" bestFit="1" customWidth="1"/>
    <col min="1291" max="1291" width="8.7109375" style="850" bestFit="1" customWidth="1"/>
    <col min="1292" max="1292" width="7.85546875" style="850" bestFit="1" customWidth="1"/>
    <col min="1293" max="1293" width="5.85546875" style="850" bestFit="1" customWidth="1"/>
    <col min="1294" max="1294" width="10.28515625" style="850" bestFit="1" customWidth="1"/>
    <col min="1295" max="1295" width="7.28515625" style="850" bestFit="1" customWidth="1"/>
    <col min="1296" max="1296" width="4.7109375" style="850" customWidth="1"/>
    <col min="1297" max="1299" width="9.28515625" style="850" bestFit="1" customWidth="1"/>
    <col min="1300" max="1536" width="9.140625" style="850"/>
    <col min="1537" max="1537" width="9.140625" style="850" customWidth="1"/>
    <col min="1538" max="1538" width="8.7109375" style="850" bestFit="1" customWidth="1"/>
    <col min="1539" max="1539" width="12.140625" style="850" bestFit="1" customWidth="1"/>
    <col min="1540" max="1541" width="10.28515625" style="850" bestFit="1" customWidth="1"/>
    <col min="1542" max="1542" width="8.7109375" style="850" bestFit="1" customWidth="1"/>
    <col min="1543" max="1543" width="7.28515625" style="850" bestFit="1" customWidth="1"/>
    <col min="1544" max="1544" width="6.140625" style="850" customWidth="1"/>
    <col min="1545" max="1545" width="10" style="850" customWidth="1"/>
    <col min="1546" max="1546" width="15.7109375" style="850" bestFit="1" customWidth="1"/>
    <col min="1547" max="1547" width="8.7109375" style="850" bestFit="1" customWidth="1"/>
    <col min="1548" max="1548" width="7.85546875" style="850" bestFit="1" customWidth="1"/>
    <col min="1549" max="1549" width="5.85546875" style="850" bestFit="1" customWidth="1"/>
    <col min="1550" max="1550" width="10.28515625" style="850" bestFit="1" customWidth="1"/>
    <col min="1551" max="1551" width="7.28515625" style="850" bestFit="1" customWidth="1"/>
    <col min="1552" max="1552" width="4.7109375" style="850" customWidth="1"/>
    <col min="1553" max="1555" width="9.28515625" style="850" bestFit="1" customWidth="1"/>
    <col min="1556" max="1792" width="9.140625" style="850"/>
    <col min="1793" max="1793" width="9.140625" style="850" customWidth="1"/>
    <col min="1794" max="1794" width="8.7109375" style="850" bestFit="1" customWidth="1"/>
    <col min="1795" max="1795" width="12.140625" style="850" bestFit="1" customWidth="1"/>
    <col min="1796" max="1797" width="10.28515625" style="850" bestFit="1" customWidth="1"/>
    <col min="1798" max="1798" width="8.7109375" style="850" bestFit="1" customWidth="1"/>
    <col min="1799" max="1799" width="7.28515625" style="850" bestFit="1" customWidth="1"/>
    <col min="1800" max="1800" width="6.140625" style="850" customWidth="1"/>
    <col min="1801" max="1801" width="10" style="850" customWidth="1"/>
    <col min="1802" max="1802" width="15.7109375" style="850" bestFit="1" customWidth="1"/>
    <col min="1803" max="1803" width="8.7109375" style="850" bestFit="1" customWidth="1"/>
    <col min="1804" max="1804" width="7.85546875" style="850" bestFit="1" customWidth="1"/>
    <col min="1805" max="1805" width="5.85546875" style="850" bestFit="1" customWidth="1"/>
    <col min="1806" max="1806" width="10.28515625" style="850" bestFit="1" customWidth="1"/>
    <col min="1807" max="1807" width="7.28515625" style="850" bestFit="1" customWidth="1"/>
    <col min="1808" max="1808" width="4.7109375" style="850" customWidth="1"/>
    <col min="1809" max="1811" width="9.28515625" style="850" bestFit="1" customWidth="1"/>
    <col min="1812" max="2048" width="9.140625" style="850"/>
    <col min="2049" max="2049" width="9.140625" style="850" customWidth="1"/>
    <col min="2050" max="2050" width="8.7109375" style="850" bestFit="1" customWidth="1"/>
    <col min="2051" max="2051" width="12.140625" style="850" bestFit="1" customWidth="1"/>
    <col min="2052" max="2053" width="10.28515625" style="850" bestFit="1" customWidth="1"/>
    <col min="2054" max="2054" width="8.7109375" style="850" bestFit="1" customWidth="1"/>
    <col min="2055" max="2055" width="7.28515625" style="850" bestFit="1" customWidth="1"/>
    <col min="2056" max="2056" width="6.140625" style="850" customWidth="1"/>
    <col min="2057" max="2057" width="10" style="850" customWidth="1"/>
    <col min="2058" max="2058" width="15.7109375" style="850" bestFit="1" customWidth="1"/>
    <col min="2059" max="2059" width="8.7109375" style="850" bestFit="1" customWidth="1"/>
    <col min="2060" max="2060" width="7.85546875" style="850" bestFit="1" customWidth="1"/>
    <col min="2061" max="2061" width="5.85546875" style="850" bestFit="1" customWidth="1"/>
    <col min="2062" max="2062" width="10.28515625" style="850" bestFit="1" customWidth="1"/>
    <col min="2063" max="2063" width="7.28515625" style="850" bestFit="1" customWidth="1"/>
    <col min="2064" max="2064" width="4.7109375" style="850" customWidth="1"/>
    <col min="2065" max="2067" width="9.28515625" style="850" bestFit="1" customWidth="1"/>
    <col min="2068" max="2304" width="9.140625" style="850"/>
    <col min="2305" max="2305" width="9.140625" style="850" customWidth="1"/>
    <col min="2306" max="2306" width="8.7109375" style="850" bestFit="1" customWidth="1"/>
    <col min="2307" max="2307" width="12.140625" style="850" bestFit="1" customWidth="1"/>
    <col min="2308" max="2309" width="10.28515625" style="850" bestFit="1" customWidth="1"/>
    <col min="2310" max="2310" width="8.7109375" style="850" bestFit="1" customWidth="1"/>
    <col min="2311" max="2311" width="7.28515625" style="850" bestFit="1" customWidth="1"/>
    <col min="2312" max="2312" width="6.140625" style="850" customWidth="1"/>
    <col min="2313" max="2313" width="10" style="850" customWidth="1"/>
    <col min="2314" max="2314" width="15.7109375" style="850" bestFit="1" customWidth="1"/>
    <col min="2315" max="2315" width="8.7109375" style="850" bestFit="1" customWidth="1"/>
    <col min="2316" max="2316" width="7.85546875" style="850" bestFit="1" customWidth="1"/>
    <col min="2317" max="2317" width="5.85546875" style="850" bestFit="1" customWidth="1"/>
    <col min="2318" max="2318" width="10.28515625" style="850" bestFit="1" customWidth="1"/>
    <col min="2319" max="2319" width="7.28515625" style="850" bestFit="1" customWidth="1"/>
    <col min="2320" max="2320" width="4.7109375" style="850" customWidth="1"/>
    <col min="2321" max="2323" width="9.28515625" style="850" bestFit="1" customWidth="1"/>
    <col min="2324" max="2560" width="9.140625" style="850"/>
    <col min="2561" max="2561" width="9.140625" style="850" customWidth="1"/>
    <col min="2562" max="2562" width="8.7109375" style="850" bestFit="1" customWidth="1"/>
    <col min="2563" max="2563" width="12.140625" style="850" bestFit="1" customWidth="1"/>
    <col min="2564" max="2565" width="10.28515625" style="850" bestFit="1" customWidth="1"/>
    <col min="2566" max="2566" width="8.7109375" style="850" bestFit="1" customWidth="1"/>
    <col min="2567" max="2567" width="7.28515625" style="850" bestFit="1" customWidth="1"/>
    <col min="2568" max="2568" width="6.140625" style="850" customWidth="1"/>
    <col min="2569" max="2569" width="10" style="850" customWidth="1"/>
    <col min="2570" max="2570" width="15.7109375" style="850" bestFit="1" customWidth="1"/>
    <col min="2571" max="2571" width="8.7109375" style="850" bestFit="1" customWidth="1"/>
    <col min="2572" max="2572" width="7.85546875" style="850" bestFit="1" customWidth="1"/>
    <col min="2573" max="2573" width="5.85546875" style="850" bestFit="1" customWidth="1"/>
    <col min="2574" max="2574" width="10.28515625" style="850" bestFit="1" customWidth="1"/>
    <col min="2575" max="2575" width="7.28515625" style="850" bestFit="1" customWidth="1"/>
    <col min="2576" max="2576" width="4.7109375" style="850" customWidth="1"/>
    <col min="2577" max="2579" width="9.28515625" style="850" bestFit="1" customWidth="1"/>
    <col min="2580" max="2816" width="9.140625" style="850"/>
    <col min="2817" max="2817" width="9.140625" style="850" customWidth="1"/>
    <col min="2818" max="2818" width="8.7109375" style="850" bestFit="1" customWidth="1"/>
    <col min="2819" max="2819" width="12.140625" style="850" bestFit="1" customWidth="1"/>
    <col min="2820" max="2821" width="10.28515625" style="850" bestFit="1" customWidth="1"/>
    <col min="2822" max="2822" width="8.7109375" style="850" bestFit="1" customWidth="1"/>
    <col min="2823" max="2823" width="7.28515625" style="850" bestFit="1" customWidth="1"/>
    <col min="2824" max="2824" width="6.140625" style="850" customWidth="1"/>
    <col min="2825" max="2825" width="10" style="850" customWidth="1"/>
    <col min="2826" max="2826" width="15.7109375" style="850" bestFit="1" customWidth="1"/>
    <col min="2827" max="2827" width="8.7109375" style="850" bestFit="1" customWidth="1"/>
    <col min="2828" max="2828" width="7.85546875" style="850" bestFit="1" customWidth="1"/>
    <col min="2829" max="2829" width="5.85546875" style="850" bestFit="1" customWidth="1"/>
    <col min="2830" max="2830" width="10.28515625" style="850" bestFit="1" customWidth="1"/>
    <col min="2831" max="2831" width="7.28515625" style="850" bestFit="1" customWidth="1"/>
    <col min="2832" max="2832" width="4.7109375" style="850" customWidth="1"/>
    <col min="2833" max="2835" width="9.28515625" style="850" bestFit="1" customWidth="1"/>
    <col min="2836" max="3072" width="9.140625" style="850"/>
    <col min="3073" max="3073" width="9.140625" style="850" customWidth="1"/>
    <col min="3074" max="3074" width="8.7109375" style="850" bestFit="1" customWidth="1"/>
    <col min="3075" max="3075" width="12.140625" style="850" bestFit="1" customWidth="1"/>
    <col min="3076" max="3077" width="10.28515625" style="850" bestFit="1" customWidth="1"/>
    <col min="3078" max="3078" width="8.7109375" style="850" bestFit="1" customWidth="1"/>
    <col min="3079" max="3079" width="7.28515625" style="850" bestFit="1" customWidth="1"/>
    <col min="3080" max="3080" width="6.140625" style="850" customWidth="1"/>
    <col min="3081" max="3081" width="10" style="850" customWidth="1"/>
    <col min="3082" max="3082" width="15.7109375" style="850" bestFit="1" customWidth="1"/>
    <col min="3083" max="3083" width="8.7109375" style="850" bestFit="1" customWidth="1"/>
    <col min="3084" max="3084" width="7.85546875" style="850" bestFit="1" customWidth="1"/>
    <col min="3085" max="3085" width="5.85546875" style="850" bestFit="1" customWidth="1"/>
    <col min="3086" max="3086" width="10.28515625" style="850" bestFit="1" customWidth="1"/>
    <col min="3087" max="3087" width="7.28515625" style="850" bestFit="1" customWidth="1"/>
    <col min="3088" max="3088" width="4.7109375" style="850" customWidth="1"/>
    <col min="3089" max="3091" width="9.28515625" style="850" bestFit="1" customWidth="1"/>
    <col min="3092" max="3328" width="9.140625" style="850"/>
    <col min="3329" max="3329" width="9.140625" style="850" customWidth="1"/>
    <col min="3330" max="3330" width="8.7109375" style="850" bestFit="1" customWidth="1"/>
    <col min="3331" max="3331" width="12.140625" style="850" bestFit="1" customWidth="1"/>
    <col min="3332" max="3333" width="10.28515625" style="850" bestFit="1" customWidth="1"/>
    <col min="3334" max="3334" width="8.7109375" style="850" bestFit="1" customWidth="1"/>
    <col min="3335" max="3335" width="7.28515625" style="850" bestFit="1" customWidth="1"/>
    <col min="3336" max="3336" width="6.140625" style="850" customWidth="1"/>
    <col min="3337" max="3337" width="10" style="850" customWidth="1"/>
    <col min="3338" max="3338" width="15.7109375" style="850" bestFit="1" customWidth="1"/>
    <col min="3339" max="3339" width="8.7109375" style="850" bestFit="1" customWidth="1"/>
    <col min="3340" max="3340" width="7.85546875" style="850" bestFit="1" customWidth="1"/>
    <col min="3341" max="3341" width="5.85546875" style="850" bestFit="1" customWidth="1"/>
    <col min="3342" max="3342" width="10.28515625" style="850" bestFit="1" customWidth="1"/>
    <col min="3343" max="3343" width="7.28515625" style="850" bestFit="1" customWidth="1"/>
    <col min="3344" max="3344" width="4.7109375" style="850" customWidth="1"/>
    <col min="3345" max="3347" width="9.28515625" style="850" bestFit="1" customWidth="1"/>
    <col min="3348" max="3584" width="9.140625" style="850"/>
    <col min="3585" max="3585" width="9.140625" style="850" customWidth="1"/>
    <col min="3586" max="3586" width="8.7109375" style="850" bestFit="1" customWidth="1"/>
    <col min="3587" max="3587" width="12.140625" style="850" bestFit="1" customWidth="1"/>
    <col min="3588" max="3589" width="10.28515625" style="850" bestFit="1" customWidth="1"/>
    <col min="3590" max="3590" width="8.7109375" style="850" bestFit="1" customWidth="1"/>
    <col min="3591" max="3591" width="7.28515625" style="850" bestFit="1" customWidth="1"/>
    <col min="3592" max="3592" width="6.140625" style="850" customWidth="1"/>
    <col min="3593" max="3593" width="10" style="850" customWidth="1"/>
    <col min="3594" max="3594" width="15.7109375" style="850" bestFit="1" customWidth="1"/>
    <col min="3595" max="3595" width="8.7109375" style="850" bestFit="1" customWidth="1"/>
    <col min="3596" max="3596" width="7.85546875" style="850" bestFit="1" customWidth="1"/>
    <col min="3597" max="3597" width="5.85546875" style="850" bestFit="1" customWidth="1"/>
    <col min="3598" max="3598" width="10.28515625" style="850" bestFit="1" customWidth="1"/>
    <col min="3599" max="3599" width="7.28515625" style="850" bestFit="1" customWidth="1"/>
    <col min="3600" max="3600" width="4.7109375" style="850" customWidth="1"/>
    <col min="3601" max="3603" width="9.28515625" style="850" bestFit="1" customWidth="1"/>
    <col min="3604" max="3840" width="9.140625" style="850"/>
    <col min="3841" max="3841" width="9.140625" style="850" customWidth="1"/>
    <col min="3842" max="3842" width="8.7109375" style="850" bestFit="1" customWidth="1"/>
    <col min="3843" max="3843" width="12.140625" style="850" bestFit="1" customWidth="1"/>
    <col min="3844" max="3845" width="10.28515625" style="850" bestFit="1" customWidth="1"/>
    <col min="3846" max="3846" width="8.7109375" style="850" bestFit="1" customWidth="1"/>
    <col min="3847" max="3847" width="7.28515625" style="850" bestFit="1" customWidth="1"/>
    <col min="3848" max="3848" width="6.140625" style="850" customWidth="1"/>
    <col min="3849" max="3849" width="10" style="850" customWidth="1"/>
    <col min="3850" max="3850" width="15.7109375" style="850" bestFit="1" customWidth="1"/>
    <col min="3851" max="3851" width="8.7109375" style="850" bestFit="1" customWidth="1"/>
    <col min="3852" max="3852" width="7.85546875" style="850" bestFit="1" customWidth="1"/>
    <col min="3853" max="3853" width="5.85546875" style="850" bestFit="1" customWidth="1"/>
    <col min="3854" max="3854" width="10.28515625" style="850" bestFit="1" customWidth="1"/>
    <col min="3855" max="3855" width="7.28515625" style="850" bestFit="1" customWidth="1"/>
    <col min="3856" max="3856" width="4.7109375" style="850" customWidth="1"/>
    <col min="3857" max="3859" width="9.28515625" style="850" bestFit="1" customWidth="1"/>
    <col min="3860" max="4096" width="9.140625" style="850"/>
    <col min="4097" max="4097" width="9.140625" style="850" customWidth="1"/>
    <col min="4098" max="4098" width="8.7109375" style="850" bestFit="1" customWidth="1"/>
    <col min="4099" max="4099" width="12.140625" style="850" bestFit="1" customWidth="1"/>
    <col min="4100" max="4101" width="10.28515625" style="850" bestFit="1" customWidth="1"/>
    <col min="4102" max="4102" width="8.7109375" style="850" bestFit="1" customWidth="1"/>
    <col min="4103" max="4103" width="7.28515625" style="850" bestFit="1" customWidth="1"/>
    <col min="4104" max="4104" width="6.140625" style="850" customWidth="1"/>
    <col min="4105" max="4105" width="10" style="850" customWidth="1"/>
    <col min="4106" max="4106" width="15.7109375" style="850" bestFit="1" customWidth="1"/>
    <col min="4107" max="4107" width="8.7109375" style="850" bestFit="1" customWidth="1"/>
    <col min="4108" max="4108" width="7.85546875" style="850" bestFit="1" customWidth="1"/>
    <col min="4109" max="4109" width="5.85546875" style="850" bestFit="1" customWidth="1"/>
    <col min="4110" max="4110" width="10.28515625" style="850" bestFit="1" customWidth="1"/>
    <col min="4111" max="4111" width="7.28515625" style="850" bestFit="1" customWidth="1"/>
    <col min="4112" max="4112" width="4.7109375" style="850" customWidth="1"/>
    <col min="4113" max="4115" width="9.28515625" style="850" bestFit="1" customWidth="1"/>
    <col min="4116" max="4352" width="9.140625" style="850"/>
    <col min="4353" max="4353" width="9.140625" style="850" customWidth="1"/>
    <col min="4354" max="4354" width="8.7109375" style="850" bestFit="1" customWidth="1"/>
    <col min="4355" max="4355" width="12.140625" style="850" bestFit="1" customWidth="1"/>
    <col min="4356" max="4357" width="10.28515625" style="850" bestFit="1" customWidth="1"/>
    <col min="4358" max="4358" width="8.7109375" style="850" bestFit="1" customWidth="1"/>
    <col min="4359" max="4359" width="7.28515625" style="850" bestFit="1" customWidth="1"/>
    <col min="4360" max="4360" width="6.140625" style="850" customWidth="1"/>
    <col min="4361" max="4361" width="10" style="850" customWidth="1"/>
    <col min="4362" max="4362" width="15.7109375" style="850" bestFit="1" customWidth="1"/>
    <col min="4363" max="4363" width="8.7109375" style="850" bestFit="1" customWidth="1"/>
    <col min="4364" max="4364" width="7.85546875" style="850" bestFit="1" customWidth="1"/>
    <col min="4365" max="4365" width="5.85546875" style="850" bestFit="1" customWidth="1"/>
    <col min="4366" max="4366" width="10.28515625" style="850" bestFit="1" customWidth="1"/>
    <col min="4367" max="4367" width="7.28515625" style="850" bestFit="1" customWidth="1"/>
    <col min="4368" max="4368" width="4.7109375" style="850" customWidth="1"/>
    <col min="4369" max="4371" width="9.28515625" style="850" bestFit="1" customWidth="1"/>
    <col min="4372" max="4608" width="9.140625" style="850"/>
    <col min="4609" max="4609" width="9.140625" style="850" customWidth="1"/>
    <col min="4610" max="4610" width="8.7109375" style="850" bestFit="1" customWidth="1"/>
    <col min="4611" max="4611" width="12.140625" style="850" bestFit="1" customWidth="1"/>
    <col min="4612" max="4613" width="10.28515625" style="850" bestFit="1" customWidth="1"/>
    <col min="4614" max="4614" width="8.7109375" style="850" bestFit="1" customWidth="1"/>
    <col min="4615" max="4615" width="7.28515625" style="850" bestFit="1" customWidth="1"/>
    <col min="4616" max="4616" width="6.140625" style="850" customWidth="1"/>
    <col min="4617" max="4617" width="10" style="850" customWidth="1"/>
    <col min="4618" max="4618" width="15.7109375" style="850" bestFit="1" customWidth="1"/>
    <col min="4619" max="4619" width="8.7109375" style="850" bestFit="1" customWidth="1"/>
    <col min="4620" max="4620" width="7.85546875" style="850" bestFit="1" customWidth="1"/>
    <col min="4621" max="4621" width="5.85546875" style="850" bestFit="1" customWidth="1"/>
    <col min="4622" max="4622" width="10.28515625" style="850" bestFit="1" customWidth="1"/>
    <col min="4623" max="4623" width="7.28515625" style="850" bestFit="1" customWidth="1"/>
    <col min="4624" max="4624" width="4.7109375" style="850" customWidth="1"/>
    <col min="4625" max="4627" width="9.28515625" style="850" bestFit="1" customWidth="1"/>
    <col min="4628" max="4864" width="9.140625" style="850"/>
    <col min="4865" max="4865" width="9.140625" style="850" customWidth="1"/>
    <col min="4866" max="4866" width="8.7109375" style="850" bestFit="1" customWidth="1"/>
    <col min="4867" max="4867" width="12.140625" style="850" bestFit="1" customWidth="1"/>
    <col min="4868" max="4869" width="10.28515625" style="850" bestFit="1" customWidth="1"/>
    <col min="4870" max="4870" width="8.7109375" style="850" bestFit="1" customWidth="1"/>
    <col min="4871" max="4871" width="7.28515625" style="850" bestFit="1" customWidth="1"/>
    <col min="4872" max="4872" width="6.140625" style="850" customWidth="1"/>
    <col min="4873" max="4873" width="10" style="850" customWidth="1"/>
    <col min="4874" max="4874" width="15.7109375" style="850" bestFit="1" customWidth="1"/>
    <col min="4875" max="4875" width="8.7109375" style="850" bestFit="1" customWidth="1"/>
    <col min="4876" max="4876" width="7.85546875" style="850" bestFit="1" customWidth="1"/>
    <col min="4877" max="4877" width="5.85546875" style="850" bestFit="1" customWidth="1"/>
    <col min="4878" max="4878" width="10.28515625" style="850" bestFit="1" customWidth="1"/>
    <col min="4879" max="4879" width="7.28515625" style="850" bestFit="1" customWidth="1"/>
    <col min="4880" max="4880" width="4.7109375" style="850" customWidth="1"/>
    <col min="4881" max="4883" width="9.28515625" style="850" bestFit="1" customWidth="1"/>
    <col min="4884" max="5120" width="9.140625" style="850"/>
    <col min="5121" max="5121" width="9.140625" style="850" customWidth="1"/>
    <col min="5122" max="5122" width="8.7109375" style="850" bestFit="1" customWidth="1"/>
    <col min="5123" max="5123" width="12.140625" style="850" bestFit="1" customWidth="1"/>
    <col min="5124" max="5125" width="10.28515625" style="850" bestFit="1" customWidth="1"/>
    <col min="5126" max="5126" width="8.7109375" style="850" bestFit="1" customWidth="1"/>
    <col min="5127" max="5127" width="7.28515625" style="850" bestFit="1" customWidth="1"/>
    <col min="5128" max="5128" width="6.140625" style="850" customWidth="1"/>
    <col min="5129" max="5129" width="10" style="850" customWidth="1"/>
    <col min="5130" max="5130" width="15.7109375" style="850" bestFit="1" customWidth="1"/>
    <col min="5131" max="5131" width="8.7109375" style="850" bestFit="1" customWidth="1"/>
    <col min="5132" max="5132" width="7.85546875" style="850" bestFit="1" customWidth="1"/>
    <col min="5133" max="5133" width="5.85546875" style="850" bestFit="1" customWidth="1"/>
    <col min="5134" max="5134" width="10.28515625" style="850" bestFit="1" customWidth="1"/>
    <col min="5135" max="5135" width="7.28515625" style="850" bestFit="1" customWidth="1"/>
    <col min="5136" max="5136" width="4.7109375" style="850" customWidth="1"/>
    <col min="5137" max="5139" width="9.28515625" style="850" bestFit="1" customWidth="1"/>
    <col min="5140" max="5376" width="9.140625" style="850"/>
    <col min="5377" max="5377" width="9.140625" style="850" customWidth="1"/>
    <col min="5378" max="5378" width="8.7109375" style="850" bestFit="1" customWidth="1"/>
    <col min="5379" max="5379" width="12.140625" style="850" bestFit="1" customWidth="1"/>
    <col min="5380" max="5381" width="10.28515625" style="850" bestFit="1" customWidth="1"/>
    <col min="5382" max="5382" width="8.7109375" style="850" bestFit="1" customWidth="1"/>
    <col min="5383" max="5383" width="7.28515625" style="850" bestFit="1" customWidth="1"/>
    <col min="5384" max="5384" width="6.140625" style="850" customWidth="1"/>
    <col min="5385" max="5385" width="10" style="850" customWidth="1"/>
    <col min="5386" max="5386" width="15.7109375" style="850" bestFit="1" customWidth="1"/>
    <col min="5387" max="5387" width="8.7109375" style="850" bestFit="1" customWidth="1"/>
    <col min="5388" max="5388" width="7.85546875" style="850" bestFit="1" customWidth="1"/>
    <col min="5389" max="5389" width="5.85546875" style="850" bestFit="1" customWidth="1"/>
    <col min="5390" max="5390" width="10.28515625" style="850" bestFit="1" customWidth="1"/>
    <col min="5391" max="5391" width="7.28515625" style="850" bestFit="1" customWidth="1"/>
    <col min="5392" max="5392" width="4.7109375" style="850" customWidth="1"/>
    <col min="5393" max="5395" width="9.28515625" style="850" bestFit="1" customWidth="1"/>
    <col min="5396" max="5632" width="9.140625" style="850"/>
    <col min="5633" max="5633" width="9.140625" style="850" customWidth="1"/>
    <col min="5634" max="5634" width="8.7109375" style="850" bestFit="1" customWidth="1"/>
    <col min="5635" max="5635" width="12.140625" style="850" bestFit="1" customWidth="1"/>
    <col min="5636" max="5637" width="10.28515625" style="850" bestFit="1" customWidth="1"/>
    <col min="5638" max="5638" width="8.7109375" style="850" bestFit="1" customWidth="1"/>
    <col min="5639" max="5639" width="7.28515625" style="850" bestFit="1" customWidth="1"/>
    <col min="5640" max="5640" width="6.140625" style="850" customWidth="1"/>
    <col min="5641" max="5641" width="10" style="850" customWidth="1"/>
    <col min="5642" max="5642" width="15.7109375" style="850" bestFit="1" customWidth="1"/>
    <col min="5643" max="5643" width="8.7109375" style="850" bestFit="1" customWidth="1"/>
    <col min="5644" max="5644" width="7.85546875" style="850" bestFit="1" customWidth="1"/>
    <col min="5645" max="5645" width="5.85546875" style="850" bestFit="1" customWidth="1"/>
    <col min="5646" max="5646" width="10.28515625" style="850" bestFit="1" customWidth="1"/>
    <col min="5647" max="5647" width="7.28515625" style="850" bestFit="1" customWidth="1"/>
    <col min="5648" max="5648" width="4.7109375" style="850" customWidth="1"/>
    <col min="5649" max="5651" width="9.28515625" style="850" bestFit="1" customWidth="1"/>
    <col min="5652" max="5888" width="9.140625" style="850"/>
    <col min="5889" max="5889" width="9.140625" style="850" customWidth="1"/>
    <col min="5890" max="5890" width="8.7109375" style="850" bestFit="1" customWidth="1"/>
    <col min="5891" max="5891" width="12.140625" style="850" bestFit="1" customWidth="1"/>
    <col min="5892" max="5893" width="10.28515625" style="850" bestFit="1" customWidth="1"/>
    <col min="5894" max="5894" width="8.7109375" style="850" bestFit="1" customWidth="1"/>
    <col min="5895" max="5895" width="7.28515625" style="850" bestFit="1" customWidth="1"/>
    <col min="5896" max="5896" width="6.140625" style="850" customWidth="1"/>
    <col min="5897" max="5897" width="10" style="850" customWidth="1"/>
    <col min="5898" max="5898" width="15.7109375" style="850" bestFit="1" customWidth="1"/>
    <col min="5899" max="5899" width="8.7109375" style="850" bestFit="1" customWidth="1"/>
    <col min="5900" max="5900" width="7.85546875" style="850" bestFit="1" customWidth="1"/>
    <col min="5901" max="5901" width="5.85546875" style="850" bestFit="1" customWidth="1"/>
    <col min="5902" max="5902" width="10.28515625" style="850" bestFit="1" customWidth="1"/>
    <col min="5903" max="5903" width="7.28515625" style="850" bestFit="1" customWidth="1"/>
    <col min="5904" max="5904" width="4.7109375" style="850" customWidth="1"/>
    <col min="5905" max="5907" width="9.28515625" style="850" bestFit="1" customWidth="1"/>
    <col min="5908" max="6144" width="9.140625" style="850"/>
    <col min="6145" max="6145" width="9.140625" style="850" customWidth="1"/>
    <col min="6146" max="6146" width="8.7109375" style="850" bestFit="1" customWidth="1"/>
    <col min="6147" max="6147" width="12.140625" style="850" bestFit="1" customWidth="1"/>
    <col min="6148" max="6149" width="10.28515625" style="850" bestFit="1" customWidth="1"/>
    <col min="6150" max="6150" width="8.7109375" style="850" bestFit="1" customWidth="1"/>
    <col min="6151" max="6151" width="7.28515625" style="850" bestFit="1" customWidth="1"/>
    <col min="6152" max="6152" width="6.140625" style="850" customWidth="1"/>
    <col min="6153" max="6153" width="10" style="850" customWidth="1"/>
    <col min="6154" max="6154" width="15.7109375" style="850" bestFit="1" customWidth="1"/>
    <col min="6155" max="6155" width="8.7109375" style="850" bestFit="1" customWidth="1"/>
    <col min="6156" max="6156" width="7.85546875" style="850" bestFit="1" customWidth="1"/>
    <col min="6157" max="6157" width="5.85546875" style="850" bestFit="1" customWidth="1"/>
    <col min="6158" max="6158" width="10.28515625" style="850" bestFit="1" customWidth="1"/>
    <col min="6159" max="6159" width="7.28515625" style="850" bestFit="1" customWidth="1"/>
    <col min="6160" max="6160" width="4.7109375" style="850" customWidth="1"/>
    <col min="6161" max="6163" width="9.28515625" style="850" bestFit="1" customWidth="1"/>
    <col min="6164" max="6400" width="9.140625" style="850"/>
    <col min="6401" max="6401" width="9.140625" style="850" customWidth="1"/>
    <col min="6402" max="6402" width="8.7109375" style="850" bestFit="1" customWidth="1"/>
    <col min="6403" max="6403" width="12.140625" style="850" bestFit="1" customWidth="1"/>
    <col min="6404" max="6405" width="10.28515625" style="850" bestFit="1" customWidth="1"/>
    <col min="6406" max="6406" width="8.7109375" style="850" bestFit="1" customWidth="1"/>
    <col min="6407" max="6407" width="7.28515625" style="850" bestFit="1" customWidth="1"/>
    <col min="6408" max="6408" width="6.140625" style="850" customWidth="1"/>
    <col min="6409" max="6409" width="10" style="850" customWidth="1"/>
    <col min="6410" max="6410" width="15.7109375" style="850" bestFit="1" customWidth="1"/>
    <col min="6411" max="6411" width="8.7109375" style="850" bestFit="1" customWidth="1"/>
    <col min="6412" max="6412" width="7.85546875" style="850" bestFit="1" customWidth="1"/>
    <col min="6413" max="6413" width="5.85546875" style="850" bestFit="1" customWidth="1"/>
    <col min="6414" max="6414" width="10.28515625" style="850" bestFit="1" customWidth="1"/>
    <col min="6415" max="6415" width="7.28515625" style="850" bestFit="1" customWidth="1"/>
    <col min="6416" max="6416" width="4.7109375" style="850" customWidth="1"/>
    <col min="6417" max="6419" width="9.28515625" style="850" bestFit="1" customWidth="1"/>
    <col min="6420" max="6656" width="9.140625" style="850"/>
    <col min="6657" max="6657" width="9.140625" style="850" customWidth="1"/>
    <col min="6658" max="6658" width="8.7109375" style="850" bestFit="1" customWidth="1"/>
    <col min="6659" max="6659" width="12.140625" style="850" bestFit="1" customWidth="1"/>
    <col min="6660" max="6661" width="10.28515625" style="850" bestFit="1" customWidth="1"/>
    <col min="6662" max="6662" width="8.7109375" style="850" bestFit="1" customWidth="1"/>
    <col min="6663" max="6663" width="7.28515625" style="850" bestFit="1" customWidth="1"/>
    <col min="6664" max="6664" width="6.140625" style="850" customWidth="1"/>
    <col min="6665" max="6665" width="10" style="850" customWidth="1"/>
    <col min="6666" max="6666" width="15.7109375" style="850" bestFit="1" customWidth="1"/>
    <col min="6667" max="6667" width="8.7109375" style="850" bestFit="1" customWidth="1"/>
    <col min="6668" max="6668" width="7.85546875" style="850" bestFit="1" customWidth="1"/>
    <col min="6669" max="6669" width="5.85546875" style="850" bestFit="1" customWidth="1"/>
    <col min="6670" max="6670" width="10.28515625" style="850" bestFit="1" customWidth="1"/>
    <col min="6671" max="6671" width="7.28515625" style="850" bestFit="1" customWidth="1"/>
    <col min="6672" max="6672" width="4.7109375" style="850" customWidth="1"/>
    <col min="6673" max="6675" width="9.28515625" style="850" bestFit="1" customWidth="1"/>
    <col min="6676" max="6912" width="9.140625" style="850"/>
    <col min="6913" max="6913" width="9.140625" style="850" customWidth="1"/>
    <col min="6914" max="6914" width="8.7109375" style="850" bestFit="1" customWidth="1"/>
    <col min="6915" max="6915" width="12.140625" style="850" bestFit="1" customWidth="1"/>
    <col min="6916" max="6917" width="10.28515625" style="850" bestFit="1" customWidth="1"/>
    <col min="6918" max="6918" width="8.7109375" style="850" bestFit="1" customWidth="1"/>
    <col min="6919" max="6919" width="7.28515625" style="850" bestFit="1" customWidth="1"/>
    <col min="6920" max="6920" width="6.140625" style="850" customWidth="1"/>
    <col min="6921" max="6921" width="10" style="850" customWidth="1"/>
    <col min="6922" max="6922" width="15.7109375" style="850" bestFit="1" customWidth="1"/>
    <col min="6923" max="6923" width="8.7109375" style="850" bestFit="1" customWidth="1"/>
    <col min="6924" max="6924" width="7.85546875" style="850" bestFit="1" customWidth="1"/>
    <col min="6925" max="6925" width="5.85546875" style="850" bestFit="1" customWidth="1"/>
    <col min="6926" max="6926" width="10.28515625" style="850" bestFit="1" customWidth="1"/>
    <col min="6927" max="6927" width="7.28515625" style="850" bestFit="1" customWidth="1"/>
    <col min="6928" max="6928" width="4.7109375" style="850" customWidth="1"/>
    <col min="6929" max="6931" width="9.28515625" style="850" bestFit="1" customWidth="1"/>
    <col min="6932" max="7168" width="9.140625" style="850"/>
    <col min="7169" max="7169" width="9.140625" style="850" customWidth="1"/>
    <col min="7170" max="7170" width="8.7109375" style="850" bestFit="1" customWidth="1"/>
    <col min="7171" max="7171" width="12.140625" style="850" bestFit="1" customWidth="1"/>
    <col min="7172" max="7173" width="10.28515625" style="850" bestFit="1" customWidth="1"/>
    <col min="7174" max="7174" width="8.7109375" style="850" bestFit="1" customWidth="1"/>
    <col min="7175" max="7175" width="7.28515625" style="850" bestFit="1" customWidth="1"/>
    <col min="7176" max="7176" width="6.140625" style="850" customWidth="1"/>
    <col min="7177" max="7177" width="10" style="850" customWidth="1"/>
    <col min="7178" max="7178" width="15.7109375" style="850" bestFit="1" customWidth="1"/>
    <col min="7179" max="7179" width="8.7109375" style="850" bestFit="1" customWidth="1"/>
    <col min="7180" max="7180" width="7.85546875" style="850" bestFit="1" customWidth="1"/>
    <col min="7181" max="7181" width="5.85546875" style="850" bestFit="1" customWidth="1"/>
    <col min="7182" max="7182" width="10.28515625" style="850" bestFit="1" customWidth="1"/>
    <col min="7183" max="7183" width="7.28515625" style="850" bestFit="1" customWidth="1"/>
    <col min="7184" max="7184" width="4.7109375" style="850" customWidth="1"/>
    <col min="7185" max="7187" width="9.28515625" style="850" bestFit="1" customWidth="1"/>
    <col min="7188" max="7424" width="9.140625" style="850"/>
    <col min="7425" max="7425" width="9.140625" style="850" customWidth="1"/>
    <col min="7426" max="7426" width="8.7109375" style="850" bestFit="1" customWidth="1"/>
    <col min="7427" max="7427" width="12.140625" style="850" bestFit="1" customWidth="1"/>
    <col min="7428" max="7429" width="10.28515625" style="850" bestFit="1" customWidth="1"/>
    <col min="7430" max="7430" width="8.7109375" style="850" bestFit="1" customWidth="1"/>
    <col min="7431" max="7431" width="7.28515625" style="850" bestFit="1" customWidth="1"/>
    <col min="7432" max="7432" width="6.140625" style="850" customWidth="1"/>
    <col min="7433" max="7433" width="10" style="850" customWidth="1"/>
    <col min="7434" max="7434" width="15.7109375" style="850" bestFit="1" customWidth="1"/>
    <col min="7435" max="7435" width="8.7109375" style="850" bestFit="1" customWidth="1"/>
    <col min="7436" max="7436" width="7.85546875" style="850" bestFit="1" customWidth="1"/>
    <col min="7437" max="7437" width="5.85546875" style="850" bestFit="1" customWidth="1"/>
    <col min="7438" max="7438" width="10.28515625" style="850" bestFit="1" customWidth="1"/>
    <col min="7439" max="7439" width="7.28515625" style="850" bestFit="1" customWidth="1"/>
    <col min="7440" max="7440" width="4.7109375" style="850" customWidth="1"/>
    <col min="7441" max="7443" width="9.28515625" style="850" bestFit="1" customWidth="1"/>
    <col min="7444" max="7680" width="9.140625" style="850"/>
    <col min="7681" max="7681" width="9.140625" style="850" customWidth="1"/>
    <col min="7682" max="7682" width="8.7109375" style="850" bestFit="1" customWidth="1"/>
    <col min="7683" max="7683" width="12.140625" style="850" bestFit="1" customWidth="1"/>
    <col min="7684" max="7685" width="10.28515625" style="850" bestFit="1" customWidth="1"/>
    <col min="7686" max="7686" width="8.7109375" style="850" bestFit="1" customWidth="1"/>
    <col min="7687" max="7687" width="7.28515625" style="850" bestFit="1" customWidth="1"/>
    <col min="7688" max="7688" width="6.140625" style="850" customWidth="1"/>
    <col min="7689" max="7689" width="10" style="850" customWidth="1"/>
    <col min="7690" max="7690" width="15.7109375" style="850" bestFit="1" customWidth="1"/>
    <col min="7691" max="7691" width="8.7109375" style="850" bestFit="1" customWidth="1"/>
    <col min="7692" max="7692" width="7.85546875" style="850" bestFit="1" customWidth="1"/>
    <col min="7693" max="7693" width="5.85546875" style="850" bestFit="1" customWidth="1"/>
    <col min="7694" max="7694" width="10.28515625" style="850" bestFit="1" customWidth="1"/>
    <col min="7695" max="7695" width="7.28515625" style="850" bestFit="1" customWidth="1"/>
    <col min="7696" max="7696" width="4.7109375" style="850" customWidth="1"/>
    <col min="7697" max="7699" width="9.28515625" style="850" bestFit="1" customWidth="1"/>
    <col min="7700" max="7936" width="9.140625" style="850"/>
    <col min="7937" max="7937" width="9.140625" style="850" customWidth="1"/>
    <col min="7938" max="7938" width="8.7109375" style="850" bestFit="1" customWidth="1"/>
    <col min="7939" max="7939" width="12.140625" style="850" bestFit="1" customWidth="1"/>
    <col min="7940" max="7941" width="10.28515625" style="850" bestFit="1" customWidth="1"/>
    <col min="7942" max="7942" width="8.7109375" style="850" bestFit="1" customWidth="1"/>
    <col min="7943" max="7943" width="7.28515625" style="850" bestFit="1" customWidth="1"/>
    <col min="7944" max="7944" width="6.140625" style="850" customWidth="1"/>
    <col min="7945" max="7945" width="10" style="850" customWidth="1"/>
    <col min="7946" max="7946" width="15.7109375" style="850" bestFit="1" customWidth="1"/>
    <col min="7947" max="7947" width="8.7109375" style="850" bestFit="1" customWidth="1"/>
    <col min="7948" max="7948" width="7.85546875" style="850" bestFit="1" customWidth="1"/>
    <col min="7949" max="7949" width="5.85546875" style="850" bestFit="1" customWidth="1"/>
    <col min="7950" max="7950" width="10.28515625" style="850" bestFit="1" customWidth="1"/>
    <col min="7951" max="7951" width="7.28515625" style="850" bestFit="1" customWidth="1"/>
    <col min="7952" max="7952" width="4.7109375" style="850" customWidth="1"/>
    <col min="7953" max="7955" width="9.28515625" style="850" bestFit="1" customWidth="1"/>
    <col min="7956" max="8192" width="9.140625" style="850"/>
    <col min="8193" max="8193" width="9.140625" style="850" customWidth="1"/>
    <col min="8194" max="8194" width="8.7109375" style="850" bestFit="1" customWidth="1"/>
    <col min="8195" max="8195" width="12.140625" style="850" bestFit="1" customWidth="1"/>
    <col min="8196" max="8197" width="10.28515625" style="850" bestFit="1" customWidth="1"/>
    <col min="8198" max="8198" width="8.7109375" style="850" bestFit="1" customWidth="1"/>
    <col min="8199" max="8199" width="7.28515625" style="850" bestFit="1" customWidth="1"/>
    <col min="8200" max="8200" width="6.140625" style="850" customWidth="1"/>
    <col min="8201" max="8201" width="10" style="850" customWidth="1"/>
    <col min="8202" max="8202" width="15.7109375" style="850" bestFit="1" customWidth="1"/>
    <col min="8203" max="8203" width="8.7109375" style="850" bestFit="1" customWidth="1"/>
    <col min="8204" max="8204" width="7.85546875" style="850" bestFit="1" customWidth="1"/>
    <col min="8205" max="8205" width="5.85546875" style="850" bestFit="1" customWidth="1"/>
    <col min="8206" max="8206" width="10.28515625" style="850" bestFit="1" customWidth="1"/>
    <col min="8207" max="8207" width="7.28515625" style="850" bestFit="1" customWidth="1"/>
    <col min="8208" max="8208" width="4.7109375" style="850" customWidth="1"/>
    <col min="8209" max="8211" width="9.28515625" style="850" bestFit="1" customWidth="1"/>
    <col min="8212" max="8448" width="9.140625" style="850"/>
    <col min="8449" max="8449" width="9.140625" style="850" customWidth="1"/>
    <col min="8450" max="8450" width="8.7109375" style="850" bestFit="1" customWidth="1"/>
    <col min="8451" max="8451" width="12.140625" style="850" bestFit="1" customWidth="1"/>
    <col min="8452" max="8453" width="10.28515625" style="850" bestFit="1" customWidth="1"/>
    <col min="8454" max="8454" width="8.7109375" style="850" bestFit="1" customWidth="1"/>
    <col min="8455" max="8455" width="7.28515625" style="850" bestFit="1" customWidth="1"/>
    <col min="8456" max="8456" width="6.140625" style="850" customWidth="1"/>
    <col min="8457" max="8457" width="10" style="850" customWidth="1"/>
    <col min="8458" max="8458" width="15.7109375" style="850" bestFit="1" customWidth="1"/>
    <col min="8459" max="8459" width="8.7109375" style="850" bestFit="1" customWidth="1"/>
    <col min="8460" max="8460" width="7.85546875" style="850" bestFit="1" customWidth="1"/>
    <col min="8461" max="8461" width="5.85546875" style="850" bestFit="1" customWidth="1"/>
    <col min="8462" max="8462" width="10.28515625" style="850" bestFit="1" customWidth="1"/>
    <col min="8463" max="8463" width="7.28515625" style="850" bestFit="1" customWidth="1"/>
    <col min="8464" max="8464" width="4.7109375" style="850" customWidth="1"/>
    <col min="8465" max="8467" width="9.28515625" style="850" bestFit="1" customWidth="1"/>
    <col min="8468" max="8704" width="9.140625" style="850"/>
    <col min="8705" max="8705" width="9.140625" style="850" customWidth="1"/>
    <col min="8706" max="8706" width="8.7109375" style="850" bestFit="1" customWidth="1"/>
    <col min="8707" max="8707" width="12.140625" style="850" bestFit="1" customWidth="1"/>
    <col min="8708" max="8709" width="10.28515625" style="850" bestFit="1" customWidth="1"/>
    <col min="8710" max="8710" width="8.7109375" style="850" bestFit="1" customWidth="1"/>
    <col min="8711" max="8711" width="7.28515625" style="850" bestFit="1" customWidth="1"/>
    <col min="8712" max="8712" width="6.140625" style="850" customWidth="1"/>
    <col min="8713" max="8713" width="10" style="850" customWidth="1"/>
    <col min="8714" max="8714" width="15.7109375" style="850" bestFit="1" customWidth="1"/>
    <col min="8715" max="8715" width="8.7109375" style="850" bestFit="1" customWidth="1"/>
    <col min="8716" max="8716" width="7.85546875" style="850" bestFit="1" customWidth="1"/>
    <col min="8717" max="8717" width="5.85546875" style="850" bestFit="1" customWidth="1"/>
    <col min="8718" max="8718" width="10.28515625" style="850" bestFit="1" customWidth="1"/>
    <col min="8719" max="8719" width="7.28515625" style="850" bestFit="1" customWidth="1"/>
    <col min="8720" max="8720" width="4.7109375" style="850" customWidth="1"/>
    <col min="8721" max="8723" width="9.28515625" style="850" bestFit="1" customWidth="1"/>
    <col min="8724" max="8960" width="9.140625" style="850"/>
    <col min="8961" max="8961" width="9.140625" style="850" customWidth="1"/>
    <col min="8962" max="8962" width="8.7109375" style="850" bestFit="1" customWidth="1"/>
    <col min="8963" max="8963" width="12.140625" style="850" bestFit="1" customWidth="1"/>
    <col min="8964" max="8965" width="10.28515625" style="850" bestFit="1" customWidth="1"/>
    <col min="8966" max="8966" width="8.7109375" style="850" bestFit="1" customWidth="1"/>
    <col min="8967" max="8967" width="7.28515625" style="850" bestFit="1" customWidth="1"/>
    <col min="8968" max="8968" width="6.140625" style="850" customWidth="1"/>
    <col min="8969" max="8969" width="10" style="850" customWidth="1"/>
    <col min="8970" max="8970" width="15.7109375" style="850" bestFit="1" customWidth="1"/>
    <col min="8971" max="8971" width="8.7109375" style="850" bestFit="1" customWidth="1"/>
    <col min="8972" max="8972" width="7.85546875" style="850" bestFit="1" customWidth="1"/>
    <col min="8973" max="8973" width="5.85546875" style="850" bestFit="1" customWidth="1"/>
    <col min="8974" max="8974" width="10.28515625" style="850" bestFit="1" customWidth="1"/>
    <col min="8975" max="8975" width="7.28515625" style="850" bestFit="1" customWidth="1"/>
    <col min="8976" max="8976" width="4.7109375" style="850" customWidth="1"/>
    <col min="8977" max="8979" width="9.28515625" style="850" bestFit="1" customWidth="1"/>
    <col min="8980" max="9216" width="9.140625" style="850"/>
    <col min="9217" max="9217" width="9.140625" style="850" customWidth="1"/>
    <col min="9218" max="9218" width="8.7109375" style="850" bestFit="1" customWidth="1"/>
    <col min="9219" max="9219" width="12.140625" style="850" bestFit="1" customWidth="1"/>
    <col min="9220" max="9221" width="10.28515625" style="850" bestFit="1" customWidth="1"/>
    <col min="9222" max="9222" width="8.7109375" style="850" bestFit="1" customWidth="1"/>
    <col min="9223" max="9223" width="7.28515625" style="850" bestFit="1" customWidth="1"/>
    <col min="9224" max="9224" width="6.140625" style="850" customWidth="1"/>
    <col min="9225" max="9225" width="10" style="850" customWidth="1"/>
    <col min="9226" max="9226" width="15.7109375" style="850" bestFit="1" customWidth="1"/>
    <col min="9227" max="9227" width="8.7109375" style="850" bestFit="1" customWidth="1"/>
    <col min="9228" max="9228" width="7.85546875" style="850" bestFit="1" customWidth="1"/>
    <col min="9229" max="9229" width="5.85546875" style="850" bestFit="1" customWidth="1"/>
    <col min="9230" max="9230" width="10.28515625" style="850" bestFit="1" customWidth="1"/>
    <col min="9231" max="9231" width="7.28515625" style="850" bestFit="1" customWidth="1"/>
    <col min="9232" max="9232" width="4.7109375" style="850" customWidth="1"/>
    <col min="9233" max="9235" width="9.28515625" style="850" bestFit="1" customWidth="1"/>
    <col min="9236" max="9472" width="9.140625" style="850"/>
    <col min="9473" max="9473" width="9.140625" style="850" customWidth="1"/>
    <col min="9474" max="9474" width="8.7109375" style="850" bestFit="1" customWidth="1"/>
    <col min="9475" max="9475" width="12.140625" style="850" bestFit="1" customWidth="1"/>
    <col min="9476" max="9477" width="10.28515625" style="850" bestFit="1" customWidth="1"/>
    <col min="9478" max="9478" width="8.7109375" style="850" bestFit="1" customWidth="1"/>
    <col min="9479" max="9479" width="7.28515625" style="850" bestFit="1" customWidth="1"/>
    <col min="9480" max="9480" width="6.140625" style="850" customWidth="1"/>
    <col min="9481" max="9481" width="10" style="850" customWidth="1"/>
    <col min="9482" max="9482" width="15.7109375" style="850" bestFit="1" customWidth="1"/>
    <col min="9483" max="9483" width="8.7109375" style="850" bestFit="1" customWidth="1"/>
    <col min="9484" max="9484" width="7.85546875" style="850" bestFit="1" customWidth="1"/>
    <col min="9485" max="9485" width="5.85546875" style="850" bestFit="1" customWidth="1"/>
    <col min="9486" max="9486" width="10.28515625" style="850" bestFit="1" customWidth="1"/>
    <col min="9487" max="9487" width="7.28515625" style="850" bestFit="1" customWidth="1"/>
    <col min="9488" max="9488" width="4.7109375" style="850" customWidth="1"/>
    <col min="9489" max="9491" width="9.28515625" style="850" bestFit="1" customWidth="1"/>
    <col min="9492" max="9728" width="9.140625" style="850"/>
    <col min="9729" max="9729" width="9.140625" style="850" customWidth="1"/>
    <col min="9730" max="9730" width="8.7109375" style="850" bestFit="1" customWidth="1"/>
    <col min="9731" max="9731" width="12.140625" style="850" bestFit="1" customWidth="1"/>
    <col min="9732" max="9733" width="10.28515625" style="850" bestFit="1" customWidth="1"/>
    <col min="9734" max="9734" width="8.7109375" style="850" bestFit="1" customWidth="1"/>
    <col min="9735" max="9735" width="7.28515625" style="850" bestFit="1" customWidth="1"/>
    <col min="9736" max="9736" width="6.140625" style="850" customWidth="1"/>
    <col min="9737" max="9737" width="10" style="850" customWidth="1"/>
    <col min="9738" max="9738" width="15.7109375" style="850" bestFit="1" customWidth="1"/>
    <col min="9739" max="9739" width="8.7109375" style="850" bestFit="1" customWidth="1"/>
    <col min="9740" max="9740" width="7.85546875" style="850" bestFit="1" customWidth="1"/>
    <col min="9741" max="9741" width="5.85546875" style="850" bestFit="1" customWidth="1"/>
    <col min="9742" max="9742" width="10.28515625" style="850" bestFit="1" customWidth="1"/>
    <col min="9743" max="9743" width="7.28515625" style="850" bestFit="1" customWidth="1"/>
    <col min="9744" max="9744" width="4.7109375" style="850" customWidth="1"/>
    <col min="9745" max="9747" width="9.28515625" style="850" bestFit="1" customWidth="1"/>
    <col min="9748" max="9984" width="9.140625" style="850"/>
    <col min="9985" max="9985" width="9.140625" style="850" customWidth="1"/>
    <col min="9986" max="9986" width="8.7109375" style="850" bestFit="1" customWidth="1"/>
    <col min="9987" max="9987" width="12.140625" style="850" bestFit="1" customWidth="1"/>
    <col min="9988" max="9989" width="10.28515625" style="850" bestFit="1" customWidth="1"/>
    <col min="9990" max="9990" width="8.7109375" style="850" bestFit="1" customWidth="1"/>
    <col min="9991" max="9991" width="7.28515625" style="850" bestFit="1" customWidth="1"/>
    <col min="9992" max="9992" width="6.140625" style="850" customWidth="1"/>
    <col min="9993" max="9993" width="10" style="850" customWidth="1"/>
    <col min="9994" max="9994" width="15.7109375" style="850" bestFit="1" customWidth="1"/>
    <col min="9995" max="9995" width="8.7109375" style="850" bestFit="1" customWidth="1"/>
    <col min="9996" max="9996" width="7.85546875" style="850" bestFit="1" customWidth="1"/>
    <col min="9997" max="9997" width="5.85546875" style="850" bestFit="1" customWidth="1"/>
    <col min="9998" max="9998" width="10.28515625" style="850" bestFit="1" customWidth="1"/>
    <col min="9999" max="9999" width="7.28515625" style="850" bestFit="1" customWidth="1"/>
    <col min="10000" max="10000" width="4.7109375" style="850" customWidth="1"/>
    <col min="10001" max="10003" width="9.28515625" style="850" bestFit="1" customWidth="1"/>
    <col min="10004" max="10240" width="9.140625" style="850"/>
    <col min="10241" max="10241" width="9.140625" style="850" customWidth="1"/>
    <col min="10242" max="10242" width="8.7109375" style="850" bestFit="1" customWidth="1"/>
    <col min="10243" max="10243" width="12.140625" style="850" bestFit="1" customWidth="1"/>
    <col min="10244" max="10245" width="10.28515625" style="850" bestFit="1" customWidth="1"/>
    <col min="10246" max="10246" width="8.7109375" style="850" bestFit="1" customWidth="1"/>
    <col min="10247" max="10247" width="7.28515625" style="850" bestFit="1" customWidth="1"/>
    <col min="10248" max="10248" width="6.140625" style="850" customWidth="1"/>
    <col min="10249" max="10249" width="10" style="850" customWidth="1"/>
    <col min="10250" max="10250" width="15.7109375" style="850" bestFit="1" customWidth="1"/>
    <col min="10251" max="10251" width="8.7109375" style="850" bestFit="1" customWidth="1"/>
    <col min="10252" max="10252" width="7.85546875" style="850" bestFit="1" customWidth="1"/>
    <col min="10253" max="10253" width="5.85546875" style="850" bestFit="1" customWidth="1"/>
    <col min="10254" max="10254" width="10.28515625" style="850" bestFit="1" customWidth="1"/>
    <col min="10255" max="10255" width="7.28515625" style="850" bestFit="1" customWidth="1"/>
    <col min="10256" max="10256" width="4.7109375" style="850" customWidth="1"/>
    <col min="10257" max="10259" width="9.28515625" style="850" bestFit="1" customWidth="1"/>
    <col min="10260" max="10496" width="9.140625" style="850"/>
    <col min="10497" max="10497" width="9.140625" style="850" customWidth="1"/>
    <col min="10498" max="10498" width="8.7109375" style="850" bestFit="1" customWidth="1"/>
    <col min="10499" max="10499" width="12.140625" style="850" bestFit="1" customWidth="1"/>
    <col min="10500" max="10501" width="10.28515625" style="850" bestFit="1" customWidth="1"/>
    <col min="10502" max="10502" width="8.7109375" style="850" bestFit="1" customWidth="1"/>
    <col min="10503" max="10503" width="7.28515625" style="850" bestFit="1" customWidth="1"/>
    <col min="10504" max="10504" width="6.140625" style="850" customWidth="1"/>
    <col min="10505" max="10505" width="10" style="850" customWidth="1"/>
    <col min="10506" max="10506" width="15.7109375" style="850" bestFit="1" customWidth="1"/>
    <col min="10507" max="10507" width="8.7109375" style="850" bestFit="1" customWidth="1"/>
    <col min="10508" max="10508" width="7.85546875" style="850" bestFit="1" customWidth="1"/>
    <col min="10509" max="10509" width="5.85546875" style="850" bestFit="1" customWidth="1"/>
    <col min="10510" max="10510" width="10.28515625" style="850" bestFit="1" customWidth="1"/>
    <col min="10511" max="10511" width="7.28515625" style="850" bestFit="1" customWidth="1"/>
    <col min="10512" max="10512" width="4.7109375" style="850" customWidth="1"/>
    <col min="10513" max="10515" width="9.28515625" style="850" bestFit="1" customWidth="1"/>
    <col min="10516" max="10752" width="9.140625" style="850"/>
    <col min="10753" max="10753" width="9.140625" style="850" customWidth="1"/>
    <col min="10754" max="10754" width="8.7109375" style="850" bestFit="1" customWidth="1"/>
    <col min="10755" max="10755" width="12.140625" style="850" bestFit="1" customWidth="1"/>
    <col min="10756" max="10757" width="10.28515625" style="850" bestFit="1" customWidth="1"/>
    <col min="10758" max="10758" width="8.7109375" style="850" bestFit="1" customWidth="1"/>
    <col min="10759" max="10759" width="7.28515625" style="850" bestFit="1" customWidth="1"/>
    <col min="10760" max="10760" width="6.140625" style="850" customWidth="1"/>
    <col min="10761" max="10761" width="10" style="850" customWidth="1"/>
    <col min="10762" max="10762" width="15.7109375" style="850" bestFit="1" customWidth="1"/>
    <col min="10763" max="10763" width="8.7109375" style="850" bestFit="1" customWidth="1"/>
    <col min="10764" max="10764" width="7.85546875" style="850" bestFit="1" customWidth="1"/>
    <col min="10765" max="10765" width="5.85546875" style="850" bestFit="1" customWidth="1"/>
    <col min="10766" max="10766" width="10.28515625" style="850" bestFit="1" customWidth="1"/>
    <col min="10767" max="10767" width="7.28515625" style="850" bestFit="1" customWidth="1"/>
    <col min="10768" max="10768" width="4.7109375" style="850" customWidth="1"/>
    <col min="10769" max="10771" width="9.28515625" style="850" bestFit="1" customWidth="1"/>
    <col min="10772" max="11008" width="9.140625" style="850"/>
    <col min="11009" max="11009" width="9.140625" style="850" customWidth="1"/>
    <col min="11010" max="11010" width="8.7109375" style="850" bestFit="1" customWidth="1"/>
    <col min="11011" max="11011" width="12.140625" style="850" bestFit="1" customWidth="1"/>
    <col min="11012" max="11013" width="10.28515625" style="850" bestFit="1" customWidth="1"/>
    <col min="11014" max="11014" width="8.7109375" style="850" bestFit="1" customWidth="1"/>
    <col min="11015" max="11015" width="7.28515625" style="850" bestFit="1" customWidth="1"/>
    <col min="11016" max="11016" width="6.140625" style="850" customWidth="1"/>
    <col min="11017" max="11017" width="10" style="850" customWidth="1"/>
    <col min="11018" max="11018" width="15.7109375" style="850" bestFit="1" customWidth="1"/>
    <col min="11019" max="11019" width="8.7109375" style="850" bestFit="1" customWidth="1"/>
    <col min="11020" max="11020" width="7.85546875" style="850" bestFit="1" customWidth="1"/>
    <col min="11021" max="11021" width="5.85546875" style="850" bestFit="1" customWidth="1"/>
    <col min="11022" max="11022" width="10.28515625" style="850" bestFit="1" customWidth="1"/>
    <col min="11023" max="11023" width="7.28515625" style="850" bestFit="1" customWidth="1"/>
    <col min="11024" max="11024" width="4.7109375" style="850" customWidth="1"/>
    <col min="11025" max="11027" width="9.28515625" style="850" bestFit="1" customWidth="1"/>
    <col min="11028" max="11264" width="9.140625" style="850"/>
    <col min="11265" max="11265" width="9.140625" style="850" customWidth="1"/>
    <col min="11266" max="11266" width="8.7109375" style="850" bestFit="1" customWidth="1"/>
    <col min="11267" max="11267" width="12.140625" style="850" bestFit="1" customWidth="1"/>
    <col min="11268" max="11269" width="10.28515625" style="850" bestFit="1" customWidth="1"/>
    <col min="11270" max="11270" width="8.7109375" style="850" bestFit="1" customWidth="1"/>
    <col min="11271" max="11271" width="7.28515625" style="850" bestFit="1" customWidth="1"/>
    <col min="11272" max="11272" width="6.140625" style="850" customWidth="1"/>
    <col min="11273" max="11273" width="10" style="850" customWidth="1"/>
    <col min="11274" max="11274" width="15.7109375" style="850" bestFit="1" customWidth="1"/>
    <col min="11275" max="11275" width="8.7109375" style="850" bestFit="1" customWidth="1"/>
    <col min="11276" max="11276" width="7.85546875" style="850" bestFit="1" customWidth="1"/>
    <col min="11277" max="11277" width="5.85546875" style="850" bestFit="1" customWidth="1"/>
    <col min="11278" max="11278" width="10.28515625" style="850" bestFit="1" customWidth="1"/>
    <col min="11279" max="11279" width="7.28515625" style="850" bestFit="1" customWidth="1"/>
    <col min="11280" max="11280" width="4.7109375" style="850" customWidth="1"/>
    <col min="11281" max="11283" width="9.28515625" style="850" bestFit="1" customWidth="1"/>
    <col min="11284" max="11520" width="9.140625" style="850"/>
    <col min="11521" max="11521" width="9.140625" style="850" customWidth="1"/>
    <col min="11522" max="11522" width="8.7109375" style="850" bestFit="1" customWidth="1"/>
    <col min="11523" max="11523" width="12.140625" style="850" bestFit="1" customWidth="1"/>
    <col min="11524" max="11525" width="10.28515625" style="850" bestFit="1" customWidth="1"/>
    <col min="11526" max="11526" width="8.7109375" style="850" bestFit="1" customWidth="1"/>
    <col min="11527" max="11527" width="7.28515625" style="850" bestFit="1" customWidth="1"/>
    <col min="11528" max="11528" width="6.140625" style="850" customWidth="1"/>
    <col min="11529" max="11529" width="10" style="850" customWidth="1"/>
    <col min="11530" max="11530" width="15.7109375" style="850" bestFit="1" customWidth="1"/>
    <col min="11531" max="11531" width="8.7109375" style="850" bestFit="1" customWidth="1"/>
    <col min="11532" max="11532" width="7.85546875" style="850" bestFit="1" customWidth="1"/>
    <col min="11533" max="11533" width="5.85546875" style="850" bestFit="1" customWidth="1"/>
    <col min="11534" max="11534" width="10.28515625" style="850" bestFit="1" customWidth="1"/>
    <col min="11535" max="11535" width="7.28515625" style="850" bestFit="1" customWidth="1"/>
    <col min="11536" max="11536" width="4.7109375" style="850" customWidth="1"/>
    <col min="11537" max="11539" width="9.28515625" style="850" bestFit="1" customWidth="1"/>
    <col min="11540" max="11776" width="9.140625" style="850"/>
    <col min="11777" max="11777" width="9.140625" style="850" customWidth="1"/>
    <col min="11778" max="11778" width="8.7109375" style="850" bestFit="1" customWidth="1"/>
    <col min="11779" max="11779" width="12.140625" style="850" bestFit="1" customWidth="1"/>
    <col min="11780" max="11781" width="10.28515625" style="850" bestFit="1" customWidth="1"/>
    <col min="11782" max="11782" width="8.7109375" style="850" bestFit="1" customWidth="1"/>
    <col min="11783" max="11783" width="7.28515625" style="850" bestFit="1" customWidth="1"/>
    <col min="11784" max="11784" width="6.140625" style="850" customWidth="1"/>
    <col min="11785" max="11785" width="10" style="850" customWidth="1"/>
    <col min="11786" max="11786" width="15.7109375" style="850" bestFit="1" customWidth="1"/>
    <col min="11787" max="11787" width="8.7109375" style="850" bestFit="1" customWidth="1"/>
    <col min="11788" max="11788" width="7.85546875" style="850" bestFit="1" customWidth="1"/>
    <col min="11789" max="11789" width="5.85546875" style="850" bestFit="1" customWidth="1"/>
    <col min="11790" max="11790" width="10.28515625" style="850" bestFit="1" customWidth="1"/>
    <col min="11791" max="11791" width="7.28515625" style="850" bestFit="1" customWidth="1"/>
    <col min="11792" max="11792" width="4.7109375" style="850" customWidth="1"/>
    <col min="11793" max="11795" width="9.28515625" style="850" bestFit="1" customWidth="1"/>
    <col min="11796" max="12032" width="9.140625" style="850"/>
    <col min="12033" max="12033" width="9.140625" style="850" customWidth="1"/>
    <col min="12034" max="12034" width="8.7109375" style="850" bestFit="1" customWidth="1"/>
    <col min="12035" max="12035" width="12.140625" style="850" bestFit="1" customWidth="1"/>
    <col min="12036" max="12037" width="10.28515625" style="850" bestFit="1" customWidth="1"/>
    <col min="12038" max="12038" width="8.7109375" style="850" bestFit="1" customWidth="1"/>
    <col min="12039" max="12039" width="7.28515625" style="850" bestFit="1" customWidth="1"/>
    <col min="12040" max="12040" width="6.140625" style="850" customWidth="1"/>
    <col min="12041" max="12041" width="10" style="850" customWidth="1"/>
    <col min="12042" max="12042" width="15.7109375" style="850" bestFit="1" customWidth="1"/>
    <col min="12043" max="12043" width="8.7109375" style="850" bestFit="1" customWidth="1"/>
    <col min="12044" max="12044" width="7.85546875" style="850" bestFit="1" customWidth="1"/>
    <col min="12045" max="12045" width="5.85546875" style="850" bestFit="1" customWidth="1"/>
    <col min="12046" max="12046" width="10.28515625" style="850" bestFit="1" customWidth="1"/>
    <col min="12047" max="12047" width="7.28515625" style="850" bestFit="1" customWidth="1"/>
    <col min="12048" max="12048" width="4.7109375" style="850" customWidth="1"/>
    <col min="12049" max="12051" width="9.28515625" style="850" bestFit="1" customWidth="1"/>
    <col min="12052" max="12288" width="9.140625" style="850"/>
    <col min="12289" max="12289" width="9.140625" style="850" customWidth="1"/>
    <col min="12290" max="12290" width="8.7109375" style="850" bestFit="1" customWidth="1"/>
    <col min="12291" max="12291" width="12.140625" style="850" bestFit="1" customWidth="1"/>
    <col min="12292" max="12293" width="10.28515625" style="850" bestFit="1" customWidth="1"/>
    <col min="12294" max="12294" width="8.7109375" style="850" bestFit="1" customWidth="1"/>
    <col min="12295" max="12295" width="7.28515625" style="850" bestFit="1" customWidth="1"/>
    <col min="12296" max="12296" width="6.140625" style="850" customWidth="1"/>
    <col min="12297" max="12297" width="10" style="850" customWidth="1"/>
    <col min="12298" max="12298" width="15.7109375" style="850" bestFit="1" customWidth="1"/>
    <col min="12299" max="12299" width="8.7109375" style="850" bestFit="1" customWidth="1"/>
    <col min="12300" max="12300" width="7.85546875" style="850" bestFit="1" customWidth="1"/>
    <col min="12301" max="12301" width="5.85546875" style="850" bestFit="1" customWidth="1"/>
    <col min="12302" max="12302" width="10.28515625" style="850" bestFit="1" customWidth="1"/>
    <col min="12303" max="12303" width="7.28515625" style="850" bestFit="1" customWidth="1"/>
    <col min="12304" max="12304" width="4.7109375" style="850" customWidth="1"/>
    <col min="12305" max="12307" width="9.28515625" style="850" bestFit="1" customWidth="1"/>
    <col min="12308" max="12544" width="9.140625" style="850"/>
    <col min="12545" max="12545" width="9.140625" style="850" customWidth="1"/>
    <col min="12546" max="12546" width="8.7109375" style="850" bestFit="1" customWidth="1"/>
    <col min="12547" max="12547" width="12.140625" style="850" bestFit="1" customWidth="1"/>
    <col min="12548" max="12549" width="10.28515625" style="850" bestFit="1" customWidth="1"/>
    <col min="12550" max="12550" width="8.7109375" style="850" bestFit="1" customWidth="1"/>
    <col min="12551" max="12551" width="7.28515625" style="850" bestFit="1" customWidth="1"/>
    <col min="12552" max="12552" width="6.140625" style="850" customWidth="1"/>
    <col min="12553" max="12553" width="10" style="850" customWidth="1"/>
    <col min="12554" max="12554" width="15.7109375" style="850" bestFit="1" customWidth="1"/>
    <col min="12555" max="12555" width="8.7109375" style="850" bestFit="1" customWidth="1"/>
    <col min="12556" max="12556" width="7.85546875" style="850" bestFit="1" customWidth="1"/>
    <col min="12557" max="12557" width="5.85546875" style="850" bestFit="1" customWidth="1"/>
    <col min="12558" max="12558" width="10.28515625" style="850" bestFit="1" customWidth="1"/>
    <col min="12559" max="12559" width="7.28515625" style="850" bestFit="1" customWidth="1"/>
    <col min="12560" max="12560" width="4.7109375" style="850" customWidth="1"/>
    <col min="12561" max="12563" width="9.28515625" style="850" bestFit="1" customWidth="1"/>
    <col min="12564" max="12800" width="9.140625" style="850"/>
    <col min="12801" max="12801" width="9.140625" style="850" customWidth="1"/>
    <col min="12802" max="12802" width="8.7109375" style="850" bestFit="1" customWidth="1"/>
    <col min="12803" max="12803" width="12.140625" style="850" bestFit="1" customWidth="1"/>
    <col min="12804" max="12805" width="10.28515625" style="850" bestFit="1" customWidth="1"/>
    <col min="12806" max="12806" width="8.7109375" style="850" bestFit="1" customWidth="1"/>
    <col min="12807" max="12807" width="7.28515625" style="850" bestFit="1" customWidth="1"/>
    <col min="12808" max="12808" width="6.140625" style="850" customWidth="1"/>
    <col min="12809" max="12809" width="10" style="850" customWidth="1"/>
    <col min="12810" max="12810" width="15.7109375" style="850" bestFit="1" customWidth="1"/>
    <col min="12811" max="12811" width="8.7109375" style="850" bestFit="1" customWidth="1"/>
    <col min="12812" max="12812" width="7.85546875" style="850" bestFit="1" customWidth="1"/>
    <col min="12813" max="12813" width="5.85546875" style="850" bestFit="1" customWidth="1"/>
    <col min="12814" max="12814" width="10.28515625" style="850" bestFit="1" customWidth="1"/>
    <col min="12815" max="12815" width="7.28515625" style="850" bestFit="1" customWidth="1"/>
    <col min="12816" max="12816" width="4.7109375" style="850" customWidth="1"/>
    <col min="12817" max="12819" width="9.28515625" style="850" bestFit="1" customWidth="1"/>
    <col min="12820" max="13056" width="9.140625" style="850"/>
    <col min="13057" max="13057" width="9.140625" style="850" customWidth="1"/>
    <col min="13058" max="13058" width="8.7109375" style="850" bestFit="1" customWidth="1"/>
    <col min="13059" max="13059" width="12.140625" style="850" bestFit="1" customWidth="1"/>
    <col min="13060" max="13061" width="10.28515625" style="850" bestFit="1" customWidth="1"/>
    <col min="13062" max="13062" width="8.7109375" style="850" bestFit="1" customWidth="1"/>
    <col min="13063" max="13063" width="7.28515625" style="850" bestFit="1" customWidth="1"/>
    <col min="13064" max="13064" width="6.140625" style="850" customWidth="1"/>
    <col min="13065" max="13065" width="10" style="850" customWidth="1"/>
    <col min="13066" max="13066" width="15.7109375" style="850" bestFit="1" customWidth="1"/>
    <col min="13067" max="13067" width="8.7109375" style="850" bestFit="1" customWidth="1"/>
    <col min="13068" max="13068" width="7.85546875" style="850" bestFit="1" customWidth="1"/>
    <col min="13069" max="13069" width="5.85546875" style="850" bestFit="1" customWidth="1"/>
    <col min="13070" max="13070" width="10.28515625" style="850" bestFit="1" customWidth="1"/>
    <col min="13071" max="13071" width="7.28515625" style="850" bestFit="1" customWidth="1"/>
    <col min="13072" max="13072" width="4.7109375" style="850" customWidth="1"/>
    <col min="13073" max="13075" width="9.28515625" style="850" bestFit="1" customWidth="1"/>
    <col min="13076" max="13312" width="9.140625" style="850"/>
    <col min="13313" max="13313" width="9.140625" style="850" customWidth="1"/>
    <col min="13314" max="13314" width="8.7109375" style="850" bestFit="1" customWidth="1"/>
    <col min="13315" max="13315" width="12.140625" style="850" bestFit="1" customWidth="1"/>
    <col min="13316" max="13317" width="10.28515625" style="850" bestFit="1" customWidth="1"/>
    <col min="13318" max="13318" width="8.7109375" style="850" bestFit="1" customWidth="1"/>
    <col min="13319" max="13319" width="7.28515625" style="850" bestFit="1" customWidth="1"/>
    <col min="13320" max="13320" width="6.140625" style="850" customWidth="1"/>
    <col min="13321" max="13321" width="10" style="850" customWidth="1"/>
    <col min="13322" max="13322" width="15.7109375" style="850" bestFit="1" customWidth="1"/>
    <col min="13323" max="13323" width="8.7109375" style="850" bestFit="1" customWidth="1"/>
    <col min="13324" max="13324" width="7.85546875" style="850" bestFit="1" customWidth="1"/>
    <col min="13325" max="13325" width="5.85546875" style="850" bestFit="1" customWidth="1"/>
    <col min="13326" max="13326" width="10.28515625" style="850" bestFit="1" customWidth="1"/>
    <col min="13327" max="13327" width="7.28515625" style="850" bestFit="1" customWidth="1"/>
    <col min="13328" max="13328" width="4.7109375" style="850" customWidth="1"/>
    <col min="13329" max="13331" width="9.28515625" style="850" bestFit="1" customWidth="1"/>
    <col min="13332" max="13568" width="9.140625" style="850"/>
    <col min="13569" max="13569" width="9.140625" style="850" customWidth="1"/>
    <col min="13570" max="13570" width="8.7109375" style="850" bestFit="1" customWidth="1"/>
    <col min="13571" max="13571" width="12.140625" style="850" bestFit="1" customWidth="1"/>
    <col min="13572" max="13573" width="10.28515625" style="850" bestFit="1" customWidth="1"/>
    <col min="13574" max="13574" width="8.7109375" style="850" bestFit="1" customWidth="1"/>
    <col min="13575" max="13575" width="7.28515625" style="850" bestFit="1" customWidth="1"/>
    <col min="13576" max="13576" width="6.140625" style="850" customWidth="1"/>
    <col min="13577" max="13577" width="10" style="850" customWidth="1"/>
    <col min="13578" max="13578" width="15.7109375" style="850" bestFit="1" customWidth="1"/>
    <col min="13579" max="13579" width="8.7109375" style="850" bestFit="1" customWidth="1"/>
    <col min="13580" max="13580" width="7.85546875" style="850" bestFit="1" customWidth="1"/>
    <col min="13581" max="13581" width="5.85546875" style="850" bestFit="1" customWidth="1"/>
    <col min="13582" max="13582" width="10.28515625" style="850" bestFit="1" customWidth="1"/>
    <col min="13583" max="13583" width="7.28515625" style="850" bestFit="1" customWidth="1"/>
    <col min="13584" max="13584" width="4.7109375" style="850" customWidth="1"/>
    <col min="13585" max="13587" width="9.28515625" style="850" bestFit="1" customWidth="1"/>
    <col min="13588" max="13824" width="9.140625" style="850"/>
    <col min="13825" max="13825" width="9.140625" style="850" customWidth="1"/>
    <col min="13826" max="13826" width="8.7109375" style="850" bestFit="1" customWidth="1"/>
    <col min="13827" max="13827" width="12.140625" style="850" bestFit="1" customWidth="1"/>
    <col min="13828" max="13829" width="10.28515625" style="850" bestFit="1" customWidth="1"/>
    <col min="13830" max="13830" width="8.7109375" style="850" bestFit="1" customWidth="1"/>
    <col min="13831" max="13831" width="7.28515625" style="850" bestFit="1" customWidth="1"/>
    <col min="13832" max="13832" width="6.140625" style="850" customWidth="1"/>
    <col min="13833" max="13833" width="10" style="850" customWidth="1"/>
    <col min="13834" max="13834" width="15.7109375" style="850" bestFit="1" customWidth="1"/>
    <col min="13835" max="13835" width="8.7109375" style="850" bestFit="1" customWidth="1"/>
    <col min="13836" max="13836" width="7.85546875" style="850" bestFit="1" customWidth="1"/>
    <col min="13837" max="13837" width="5.85546875" style="850" bestFit="1" customWidth="1"/>
    <col min="13838" max="13838" width="10.28515625" style="850" bestFit="1" customWidth="1"/>
    <col min="13839" max="13839" width="7.28515625" style="850" bestFit="1" customWidth="1"/>
    <col min="13840" max="13840" width="4.7109375" style="850" customWidth="1"/>
    <col min="13841" max="13843" width="9.28515625" style="850" bestFit="1" customWidth="1"/>
    <col min="13844" max="14080" width="9.140625" style="850"/>
    <col min="14081" max="14081" width="9.140625" style="850" customWidth="1"/>
    <col min="14082" max="14082" width="8.7109375" style="850" bestFit="1" customWidth="1"/>
    <col min="14083" max="14083" width="12.140625" style="850" bestFit="1" customWidth="1"/>
    <col min="14084" max="14085" width="10.28515625" style="850" bestFit="1" customWidth="1"/>
    <col min="14086" max="14086" width="8.7109375" style="850" bestFit="1" customWidth="1"/>
    <col min="14087" max="14087" width="7.28515625" style="850" bestFit="1" customWidth="1"/>
    <col min="14088" max="14088" width="6.140625" style="850" customWidth="1"/>
    <col min="14089" max="14089" width="10" style="850" customWidth="1"/>
    <col min="14090" max="14090" width="15.7109375" style="850" bestFit="1" customWidth="1"/>
    <col min="14091" max="14091" width="8.7109375" style="850" bestFit="1" customWidth="1"/>
    <col min="14092" max="14092" width="7.85546875" style="850" bestFit="1" customWidth="1"/>
    <col min="14093" max="14093" width="5.85546875" style="850" bestFit="1" customWidth="1"/>
    <col min="14094" max="14094" width="10.28515625" style="850" bestFit="1" customWidth="1"/>
    <col min="14095" max="14095" width="7.28515625" style="850" bestFit="1" customWidth="1"/>
    <col min="14096" max="14096" width="4.7109375" style="850" customWidth="1"/>
    <col min="14097" max="14099" width="9.28515625" style="850" bestFit="1" customWidth="1"/>
    <col min="14100" max="14336" width="9.140625" style="850"/>
    <col min="14337" max="14337" width="9.140625" style="850" customWidth="1"/>
    <col min="14338" max="14338" width="8.7109375" style="850" bestFit="1" customWidth="1"/>
    <col min="14339" max="14339" width="12.140625" style="850" bestFit="1" customWidth="1"/>
    <col min="14340" max="14341" width="10.28515625" style="850" bestFit="1" customWidth="1"/>
    <col min="14342" max="14342" width="8.7109375" style="850" bestFit="1" customWidth="1"/>
    <col min="14343" max="14343" width="7.28515625" style="850" bestFit="1" customWidth="1"/>
    <col min="14344" max="14344" width="6.140625" style="850" customWidth="1"/>
    <col min="14345" max="14345" width="10" style="850" customWidth="1"/>
    <col min="14346" max="14346" width="15.7109375" style="850" bestFit="1" customWidth="1"/>
    <col min="14347" max="14347" width="8.7109375" style="850" bestFit="1" customWidth="1"/>
    <col min="14348" max="14348" width="7.85546875" style="850" bestFit="1" customWidth="1"/>
    <col min="14349" max="14349" width="5.85546875" style="850" bestFit="1" customWidth="1"/>
    <col min="14350" max="14350" width="10.28515625" style="850" bestFit="1" customWidth="1"/>
    <col min="14351" max="14351" width="7.28515625" style="850" bestFit="1" customWidth="1"/>
    <col min="14352" max="14352" width="4.7109375" style="850" customWidth="1"/>
    <col min="14353" max="14355" width="9.28515625" style="850" bestFit="1" customWidth="1"/>
    <col min="14356" max="14592" width="9.140625" style="850"/>
    <col min="14593" max="14593" width="9.140625" style="850" customWidth="1"/>
    <col min="14594" max="14594" width="8.7109375" style="850" bestFit="1" customWidth="1"/>
    <col min="14595" max="14595" width="12.140625" style="850" bestFit="1" customWidth="1"/>
    <col min="14596" max="14597" width="10.28515625" style="850" bestFit="1" customWidth="1"/>
    <col min="14598" max="14598" width="8.7109375" style="850" bestFit="1" customWidth="1"/>
    <col min="14599" max="14599" width="7.28515625" style="850" bestFit="1" customWidth="1"/>
    <col min="14600" max="14600" width="6.140625" style="850" customWidth="1"/>
    <col min="14601" max="14601" width="10" style="850" customWidth="1"/>
    <col min="14602" max="14602" width="15.7109375" style="850" bestFit="1" customWidth="1"/>
    <col min="14603" max="14603" width="8.7109375" style="850" bestFit="1" customWidth="1"/>
    <col min="14604" max="14604" width="7.85546875" style="850" bestFit="1" customWidth="1"/>
    <col min="14605" max="14605" width="5.85546875" style="850" bestFit="1" customWidth="1"/>
    <col min="14606" max="14606" width="10.28515625" style="850" bestFit="1" customWidth="1"/>
    <col min="14607" max="14607" width="7.28515625" style="850" bestFit="1" customWidth="1"/>
    <col min="14608" max="14608" width="4.7109375" style="850" customWidth="1"/>
    <col min="14609" max="14611" width="9.28515625" style="850" bestFit="1" customWidth="1"/>
    <col min="14612" max="14848" width="9.140625" style="850"/>
    <col min="14849" max="14849" width="9.140625" style="850" customWidth="1"/>
    <col min="14850" max="14850" width="8.7109375" style="850" bestFit="1" customWidth="1"/>
    <col min="14851" max="14851" width="12.140625" style="850" bestFit="1" customWidth="1"/>
    <col min="14852" max="14853" width="10.28515625" style="850" bestFit="1" customWidth="1"/>
    <col min="14854" max="14854" width="8.7109375" style="850" bestFit="1" customWidth="1"/>
    <col min="14855" max="14855" width="7.28515625" style="850" bestFit="1" customWidth="1"/>
    <col min="14856" max="14856" width="6.140625" style="850" customWidth="1"/>
    <col min="14857" max="14857" width="10" style="850" customWidth="1"/>
    <col min="14858" max="14858" width="15.7109375" style="850" bestFit="1" customWidth="1"/>
    <col min="14859" max="14859" width="8.7109375" style="850" bestFit="1" customWidth="1"/>
    <col min="14860" max="14860" width="7.85546875" style="850" bestFit="1" customWidth="1"/>
    <col min="14861" max="14861" width="5.85546875" style="850" bestFit="1" customWidth="1"/>
    <col min="14862" max="14862" width="10.28515625" style="850" bestFit="1" customWidth="1"/>
    <col min="14863" max="14863" width="7.28515625" style="850" bestFit="1" customWidth="1"/>
    <col min="14864" max="14864" width="4.7109375" style="850" customWidth="1"/>
    <col min="14865" max="14867" width="9.28515625" style="850" bestFit="1" customWidth="1"/>
    <col min="14868" max="15104" width="9.140625" style="850"/>
    <col min="15105" max="15105" width="9.140625" style="850" customWidth="1"/>
    <col min="15106" max="15106" width="8.7109375" style="850" bestFit="1" customWidth="1"/>
    <col min="15107" max="15107" width="12.140625" style="850" bestFit="1" customWidth="1"/>
    <col min="15108" max="15109" width="10.28515625" style="850" bestFit="1" customWidth="1"/>
    <col min="15110" max="15110" width="8.7109375" style="850" bestFit="1" customWidth="1"/>
    <col min="15111" max="15111" width="7.28515625" style="850" bestFit="1" customWidth="1"/>
    <col min="15112" max="15112" width="6.140625" style="850" customWidth="1"/>
    <col min="15113" max="15113" width="10" style="850" customWidth="1"/>
    <col min="15114" max="15114" width="15.7109375" style="850" bestFit="1" customWidth="1"/>
    <col min="15115" max="15115" width="8.7109375" style="850" bestFit="1" customWidth="1"/>
    <col min="15116" max="15116" width="7.85546875" style="850" bestFit="1" customWidth="1"/>
    <col min="15117" max="15117" width="5.85546875" style="850" bestFit="1" customWidth="1"/>
    <col min="15118" max="15118" width="10.28515625" style="850" bestFit="1" customWidth="1"/>
    <col min="15119" max="15119" width="7.28515625" style="850" bestFit="1" customWidth="1"/>
    <col min="15120" max="15120" width="4.7109375" style="850" customWidth="1"/>
    <col min="15121" max="15123" width="9.28515625" style="850" bestFit="1" customWidth="1"/>
    <col min="15124" max="15360" width="9.140625" style="850"/>
    <col min="15361" max="15361" width="9.140625" style="850" customWidth="1"/>
    <col min="15362" max="15362" width="8.7109375" style="850" bestFit="1" customWidth="1"/>
    <col min="15363" max="15363" width="12.140625" style="850" bestFit="1" customWidth="1"/>
    <col min="15364" max="15365" width="10.28515625" style="850" bestFit="1" customWidth="1"/>
    <col min="15366" max="15366" width="8.7109375" style="850" bestFit="1" customWidth="1"/>
    <col min="15367" max="15367" width="7.28515625" style="850" bestFit="1" customWidth="1"/>
    <col min="15368" max="15368" width="6.140625" style="850" customWidth="1"/>
    <col min="15369" max="15369" width="10" style="850" customWidth="1"/>
    <col min="15370" max="15370" width="15.7109375" style="850" bestFit="1" customWidth="1"/>
    <col min="15371" max="15371" width="8.7109375" style="850" bestFit="1" customWidth="1"/>
    <col min="15372" max="15372" width="7.85546875" style="850" bestFit="1" customWidth="1"/>
    <col min="15373" max="15373" width="5.85546875" style="850" bestFit="1" customWidth="1"/>
    <col min="15374" max="15374" width="10.28515625" style="850" bestFit="1" customWidth="1"/>
    <col min="15375" max="15375" width="7.28515625" style="850" bestFit="1" customWidth="1"/>
    <col min="15376" max="15376" width="4.7109375" style="850" customWidth="1"/>
    <col min="15377" max="15379" width="9.28515625" style="850" bestFit="1" customWidth="1"/>
    <col min="15380" max="15616" width="9.140625" style="850"/>
    <col min="15617" max="15617" width="9.140625" style="850" customWidth="1"/>
    <col min="15618" max="15618" width="8.7109375" style="850" bestFit="1" customWidth="1"/>
    <col min="15619" max="15619" width="12.140625" style="850" bestFit="1" customWidth="1"/>
    <col min="15620" max="15621" width="10.28515625" style="850" bestFit="1" customWidth="1"/>
    <col min="15622" max="15622" width="8.7109375" style="850" bestFit="1" customWidth="1"/>
    <col min="15623" max="15623" width="7.28515625" style="850" bestFit="1" customWidth="1"/>
    <col min="15624" max="15624" width="6.140625" style="850" customWidth="1"/>
    <col min="15625" max="15625" width="10" style="850" customWidth="1"/>
    <col min="15626" max="15626" width="15.7109375" style="850" bestFit="1" customWidth="1"/>
    <col min="15627" max="15627" width="8.7109375" style="850" bestFit="1" customWidth="1"/>
    <col min="15628" max="15628" width="7.85546875" style="850" bestFit="1" customWidth="1"/>
    <col min="15629" max="15629" width="5.85546875" style="850" bestFit="1" customWidth="1"/>
    <col min="15630" max="15630" width="10.28515625" style="850" bestFit="1" customWidth="1"/>
    <col min="15631" max="15631" width="7.28515625" style="850" bestFit="1" customWidth="1"/>
    <col min="15632" max="15632" width="4.7109375" style="850" customWidth="1"/>
    <col min="15633" max="15635" width="9.28515625" style="850" bestFit="1" customWidth="1"/>
    <col min="15636" max="15872" width="9.140625" style="850"/>
    <col min="15873" max="15873" width="9.140625" style="850" customWidth="1"/>
    <col min="15874" max="15874" width="8.7109375" style="850" bestFit="1" customWidth="1"/>
    <col min="15875" max="15875" width="12.140625" style="850" bestFit="1" customWidth="1"/>
    <col min="15876" max="15877" width="10.28515625" style="850" bestFit="1" customWidth="1"/>
    <col min="15878" max="15878" width="8.7109375" style="850" bestFit="1" customWidth="1"/>
    <col min="15879" max="15879" width="7.28515625" style="850" bestFit="1" customWidth="1"/>
    <col min="15880" max="15880" width="6.140625" style="850" customWidth="1"/>
    <col min="15881" max="15881" width="10" style="850" customWidth="1"/>
    <col min="15882" max="15882" width="15.7109375" style="850" bestFit="1" customWidth="1"/>
    <col min="15883" max="15883" width="8.7109375" style="850" bestFit="1" customWidth="1"/>
    <col min="15884" max="15884" width="7.85546875" style="850" bestFit="1" customWidth="1"/>
    <col min="15885" max="15885" width="5.85546875" style="850" bestFit="1" customWidth="1"/>
    <col min="15886" max="15886" width="10.28515625" style="850" bestFit="1" customWidth="1"/>
    <col min="15887" max="15887" width="7.28515625" style="850" bestFit="1" customWidth="1"/>
    <col min="15888" max="15888" width="4.7109375" style="850" customWidth="1"/>
    <col min="15889" max="15891" width="9.28515625" style="850" bestFit="1" customWidth="1"/>
    <col min="15892" max="16128" width="9.140625" style="850"/>
    <col min="16129" max="16129" width="9.140625" style="850" customWidth="1"/>
    <col min="16130" max="16130" width="8.7109375" style="850" bestFit="1" customWidth="1"/>
    <col min="16131" max="16131" width="12.140625" style="850" bestFit="1" customWidth="1"/>
    <col min="16132" max="16133" width="10.28515625" style="850" bestFit="1" customWidth="1"/>
    <col min="16134" max="16134" width="8.7109375" style="850" bestFit="1" customWidth="1"/>
    <col min="16135" max="16135" width="7.28515625" style="850" bestFit="1" customWidth="1"/>
    <col min="16136" max="16136" width="6.140625" style="850" customWidth="1"/>
    <col min="16137" max="16137" width="10" style="850" customWidth="1"/>
    <col min="16138" max="16138" width="15.7109375" style="850" bestFit="1" customWidth="1"/>
    <col min="16139" max="16139" width="8.7109375" style="850" bestFit="1" customWidth="1"/>
    <col min="16140" max="16140" width="7.85546875" style="850" bestFit="1" customWidth="1"/>
    <col min="16141" max="16141" width="5.85546875" style="850" bestFit="1" customWidth="1"/>
    <col min="16142" max="16142" width="10.28515625" style="850" bestFit="1" customWidth="1"/>
    <col min="16143" max="16143" width="7.28515625" style="850" bestFit="1" customWidth="1"/>
    <col min="16144" max="16144" width="4.7109375" style="850" customWidth="1"/>
    <col min="16145" max="16147" width="9.28515625" style="850" bestFit="1" customWidth="1"/>
    <col min="16148" max="16384" width="9.140625" style="850"/>
  </cols>
  <sheetData>
    <row r="1" spans="1:15" ht="3.75" customHeight="1">
      <c r="A1" s="842"/>
      <c r="B1" s="842"/>
      <c r="C1" s="842"/>
      <c r="D1" s="842"/>
      <c r="E1" s="842"/>
      <c r="F1" s="842"/>
      <c r="G1" s="842"/>
      <c r="H1" s="842"/>
      <c r="I1" s="842"/>
      <c r="J1" s="842"/>
      <c r="K1" s="842"/>
      <c r="L1" s="842"/>
      <c r="M1" s="842"/>
      <c r="N1" s="842"/>
      <c r="O1" s="842"/>
    </row>
    <row r="2" spans="1:15" ht="38.25" customHeight="1">
      <c r="A2" s="1105" t="s">
        <v>1074</v>
      </c>
      <c r="B2" s="1105"/>
      <c r="C2" s="1105"/>
      <c r="D2" s="1105"/>
      <c r="E2" s="1105"/>
      <c r="F2" s="1105"/>
      <c r="G2" s="1105"/>
      <c r="H2" s="1105"/>
      <c r="I2" s="1105"/>
      <c r="J2" s="1105"/>
      <c r="K2" s="1105"/>
      <c r="L2" s="1105"/>
      <c r="M2" s="1105"/>
      <c r="N2" s="1105"/>
      <c r="O2" s="1105"/>
    </row>
    <row r="3" spans="1:15" ht="20.25" customHeight="1">
      <c r="A3" s="1105" t="s">
        <v>768</v>
      </c>
      <c r="B3" s="1105"/>
      <c r="C3" s="1105"/>
      <c r="D3" s="1105"/>
      <c r="E3" s="1105"/>
      <c r="F3" s="1105"/>
      <c r="G3" s="1105"/>
      <c r="H3" s="1105"/>
      <c r="I3" s="1105"/>
      <c r="J3" s="1105"/>
      <c r="K3" s="1105"/>
      <c r="L3" s="1105"/>
      <c r="M3" s="1105"/>
      <c r="N3" s="1105"/>
      <c r="O3" s="1105"/>
    </row>
    <row r="4" spans="1:15" ht="20.25" customHeight="1">
      <c r="A4" s="1105" t="s">
        <v>1446</v>
      </c>
      <c r="B4" s="1105"/>
      <c r="C4" s="1105"/>
      <c r="D4" s="1105"/>
      <c r="E4" s="1105"/>
      <c r="F4" s="1105"/>
      <c r="G4" s="1105"/>
      <c r="H4" s="1105"/>
      <c r="I4" s="1105"/>
      <c r="J4" s="1105"/>
      <c r="K4" s="1105"/>
      <c r="L4" s="1105"/>
      <c r="M4" s="1105"/>
      <c r="N4" s="1105"/>
      <c r="O4" s="1105"/>
    </row>
    <row r="5" spans="1:15" ht="39" customHeight="1" thickBot="1">
      <c r="A5" s="1106" t="s">
        <v>1283</v>
      </c>
      <c r="B5" s="1106"/>
      <c r="C5" s="1106"/>
      <c r="D5" s="1106"/>
      <c r="E5" s="1106"/>
      <c r="F5" s="1106"/>
      <c r="G5" s="1106"/>
      <c r="H5" s="1106"/>
      <c r="I5" s="1106"/>
      <c r="J5" s="1106"/>
      <c r="K5" s="1106"/>
      <c r="L5" s="1106"/>
      <c r="M5" s="1106"/>
      <c r="N5" s="1106"/>
      <c r="O5" s="1106"/>
    </row>
    <row r="6" spans="1:15" s="504" customFormat="1" ht="18" customHeight="1" thickTop="1" thickBot="1">
      <c r="A6" s="336"/>
      <c r="B6" s="1107" t="s">
        <v>1465</v>
      </c>
      <c r="C6" s="1107"/>
      <c r="D6" s="1107"/>
      <c r="E6" s="1107"/>
      <c r="F6" s="1107"/>
      <c r="G6" s="1107"/>
      <c r="H6" s="185"/>
      <c r="I6" s="843"/>
      <c r="J6" s="1107" t="s">
        <v>769</v>
      </c>
      <c r="K6" s="1107"/>
      <c r="L6" s="1107"/>
      <c r="M6" s="1107"/>
      <c r="N6" s="1107"/>
      <c r="O6" s="1107"/>
    </row>
    <row r="7" spans="1:15" s="504" customFormat="1" ht="18" customHeight="1" thickTop="1" thickBot="1">
      <c r="A7" s="186" t="s">
        <v>770</v>
      </c>
      <c r="B7" s="672" t="s">
        <v>771</v>
      </c>
      <c r="C7" s="672" t="s">
        <v>772</v>
      </c>
      <c r="D7" s="672" t="s">
        <v>773</v>
      </c>
      <c r="E7" s="672" t="s">
        <v>6</v>
      </c>
      <c r="F7" s="672" t="s">
        <v>709</v>
      </c>
      <c r="G7" s="337"/>
      <c r="H7" s="185"/>
      <c r="I7" s="186" t="str">
        <f>+A7</f>
        <v>BANCO</v>
      </c>
      <c r="J7" s="869" t="s">
        <v>2</v>
      </c>
      <c r="K7" s="869" t="s">
        <v>3</v>
      </c>
      <c r="L7" s="869" t="s">
        <v>4</v>
      </c>
      <c r="M7" s="869" t="s">
        <v>774</v>
      </c>
      <c r="N7" s="869" t="s">
        <v>6</v>
      </c>
      <c r="O7" s="869" t="s">
        <v>709</v>
      </c>
    </row>
    <row r="8" spans="1:15" s="504" customFormat="1" ht="18" customHeight="1" thickTop="1">
      <c r="A8" s="185" t="s">
        <v>1086</v>
      </c>
      <c r="B8" s="870">
        <v>63704.120280000003</v>
      </c>
      <c r="C8" s="870">
        <v>427577.75837</v>
      </c>
      <c r="D8" s="870">
        <v>2174281.8113600002</v>
      </c>
      <c r="E8" s="870">
        <v>2665563.69001</v>
      </c>
      <c r="F8" s="871">
        <f>+E8/$E$11</f>
        <v>0.76308449651611898</v>
      </c>
      <c r="H8" s="185"/>
      <c r="I8" s="872" t="str">
        <f>+A8</f>
        <v xml:space="preserve">  PEF</v>
      </c>
      <c r="J8" s="874">
        <v>58586.990600000005</v>
      </c>
      <c r="K8" s="874">
        <v>5117.12968</v>
      </c>
      <c r="L8" s="874">
        <v>0</v>
      </c>
      <c r="M8" s="874">
        <v>0</v>
      </c>
      <c r="N8" s="874">
        <v>63704.120280000003</v>
      </c>
      <c r="O8" s="871">
        <f>+N8/$N$11</f>
        <v>0.90346057442170702</v>
      </c>
    </row>
    <row r="9" spans="1:15" s="504" customFormat="1" ht="18" customHeight="1">
      <c r="A9" s="185" t="s">
        <v>1087</v>
      </c>
      <c r="B9" s="870">
        <v>6807.1140599999999</v>
      </c>
      <c r="C9" s="870">
        <v>161333.78088000001</v>
      </c>
      <c r="D9" s="870">
        <v>659438.96885000006</v>
      </c>
      <c r="E9" s="870">
        <v>827579.86378999997</v>
      </c>
      <c r="F9" s="871">
        <f>+E9/$E$11</f>
        <v>0.23691550348388088</v>
      </c>
      <c r="H9" s="185"/>
      <c r="I9" s="872" t="str">
        <f>+A9</f>
        <v xml:space="preserve">  PCO</v>
      </c>
      <c r="J9" s="874">
        <v>5804.80062</v>
      </c>
      <c r="K9" s="874">
        <v>1002.3134399999999</v>
      </c>
      <c r="L9" s="874">
        <v>0</v>
      </c>
      <c r="M9" s="874">
        <v>0</v>
      </c>
      <c r="N9" s="874">
        <v>6807.1140599999999</v>
      </c>
      <c r="O9" s="871">
        <f>+N9/$N$11</f>
        <v>9.653942557829287E-2</v>
      </c>
    </row>
    <row r="10" spans="1:15" s="504" customFormat="1" ht="18" customHeight="1" thickBot="1">
      <c r="A10" s="185"/>
      <c r="B10" s="874"/>
      <c r="C10" s="874"/>
      <c r="D10" s="874"/>
      <c r="E10" s="748"/>
      <c r="F10" s="875"/>
      <c r="H10" s="185"/>
      <c r="I10" s="876"/>
      <c r="J10" s="874"/>
      <c r="K10" s="874"/>
      <c r="L10" s="876"/>
      <c r="M10" s="874"/>
      <c r="N10" s="874"/>
      <c r="O10" s="875"/>
    </row>
    <row r="11" spans="1:15" s="504" customFormat="1" ht="18" customHeight="1" thickTop="1" thickBot="1">
      <c r="A11" s="186" t="s">
        <v>787</v>
      </c>
      <c r="B11" s="877">
        <v>70511.23434000001</v>
      </c>
      <c r="C11" s="877">
        <v>588911.53925000003</v>
      </c>
      <c r="D11" s="877">
        <v>2833720.78021</v>
      </c>
      <c r="E11" s="878">
        <v>3493143.5538000003</v>
      </c>
      <c r="F11" s="878"/>
      <c r="G11" s="337"/>
      <c r="H11" s="185"/>
      <c r="I11" s="878"/>
      <c r="J11" s="877">
        <v>64391.791219999999</v>
      </c>
      <c r="K11" s="877">
        <v>6119.4431199999999</v>
      </c>
      <c r="L11" s="878">
        <v>0</v>
      </c>
      <c r="M11" s="877">
        <v>0</v>
      </c>
      <c r="N11" s="877">
        <v>70511.23434000001</v>
      </c>
      <c r="O11" s="886"/>
    </row>
    <row r="12" spans="1:15" s="504" customFormat="1" ht="18" customHeight="1" thickTop="1" thickBot="1">
      <c r="A12" s="185"/>
      <c r="B12" s="874"/>
      <c r="C12" s="874"/>
      <c r="D12" s="874"/>
      <c r="E12" s="874"/>
      <c r="F12" s="748"/>
      <c r="G12" s="748"/>
      <c r="H12" s="185"/>
      <c r="I12" s="748"/>
      <c r="J12" s="874"/>
      <c r="K12" s="874"/>
      <c r="L12" s="876"/>
      <c r="M12" s="874"/>
      <c r="N12" s="874"/>
      <c r="O12" s="870"/>
    </row>
    <row r="13" spans="1:15" s="504" customFormat="1" ht="18" customHeight="1" thickTop="1" thickBot="1">
      <c r="A13" s="187"/>
      <c r="B13" s="1104" t="s">
        <v>788</v>
      </c>
      <c r="C13" s="1104"/>
      <c r="D13" s="1104"/>
      <c r="E13" s="1104"/>
      <c r="F13" s="1104"/>
      <c r="G13" s="1104"/>
      <c r="H13" s="185"/>
      <c r="I13" s="899"/>
      <c r="J13" s="900" t="s">
        <v>789</v>
      </c>
      <c r="K13" s="900"/>
      <c r="L13" s="900"/>
      <c r="M13" s="900"/>
      <c r="N13" s="900"/>
      <c r="O13" s="900"/>
    </row>
    <row r="14" spans="1:15" s="504" customFormat="1" ht="18" customHeight="1" thickTop="1" thickBot="1">
      <c r="A14" s="186" t="str">
        <f>+A7</f>
        <v>BANCO</v>
      </c>
      <c r="B14" s="869" t="s">
        <v>2</v>
      </c>
      <c r="C14" s="869" t="s">
        <v>3</v>
      </c>
      <c r="D14" s="869" t="s">
        <v>4</v>
      </c>
      <c r="E14" s="869" t="s">
        <v>774</v>
      </c>
      <c r="F14" s="869" t="s">
        <v>6</v>
      </c>
      <c r="G14" s="869" t="s">
        <v>709</v>
      </c>
      <c r="H14" s="185"/>
      <c r="I14" s="749" t="str">
        <f>+I7</f>
        <v>BANCO</v>
      </c>
      <c r="J14" s="869" t="s">
        <v>2</v>
      </c>
      <c r="K14" s="869" t="s">
        <v>3</v>
      </c>
      <c r="L14" s="869" t="s">
        <v>4</v>
      </c>
      <c r="M14" s="869" t="s">
        <v>774</v>
      </c>
      <c r="N14" s="869" t="s">
        <v>6</v>
      </c>
      <c r="O14" s="869" t="s">
        <v>709</v>
      </c>
    </row>
    <row r="15" spans="1:15" s="504" customFormat="1" ht="18" customHeight="1" thickTop="1">
      <c r="A15" s="185" t="s">
        <v>1086</v>
      </c>
      <c r="B15" s="870">
        <v>401832.34106000001</v>
      </c>
      <c r="C15" s="870">
        <v>25733.258399999999</v>
      </c>
      <c r="D15" s="870">
        <v>0</v>
      </c>
      <c r="E15" s="870">
        <v>12.158910000000001</v>
      </c>
      <c r="F15" s="870">
        <v>427577.75837</v>
      </c>
      <c r="G15" s="881">
        <f>+F15/$F$18</f>
        <v>0.72604751286506564</v>
      </c>
      <c r="H15" s="185"/>
      <c r="I15" s="876" t="str">
        <f>+A15</f>
        <v xml:space="preserve">  PEF</v>
      </c>
      <c r="J15" s="870">
        <v>2129757.0498099998</v>
      </c>
      <c r="K15" s="870">
        <v>44524.761549999996</v>
      </c>
      <c r="L15" s="870">
        <v>0</v>
      </c>
      <c r="M15" s="870">
        <v>0</v>
      </c>
      <c r="N15" s="870">
        <v>2174281.8113600002</v>
      </c>
      <c r="O15" s="882">
        <f>+N15/$N$18</f>
        <v>0.76728865685872893</v>
      </c>
    </row>
    <row r="16" spans="1:15" s="504" customFormat="1" ht="18" customHeight="1">
      <c r="A16" s="185" t="s">
        <v>1087</v>
      </c>
      <c r="B16" s="870">
        <v>132817.75109000001</v>
      </c>
      <c r="C16" s="870">
        <v>28516.029790000001</v>
      </c>
      <c r="D16" s="870">
        <v>0</v>
      </c>
      <c r="E16" s="870">
        <v>0</v>
      </c>
      <c r="F16" s="870">
        <v>161333.78088000001</v>
      </c>
      <c r="G16" s="881">
        <f>+F16/$F$18</f>
        <v>0.27395248713493431</v>
      </c>
      <c r="H16" s="185"/>
      <c r="I16" s="876" t="str">
        <f>+A16</f>
        <v xml:space="preserve">  PCO</v>
      </c>
      <c r="J16" s="870">
        <v>575304.69365999999</v>
      </c>
      <c r="K16" s="870">
        <v>84134.27519</v>
      </c>
      <c r="L16" s="870">
        <v>0</v>
      </c>
      <c r="M16" s="870">
        <v>0</v>
      </c>
      <c r="N16" s="870">
        <v>659438.96885000006</v>
      </c>
      <c r="O16" s="882">
        <f>+N16/$N$18</f>
        <v>0.2327113431412712</v>
      </c>
    </row>
    <row r="17" spans="1:15" s="504" customFormat="1" ht="18" customHeight="1" thickBot="1">
      <c r="A17" s="185"/>
      <c r="B17" s="874"/>
      <c r="C17" s="874"/>
      <c r="D17" s="874"/>
      <c r="E17" s="874"/>
      <c r="F17" s="748"/>
      <c r="G17" s="881"/>
      <c r="H17" s="876"/>
      <c r="I17" s="748"/>
      <c r="J17" s="874"/>
      <c r="K17" s="874"/>
      <c r="L17" s="876"/>
      <c r="M17" s="874"/>
      <c r="N17" s="874"/>
      <c r="O17" s="882"/>
    </row>
    <row r="18" spans="1:15" s="504" customFormat="1" ht="18" customHeight="1" thickTop="1" thickBot="1">
      <c r="A18" s="186" t="s">
        <v>790</v>
      </c>
      <c r="B18" s="877">
        <v>534650.09214999992</v>
      </c>
      <c r="C18" s="877">
        <v>54249.288189999999</v>
      </c>
      <c r="D18" s="877">
        <v>0</v>
      </c>
      <c r="E18" s="877">
        <v>12.158910000000001</v>
      </c>
      <c r="F18" s="878">
        <v>588911.53925000003</v>
      </c>
      <c r="G18" s="878"/>
      <c r="H18" s="876"/>
      <c r="I18" s="749"/>
      <c r="J18" s="886">
        <v>2705061.7434699996</v>
      </c>
      <c r="K18" s="877">
        <v>128659.03674</v>
      </c>
      <c r="L18" s="878">
        <v>0</v>
      </c>
      <c r="M18" s="877">
        <v>0</v>
      </c>
      <c r="N18" s="877">
        <v>2833720.78021</v>
      </c>
      <c r="O18" s="886"/>
    </row>
    <row r="19" spans="1:15" s="504" customFormat="1" ht="18" customHeight="1" thickTop="1">
      <c r="A19" s="185"/>
      <c r="B19" s="870"/>
      <c r="C19" s="870"/>
      <c r="D19" s="870"/>
      <c r="E19" s="870"/>
      <c r="F19" s="881"/>
      <c r="J19" s="876"/>
      <c r="K19" s="870"/>
      <c r="L19" s="870"/>
      <c r="M19" s="870"/>
      <c r="N19" s="870"/>
      <c r="O19" s="870"/>
    </row>
    <row r="20" spans="1:15" s="504" customFormat="1" ht="18" customHeight="1" thickBot="1">
      <c r="A20" s="333" t="s">
        <v>1291</v>
      </c>
      <c r="B20" s="887"/>
      <c r="C20" s="887"/>
      <c r="D20" s="887"/>
      <c r="E20" s="887"/>
      <c r="F20" s="901"/>
      <c r="G20" s="333"/>
      <c r="H20" s="333"/>
      <c r="I20" s="333"/>
      <c r="J20" s="902"/>
      <c r="K20" s="887"/>
      <c r="L20" s="887"/>
      <c r="M20" s="887"/>
      <c r="N20" s="887"/>
      <c r="O20" s="887"/>
    </row>
    <row r="21" spans="1:15" s="504" customFormat="1" ht="18" customHeight="1" thickTop="1">
      <c r="A21" s="504" t="s">
        <v>791</v>
      </c>
      <c r="B21" s="870"/>
      <c r="C21" s="870"/>
      <c r="D21" s="870"/>
      <c r="E21" s="870"/>
      <c r="F21" s="881"/>
      <c r="J21" s="748"/>
      <c r="K21" s="870"/>
      <c r="L21" s="870"/>
      <c r="M21" s="870"/>
      <c r="N21" s="870"/>
      <c r="O21" s="870"/>
    </row>
    <row r="22" spans="1:15" s="504" customFormat="1" ht="18" customHeight="1">
      <c r="A22" s="504" t="s">
        <v>792</v>
      </c>
      <c r="B22" s="870"/>
      <c r="C22" s="870"/>
      <c r="D22" s="870"/>
      <c r="E22" s="870"/>
      <c r="F22" s="881"/>
      <c r="J22" s="748"/>
      <c r="K22" s="870"/>
      <c r="L22" s="870"/>
      <c r="M22" s="870"/>
      <c r="N22" s="870"/>
      <c r="O22" s="870"/>
    </row>
    <row r="23" spans="1:15" s="504" customFormat="1" ht="18" customHeight="1">
      <c r="A23" s="504" t="s">
        <v>793</v>
      </c>
      <c r="B23" s="870"/>
      <c r="C23" s="870"/>
      <c r="D23" s="870"/>
      <c r="E23" s="870"/>
      <c r="F23" s="881"/>
      <c r="J23" s="748"/>
      <c r="K23" s="870"/>
      <c r="L23" s="870"/>
      <c r="M23" s="870"/>
      <c r="N23" s="870"/>
      <c r="O23" s="870"/>
    </row>
    <row r="24" spans="1:15" s="504" customFormat="1" ht="13.5" customHeight="1">
      <c r="A24" s="185"/>
      <c r="B24" s="870"/>
      <c r="C24" s="870"/>
      <c r="D24" s="870"/>
      <c r="E24" s="870"/>
      <c r="F24" s="881"/>
      <c r="J24" s="876"/>
      <c r="K24" s="870"/>
      <c r="L24" s="870"/>
      <c r="M24" s="870"/>
      <c r="N24" s="870"/>
      <c r="O24" s="870"/>
    </row>
    <row r="25" spans="1:15" s="504" customFormat="1" ht="40.5" customHeight="1">
      <c r="A25" s="185"/>
      <c r="B25" s="874"/>
      <c r="C25" s="874"/>
      <c r="D25" s="874"/>
      <c r="E25" s="874"/>
      <c r="F25" s="883"/>
      <c r="J25" s="876"/>
      <c r="K25" s="874"/>
      <c r="L25" s="879"/>
      <c r="M25" s="874"/>
      <c r="N25" s="874"/>
      <c r="O25" s="874"/>
    </row>
    <row r="26" spans="1:15" s="504" customFormat="1" ht="39" customHeight="1">
      <c r="A26" s="185"/>
      <c r="B26" s="879"/>
      <c r="C26" s="879"/>
      <c r="D26" s="879"/>
      <c r="E26" s="879"/>
      <c r="F26" s="883"/>
      <c r="J26" s="876"/>
      <c r="K26" s="903"/>
      <c r="L26" s="903"/>
      <c r="M26" s="903"/>
      <c r="N26" s="903"/>
      <c r="O26" s="903"/>
    </row>
    <row r="27" spans="1:15" s="504" customFormat="1" ht="12" customHeight="1">
      <c r="A27" s="185"/>
      <c r="B27" s="874"/>
      <c r="C27" s="874"/>
      <c r="D27" s="874"/>
      <c r="E27" s="874"/>
      <c r="F27" s="874"/>
      <c r="G27" s="874"/>
      <c r="J27" s="874"/>
      <c r="K27" s="874"/>
      <c r="L27" s="879"/>
      <c r="M27" s="874"/>
      <c r="N27" s="874"/>
      <c r="O27" s="874"/>
    </row>
    <row r="28" spans="1:15" s="504" customFormat="1" ht="9" customHeight="1">
      <c r="A28" s="185"/>
      <c r="B28" s="872"/>
      <c r="C28" s="872"/>
      <c r="D28" s="872"/>
      <c r="E28" s="872"/>
      <c r="F28" s="872"/>
      <c r="G28" s="872"/>
      <c r="J28" s="874"/>
      <c r="K28" s="872"/>
      <c r="L28" s="872"/>
      <c r="M28" s="872"/>
      <c r="N28" s="872"/>
      <c r="O28" s="872"/>
    </row>
    <row r="29" spans="1:15" s="504" customFormat="1" ht="9" customHeight="1">
      <c r="A29" s="185"/>
      <c r="B29" s="872"/>
      <c r="C29" s="872"/>
      <c r="D29" s="872"/>
      <c r="E29" s="872"/>
      <c r="F29" s="872"/>
      <c r="G29" s="872"/>
      <c r="J29" s="879"/>
      <c r="K29" s="872"/>
      <c r="L29" s="872"/>
      <c r="M29" s="872"/>
      <c r="N29" s="872"/>
      <c r="O29" s="872"/>
    </row>
    <row r="30" spans="1:15" s="504" customFormat="1" ht="9" customHeight="1">
      <c r="A30" s="185"/>
      <c r="B30" s="870"/>
      <c r="C30" s="870"/>
      <c r="D30" s="870"/>
      <c r="E30" s="870"/>
      <c r="F30" s="870"/>
      <c r="G30" s="882"/>
      <c r="J30" s="876"/>
      <c r="K30" s="870"/>
      <c r="L30" s="870"/>
      <c r="M30" s="870"/>
      <c r="N30" s="870"/>
      <c r="O30" s="870"/>
    </row>
    <row r="31" spans="1:15" s="504" customFormat="1" ht="9" customHeight="1">
      <c r="A31" s="185"/>
      <c r="B31" s="870"/>
      <c r="C31" s="870"/>
      <c r="D31" s="870"/>
      <c r="E31" s="870"/>
      <c r="F31" s="870"/>
      <c r="G31" s="882"/>
      <c r="J31" s="876"/>
      <c r="K31" s="870"/>
      <c r="L31" s="870"/>
      <c r="M31" s="870"/>
      <c r="N31" s="870"/>
      <c r="O31" s="870"/>
    </row>
    <row r="32" spans="1:15" s="504" customFormat="1" ht="9" customHeight="1">
      <c r="A32" s="185"/>
      <c r="B32" s="870"/>
      <c r="C32" s="870"/>
      <c r="D32" s="870"/>
      <c r="E32" s="870"/>
      <c r="F32" s="870"/>
      <c r="G32" s="882"/>
      <c r="J32" s="876"/>
      <c r="K32" s="870"/>
      <c r="L32" s="870"/>
      <c r="M32" s="870"/>
      <c r="N32" s="870"/>
      <c r="O32" s="870"/>
    </row>
    <row r="33" spans="1:15" s="504" customFormat="1" ht="9" customHeight="1">
      <c r="A33" s="185"/>
      <c r="B33" s="870"/>
      <c r="C33" s="870"/>
      <c r="D33" s="870"/>
      <c r="E33" s="870"/>
      <c r="F33" s="870"/>
      <c r="G33" s="882"/>
      <c r="J33" s="876"/>
      <c r="K33" s="870"/>
      <c r="L33" s="870"/>
      <c r="M33" s="870"/>
      <c r="N33" s="870"/>
      <c r="O33" s="870"/>
    </row>
    <row r="34" spans="1:15" s="504" customFormat="1" ht="9" customHeight="1">
      <c r="A34" s="185"/>
      <c r="B34" s="870"/>
      <c r="C34" s="870"/>
      <c r="D34" s="870"/>
      <c r="E34" s="870"/>
      <c r="F34" s="870"/>
      <c r="G34" s="882"/>
      <c r="J34" s="876"/>
      <c r="K34" s="870"/>
      <c r="L34" s="870"/>
      <c r="M34" s="870"/>
      <c r="N34" s="870"/>
      <c r="O34" s="870"/>
    </row>
    <row r="35" spans="1:15" s="504" customFormat="1" ht="9" customHeight="1">
      <c r="A35" s="185"/>
      <c r="B35" s="870"/>
      <c r="C35" s="870"/>
      <c r="D35" s="870"/>
      <c r="E35" s="870"/>
      <c r="F35" s="870"/>
      <c r="G35" s="882"/>
      <c r="J35" s="876"/>
      <c r="K35" s="870"/>
      <c r="L35" s="870"/>
      <c r="M35" s="870"/>
      <c r="N35" s="870"/>
      <c r="O35" s="870"/>
    </row>
    <row r="36" spans="1:15" s="504" customFormat="1" ht="9" customHeight="1">
      <c r="A36" s="185"/>
      <c r="B36" s="870"/>
      <c r="C36" s="870"/>
      <c r="D36" s="870"/>
      <c r="E36" s="870"/>
      <c r="F36" s="870"/>
      <c r="G36" s="882"/>
      <c r="J36" s="876"/>
      <c r="K36" s="870"/>
      <c r="L36" s="870"/>
      <c r="M36" s="870"/>
      <c r="N36" s="870"/>
      <c r="O36" s="870"/>
    </row>
    <row r="37" spans="1:15" s="504" customFormat="1" ht="9" customHeight="1">
      <c r="A37" s="185"/>
      <c r="B37" s="870"/>
      <c r="C37" s="870"/>
      <c r="D37" s="870"/>
      <c r="E37" s="870"/>
      <c r="F37" s="870"/>
      <c r="G37" s="882"/>
      <c r="J37" s="876"/>
      <c r="K37" s="870"/>
      <c r="L37" s="870"/>
      <c r="M37" s="870"/>
      <c r="N37" s="870"/>
      <c r="O37" s="870"/>
    </row>
    <row r="38" spans="1:15" s="504" customFormat="1" ht="9" customHeight="1">
      <c r="A38" s="185"/>
      <c r="B38" s="870"/>
      <c r="C38" s="870"/>
      <c r="D38" s="870"/>
      <c r="E38" s="870"/>
      <c r="F38" s="870"/>
      <c r="G38" s="882"/>
      <c r="J38" s="876"/>
      <c r="K38" s="870"/>
      <c r="L38" s="870"/>
      <c r="M38" s="870"/>
      <c r="N38" s="870"/>
      <c r="O38" s="870"/>
    </row>
    <row r="39" spans="1:15" s="504" customFormat="1" ht="9" customHeight="1">
      <c r="A39" s="185"/>
      <c r="B39" s="870"/>
      <c r="C39" s="870"/>
      <c r="D39" s="870"/>
      <c r="E39" s="870"/>
      <c r="F39" s="870"/>
      <c r="G39" s="882"/>
      <c r="J39" s="876"/>
      <c r="K39" s="870"/>
      <c r="L39" s="870"/>
      <c r="M39" s="870"/>
      <c r="N39" s="870"/>
      <c r="O39" s="870"/>
    </row>
    <row r="40" spans="1:15" s="504" customFormat="1" ht="9" customHeight="1">
      <c r="A40" s="185"/>
      <c r="B40" s="870"/>
      <c r="C40" s="870"/>
      <c r="D40" s="870"/>
      <c r="E40" s="870"/>
      <c r="F40" s="870"/>
      <c r="G40" s="882"/>
      <c r="J40" s="876"/>
      <c r="K40" s="870"/>
      <c r="L40" s="870"/>
      <c r="M40" s="870"/>
      <c r="N40" s="870"/>
      <c r="O40" s="870"/>
    </row>
    <row r="41" spans="1:15" s="504" customFormat="1" ht="9" customHeight="1">
      <c r="A41" s="185"/>
      <c r="B41" s="870"/>
      <c r="C41" s="870"/>
      <c r="D41" s="870"/>
      <c r="E41" s="870"/>
      <c r="F41" s="870"/>
      <c r="G41" s="882"/>
      <c r="J41" s="876"/>
      <c r="K41" s="870"/>
      <c r="L41" s="870"/>
      <c r="M41" s="870"/>
      <c r="N41" s="870"/>
      <c r="O41" s="870"/>
    </row>
    <row r="42" spans="1:15" s="504" customFormat="1" ht="9" customHeight="1">
      <c r="A42" s="185"/>
      <c r="B42" s="870"/>
      <c r="C42" s="870"/>
      <c r="D42" s="870"/>
      <c r="E42" s="870"/>
      <c r="F42" s="870"/>
      <c r="G42" s="882"/>
      <c r="J42" s="876"/>
      <c r="K42" s="870"/>
      <c r="L42" s="870"/>
      <c r="M42" s="870"/>
      <c r="N42" s="870"/>
      <c r="O42" s="870"/>
    </row>
    <row r="43" spans="1:15" s="504" customFormat="1" ht="9" customHeight="1">
      <c r="A43" s="185"/>
      <c r="B43" s="870"/>
      <c r="C43" s="870"/>
      <c r="D43" s="870"/>
      <c r="E43" s="870"/>
      <c r="F43" s="870"/>
      <c r="G43" s="882"/>
      <c r="J43" s="876"/>
      <c r="K43" s="870"/>
      <c r="L43" s="870"/>
      <c r="M43" s="903"/>
      <c r="N43" s="870"/>
      <c r="O43" s="870"/>
    </row>
    <row r="44" spans="1:15" s="504" customFormat="1" ht="9" customHeight="1">
      <c r="A44" s="185"/>
      <c r="B44" s="903"/>
      <c r="C44" s="903"/>
      <c r="D44" s="903"/>
      <c r="E44" s="903"/>
      <c r="F44" s="903"/>
      <c r="G44" s="884"/>
      <c r="J44" s="876"/>
      <c r="K44" s="903"/>
      <c r="L44" s="903"/>
      <c r="M44" s="903"/>
      <c r="N44" s="903"/>
      <c r="O44" s="903"/>
    </row>
    <row r="45" spans="1:15" s="334" customFormat="1" ht="9" customHeight="1">
      <c r="A45" s="192"/>
      <c r="B45" s="892"/>
      <c r="C45" s="892"/>
      <c r="D45" s="892"/>
      <c r="E45" s="892"/>
      <c r="F45" s="892"/>
      <c r="G45" s="892"/>
      <c r="H45" s="892"/>
      <c r="I45" s="892"/>
      <c r="J45" s="892"/>
      <c r="K45" s="892"/>
      <c r="L45" s="893"/>
      <c r="M45" s="904"/>
      <c r="N45" s="892"/>
      <c r="O45" s="892"/>
    </row>
    <row r="46" spans="1:15" s="338" customFormat="1" ht="9" customHeight="1">
      <c r="A46" s="191"/>
      <c r="B46" s="905"/>
      <c r="C46" s="905"/>
      <c r="D46" s="905"/>
      <c r="E46" s="905"/>
      <c r="F46" s="905"/>
      <c r="G46" s="905"/>
      <c r="H46" s="905"/>
      <c r="I46" s="905"/>
      <c r="J46" s="905"/>
      <c r="K46" s="905"/>
      <c r="L46" s="906"/>
      <c r="M46" s="907"/>
      <c r="N46" s="905"/>
      <c r="O46" s="905"/>
    </row>
    <row r="47" spans="1:15" s="118" customFormat="1" ht="9" customHeight="1">
      <c r="A47" s="38"/>
      <c r="B47" s="908"/>
      <c r="C47" s="908"/>
      <c r="D47" s="908"/>
      <c r="E47" s="909"/>
      <c r="F47" s="909"/>
      <c r="G47" s="909"/>
      <c r="H47" s="909"/>
      <c r="I47" s="909"/>
      <c r="J47" s="909"/>
      <c r="K47" s="909"/>
      <c r="L47" s="910"/>
      <c r="M47" s="911"/>
      <c r="N47" s="909"/>
      <c r="O47" s="909"/>
    </row>
    <row r="48" spans="1:15" s="118" customFormat="1" ht="9" customHeight="1">
      <c r="B48" s="909"/>
      <c r="C48" s="909"/>
      <c r="D48" s="909"/>
      <c r="E48" s="909"/>
      <c r="F48" s="909"/>
      <c r="G48" s="909"/>
      <c r="H48" s="909"/>
      <c r="I48" s="909"/>
      <c r="J48" s="909"/>
      <c r="K48" s="909"/>
      <c r="L48" s="910"/>
      <c r="M48" s="911"/>
      <c r="N48" s="909"/>
      <c r="O48" s="909"/>
    </row>
    <row r="49" spans="1:1" ht="9" customHeight="1">
      <c r="A49" s="118"/>
    </row>
    <row r="50" spans="1:1" ht="9" customHeight="1">
      <c r="A50" s="118"/>
    </row>
    <row r="51" spans="1:1" ht="9" customHeight="1">
      <c r="A51" s="118"/>
    </row>
  </sheetData>
  <mergeCells count="7">
    <mergeCell ref="B13:G13"/>
    <mergeCell ref="A2:O2"/>
    <mergeCell ref="A3:O3"/>
    <mergeCell ref="A4:O4"/>
    <mergeCell ref="A5:O5"/>
    <mergeCell ref="B6:G6"/>
    <mergeCell ref="J6:O6"/>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9"/>
  <sheetViews>
    <sheetView showGridLines="0" zoomScale="70" zoomScaleNormal="70" workbookViewId="0">
      <selection activeCell="A14" sqref="A14"/>
    </sheetView>
  </sheetViews>
  <sheetFormatPr baseColWidth="10" defaultColWidth="9.140625" defaultRowHeight="15"/>
  <cols>
    <col min="1" max="1" width="94.5703125" style="465" customWidth="1"/>
    <col min="2" max="4" width="23" style="56" customWidth="1"/>
    <col min="5" max="5" width="23" style="472" customWidth="1"/>
    <col min="6" max="6" width="2.5703125" style="850" customWidth="1"/>
    <col min="7" max="256" width="9.140625" style="850"/>
    <col min="257" max="257" width="68.140625" style="850" customWidth="1"/>
    <col min="258" max="258" width="23.7109375" style="850" customWidth="1"/>
    <col min="259" max="259" width="24.5703125" style="850" customWidth="1"/>
    <col min="260" max="260" width="33.5703125" style="850" customWidth="1"/>
    <col min="261" max="261" width="41.28515625" style="850" customWidth="1"/>
    <col min="262" max="262" width="2.5703125" style="850" customWidth="1"/>
    <col min="263" max="512" width="9.140625" style="850"/>
    <col min="513" max="513" width="68.140625" style="850" customWidth="1"/>
    <col min="514" max="514" width="23.7109375" style="850" customWidth="1"/>
    <col min="515" max="515" width="24.5703125" style="850" customWidth="1"/>
    <col min="516" max="516" width="33.5703125" style="850" customWidth="1"/>
    <col min="517" max="517" width="41.28515625" style="850" customWidth="1"/>
    <col min="518" max="518" width="2.5703125" style="850" customWidth="1"/>
    <col min="519" max="768" width="9.140625" style="850"/>
    <col min="769" max="769" width="68.140625" style="850" customWidth="1"/>
    <col min="770" max="770" width="23.7109375" style="850" customWidth="1"/>
    <col min="771" max="771" width="24.5703125" style="850" customWidth="1"/>
    <col min="772" max="772" width="33.5703125" style="850" customWidth="1"/>
    <col min="773" max="773" width="41.28515625" style="850" customWidth="1"/>
    <col min="774" max="774" width="2.5703125" style="850" customWidth="1"/>
    <col min="775" max="1024" width="9.140625" style="850"/>
    <col min="1025" max="1025" width="68.140625" style="850" customWidth="1"/>
    <col min="1026" max="1026" width="23.7109375" style="850" customWidth="1"/>
    <col min="1027" max="1027" width="24.5703125" style="850" customWidth="1"/>
    <col min="1028" max="1028" width="33.5703125" style="850" customWidth="1"/>
    <col min="1029" max="1029" width="41.28515625" style="850" customWidth="1"/>
    <col min="1030" max="1030" width="2.5703125" style="850" customWidth="1"/>
    <col min="1031" max="1280" width="9.140625" style="850"/>
    <col min="1281" max="1281" width="68.140625" style="850" customWidth="1"/>
    <col min="1282" max="1282" width="23.7109375" style="850" customWidth="1"/>
    <col min="1283" max="1283" width="24.5703125" style="850" customWidth="1"/>
    <col min="1284" max="1284" width="33.5703125" style="850" customWidth="1"/>
    <col min="1285" max="1285" width="41.28515625" style="850" customWidth="1"/>
    <col min="1286" max="1286" width="2.5703125" style="850" customWidth="1"/>
    <col min="1287" max="1536" width="9.140625" style="850"/>
    <col min="1537" max="1537" width="68.140625" style="850" customWidth="1"/>
    <col min="1538" max="1538" width="23.7109375" style="850" customWidth="1"/>
    <col min="1539" max="1539" width="24.5703125" style="850" customWidth="1"/>
    <col min="1540" max="1540" width="33.5703125" style="850" customWidth="1"/>
    <col min="1541" max="1541" width="41.28515625" style="850" customWidth="1"/>
    <col min="1542" max="1542" width="2.5703125" style="850" customWidth="1"/>
    <col min="1543" max="1792" width="9.140625" style="850"/>
    <col min="1793" max="1793" width="68.140625" style="850" customWidth="1"/>
    <col min="1794" max="1794" width="23.7109375" style="850" customWidth="1"/>
    <col min="1795" max="1795" width="24.5703125" style="850" customWidth="1"/>
    <col min="1796" max="1796" width="33.5703125" style="850" customWidth="1"/>
    <col min="1797" max="1797" width="41.28515625" style="850" customWidth="1"/>
    <col min="1798" max="1798" width="2.5703125" style="850" customWidth="1"/>
    <col min="1799" max="2048" width="9.140625" style="850"/>
    <col min="2049" max="2049" width="68.140625" style="850" customWidth="1"/>
    <col min="2050" max="2050" width="23.7109375" style="850" customWidth="1"/>
    <col min="2051" max="2051" width="24.5703125" style="850" customWidth="1"/>
    <col min="2052" max="2052" width="33.5703125" style="850" customWidth="1"/>
    <col min="2053" max="2053" width="41.28515625" style="850" customWidth="1"/>
    <col min="2054" max="2054" width="2.5703125" style="850" customWidth="1"/>
    <col min="2055" max="2304" width="9.140625" style="850"/>
    <col min="2305" max="2305" width="68.140625" style="850" customWidth="1"/>
    <col min="2306" max="2306" width="23.7109375" style="850" customWidth="1"/>
    <col min="2307" max="2307" width="24.5703125" style="850" customWidth="1"/>
    <col min="2308" max="2308" width="33.5703125" style="850" customWidth="1"/>
    <col min="2309" max="2309" width="41.28515625" style="850" customWidth="1"/>
    <col min="2310" max="2310" width="2.5703125" style="850" customWidth="1"/>
    <col min="2311" max="2560" width="9.140625" style="850"/>
    <col min="2561" max="2561" width="68.140625" style="850" customWidth="1"/>
    <col min="2562" max="2562" width="23.7109375" style="850" customWidth="1"/>
    <col min="2563" max="2563" width="24.5703125" style="850" customWidth="1"/>
    <col min="2564" max="2564" width="33.5703125" style="850" customWidth="1"/>
    <col min="2565" max="2565" width="41.28515625" style="850" customWidth="1"/>
    <col min="2566" max="2566" width="2.5703125" style="850" customWidth="1"/>
    <col min="2567" max="2816" width="9.140625" style="850"/>
    <col min="2817" max="2817" width="68.140625" style="850" customWidth="1"/>
    <col min="2818" max="2818" width="23.7109375" style="850" customWidth="1"/>
    <col min="2819" max="2819" width="24.5703125" style="850" customWidth="1"/>
    <col min="2820" max="2820" width="33.5703125" style="850" customWidth="1"/>
    <col min="2821" max="2821" width="41.28515625" style="850" customWidth="1"/>
    <col min="2822" max="2822" width="2.5703125" style="850" customWidth="1"/>
    <col min="2823" max="3072" width="9.140625" style="850"/>
    <col min="3073" max="3073" width="68.140625" style="850" customWidth="1"/>
    <col min="3074" max="3074" width="23.7109375" style="850" customWidth="1"/>
    <col min="3075" max="3075" width="24.5703125" style="850" customWidth="1"/>
    <col min="3076" max="3076" width="33.5703125" style="850" customWidth="1"/>
    <col min="3077" max="3077" width="41.28515625" style="850" customWidth="1"/>
    <col min="3078" max="3078" width="2.5703125" style="850" customWidth="1"/>
    <col min="3079" max="3328" width="9.140625" style="850"/>
    <col min="3329" max="3329" width="68.140625" style="850" customWidth="1"/>
    <col min="3330" max="3330" width="23.7109375" style="850" customWidth="1"/>
    <col min="3331" max="3331" width="24.5703125" style="850" customWidth="1"/>
    <col min="3332" max="3332" width="33.5703125" style="850" customWidth="1"/>
    <col min="3333" max="3333" width="41.28515625" style="850" customWidth="1"/>
    <col min="3334" max="3334" width="2.5703125" style="850" customWidth="1"/>
    <col min="3335" max="3584" width="9.140625" style="850"/>
    <col min="3585" max="3585" width="68.140625" style="850" customWidth="1"/>
    <col min="3586" max="3586" width="23.7109375" style="850" customWidth="1"/>
    <col min="3587" max="3587" width="24.5703125" style="850" customWidth="1"/>
    <col min="3588" max="3588" width="33.5703125" style="850" customWidth="1"/>
    <col min="3589" max="3589" width="41.28515625" style="850" customWidth="1"/>
    <col min="3590" max="3590" width="2.5703125" style="850" customWidth="1"/>
    <col min="3591" max="3840" width="9.140625" style="850"/>
    <col min="3841" max="3841" width="68.140625" style="850" customWidth="1"/>
    <col min="3842" max="3842" width="23.7109375" style="850" customWidth="1"/>
    <col min="3843" max="3843" width="24.5703125" style="850" customWidth="1"/>
    <col min="3844" max="3844" width="33.5703125" style="850" customWidth="1"/>
    <col min="3845" max="3845" width="41.28515625" style="850" customWidth="1"/>
    <col min="3846" max="3846" width="2.5703125" style="850" customWidth="1"/>
    <col min="3847" max="4096" width="9.140625" style="850"/>
    <col min="4097" max="4097" width="68.140625" style="850" customWidth="1"/>
    <col min="4098" max="4098" width="23.7109375" style="850" customWidth="1"/>
    <col min="4099" max="4099" width="24.5703125" style="850" customWidth="1"/>
    <col min="4100" max="4100" width="33.5703125" style="850" customWidth="1"/>
    <col min="4101" max="4101" width="41.28515625" style="850" customWidth="1"/>
    <col min="4102" max="4102" width="2.5703125" style="850" customWidth="1"/>
    <col min="4103" max="4352" width="9.140625" style="850"/>
    <col min="4353" max="4353" width="68.140625" style="850" customWidth="1"/>
    <col min="4354" max="4354" width="23.7109375" style="850" customWidth="1"/>
    <col min="4355" max="4355" width="24.5703125" style="850" customWidth="1"/>
    <col min="4356" max="4356" width="33.5703125" style="850" customWidth="1"/>
    <col min="4357" max="4357" width="41.28515625" style="850" customWidth="1"/>
    <col min="4358" max="4358" width="2.5703125" style="850" customWidth="1"/>
    <col min="4359" max="4608" width="9.140625" style="850"/>
    <col min="4609" max="4609" width="68.140625" style="850" customWidth="1"/>
    <col min="4610" max="4610" width="23.7109375" style="850" customWidth="1"/>
    <col min="4611" max="4611" width="24.5703125" style="850" customWidth="1"/>
    <col min="4612" max="4612" width="33.5703125" style="850" customWidth="1"/>
    <col min="4613" max="4613" width="41.28515625" style="850" customWidth="1"/>
    <col min="4614" max="4614" width="2.5703125" style="850" customWidth="1"/>
    <col min="4615" max="4864" width="9.140625" style="850"/>
    <col min="4865" max="4865" width="68.140625" style="850" customWidth="1"/>
    <col min="4866" max="4866" width="23.7109375" style="850" customWidth="1"/>
    <col min="4867" max="4867" width="24.5703125" style="850" customWidth="1"/>
    <col min="4868" max="4868" width="33.5703125" style="850" customWidth="1"/>
    <col min="4869" max="4869" width="41.28515625" style="850" customWidth="1"/>
    <col min="4870" max="4870" width="2.5703125" style="850" customWidth="1"/>
    <col min="4871" max="5120" width="9.140625" style="850"/>
    <col min="5121" max="5121" width="68.140625" style="850" customWidth="1"/>
    <col min="5122" max="5122" width="23.7109375" style="850" customWidth="1"/>
    <col min="5123" max="5123" width="24.5703125" style="850" customWidth="1"/>
    <col min="5124" max="5124" width="33.5703125" style="850" customWidth="1"/>
    <col min="5125" max="5125" width="41.28515625" style="850" customWidth="1"/>
    <col min="5126" max="5126" width="2.5703125" style="850" customWidth="1"/>
    <col min="5127" max="5376" width="9.140625" style="850"/>
    <col min="5377" max="5377" width="68.140625" style="850" customWidth="1"/>
    <col min="5378" max="5378" width="23.7109375" style="850" customWidth="1"/>
    <col min="5379" max="5379" width="24.5703125" style="850" customWidth="1"/>
    <col min="5380" max="5380" width="33.5703125" style="850" customWidth="1"/>
    <col min="5381" max="5381" width="41.28515625" style="850" customWidth="1"/>
    <col min="5382" max="5382" width="2.5703125" style="850" customWidth="1"/>
    <col min="5383" max="5632" width="9.140625" style="850"/>
    <col min="5633" max="5633" width="68.140625" style="850" customWidth="1"/>
    <col min="5634" max="5634" width="23.7109375" style="850" customWidth="1"/>
    <col min="5635" max="5635" width="24.5703125" style="850" customWidth="1"/>
    <col min="5636" max="5636" width="33.5703125" style="850" customWidth="1"/>
    <col min="5637" max="5637" width="41.28515625" style="850" customWidth="1"/>
    <col min="5638" max="5638" width="2.5703125" style="850" customWidth="1"/>
    <col min="5639" max="5888" width="9.140625" style="850"/>
    <col min="5889" max="5889" width="68.140625" style="850" customWidth="1"/>
    <col min="5890" max="5890" width="23.7109375" style="850" customWidth="1"/>
    <col min="5891" max="5891" width="24.5703125" style="850" customWidth="1"/>
    <col min="5892" max="5892" width="33.5703125" style="850" customWidth="1"/>
    <col min="5893" max="5893" width="41.28515625" style="850" customWidth="1"/>
    <col min="5894" max="5894" width="2.5703125" style="850" customWidth="1"/>
    <col min="5895" max="6144" width="9.140625" style="850"/>
    <col min="6145" max="6145" width="68.140625" style="850" customWidth="1"/>
    <col min="6146" max="6146" width="23.7109375" style="850" customWidth="1"/>
    <col min="6147" max="6147" width="24.5703125" style="850" customWidth="1"/>
    <col min="6148" max="6148" width="33.5703125" style="850" customWidth="1"/>
    <col min="6149" max="6149" width="41.28515625" style="850" customWidth="1"/>
    <col min="6150" max="6150" width="2.5703125" style="850" customWidth="1"/>
    <col min="6151" max="6400" width="9.140625" style="850"/>
    <col min="6401" max="6401" width="68.140625" style="850" customWidth="1"/>
    <col min="6402" max="6402" width="23.7109375" style="850" customWidth="1"/>
    <col min="6403" max="6403" width="24.5703125" style="850" customWidth="1"/>
    <col min="6404" max="6404" width="33.5703125" style="850" customWidth="1"/>
    <col min="6405" max="6405" width="41.28515625" style="850" customWidth="1"/>
    <col min="6406" max="6406" width="2.5703125" style="850" customWidth="1"/>
    <col min="6407" max="6656" width="9.140625" style="850"/>
    <col min="6657" max="6657" width="68.140625" style="850" customWidth="1"/>
    <col min="6658" max="6658" width="23.7109375" style="850" customWidth="1"/>
    <col min="6659" max="6659" width="24.5703125" style="850" customWidth="1"/>
    <col min="6660" max="6660" width="33.5703125" style="850" customWidth="1"/>
    <col min="6661" max="6661" width="41.28515625" style="850" customWidth="1"/>
    <col min="6662" max="6662" width="2.5703125" style="850" customWidth="1"/>
    <col min="6663" max="6912" width="9.140625" style="850"/>
    <col min="6913" max="6913" width="68.140625" style="850" customWidth="1"/>
    <col min="6914" max="6914" width="23.7109375" style="850" customWidth="1"/>
    <col min="6915" max="6915" width="24.5703125" style="850" customWidth="1"/>
    <col min="6916" max="6916" width="33.5703125" style="850" customWidth="1"/>
    <col min="6917" max="6917" width="41.28515625" style="850" customWidth="1"/>
    <col min="6918" max="6918" width="2.5703125" style="850" customWidth="1"/>
    <col min="6919" max="7168" width="9.140625" style="850"/>
    <col min="7169" max="7169" width="68.140625" style="850" customWidth="1"/>
    <col min="7170" max="7170" width="23.7109375" style="850" customWidth="1"/>
    <col min="7171" max="7171" width="24.5703125" style="850" customWidth="1"/>
    <col min="7172" max="7172" width="33.5703125" style="850" customWidth="1"/>
    <col min="7173" max="7173" width="41.28515625" style="850" customWidth="1"/>
    <col min="7174" max="7174" width="2.5703125" style="850" customWidth="1"/>
    <col min="7175" max="7424" width="9.140625" style="850"/>
    <col min="7425" max="7425" width="68.140625" style="850" customWidth="1"/>
    <col min="7426" max="7426" width="23.7109375" style="850" customWidth="1"/>
    <col min="7427" max="7427" width="24.5703125" style="850" customWidth="1"/>
    <col min="7428" max="7428" width="33.5703125" style="850" customWidth="1"/>
    <col min="7429" max="7429" width="41.28515625" style="850" customWidth="1"/>
    <col min="7430" max="7430" width="2.5703125" style="850" customWidth="1"/>
    <col min="7431" max="7680" width="9.140625" style="850"/>
    <col min="7681" max="7681" width="68.140625" style="850" customWidth="1"/>
    <col min="7682" max="7682" width="23.7109375" style="850" customWidth="1"/>
    <col min="7683" max="7683" width="24.5703125" style="850" customWidth="1"/>
    <col min="7684" max="7684" width="33.5703125" style="850" customWidth="1"/>
    <col min="7685" max="7685" width="41.28515625" style="850" customWidth="1"/>
    <col min="7686" max="7686" width="2.5703125" style="850" customWidth="1"/>
    <col min="7687" max="7936" width="9.140625" style="850"/>
    <col min="7937" max="7937" width="68.140625" style="850" customWidth="1"/>
    <col min="7938" max="7938" width="23.7109375" style="850" customWidth="1"/>
    <col min="7939" max="7939" width="24.5703125" style="850" customWidth="1"/>
    <col min="7940" max="7940" width="33.5703125" style="850" customWidth="1"/>
    <col min="7941" max="7941" width="41.28515625" style="850" customWidth="1"/>
    <col min="7942" max="7942" width="2.5703125" style="850" customWidth="1"/>
    <col min="7943" max="8192" width="9.140625" style="850"/>
    <col min="8193" max="8193" width="68.140625" style="850" customWidth="1"/>
    <col min="8194" max="8194" width="23.7109375" style="850" customWidth="1"/>
    <col min="8195" max="8195" width="24.5703125" style="850" customWidth="1"/>
    <col min="8196" max="8196" width="33.5703125" style="850" customWidth="1"/>
    <col min="8197" max="8197" width="41.28515625" style="850" customWidth="1"/>
    <col min="8198" max="8198" width="2.5703125" style="850" customWidth="1"/>
    <col min="8199" max="8448" width="9.140625" style="850"/>
    <col min="8449" max="8449" width="68.140625" style="850" customWidth="1"/>
    <col min="8450" max="8450" width="23.7109375" style="850" customWidth="1"/>
    <col min="8451" max="8451" width="24.5703125" style="850" customWidth="1"/>
    <col min="8452" max="8452" width="33.5703125" style="850" customWidth="1"/>
    <col min="8453" max="8453" width="41.28515625" style="850" customWidth="1"/>
    <col min="8454" max="8454" width="2.5703125" style="850" customWidth="1"/>
    <col min="8455" max="8704" width="9.140625" style="850"/>
    <col min="8705" max="8705" width="68.140625" style="850" customWidth="1"/>
    <col min="8706" max="8706" width="23.7109375" style="850" customWidth="1"/>
    <col min="8707" max="8707" width="24.5703125" style="850" customWidth="1"/>
    <col min="8708" max="8708" width="33.5703125" style="850" customWidth="1"/>
    <col min="8709" max="8709" width="41.28515625" style="850" customWidth="1"/>
    <col min="8710" max="8710" width="2.5703125" style="850" customWidth="1"/>
    <col min="8711" max="8960" width="9.140625" style="850"/>
    <col min="8961" max="8961" width="68.140625" style="850" customWidth="1"/>
    <col min="8962" max="8962" width="23.7109375" style="850" customWidth="1"/>
    <col min="8963" max="8963" width="24.5703125" style="850" customWidth="1"/>
    <col min="8964" max="8964" width="33.5703125" style="850" customWidth="1"/>
    <col min="8965" max="8965" width="41.28515625" style="850" customWidth="1"/>
    <col min="8966" max="8966" width="2.5703125" style="850" customWidth="1"/>
    <col min="8967" max="9216" width="9.140625" style="850"/>
    <col min="9217" max="9217" width="68.140625" style="850" customWidth="1"/>
    <col min="9218" max="9218" width="23.7109375" style="850" customWidth="1"/>
    <col min="9219" max="9219" width="24.5703125" style="850" customWidth="1"/>
    <col min="9220" max="9220" width="33.5703125" style="850" customWidth="1"/>
    <col min="9221" max="9221" width="41.28515625" style="850" customWidth="1"/>
    <col min="9222" max="9222" width="2.5703125" style="850" customWidth="1"/>
    <col min="9223" max="9472" width="9.140625" style="850"/>
    <col min="9473" max="9473" width="68.140625" style="850" customWidth="1"/>
    <col min="9474" max="9474" width="23.7109375" style="850" customWidth="1"/>
    <col min="9475" max="9475" width="24.5703125" style="850" customWidth="1"/>
    <col min="9476" max="9476" width="33.5703125" style="850" customWidth="1"/>
    <col min="9477" max="9477" width="41.28515625" style="850" customWidth="1"/>
    <col min="9478" max="9478" width="2.5703125" style="850" customWidth="1"/>
    <col min="9479" max="9728" width="9.140625" style="850"/>
    <col min="9729" max="9729" width="68.140625" style="850" customWidth="1"/>
    <col min="9730" max="9730" width="23.7109375" style="850" customWidth="1"/>
    <col min="9731" max="9731" width="24.5703125" style="850" customWidth="1"/>
    <col min="9732" max="9732" width="33.5703125" style="850" customWidth="1"/>
    <col min="9733" max="9733" width="41.28515625" style="850" customWidth="1"/>
    <col min="9734" max="9734" width="2.5703125" style="850" customWidth="1"/>
    <col min="9735" max="9984" width="9.140625" style="850"/>
    <col min="9985" max="9985" width="68.140625" style="850" customWidth="1"/>
    <col min="9986" max="9986" width="23.7109375" style="850" customWidth="1"/>
    <col min="9987" max="9987" width="24.5703125" style="850" customWidth="1"/>
    <col min="9988" max="9988" width="33.5703125" style="850" customWidth="1"/>
    <col min="9989" max="9989" width="41.28515625" style="850" customWidth="1"/>
    <col min="9990" max="9990" width="2.5703125" style="850" customWidth="1"/>
    <col min="9991" max="10240" width="9.140625" style="850"/>
    <col min="10241" max="10241" width="68.140625" style="850" customWidth="1"/>
    <col min="10242" max="10242" width="23.7109375" style="850" customWidth="1"/>
    <col min="10243" max="10243" width="24.5703125" style="850" customWidth="1"/>
    <col min="10244" max="10244" width="33.5703125" style="850" customWidth="1"/>
    <col min="10245" max="10245" width="41.28515625" style="850" customWidth="1"/>
    <col min="10246" max="10246" width="2.5703125" style="850" customWidth="1"/>
    <col min="10247" max="10496" width="9.140625" style="850"/>
    <col min="10497" max="10497" width="68.140625" style="850" customWidth="1"/>
    <col min="10498" max="10498" width="23.7109375" style="850" customWidth="1"/>
    <col min="10499" max="10499" width="24.5703125" style="850" customWidth="1"/>
    <col min="10500" max="10500" width="33.5703125" style="850" customWidth="1"/>
    <col min="10501" max="10501" width="41.28515625" style="850" customWidth="1"/>
    <col min="10502" max="10502" width="2.5703125" style="850" customWidth="1"/>
    <col min="10503" max="10752" width="9.140625" style="850"/>
    <col min="10753" max="10753" width="68.140625" style="850" customWidth="1"/>
    <col min="10754" max="10754" width="23.7109375" style="850" customWidth="1"/>
    <col min="10755" max="10755" width="24.5703125" style="850" customWidth="1"/>
    <col min="10756" max="10756" width="33.5703125" style="850" customWidth="1"/>
    <col min="10757" max="10757" width="41.28515625" style="850" customWidth="1"/>
    <col min="10758" max="10758" width="2.5703125" style="850" customWidth="1"/>
    <col min="10759" max="11008" width="9.140625" style="850"/>
    <col min="11009" max="11009" width="68.140625" style="850" customWidth="1"/>
    <col min="11010" max="11010" width="23.7109375" style="850" customWidth="1"/>
    <col min="11011" max="11011" width="24.5703125" style="850" customWidth="1"/>
    <col min="11012" max="11012" width="33.5703125" style="850" customWidth="1"/>
    <col min="11013" max="11013" width="41.28515625" style="850" customWidth="1"/>
    <col min="11014" max="11014" width="2.5703125" style="850" customWidth="1"/>
    <col min="11015" max="11264" width="9.140625" style="850"/>
    <col min="11265" max="11265" width="68.140625" style="850" customWidth="1"/>
    <col min="11266" max="11266" width="23.7109375" style="850" customWidth="1"/>
    <col min="11267" max="11267" width="24.5703125" style="850" customWidth="1"/>
    <col min="11268" max="11268" width="33.5703125" style="850" customWidth="1"/>
    <col min="11269" max="11269" width="41.28515625" style="850" customWidth="1"/>
    <col min="11270" max="11270" width="2.5703125" style="850" customWidth="1"/>
    <col min="11271" max="11520" width="9.140625" style="850"/>
    <col min="11521" max="11521" width="68.140625" style="850" customWidth="1"/>
    <col min="11522" max="11522" width="23.7109375" style="850" customWidth="1"/>
    <col min="11523" max="11523" width="24.5703125" style="850" customWidth="1"/>
    <col min="11524" max="11524" width="33.5703125" style="850" customWidth="1"/>
    <col min="11525" max="11525" width="41.28515625" style="850" customWidth="1"/>
    <col min="11526" max="11526" width="2.5703125" style="850" customWidth="1"/>
    <col min="11527" max="11776" width="9.140625" style="850"/>
    <col min="11777" max="11777" width="68.140625" style="850" customWidth="1"/>
    <col min="11778" max="11778" width="23.7109375" style="850" customWidth="1"/>
    <col min="11779" max="11779" width="24.5703125" style="850" customWidth="1"/>
    <col min="11780" max="11780" width="33.5703125" style="850" customWidth="1"/>
    <col min="11781" max="11781" width="41.28515625" style="850" customWidth="1"/>
    <col min="11782" max="11782" width="2.5703125" style="850" customWidth="1"/>
    <col min="11783" max="12032" width="9.140625" style="850"/>
    <col min="12033" max="12033" width="68.140625" style="850" customWidth="1"/>
    <col min="12034" max="12034" width="23.7109375" style="850" customWidth="1"/>
    <col min="12035" max="12035" width="24.5703125" style="850" customWidth="1"/>
    <col min="12036" max="12036" width="33.5703125" style="850" customWidth="1"/>
    <col min="12037" max="12037" width="41.28515625" style="850" customWidth="1"/>
    <col min="12038" max="12038" width="2.5703125" style="850" customWidth="1"/>
    <col min="12039" max="12288" width="9.140625" style="850"/>
    <col min="12289" max="12289" width="68.140625" style="850" customWidth="1"/>
    <col min="12290" max="12290" width="23.7109375" style="850" customWidth="1"/>
    <col min="12291" max="12291" width="24.5703125" style="850" customWidth="1"/>
    <col min="12292" max="12292" width="33.5703125" style="850" customWidth="1"/>
    <col min="12293" max="12293" width="41.28515625" style="850" customWidth="1"/>
    <col min="12294" max="12294" width="2.5703125" style="850" customWidth="1"/>
    <col min="12295" max="12544" width="9.140625" style="850"/>
    <col min="12545" max="12545" width="68.140625" style="850" customWidth="1"/>
    <col min="12546" max="12546" width="23.7109375" style="850" customWidth="1"/>
    <col min="12547" max="12547" width="24.5703125" style="850" customWidth="1"/>
    <col min="12548" max="12548" width="33.5703125" style="850" customWidth="1"/>
    <col min="12549" max="12549" width="41.28515625" style="850" customWidth="1"/>
    <col min="12550" max="12550" width="2.5703125" style="850" customWidth="1"/>
    <col min="12551" max="12800" width="9.140625" style="850"/>
    <col min="12801" max="12801" width="68.140625" style="850" customWidth="1"/>
    <col min="12802" max="12802" width="23.7109375" style="850" customWidth="1"/>
    <col min="12803" max="12803" width="24.5703125" style="850" customWidth="1"/>
    <col min="12804" max="12804" width="33.5703125" style="850" customWidth="1"/>
    <col min="12805" max="12805" width="41.28515625" style="850" customWidth="1"/>
    <col min="12806" max="12806" width="2.5703125" style="850" customWidth="1"/>
    <col min="12807" max="13056" width="9.140625" style="850"/>
    <col min="13057" max="13057" width="68.140625" style="850" customWidth="1"/>
    <col min="13058" max="13058" width="23.7109375" style="850" customWidth="1"/>
    <col min="13059" max="13059" width="24.5703125" style="850" customWidth="1"/>
    <col min="13060" max="13060" width="33.5703125" style="850" customWidth="1"/>
    <col min="13061" max="13061" width="41.28515625" style="850" customWidth="1"/>
    <col min="13062" max="13062" width="2.5703125" style="850" customWidth="1"/>
    <col min="13063" max="13312" width="9.140625" style="850"/>
    <col min="13313" max="13313" width="68.140625" style="850" customWidth="1"/>
    <col min="13314" max="13314" width="23.7109375" style="850" customWidth="1"/>
    <col min="13315" max="13315" width="24.5703125" style="850" customWidth="1"/>
    <col min="13316" max="13316" width="33.5703125" style="850" customWidth="1"/>
    <col min="13317" max="13317" width="41.28515625" style="850" customWidth="1"/>
    <col min="13318" max="13318" width="2.5703125" style="850" customWidth="1"/>
    <col min="13319" max="13568" width="9.140625" style="850"/>
    <col min="13569" max="13569" width="68.140625" style="850" customWidth="1"/>
    <col min="13570" max="13570" width="23.7109375" style="850" customWidth="1"/>
    <col min="13571" max="13571" width="24.5703125" style="850" customWidth="1"/>
    <col min="13572" max="13572" width="33.5703125" style="850" customWidth="1"/>
    <col min="13573" max="13573" width="41.28515625" style="850" customWidth="1"/>
    <col min="13574" max="13574" width="2.5703125" style="850" customWidth="1"/>
    <col min="13575" max="13824" width="9.140625" style="850"/>
    <col min="13825" max="13825" width="68.140625" style="850" customWidth="1"/>
    <col min="13826" max="13826" width="23.7109375" style="850" customWidth="1"/>
    <col min="13827" max="13827" width="24.5703125" style="850" customWidth="1"/>
    <col min="13828" max="13828" width="33.5703125" style="850" customWidth="1"/>
    <col min="13829" max="13829" width="41.28515625" style="850" customWidth="1"/>
    <col min="13830" max="13830" width="2.5703125" style="850" customWidth="1"/>
    <col min="13831" max="14080" width="9.140625" style="850"/>
    <col min="14081" max="14081" width="68.140625" style="850" customWidth="1"/>
    <col min="14082" max="14082" width="23.7109375" style="850" customWidth="1"/>
    <col min="14083" max="14083" width="24.5703125" style="850" customWidth="1"/>
    <col min="14084" max="14084" width="33.5703125" style="850" customWidth="1"/>
    <col min="14085" max="14085" width="41.28515625" style="850" customWidth="1"/>
    <col min="14086" max="14086" width="2.5703125" style="850" customWidth="1"/>
    <col min="14087" max="14336" width="9.140625" style="850"/>
    <col min="14337" max="14337" width="68.140625" style="850" customWidth="1"/>
    <col min="14338" max="14338" width="23.7109375" style="850" customWidth="1"/>
    <col min="14339" max="14339" width="24.5703125" style="850" customWidth="1"/>
    <col min="14340" max="14340" width="33.5703125" style="850" customWidth="1"/>
    <col min="14341" max="14341" width="41.28515625" style="850" customWidth="1"/>
    <col min="14342" max="14342" width="2.5703125" style="850" customWidth="1"/>
    <col min="14343" max="14592" width="9.140625" style="850"/>
    <col min="14593" max="14593" width="68.140625" style="850" customWidth="1"/>
    <col min="14594" max="14594" width="23.7109375" style="850" customWidth="1"/>
    <col min="14595" max="14595" width="24.5703125" style="850" customWidth="1"/>
    <col min="14596" max="14596" width="33.5703125" style="850" customWidth="1"/>
    <col min="14597" max="14597" width="41.28515625" style="850" customWidth="1"/>
    <col min="14598" max="14598" width="2.5703125" style="850" customWidth="1"/>
    <col min="14599" max="14848" width="9.140625" style="850"/>
    <col min="14849" max="14849" width="68.140625" style="850" customWidth="1"/>
    <col min="14850" max="14850" width="23.7109375" style="850" customWidth="1"/>
    <col min="14851" max="14851" width="24.5703125" style="850" customWidth="1"/>
    <col min="14852" max="14852" width="33.5703125" style="850" customWidth="1"/>
    <col min="14853" max="14853" width="41.28515625" style="850" customWidth="1"/>
    <col min="14854" max="14854" width="2.5703125" style="850" customWidth="1"/>
    <col min="14855" max="15104" width="9.140625" style="850"/>
    <col min="15105" max="15105" width="68.140625" style="850" customWidth="1"/>
    <col min="15106" max="15106" width="23.7109375" style="850" customWidth="1"/>
    <col min="15107" max="15107" width="24.5703125" style="850" customWidth="1"/>
    <col min="15108" max="15108" width="33.5703125" style="850" customWidth="1"/>
    <col min="15109" max="15109" width="41.28515625" style="850" customWidth="1"/>
    <col min="15110" max="15110" width="2.5703125" style="850" customWidth="1"/>
    <col min="15111" max="15360" width="9.140625" style="850"/>
    <col min="15361" max="15361" width="68.140625" style="850" customWidth="1"/>
    <col min="15362" max="15362" width="23.7109375" style="850" customWidth="1"/>
    <col min="15363" max="15363" width="24.5703125" style="850" customWidth="1"/>
    <col min="15364" max="15364" width="33.5703125" style="850" customWidth="1"/>
    <col min="15365" max="15365" width="41.28515625" style="850" customWidth="1"/>
    <col min="15366" max="15366" width="2.5703125" style="850" customWidth="1"/>
    <col min="15367" max="15616" width="9.140625" style="850"/>
    <col min="15617" max="15617" width="68.140625" style="850" customWidth="1"/>
    <col min="15618" max="15618" width="23.7109375" style="850" customWidth="1"/>
    <col min="15619" max="15619" width="24.5703125" style="850" customWidth="1"/>
    <col min="15620" max="15620" width="33.5703125" style="850" customWidth="1"/>
    <col min="15621" max="15621" width="41.28515625" style="850" customWidth="1"/>
    <col min="15622" max="15622" width="2.5703125" style="850" customWidth="1"/>
    <col min="15623" max="15872" width="9.140625" style="850"/>
    <col min="15873" max="15873" width="68.140625" style="850" customWidth="1"/>
    <col min="15874" max="15874" width="23.7109375" style="850" customWidth="1"/>
    <col min="15875" max="15875" width="24.5703125" style="850" customWidth="1"/>
    <col min="15876" max="15876" width="33.5703125" style="850" customWidth="1"/>
    <col min="15877" max="15877" width="41.28515625" style="850" customWidth="1"/>
    <col min="15878" max="15878" width="2.5703125" style="850" customWidth="1"/>
    <col min="15879" max="16128" width="9.140625" style="850"/>
    <col min="16129" max="16129" width="68.140625" style="850" customWidth="1"/>
    <col min="16130" max="16130" width="23.7109375" style="850" customWidth="1"/>
    <col min="16131" max="16131" width="24.5703125" style="850" customWidth="1"/>
    <col min="16132" max="16132" width="33.5703125" style="850" customWidth="1"/>
    <col min="16133" max="16133" width="41.28515625" style="850" customWidth="1"/>
    <col min="16134" max="16134" width="2.5703125" style="850" customWidth="1"/>
    <col min="16135" max="16384" width="9.140625" style="850"/>
  </cols>
  <sheetData>
    <row r="1" spans="1:5" s="60" customFormat="1" ht="3.75" customHeight="1">
      <c r="A1" s="974"/>
      <c r="B1" s="983"/>
      <c r="C1" s="983"/>
      <c r="D1" s="983"/>
      <c r="E1" s="820"/>
    </row>
    <row r="2" spans="1:5" s="50" customFormat="1" ht="47.25" customHeight="1">
      <c r="A2" s="1110" t="s">
        <v>1074</v>
      </c>
      <c r="B2" s="1110"/>
      <c r="C2" s="1110"/>
      <c r="D2" s="1110"/>
      <c r="E2" s="1110"/>
    </row>
    <row r="3" spans="1:5" s="50" customFormat="1" ht="27.95" customHeight="1">
      <c r="A3" s="1110" t="s">
        <v>794</v>
      </c>
      <c r="B3" s="1110"/>
      <c r="C3" s="1110"/>
      <c r="D3" s="1110"/>
      <c r="E3" s="1110"/>
    </row>
    <row r="4" spans="1:5" s="50" customFormat="1" ht="27.95" customHeight="1">
      <c r="A4" s="1110" t="s">
        <v>1446</v>
      </c>
      <c r="B4" s="1110"/>
      <c r="C4" s="1110"/>
      <c r="D4" s="1110"/>
      <c r="E4" s="1110"/>
    </row>
    <row r="5" spans="1:5" s="51" customFormat="1" ht="46.5" customHeight="1">
      <c r="A5" s="1108" t="s">
        <v>1283</v>
      </c>
      <c r="B5" s="1108"/>
      <c r="C5" s="1108"/>
      <c r="D5" s="1108"/>
      <c r="E5" s="1108"/>
    </row>
    <row r="6" spans="1:5" ht="2.25" customHeight="1" thickBot="1">
      <c r="A6" s="975"/>
      <c r="B6" s="984"/>
      <c r="C6" s="984"/>
      <c r="D6" s="984"/>
      <c r="E6" s="985"/>
    </row>
    <row r="7" spans="1:5" ht="14.25" hidden="1" customHeight="1" thickBot="1">
      <c r="A7" s="976"/>
      <c r="B7" s="987"/>
      <c r="C7" s="986"/>
      <c r="D7" s="986"/>
      <c r="E7" s="988"/>
    </row>
    <row r="8" spans="1:5" ht="26.25" customHeight="1" thickTop="1" thickBot="1">
      <c r="A8" s="494" t="s">
        <v>795</v>
      </c>
      <c r="B8" s="989" t="s">
        <v>1078</v>
      </c>
      <c r="C8" s="989" t="s">
        <v>1079</v>
      </c>
      <c r="D8" s="990" t="s">
        <v>309</v>
      </c>
      <c r="E8" s="989" t="s">
        <v>796</v>
      </c>
    </row>
    <row r="9" spans="1:5" ht="24" customHeight="1" thickTop="1">
      <c r="A9" s="495" t="s">
        <v>797</v>
      </c>
      <c r="B9" s="218">
        <v>0</v>
      </c>
      <c r="C9" s="218">
        <v>0</v>
      </c>
      <c r="D9" s="218">
        <f t="shared" ref="D9:D22" si="0">SUM(B9:C9)</f>
        <v>0</v>
      </c>
      <c r="E9" s="219">
        <f>+D9/$D$23</f>
        <v>0</v>
      </c>
    </row>
    <row r="10" spans="1:5" ht="24" customHeight="1">
      <c r="A10" s="495" t="s">
        <v>798</v>
      </c>
      <c r="B10" s="218">
        <v>286201.70620999997</v>
      </c>
      <c r="C10" s="218">
        <v>0</v>
      </c>
      <c r="D10" s="218">
        <f t="shared" si="0"/>
        <v>286201.70620999997</v>
      </c>
      <c r="E10" s="219">
        <f t="shared" ref="E10:E23" si="1">+D10/$D$23</f>
        <v>7.8151422508873566E-2</v>
      </c>
    </row>
    <row r="11" spans="1:5" ht="24" customHeight="1">
      <c r="A11" s="495" t="s">
        <v>799</v>
      </c>
      <c r="B11" s="218">
        <v>1029560.49342</v>
      </c>
      <c r="C11" s="218">
        <v>225615.40490999998</v>
      </c>
      <c r="D11" s="218">
        <f t="shared" si="0"/>
        <v>1255175.89833</v>
      </c>
      <c r="E11" s="219">
        <f t="shared" si="1"/>
        <v>0.34274352606887193</v>
      </c>
    </row>
    <row r="12" spans="1:5" ht="24" customHeight="1">
      <c r="A12" s="495" t="s">
        <v>800</v>
      </c>
      <c r="B12" s="218">
        <v>578069.74661999999</v>
      </c>
      <c r="C12" s="218">
        <v>362743.21183999995</v>
      </c>
      <c r="D12" s="218">
        <f t="shared" si="0"/>
        <v>940812.95845999988</v>
      </c>
      <c r="E12" s="219">
        <f t="shared" si="1"/>
        <v>0.25690228053525749</v>
      </c>
    </row>
    <row r="13" spans="1:5" ht="24" customHeight="1">
      <c r="A13" s="495" t="s">
        <v>801</v>
      </c>
      <c r="B13" s="218">
        <v>277889.10862999997</v>
      </c>
      <c r="C13" s="218">
        <v>78666.546620000008</v>
      </c>
      <c r="D13" s="218">
        <f t="shared" si="0"/>
        <v>356555.65524999995</v>
      </c>
      <c r="E13" s="219">
        <f t="shared" si="1"/>
        <v>9.7362563034215005E-2</v>
      </c>
    </row>
    <row r="14" spans="1:5" ht="24" customHeight="1">
      <c r="A14" s="495" t="s">
        <v>802</v>
      </c>
      <c r="B14" s="218">
        <v>170488.28719999999</v>
      </c>
      <c r="C14" s="218">
        <v>94779.016239999997</v>
      </c>
      <c r="D14" s="218">
        <f t="shared" si="0"/>
        <v>265267.30343999999</v>
      </c>
      <c r="E14" s="219">
        <f t="shared" si="1"/>
        <v>7.2434987839372494E-2</v>
      </c>
    </row>
    <row r="15" spans="1:5" ht="24" customHeight="1">
      <c r="A15" s="495" t="s">
        <v>803</v>
      </c>
      <c r="B15" s="218">
        <v>43081.729639999998</v>
      </c>
      <c r="C15" s="218">
        <v>36822.687689999999</v>
      </c>
      <c r="D15" s="218">
        <f t="shared" si="0"/>
        <v>79904.417329999997</v>
      </c>
      <c r="E15" s="219">
        <f t="shared" si="1"/>
        <v>2.1819030926741548E-2</v>
      </c>
    </row>
    <row r="16" spans="1:5" ht="24" customHeight="1">
      <c r="A16" s="495" t="s">
        <v>804</v>
      </c>
      <c r="B16" s="218">
        <v>34070.53024</v>
      </c>
      <c r="C16" s="218">
        <v>24316.58106</v>
      </c>
      <c r="D16" s="218">
        <f t="shared" si="0"/>
        <v>58387.111300000004</v>
      </c>
      <c r="E16" s="219">
        <f t="shared" si="1"/>
        <v>1.5943426280382852E-2</v>
      </c>
    </row>
    <row r="17" spans="1:5" ht="24" customHeight="1">
      <c r="A17" s="495" t="s">
        <v>805</v>
      </c>
      <c r="B17" s="218">
        <v>25602.695829999997</v>
      </c>
      <c r="C17" s="218">
        <v>14408.97846</v>
      </c>
      <c r="D17" s="218">
        <f t="shared" si="0"/>
        <v>40011.674289999995</v>
      </c>
      <c r="E17" s="219">
        <f t="shared" si="1"/>
        <v>1.0925753393066132E-2</v>
      </c>
    </row>
    <row r="18" spans="1:5" ht="24" customHeight="1">
      <c r="A18" s="495" t="s">
        <v>806</v>
      </c>
      <c r="B18" s="218">
        <v>47480.246520000001</v>
      </c>
      <c r="C18" s="218">
        <v>16643.63982</v>
      </c>
      <c r="D18" s="218">
        <f t="shared" si="0"/>
        <v>64123.886339999997</v>
      </c>
      <c r="E18" s="219">
        <f t="shared" si="1"/>
        <v>1.7509933817764316E-2</v>
      </c>
    </row>
    <row r="19" spans="1:5" ht="24" customHeight="1">
      <c r="A19" s="495" t="s">
        <v>807</v>
      </c>
      <c r="B19" s="218">
        <v>74583.318629999994</v>
      </c>
      <c r="C19" s="218">
        <v>16624.158050000002</v>
      </c>
      <c r="D19" s="218">
        <f t="shared" si="0"/>
        <v>91207.476679999992</v>
      </c>
      <c r="E19" s="219">
        <f t="shared" si="1"/>
        <v>2.4905491097096253E-2</v>
      </c>
    </row>
    <row r="20" spans="1:5" ht="24" customHeight="1">
      <c r="A20" s="495" t="s">
        <v>808</v>
      </c>
      <c r="B20" s="218">
        <v>117331.80922</v>
      </c>
      <c r="C20" s="218">
        <v>16360.056289999999</v>
      </c>
      <c r="D20" s="218">
        <f t="shared" si="0"/>
        <v>133691.86551</v>
      </c>
      <c r="E20" s="219">
        <f t="shared" si="1"/>
        <v>3.6506454157213014E-2</v>
      </c>
    </row>
    <row r="21" spans="1:5" ht="24" customHeight="1">
      <c r="A21" s="495" t="s">
        <v>809</v>
      </c>
      <c r="B21" s="218">
        <v>26149.201390000002</v>
      </c>
      <c r="C21" s="218">
        <v>3292.1829500000003</v>
      </c>
      <c r="D21" s="218">
        <f t="shared" si="0"/>
        <v>29441.384340000004</v>
      </c>
      <c r="E21" s="219">
        <f t="shared" si="1"/>
        <v>8.0393862680650935E-3</v>
      </c>
    </row>
    <row r="22" spans="1:5" ht="24" customHeight="1" thickBot="1">
      <c r="A22" s="495" t="s">
        <v>810</v>
      </c>
      <c r="B22" s="218">
        <v>57448.879300000001</v>
      </c>
      <c r="C22" s="218">
        <v>3913.0561400000001</v>
      </c>
      <c r="D22" s="218">
        <f t="shared" si="0"/>
        <v>61361.935440000001</v>
      </c>
      <c r="E22" s="219">
        <f t="shared" si="1"/>
        <v>1.675574407308025E-2</v>
      </c>
    </row>
    <row r="23" spans="1:5" ht="24" customHeight="1" thickTop="1" thickBot="1">
      <c r="A23" s="494" t="s">
        <v>6</v>
      </c>
      <c r="B23" s="339">
        <f>SUM(B9:B22)</f>
        <v>2767957.7528500012</v>
      </c>
      <c r="C23" s="339">
        <f>SUM(C9:C22)</f>
        <v>894185.52007000009</v>
      </c>
      <c r="D23" s="339">
        <f>SUM(D9:D22)</f>
        <v>3662143.2729199999</v>
      </c>
      <c r="E23" s="340">
        <f t="shared" si="1"/>
        <v>1</v>
      </c>
    </row>
    <row r="24" spans="1:5" ht="24" customHeight="1" thickTop="1" thickBot="1">
      <c r="A24" s="496" t="s">
        <v>811</v>
      </c>
      <c r="B24" s="219">
        <f>+B23/$D$23</f>
        <v>0.75583000078611828</v>
      </c>
      <c r="C24" s="219">
        <f>+C23/$D$23</f>
        <v>0.24416999921388213</v>
      </c>
      <c r="D24" s="219">
        <f>+D23/$D$23</f>
        <v>1</v>
      </c>
      <c r="E24" s="341"/>
    </row>
    <row r="25" spans="1:5" ht="24" customHeight="1" thickTop="1" thickBot="1">
      <c r="A25" s="497" t="s">
        <v>812</v>
      </c>
      <c r="B25" s="989" t="s">
        <v>1078</v>
      </c>
      <c r="C25" s="989" t="s">
        <v>1079</v>
      </c>
      <c r="D25" s="990" t="s">
        <v>309</v>
      </c>
      <c r="E25" s="989" t="s">
        <v>709</v>
      </c>
    </row>
    <row r="26" spans="1:5" ht="24" customHeight="1" thickTop="1">
      <c r="A26" s="495" t="s">
        <v>797</v>
      </c>
      <c r="B26" s="218">
        <v>0</v>
      </c>
      <c r="C26" s="218">
        <v>0</v>
      </c>
      <c r="D26" s="218">
        <f t="shared" ref="D26:D40" si="2">SUM(B26:C26)</f>
        <v>0</v>
      </c>
      <c r="E26" s="219">
        <f>+D26/$D$40</f>
        <v>0</v>
      </c>
    </row>
    <row r="27" spans="1:5" ht="24" customHeight="1">
      <c r="A27" s="495" t="s">
        <v>798</v>
      </c>
      <c r="B27" s="218">
        <v>31</v>
      </c>
      <c r="C27" s="218">
        <v>0</v>
      </c>
      <c r="D27" s="218">
        <f t="shared" si="2"/>
        <v>31</v>
      </c>
      <c r="E27" s="219">
        <f t="shared" ref="E27:E40" si="3">+D27/$D$40</f>
        <v>7.4096205557215418E-5</v>
      </c>
    </row>
    <row r="28" spans="1:5" ht="24" customHeight="1">
      <c r="A28" s="495" t="s">
        <v>799</v>
      </c>
      <c r="B28" s="218">
        <v>213</v>
      </c>
      <c r="C28" s="218">
        <v>54</v>
      </c>
      <c r="D28" s="218">
        <f t="shared" si="2"/>
        <v>267</v>
      </c>
      <c r="E28" s="219">
        <f t="shared" si="3"/>
        <v>6.3818344786375862E-4</v>
      </c>
    </row>
    <row r="29" spans="1:5" ht="24" customHeight="1">
      <c r="A29" s="495" t="s">
        <v>800</v>
      </c>
      <c r="B29" s="218">
        <v>257</v>
      </c>
      <c r="C29" s="218">
        <v>163</v>
      </c>
      <c r="D29" s="218">
        <f t="shared" si="2"/>
        <v>420</v>
      </c>
      <c r="E29" s="219">
        <f t="shared" si="3"/>
        <v>1.0038840752913056E-3</v>
      </c>
    </row>
    <row r="30" spans="1:5" ht="24" customHeight="1">
      <c r="A30" s="495" t="s">
        <v>801</v>
      </c>
      <c r="B30" s="218">
        <v>278</v>
      </c>
      <c r="C30" s="218">
        <v>82</v>
      </c>
      <c r="D30" s="218">
        <f t="shared" si="2"/>
        <v>360</v>
      </c>
      <c r="E30" s="219">
        <f t="shared" si="3"/>
        <v>8.6047206453540484E-4</v>
      </c>
    </row>
    <row r="31" spans="1:5" ht="24" customHeight="1">
      <c r="A31" s="495" t="s">
        <v>802</v>
      </c>
      <c r="B31" s="218">
        <v>347</v>
      </c>
      <c r="C31" s="218">
        <v>185</v>
      </c>
      <c r="D31" s="218">
        <f t="shared" si="2"/>
        <v>532</v>
      </c>
      <c r="E31" s="219">
        <f t="shared" si="3"/>
        <v>1.271586495368987E-3</v>
      </c>
    </row>
    <row r="32" spans="1:5" ht="24" customHeight="1">
      <c r="A32" s="495" t="s">
        <v>803</v>
      </c>
      <c r="B32" s="218">
        <v>161</v>
      </c>
      <c r="C32" s="218">
        <v>137</v>
      </c>
      <c r="D32" s="218">
        <f t="shared" si="2"/>
        <v>298</v>
      </c>
      <c r="E32" s="219">
        <f t="shared" si="3"/>
        <v>7.1227965342097403E-4</v>
      </c>
    </row>
    <row r="33" spans="1:5" ht="24" customHeight="1">
      <c r="A33" s="495" t="s">
        <v>804</v>
      </c>
      <c r="B33" s="218">
        <v>205</v>
      </c>
      <c r="C33" s="218">
        <v>143</v>
      </c>
      <c r="D33" s="218">
        <f t="shared" si="2"/>
        <v>348</v>
      </c>
      <c r="E33" s="219">
        <f t="shared" si="3"/>
        <v>8.3178966238422471E-4</v>
      </c>
    </row>
    <row r="34" spans="1:5" ht="24" customHeight="1">
      <c r="A34" s="495" t="s">
        <v>805</v>
      </c>
      <c r="B34" s="218">
        <v>217</v>
      </c>
      <c r="C34" s="218">
        <v>121</v>
      </c>
      <c r="D34" s="218">
        <f t="shared" si="2"/>
        <v>338</v>
      </c>
      <c r="E34" s="219">
        <f t="shared" si="3"/>
        <v>8.0788766059157458E-4</v>
      </c>
    </row>
    <row r="35" spans="1:5" ht="24" customHeight="1">
      <c r="A35" s="495" t="s">
        <v>806</v>
      </c>
      <c r="B35" s="218">
        <v>587</v>
      </c>
      <c r="C35" s="218">
        <v>201</v>
      </c>
      <c r="D35" s="218">
        <f t="shared" si="2"/>
        <v>788</v>
      </c>
      <c r="E35" s="219">
        <f t="shared" si="3"/>
        <v>1.8834777412608306E-3</v>
      </c>
    </row>
    <row r="36" spans="1:5" ht="24" customHeight="1">
      <c r="A36" s="495" t="s">
        <v>807</v>
      </c>
      <c r="B36" s="218">
        <v>1575</v>
      </c>
      <c r="C36" s="218">
        <v>335</v>
      </c>
      <c r="D36" s="218">
        <f t="shared" si="2"/>
        <v>1910</v>
      </c>
      <c r="E36" s="219">
        <f t="shared" si="3"/>
        <v>4.565282342396176E-3</v>
      </c>
    </row>
    <row r="37" spans="1:5" ht="24" customHeight="1">
      <c r="A37" s="495" t="s">
        <v>808</v>
      </c>
      <c r="B37" s="218">
        <v>7833</v>
      </c>
      <c r="C37" s="218">
        <v>1012</v>
      </c>
      <c r="D37" s="218">
        <f t="shared" si="2"/>
        <v>8845</v>
      </c>
      <c r="E37" s="219">
        <f t="shared" si="3"/>
        <v>2.1141320585599043E-2</v>
      </c>
    </row>
    <row r="38" spans="1:5" ht="24" customHeight="1">
      <c r="A38" s="495" t="s">
        <v>809</v>
      </c>
      <c r="B38" s="218">
        <v>5346</v>
      </c>
      <c r="C38" s="218">
        <v>634</v>
      </c>
      <c r="D38" s="218">
        <f t="shared" si="2"/>
        <v>5980</v>
      </c>
      <c r="E38" s="219">
        <f t="shared" si="3"/>
        <v>1.429339707200478E-2</v>
      </c>
    </row>
    <row r="39" spans="1:5" ht="24" customHeight="1" thickBot="1">
      <c r="A39" s="495" t="s">
        <v>810</v>
      </c>
      <c r="B39" s="218">
        <v>379460</v>
      </c>
      <c r="C39" s="218">
        <v>18798</v>
      </c>
      <c r="D39" s="218">
        <f t="shared" si="2"/>
        <v>398258</v>
      </c>
      <c r="E39" s="219">
        <f t="shared" si="3"/>
        <v>0.95191634299372574</v>
      </c>
    </row>
    <row r="40" spans="1:5" ht="24" customHeight="1" thickTop="1" thickBot="1">
      <c r="A40" s="494" t="s">
        <v>6</v>
      </c>
      <c r="B40" s="339">
        <f>SUM(B26:B39)</f>
        <v>396510</v>
      </c>
      <c r="C40" s="339">
        <f>SUM(C26:C39)</f>
        <v>21865</v>
      </c>
      <c r="D40" s="339">
        <f t="shared" si="2"/>
        <v>418375</v>
      </c>
      <c r="E40" s="340">
        <f t="shared" si="3"/>
        <v>1</v>
      </c>
    </row>
    <row r="41" spans="1:5" ht="24" customHeight="1" thickTop="1">
      <c r="A41" s="496" t="s">
        <v>811</v>
      </c>
      <c r="B41" s="219">
        <f>+B40/$D$40</f>
        <v>0.94773827308037051</v>
      </c>
      <c r="C41" s="219">
        <f>+C40/$D$40</f>
        <v>5.226172691962952E-2</v>
      </c>
      <c r="D41" s="219">
        <f>+D40/$D$40</f>
        <v>1</v>
      </c>
      <c r="E41" s="342"/>
    </row>
    <row r="42" spans="1:5" ht="9" customHeight="1" thickBot="1">
      <c r="A42" s="498"/>
      <c r="B42" s="343"/>
      <c r="C42" s="343"/>
      <c r="D42" s="992"/>
      <c r="E42" s="992"/>
    </row>
    <row r="43" spans="1:5" s="118" customFormat="1" ht="38.25" customHeight="1" thickTop="1">
      <c r="A43" s="1111" t="s">
        <v>813</v>
      </c>
      <c r="B43" s="1112"/>
      <c r="C43" s="1112"/>
      <c r="D43" s="1112"/>
      <c r="E43" s="1112"/>
    </row>
    <row r="44" spans="1:5" ht="20.25" customHeight="1">
      <c r="A44" s="977"/>
      <c r="B44" s="161"/>
      <c r="C44" s="161"/>
      <c r="D44" s="227"/>
      <c r="E44" s="993"/>
    </row>
    <row r="45" spans="1:5" ht="20.25" customHeight="1">
      <c r="A45" s="978"/>
      <c r="B45" s="994"/>
      <c r="C45" s="994"/>
      <c r="D45" s="994"/>
      <c r="E45" s="995"/>
    </row>
    <row r="46" spans="1:5" ht="26.25">
      <c r="A46" s="1110" t="s">
        <v>1074</v>
      </c>
      <c r="B46" s="1110"/>
      <c r="C46" s="1110"/>
      <c r="D46" s="1110"/>
      <c r="E46" s="1110"/>
    </row>
    <row r="47" spans="1:5" ht="20.25" customHeight="1">
      <c r="A47" s="1110" t="s">
        <v>814</v>
      </c>
      <c r="B47" s="1110"/>
      <c r="C47" s="1110"/>
      <c r="D47" s="1110"/>
      <c r="E47" s="1110"/>
    </row>
    <row r="48" spans="1:5" ht="20.25" customHeight="1">
      <c r="A48" s="1110" t="s">
        <v>1446</v>
      </c>
      <c r="B48" s="1110"/>
      <c r="C48" s="1110"/>
      <c r="D48" s="1110"/>
      <c r="E48" s="1110"/>
    </row>
    <row r="49" spans="1:5" ht="45.75" customHeight="1">
      <c r="A49" s="1108" t="s">
        <v>1283</v>
      </c>
      <c r="B49" s="1108"/>
      <c r="C49" s="1108"/>
      <c r="D49" s="1108"/>
      <c r="E49" s="1108"/>
    </row>
    <row r="50" spans="1:5" ht="20.25" customHeight="1">
      <c r="A50" s="979"/>
    </row>
    <row r="51" spans="1:5" ht="20.25" customHeight="1" thickBot="1">
      <c r="A51" s="976"/>
      <c r="B51" s="987"/>
      <c r="C51" s="986"/>
      <c r="D51" s="986"/>
      <c r="E51" s="988"/>
    </row>
    <row r="52" spans="1:5" ht="20.25" customHeight="1" thickTop="1" thickBot="1">
      <c r="A52" s="494" t="s">
        <v>795</v>
      </c>
      <c r="B52" s="989" t="s">
        <v>1078</v>
      </c>
      <c r="C52" s="989" t="s">
        <v>1079</v>
      </c>
      <c r="D52" s="990" t="s">
        <v>309</v>
      </c>
      <c r="E52" s="989" t="s">
        <v>796</v>
      </c>
    </row>
    <row r="53" spans="1:5" ht="20.25" customHeight="1" thickTop="1">
      <c r="A53" s="495" t="s">
        <v>797</v>
      </c>
      <c r="B53" s="218">
        <v>0</v>
      </c>
      <c r="C53" s="218">
        <v>0</v>
      </c>
      <c r="D53" s="218">
        <v>0</v>
      </c>
      <c r="E53" s="219">
        <v>0</v>
      </c>
    </row>
    <row r="54" spans="1:5" ht="20.25" customHeight="1">
      <c r="A54" s="495" t="s">
        <v>798</v>
      </c>
      <c r="B54" s="218">
        <v>9281.0330699999995</v>
      </c>
      <c r="C54" s="218">
        <v>0</v>
      </c>
      <c r="D54" s="218">
        <v>9281.0330699999995</v>
      </c>
      <c r="E54" s="219">
        <v>0.13162488467688743</v>
      </c>
    </row>
    <row r="55" spans="1:5" ht="20.25" customHeight="1">
      <c r="A55" s="495" t="s">
        <v>799</v>
      </c>
      <c r="B55" s="218">
        <v>12257.289349999999</v>
      </c>
      <c r="C55" s="218">
        <v>0</v>
      </c>
      <c r="D55" s="218">
        <v>12257.289349999999</v>
      </c>
      <c r="E55" s="219">
        <v>0.1738345596849587</v>
      </c>
    </row>
    <row r="56" spans="1:5" ht="20.25" customHeight="1">
      <c r="A56" s="495" t="s">
        <v>800</v>
      </c>
      <c r="B56" s="218">
        <v>18271.577229999999</v>
      </c>
      <c r="C56" s="218">
        <v>0</v>
      </c>
      <c r="D56" s="218">
        <v>18271.577229999999</v>
      </c>
      <c r="E56" s="219">
        <v>0.25913001576704781</v>
      </c>
    </row>
    <row r="57" spans="1:5" ht="20.25" customHeight="1">
      <c r="A57" s="495" t="s">
        <v>801</v>
      </c>
      <c r="B57" s="218">
        <v>7652.1498700000002</v>
      </c>
      <c r="C57" s="218">
        <v>1482.86969</v>
      </c>
      <c r="D57" s="218">
        <v>9135.0195600000006</v>
      </c>
      <c r="E57" s="219">
        <v>0.12955410103997303</v>
      </c>
    </row>
    <row r="58" spans="1:5" ht="20.25" customHeight="1">
      <c r="A58" s="495" t="s">
        <v>802</v>
      </c>
      <c r="B58" s="218">
        <v>3966.6397099999999</v>
      </c>
      <c r="C58" s="218">
        <v>2564.1281800000002</v>
      </c>
      <c r="D58" s="218">
        <v>6530.7678900000001</v>
      </c>
      <c r="E58" s="219">
        <v>9.2620246462796998E-2</v>
      </c>
    </row>
    <row r="59" spans="1:5" ht="20.25" customHeight="1">
      <c r="A59" s="495" t="s">
        <v>803</v>
      </c>
      <c r="B59" s="218">
        <v>4316.9654700000001</v>
      </c>
      <c r="C59" s="218">
        <v>862.2604</v>
      </c>
      <c r="D59" s="218">
        <v>5179.2258700000002</v>
      </c>
      <c r="E59" s="219">
        <v>7.3452492056932411E-2</v>
      </c>
    </row>
    <row r="60" spans="1:5" ht="20.25" customHeight="1">
      <c r="A60" s="495" t="s">
        <v>804</v>
      </c>
      <c r="B60" s="218">
        <v>2320.5157599999998</v>
      </c>
      <c r="C60" s="218">
        <v>404.69524999999999</v>
      </c>
      <c r="D60" s="218">
        <v>2725.21101</v>
      </c>
      <c r="E60" s="219">
        <v>3.8649316536853363E-2</v>
      </c>
    </row>
    <row r="61" spans="1:5" ht="20.25" customHeight="1">
      <c r="A61" s="495" t="s">
        <v>805</v>
      </c>
      <c r="B61" s="218">
        <v>1316.5371499999999</v>
      </c>
      <c r="C61" s="218">
        <v>350.86496999999997</v>
      </c>
      <c r="D61" s="218">
        <v>1667.4021199999997</v>
      </c>
      <c r="E61" s="219">
        <v>2.3647325690974785E-2</v>
      </c>
    </row>
    <row r="62" spans="1:5" ht="20.25" customHeight="1">
      <c r="A62" s="495" t="s">
        <v>806</v>
      </c>
      <c r="B62" s="218">
        <v>891.64258999999993</v>
      </c>
      <c r="C62" s="218">
        <v>270.01603</v>
      </c>
      <c r="D62" s="218">
        <v>1161.6586199999999</v>
      </c>
      <c r="E62" s="219">
        <v>1.6474801968506744E-2</v>
      </c>
    </row>
    <row r="63" spans="1:5" ht="20.25" customHeight="1">
      <c r="A63" s="495" t="s">
        <v>807</v>
      </c>
      <c r="B63" s="218">
        <v>1226.54566</v>
      </c>
      <c r="C63" s="218">
        <v>361.75527</v>
      </c>
      <c r="D63" s="218">
        <v>1588.3009299999999</v>
      </c>
      <c r="E63" s="219">
        <v>2.2525501758980701E-2</v>
      </c>
    </row>
    <row r="64" spans="1:5" ht="20.25" customHeight="1">
      <c r="A64" s="495" t="s">
        <v>808</v>
      </c>
      <c r="B64" s="218">
        <v>1342.5708400000001</v>
      </c>
      <c r="C64" s="218">
        <v>408.88256999999999</v>
      </c>
      <c r="D64" s="218">
        <v>1751.4534100000001</v>
      </c>
      <c r="E64" s="219">
        <v>2.4839352620493492E-2</v>
      </c>
    </row>
    <row r="65" spans="1:5" ht="20.25" customHeight="1">
      <c r="A65" s="495" t="s">
        <v>809</v>
      </c>
      <c r="B65" s="218">
        <v>207.95831000000001</v>
      </c>
      <c r="C65" s="218">
        <v>47.325220000000002</v>
      </c>
      <c r="D65" s="218">
        <v>255.28353000000001</v>
      </c>
      <c r="E65" s="219">
        <v>3.6204660561735004E-3</v>
      </c>
    </row>
    <row r="66" spans="1:5" ht="20.25" customHeight="1" thickBot="1">
      <c r="A66" s="495" t="s">
        <v>810</v>
      </c>
      <c r="B66" s="218">
        <v>652.69527000000005</v>
      </c>
      <c r="C66" s="218">
        <v>54.316339999999997</v>
      </c>
      <c r="D66" s="218">
        <v>707.01161000000002</v>
      </c>
      <c r="E66" s="219">
        <v>1.002693567942114E-2</v>
      </c>
    </row>
    <row r="67" spans="1:5" ht="20.25" customHeight="1" thickTop="1" thickBot="1">
      <c r="A67" s="494" t="s">
        <v>6</v>
      </c>
      <c r="B67" s="339">
        <v>63704.120280000003</v>
      </c>
      <c r="C67" s="339">
        <v>6807.1139199999989</v>
      </c>
      <c r="D67" s="339">
        <v>70511.234199999992</v>
      </c>
      <c r="E67" s="340">
        <v>1</v>
      </c>
    </row>
    <row r="68" spans="1:5" ht="20.25" customHeight="1" thickTop="1" thickBot="1">
      <c r="A68" s="496" t="s">
        <v>811</v>
      </c>
      <c r="B68" s="219">
        <v>0.90346057621552756</v>
      </c>
      <c r="C68" s="219">
        <v>9.6539423784472625E-2</v>
      </c>
      <c r="D68" s="219">
        <v>1</v>
      </c>
      <c r="E68" s="219">
        <v>1.4182137234523122E-5</v>
      </c>
    </row>
    <row r="69" spans="1:5" ht="20.25" customHeight="1" thickTop="1" thickBot="1">
      <c r="A69" s="494" t="s">
        <v>815</v>
      </c>
      <c r="B69" s="989" t="s">
        <v>1078</v>
      </c>
      <c r="C69" s="989" t="s">
        <v>1079</v>
      </c>
      <c r="D69" s="990" t="s">
        <v>309</v>
      </c>
      <c r="E69" s="989" t="s">
        <v>709</v>
      </c>
    </row>
    <row r="70" spans="1:5" ht="20.25" customHeight="1" thickTop="1">
      <c r="A70" s="495" t="s">
        <v>797</v>
      </c>
      <c r="B70" s="218">
        <v>0</v>
      </c>
      <c r="C70" s="218">
        <v>0</v>
      </c>
      <c r="D70" s="218">
        <v>0</v>
      </c>
      <c r="E70" s="219">
        <v>0</v>
      </c>
    </row>
    <row r="71" spans="1:5" ht="20.25" customHeight="1">
      <c r="A71" s="495" t="s">
        <v>798</v>
      </c>
      <c r="B71" s="218">
        <v>1</v>
      </c>
      <c r="C71" s="218">
        <v>0</v>
      </c>
      <c r="D71" s="218">
        <v>1</v>
      </c>
      <c r="E71" s="219">
        <v>5.0100200400801599E-4</v>
      </c>
    </row>
    <row r="72" spans="1:5" ht="20.25" customHeight="1">
      <c r="A72" s="495" t="s">
        <v>799</v>
      </c>
      <c r="B72" s="218">
        <v>3</v>
      </c>
      <c r="C72" s="218">
        <v>0</v>
      </c>
      <c r="D72" s="218">
        <v>3</v>
      </c>
      <c r="E72" s="219">
        <v>1.5030060120240481E-3</v>
      </c>
    </row>
    <row r="73" spans="1:5" ht="20.25" customHeight="1">
      <c r="A73" s="495" t="s">
        <v>800</v>
      </c>
      <c r="B73" s="218">
        <v>7</v>
      </c>
      <c r="C73" s="218">
        <v>0</v>
      </c>
      <c r="D73" s="218">
        <v>7</v>
      </c>
      <c r="E73" s="219">
        <v>3.5070140280561123E-3</v>
      </c>
    </row>
    <row r="74" spans="1:5" ht="20.25" customHeight="1">
      <c r="A74" s="495" t="s">
        <v>801</v>
      </c>
      <c r="B74" s="218">
        <v>8</v>
      </c>
      <c r="C74" s="218">
        <v>2</v>
      </c>
      <c r="D74" s="218">
        <v>10</v>
      </c>
      <c r="E74" s="219">
        <v>5.0100200400801601E-3</v>
      </c>
    </row>
    <row r="75" spans="1:5" ht="20.25" customHeight="1">
      <c r="A75" s="495" t="s">
        <v>802</v>
      </c>
      <c r="B75" s="218">
        <v>9</v>
      </c>
      <c r="C75" s="218">
        <v>5</v>
      </c>
      <c r="D75" s="218">
        <v>14</v>
      </c>
      <c r="E75" s="219">
        <v>7.0140280561122245E-3</v>
      </c>
    </row>
    <row r="76" spans="1:5" ht="20.25" customHeight="1">
      <c r="A76" s="495" t="s">
        <v>803</v>
      </c>
      <c r="B76" s="218">
        <v>16</v>
      </c>
      <c r="C76" s="218">
        <v>3</v>
      </c>
      <c r="D76" s="218">
        <v>19</v>
      </c>
      <c r="E76" s="219">
        <v>9.5190380761523054E-3</v>
      </c>
    </row>
    <row r="77" spans="1:5" ht="20.25" customHeight="1">
      <c r="A77" s="495" t="s">
        <v>804</v>
      </c>
      <c r="B77" s="218">
        <v>14</v>
      </c>
      <c r="C77" s="218">
        <v>2</v>
      </c>
      <c r="D77" s="218">
        <v>16</v>
      </c>
      <c r="E77" s="219">
        <v>8.0160320641282558E-3</v>
      </c>
    </row>
    <row r="78" spans="1:5" ht="20.25" customHeight="1">
      <c r="A78" s="495" t="s">
        <v>805</v>
      </c>
      <c r="B78" s="218">
        <v>11</v>
      </c>
      <c r="C78" s="218">
        <v>3</v>
      </c>
      <c r="D78" s="218">
        <v>14</v>
      </c>
      <c r="E78" s="219">
        <v>7.0140280561122245E-3</v>
      </c>
    </row>
    <row r="79" spans="1:5" ht="20.25" customHeight="1">
      <c r="A79" s="495" t="s">
        <v>806</v>
      </c>
      <c r="B79" s="218">
        <v>10</v>
      </c>
      <c r="C79" s="218">
        <v>3</v>
      </c>
      <c r="D79" s="218">
        <v>13</v>
      </c>
      <c r="E79" s="219">
        <v>6.513026052104208E-3</v>
      </c>
    </row>
    <row r="80" spans="1:5" ht="20.25" customHeight="1">
      <c r="A80" s="495" t="s">
        <v>807</v>
      </c>
      <c r="B80" s="218">
        <v>26</v>
      </c>
      <c r="C80" s="218">
        <v>7</v>
      </c>
      <c r="D80" s="218">
        <v>33</v>
      </c>
      <c r="E80" s="219">
        <v>1.6533066132264528E-2</v>
      </c>
    </row>
    <row r="81" spans="1:5" ht="20.25" customHeight="1">
      <c r="A81" s="495" t="s">
        <v>808</v>
      </c>
      <c r="B81" s="218">
        <v>80</v>
      </c>
      <c r="C81" s="218">
        <v>24</v>
      </c>
      <c r="D81" s="218">
        <v>104</v>
      </c>
      <c r="E81" s="219">
        <v>5.2104208416833664E-2</v>
      </c>
    </row>
    <row r="82" spans="1:5" ht="20.25" customHeight="1">
      <c r="A82" s="495" t="s">
        <v>809</v>
      </c>
      <c r="B82" s="218">
        <v>43</v>
      </c>
      <c r="C82" s="218">
        <v>8</v>
      </c>
      <c r="D82" s="218">
        <v>51</v>
      </c>
      <c r="E82" s="219">
        <v>2.5551102204408819E-2</v>
      </c>
    </row>
    <row r="83" spans="1:5" ht="20.25" customHeight="1" thickBot="1">
      <c r="A83" s="495" t="s">
        <v>810</v>
      </c>
      <c r="B83" s="218">
        <v>1590</v>
      </c>
      <c r="C83" s="218">
        <v>121</v>
      </c>
      <c r="D83" s="218">
        <v>1711</v>
      </c>
      <c r="E83" s="219">
        <v>0.85721442885771548</v>
      </c>
    </row>
    <row r="84" spans="1:5" ht="20.25" customHeight="1" thickTop="1" thickBot="1">
      <c r="A84" s="494" t="s">
        <v>6</v>
      </c>
      <c r="B84" s="339">
        <v>1818</v>
      </c>
      <c r="C84" s="339">
        <v>178</v>
      </c>
      <c r="D84" s="339">
        <v>1996</v>
      </c>
      <c r="E84" s="340">
        <v>1</v>
      </c>
    </row>
    <row r="85" spans="1:5" ht="20.25" customHeight="1" thickTop="1">
      <c r="A85" s="496" t="s">
        <v>811</v>
      </c>
      <c r="B85" s="219">
        <v>0.91082164328657311</v>
      </c>
      <c r="C85" s="219">
        <v>8.917835671342686E-2</v>
      </c>
      <c r="D85" s="219">
        <v>1</v>
      </c>
      <c r="E85" s="219">
        <v>5.0100200400801599E-4</v>
      </c>
    </row>
    <row r="86" spans="1:5" ht="20.25" customHeight="1" thickBot="1">
      <c r="A86" s="498"/>
      <c r="B86" s="343"/>
      <c r="C86" s="343"/>
      <c r="D86" s="992"/>
      <c r="E86" s="992"/>
    </row>
    <row r="87" spans="1:5" ht="35.25" customHeight="1" thickTop="1">
      <c r="A87" s="1117" t="s">
        <v>816</v>
      </c>
      <c r="B87" s="1118"/>
      <c r="C87" s="1118"/>
      <c r="D87" s="227"/>
      <c r="E87" s="993"/>
    </row>
    <row r="88" spans="1:5" ht="20.25" customHeight="1">
      <c r="A88" s="977"/>
      <c r="B88" s="927"/>
      <c r="C88" s="927"/>
      <c r="D88" s="996"/>
    </row>
    <row r="89" spans="1:5" ht="20.25" customHeight="1">
      <c r="A89" s="978"/>
      <c r="B89" s="994"/>
      <c r="C89" s="994"/>
      <c r="D89" s="994"/>
      <c r="E89" s="995"/>
    </row>
    <row r="90" spans="1:5" ht="26.25">
      <c r="A90" s="1110" t="s">
        <v>1074</v>
      </c>
      <c r="B90" s="1110"/>
      <c r="C90" s="1110"/>
      <c r="D90" s="1110"/>
      <c r="E90" s="1110"/>
    </row>
    <row r="91" spans="1:5" ht="26.25">
      <c r="A91" s="1110" t="s">
        <v>1466</v>
      </c>
      <c r="B91" s="1110"/>
      <c r="C91" s="1110"/>
      <c r="D91" s="1110"/>
      <c r="E91" s="1110"/>
    </row>
    <row r="92" spans="1:5" ht="26.25">
      <c r="A92" s="1110" t="s">
        <v>1446</v>
      </c>
      <c r="B92" s="1110"/>
      <c r="C92" s="1110"/>
      <c r="D92" s="1110"/>
      <c r="E92" s="1110"/>
    </row>
    <row r="93" spans="1:5" ht="25.5">
      <c r="A93" s="1108" t="s">
        <v>1283</v>
      </c>
      <c r="B93" s="1108"/>
      <c r="C93" s="1108"/>
      <c r="D93" s="1108"/>
      <c r="E93" s="1108"/>
    </row>
    <row r="94" spans="1:5" ht="14.25" customHeight="1" thickBot="1">
      <c r="A94" s="979"/>
    </row>
    <row r="95" spans="1:5" ht="20.25" hidden="1" customHeight="1" thickBot="1">
      <c r="A95" s="976"/>
      <c r="B95" s="987"/>
      <c r="C95" s="986"/>
      <c r="D95" s="986"/>
      <c r="E95" s="988"/>
    </row>
    <row r="96" spans="1:5" ht="20.25" customHeight="1" thickTop="1" thickBot="1">
      <c r="A96" s="494" t="s">
        <v>795</v>
      </c>
      <c r="B96" s="989" t="s">
        <v>1078</v>
      </c>
      <c r="C96" s="989" t="s">
        <v>1079</v>
      </c>
      <c r="D96" s="990" t="s">
        <v>309</v>
      </c>
      <c r="E96" s="989" t="s">
        <v>796</v>
      </c>
    </row>
    <row r="97" spans="1:5" ht="18.75" customHeight="1" thickTop="1">
      <c r="A97" s="495" t="s">
        <v>797</v>
      </c>
      <c r="B97" s="218">
        <v>0</v>
      </c>
      <c r="C97" s="218">
        <v>0</v>
      </c>
      <c r="D97" s="218">
        <v>0</v>
      </c>
      <c r="E97" s="219">
        <v>0</v>
      </c>
    </row>
    <row r="98" spans="1:5" ht="18.75" customHeight="1">
      <c r="A98" s="495" t="s">
        <v>798</v>
      </c>
      <c r="B98" s="218">
        <v>12920.673140000001</v>
      </c>
      <c r="C98" s="218">
        <v>0</v>
      </c>
      <c r="D98" s="218">
        <v>12920.673140000001</v>
      </c>
      <c r="E98" s="219">
        <v>2.2230653622470425E-2</v>
      </c>
    </row>
    <row r="99" spans="1:5" ht="18.75" customHeight="1">
      <c r="A99" s="495" t="s">
        <v>799</v>
      </c>
      <c r="B99" s="218">
        <v>4949.0117099999998</v>
      </c>
      <c r="C99" s="218">
        <v>5365.4049100000002</v>
      </c>
      <c r="D99" s="218">
        <v>10314.41662</v>
      </c>
      <c r="E99" s="219">
        <v>1.7746461094756256E-2</v>
      </c>
    </row>
    <row r="100" spans="1:5" ht="18.75" customHeight="1">
      <c r="A100" s="495" t="s">
        <v>800</v>
      </c>
      <c r="B100" s="218">
        <v>18923.54189</v>
      </c>
      <c r="C100" s="218">
        <v>11479.36356</v>
      </c>
      <c r="D100" s="218">
        <v>30402.905449999998</v>
      </c>
      <c r="E100" s="219">
        <v>5.2309694150785423E-2</v>
      </c>
    </row>
    <row r="101" spans="1:5" ht="18.75" customHeight="1">
      <c r="A101" s="495" t="s">
        <v>801</v>
      </c>
      <c r="B101" s="218">
        <v>7552.5390800000005</v>
      </c>
      <c r="C101" s="218">
        <v>18226.416649999999</v>
      </c>
      <c r="D101" s="218">
        <v>25778.955730000001</v>
      </c>
      <c r="E101" s="219">
        <v>4.4353961235074575E-2</v>
      </c>
    </row>
    <row r="102" spans="1:5" ht="18.75" customHeight="1">
      <c r="A102" s="495" t="s">
        <v>802</v>
      </c>
      <c r="B102" s="218">
        <v>20057.834030000002</v>
      </c>
      <c r="C102" s="218">
        <v>22634.110290000001</v>
      </c>
      <c r="D102" s="218">
        <v>42691.944320000002</v>
      </c>
      <c r="E102" s="219">
        <v>7.3453589945679382E-2</v>
      </c>
    </row>
    <row r="103" spans="1:5" ht="18.75" customHeight="1">
      <c r="A103" s="495" t="s">
        <v>803</v>
      </c>
      <c r="B103" s="218">
        <v>30031.59634</v>
      </c>
      <c r="C103" s="218">
        <v>23064.089520000001</v>
      </c>
      <c r="D103" s="218">
        <v>53095.685859999998</v>
      </c>
      <c r="E103" s="219">
        <v>9.1353738958615954E-2</v>
      </c>
    </row>
    <row r="104" spans="1:5" ht="18.75" customHeight="1">
      <c r="A104" s="495" t="s">
        <v>804</v>
      </c>
      <c r="B104" s="218">
        <v>26602.25216</v>
      </c>
      <c r="C104" s="218">
        <v>13965.825779999999</v>
      </c>
      <c r="D104" s="218">
        <v>40568.077940000003</v>
      </c>
      <c r="E104" s="219">
        <v>6.9799373379514473E-2</v>
      </c>
    </row>
    <row r="105" spans="1:5" ht="18.75" customHeight="1">
      <c r="A105" s="495" t="s">
        <v>805</v>
      </c>
      <c r="B105" s="218">
        <v>23827.744790000001</v>
      </c>
      <c r="C105" s="218">
        <v>11087.587509999999</v>
      </c>
      <c r="D105" s="218">
        <v>34915.332300000002</v>
      </c>
      <c r="E105" s="219">
        <v>6.0073546483566075E-2</v>
      </c>
    </row>
    <row r="106" spans="1:5" ht="18.75" customHeight="1">
      <c r="A106" s="495" t="s">
        <v>806</v>
      </c>
      <c r="B106" s="218">
        <v>39099.559880000001</v>
      </c>
      <c r="C106" s="218">
        <v>13270.441580000001</v>
      </c>
      <c r="D106" s="218">
        <v>52370.001459999999</v>
      </c>
      <c r="E106" s="219">
        <v>9.0105163256651383E-2</v>
      </c>
    </row>
    <row r="107" spans="1:5" ht="18.75" customHeight="1">
      <c r="A107" s="495" t="s">
        <v>807</v>
      </c>
      <c r="B107" s="218">
        <v>62525.983140000004</v>
      </c>
      <c r="C107" s="218">
        <v>14121.149449999999</v>
      </c>
      <c r="D107" s="218">
        <v>76647.132590000008</v>
      </c>
      <c r="E107" s="219">
        <v>0.13187516140229941</v>
      </c>
    </row>
    <row r="108" spans="1:5" ht="18.75" customHeight="1">
      <c r="A108" s="495" t="s">
        <v>808</v>
      </c>
      <c r="B108" s="218">
        <v>102540.73131999999</v>
      </c>
      <c r="C108" s="218">
        <v>13599.6669</v>
      </c>
      <c r="D108" s="218">
        <v>116140.39821999999</v>
      </c>
      <c r="E108" s="219">
        <v>0.19982526733933001</v>
      </c>
    </row>
    <row r="109" spans="1:5" ht="18.75" customHeight="1">
      <c r="A109" s="495" t="s">
        <v>809</v>
      </c>
      <c r="B109" s="218">
        <v>24665.187020000001</v>
      </c>
      <c r="C109" s="218">
        <v>2454.59573</v>
      </c>
      <c r="D109" s="218">
        <v>27119.782750000002</v>
      </c>
      <c r="E109" s="219">
        <v>4.6660920069672041E-2</v>
      </c>
    </row>
    <row r="110" spans="1:5" ht="18.75" customHeight="1" thickBot="1">
      <c r="A110" s="495" t="s">
        <v>810</v>
      </c>
      <c r="B110" s="218">
        <v>54565.809249999998</v>
      </c>
      <c r="C110" s="218">
        <v>3678.6571200000003</v>
      </c>
      <c r="D110" s="218">
        <v>58244.466370000002</v>
      </c>
      <c r="E110" s="219">
        <v>0.10021246906158462</v>
      </c>
    </row>
    <row r="111" spans="1:5" ht="18.75" customHeight="1" thickTop="1" thickBot="1">
      <c r="A111" s="494" t="s">
        <v>6</v>
      </c>
      <c r="B111" s="339">
        <v>428262.46375</v>
      </c>
      <c r="C111" s="339">
        <v>152947.30900000001</v>
      </c>
      <c r="D111" s="339">
        <v>581209.77275</v>
      </c>
      <c r="E111" s="340">
        <v>1</v>
      </c>
    </row>
    <row r="112" spans="1:5" ht="18.75" customHeight="1" thickTop="1" thickBot="1">
      <c r="A112" s="496" t="s">
        <v>811</v>
      </c>
      <c r="B112" s="219">
        <v>0.73684663236764203</v>
      </c>
      <c r="C112" s="219">
        <v>0.26315336763235803</v>
      </c>
      <c r="D112" s="219">
        <v>1</v>
      </c>
      <c r="E112" s="219">
        <v>1.7205491835907882E-6</v>
      </c>
    </row>
    <row r="113" spans="1:5" ht="18.75" customHeight="1" thickTop="1" thickBot="1">
      <c r="A113" s="494" t="s">
        <v>815</v>
      </c>
      <c r="B113" s="989" t="s">
        <v>1078</v>
      </c>
      <c r="C113" s="989" t="s">
        <v>1079</v>
      </c>
      <c r="D113" s="990" t="s">
        <v>309</v>
      </c>
      <c r="E113" s="989" t="s">
        <v>709</v>
      </c>
    </row>
    <row r="114" spans="1:5" ht="18.75" customHeight="1" thickTop="1">
      <c r="A114" s="495" t="s">
        <v>797</v>
      </c>
      <c r="B114" s="218">
        <v>0</v>
      </c>
      <c r="C114" s="218">
        <v>0</v>
      </c>
      <c r="D114" s="218">
        <v>0</v>
      </c>
      <c r="E114" s="219">
        <v>0</v>
      </c>
    </row>
    <row r="115" spans="1:5" ht="18.75" customHeight="1">
      <c r="A115" s="495" t="s">
        <v>798</v>
      </c>
      <c r="B115" s="218">
        <v>1</v>
      </c>
      <c r="C115" s="218">
        <v>0</v>
      </c>
      <c r="D115" s="218">
        <v>1</v>
      </c>
      <c r="E115" s="219">
        <v>2.438834042221095E-6</v>
      </c>
    </row>
    <row r="116" spans="1:5" ht="18.75" customHeight="1">
      <c r="A116" s="495" t="s">
        <v>799</v>
      </c>
      <c r="B116" s="218">
        <v>1</v>
      </c>
      <c r="C116" s="218">
        <v>1</v>
      </c>
      <c r="D116" s="218">
        <v>2</v>
      </c>
      <c r="E116" s="219">
        <v>4.8776680844421899E-6</v>
      </c>
    </row>
    <row r="117" spans="1:5" ht="18.75" customHeight="1">
      <c r="A117" s="495" t="s">
        <v>800</v>
      </c>
      <c r="B117" s="218">
        <v>9</v>
      </c>
      <c r="C117" s="218">
        <v>6</v>
      </c>
      <c r="D117" s="218">
        <v>15</v>
      </c>
      <c r="E117" s="219">
        <v>3.6582510633316423E-5</v>
      </c>
    </row>
    <row r="118" spans="1:5" ht="18.75" customHeight="1">
      <c r="A118" s="495" t="s">
        <v>801</v>
      </c>
      <c r="B118" s="218">
        <v>8</v>
      </c>
      <c r="C118" s="218">
        <v>20</v>
      </c>
      <c r="D118" s="218">
        <v>28</v>
      </c>
      <c r="E118" s="219">
        <v>6.8287353182190652E-5</v>
      </c>
    </row>
    <row r="119" spans="1:5" ht="18.75" customHeight="1">
      <c r="A119" s="495" t="s">
        <v>802</v>
      </c>
      <c r="B119" s="218">
        <v>45</v>
      </c>
      <c r="C119" s="218">
        <v>47</v>
      </c>
      <c r="D119" s="218">
        <v>92</v>
      </c>
      <c r="E119" s="219">
        <v>2.2437273188434073E-4</v>
      </c>
    </row>
    <row r="120" spans="1:5" ht="18.75" customHeight="1">
      <c r="A120" s="495" t="s">
        <v>803</v>
      </c>
      <c r="B120" s="218">
        <v>115</v>
      </c>
      <c r="C120" s="218">
        <v>88</v>
      </c>
      <c r="D120" s="218">
        <v>203</v>
      </c>
      <c r="E120" s="219">
        <v>4.9508331057088227E-4</v>
      </c>
    </row>
    <row r="121" spans="1:5" ht="18.75" customHeight="1">
      <c r="A121" s="495" t="s">
        <v>804</v>
      </c>
      <c r="B121" s="218">
        <v>162</v>
      </c>
      <c r="C121" s="218">
        <v>84</v>
      </c>
      <c r="D121" s="218">
        <v>246</v>
      </c>
      <c r="E121" s="219">
        <v>5.999531743863893E-4</v>
      </c>
    </row>
    <row r="122" spans="1:5" ht="18.75" customHeight="1">
      <c r="A122" s="495" t="s">
        <v>805</v>
      </c>
      <c r="B122" s="218">
        <v>202</v>
      </c>
      <c r="C122" s="218">
        <v>94</v>
      </c>
      <c r="D122" s="218">
        <v>296</v>
      </c>
      <c r="E122" s="219">
        <v>7.2189487649744412E-4</v>
      </c>
    </row>
    <row r="123" spans="1:5" ht="18.75" customHeight="1">
      <c r="A123" s="495" t="s">
        <v>806</v>
      </c>
      <c r="B123" s="218">
        <v>476</v>
      </c>
      <c r="C123" s="218">
        <v>160</v>
      </c>
      <c r="D123" s="218">
        <v>636</v>
      </c>
      <c r="E123" s="219">
        <v>1.5510984508526164E-3</v>
      </c>
    </row>
    <row r="124" spans="1:5" ht="18.75" customHeight="1">
      <c r="A124" s="495" t="s">
        <v>807</v>
      </c>
      <c r="B124" s="218">
        <v>1318</v>
      </c>
      <c r="C124" s="218">
        <v>286</v>
      </c>
      <c r="D124" s="218">
        <v>1604</v>
      </c>
      <c r="E124" s="219">
        <v>3.9118898037226362E-3</v>
      </c>
    </row>
    <row r="125" spans="1:5" ht="18.75" customHeight="1">
      <c r="A125" s="495" t="s">
        <v>808</v>
      </c>
      <c r="B125" s="218">
        <v>6908</v>
      </c>
      <c r="C125" s="218">
        <v>837</v>
      </c>
      <c r="D125" s="218">
        <v>7745</v>
      </c>
      <c r="E125" s="219">
        <v>1.8888769657002379E-2</v>
      </c>
    </row>
    <row r="126" spans="1:5" ht="18.75" customHeight="1">
      <c r="A126" s="495" t="s">
        <v>809</v>
      </c>
      <c r="B126" s="218">
        <v>5042</v>
      </c>
      <c r="C126" s="218">
        <v>501</v>
      </c>
      <c r="D126" s="218">
        <v>5543</v>
      </c>
      <c r="E126" s="219">
        <v>1.3518457096031529E-2</v>
      </c>
    </row>
    <row r="127" spans="1:5" ht="18.75" customHeight="1" thickBot="1">
      <c r="A127" s="495" t="s">
        <v>810</v>
      </c>
      <c r="B127" s="218">
        <v>375042</v>
      </c>
      <c r="C127" s="218">
        <v>18579</v>
      </c>
      <c r="D127" s="218">
        <v>393621</v>
      </c>
      <c r="E127" s="219">
        <v>0.95997629453310962</v>
      </c>
    </row>
    <row r="128" spans="1:5" ht="18.75" customHeight="1" thickTop="1" thickBot="1">
      <c r="A128" s="494" t="s">
        <v>6</v>
      </c>
      <c r="B128" s="339">
        <v>389329</v>
      </c>
      <c r="C128" s="339">
        <v>20703</v>
      </c>
      <c r="D128" s="339">
        <v>410032</v>
      </c>
      <c r="E128" s="340">
        <v>1</v>
      </c>
    </row>
    <row r="129" spans="1:5" ht="18.75" customHeight="1" thickTop="1">
      <c r="A129" s="496" t="s">
        <v>811</v>
      </c>
      <c r="B129" s="219">
        <v>0.94950881882389671</v>
      </c>
      <c r="C129" s="219">
        <v>5.0491181176103329E-2</v>
      </c>
      <c r="D129" s="219">
        <v>1</v>
      </c>
      <c r="E129" s="219">
        <v>2.438834042221095E-6</v>
      </c>
    </row>
    <row r="130" spans="1:5" ht="18.75" customHeight="1" thickBot="1">
      <c r="A130" s="498"/>
      <c r="B130" s="343"/>
      <c r="C130" s="343"/>
      <c r="D130" s="992"/>
      <c r="E130" s="992"/>
    </row>
    <row r="131" spans="1:5" ht="18.75" customHeight="1" thickTop="1">
      <c r="A131" s="980" t="s">
        <v>817</v>
      </c>
      <c r="B131" s="161"/>
      <c r="C131" s="161"/>
      <c r="D131" s="227"/>
      <c r="E131" s="993"/>
    </row>
    <row r="132" spans="1:5" ht="18.75" customHeight="1">
      <c r="A132" s="977"/>
      <c r="B132" s="161"/>
      <c r="C132" s="161"/>
      <c r="D132" s="227"/>
      <c r="E132" s="993"/>
    </row>
    <row r="133" spans="1:5" ht="26.25">
      <c r="A133" s="981"/>
      <c r="B133" s="308"/>
      <c r="C133" s="308"/>
      <c r="D133" s="308"/>
      <c r="E133" s="829"/>
    </row>
    <row r="134" spans="1:5" ht="26.25">
      <c r="A134" s="1110" t="s">
        <v>1074</v>
      </c>
      <c r="B134" s="1110"/>
      <c r="C134" s="1110"/>
      <c r="D134" s="1110"/>
      <c r="E134" s="1110"/>
    </row>
    <row r="135" spans="1:5" ht="26.25">
      <c r="A135" s="1110" t="s">
        <v>818</v>
      </c>
      <c r="B135" s="1110"/>
      <c r="C135" s="1110"/>
      <c r="D135" s="1110"/>
      <c r="E135" s="1110"/>
    </row>
    <row r="136" spans="1:5" ht="26.25">
      <c r="A136" s="1110" t="s">
        <v>1446</v>
      </c>
      <c r="B136" s="1110"/>
      <c r="C136" s="1110"/>
      <c r="D136" s="1110"/>
      <c r="E136" s="1110"/>
    </row>
    <row r="137" spans="1:5" ht="25.5">
      <c r="A137" s="1108" t="s">
        <v>1283</v>
      </c>
      <c r="B137" s="1108"/>
      <c r="C137" s="1108"/>
      <c r="D137" s="1108"/>
      <c r="E137" s="1108"/>
    </row>
    <row r="138" spans="1:5" ht="6" customHeight="1">
      <c r="A138" s="979"/>
    </row>
    <row r="139" spans="1:5" ht="6" customHeight="1" thickBot="1">
      <c r="A139" s="976"/>
      <c r="B139" s="987"/>
      <c r="C139" s="986"/>
      <c r="D139" s="986"/>
      <c r="E139" s="988"/>
    </row>
    <row r="140" spans="1:5" ht="18.75" customHeight="1" thickTop="1" thickBot="1">
      <c r="A140" s="494" t="s">
        <v>795</v>
      </c>
      <c r="B140" s="989" t="s">
        <v>1078</v>
      </c>
      <c r="C140" s="989" t="s">
        <v>1079</v>
      </c>
      <c r="D140" s="990" t="s">
        <v>309</v>
      </c>
      <c r="E140" s="997" t="s">
        <v>796</v>
      </c>
    </row>
    <row r="141" spans="1:5" ht="18.75" customHeight="1" thickTop="1">
      <c r="A141" s="495" t="s">
        <v>797</v>
      </c>
      <c r="B141" s="218">
        <v>0</v>
      </c>
      <c r="C141" s="218">
        <v>0</v>
      </c>
      <c r="D141" s="218">
        <v>0</v>
      </c>
      <c r="E141" s="894">
        <v>0</v>
      </c>
    </row>
    <row r="142" spans="1:5" ht="18.75" customHeight="1">
      <c r="A142" s="495" t="s">
        <v>798</v>
      </c>
      <c r="B142" s="218">
        <v>264000</v>
      </c>
      <c r="C142" s="218">
        <v>0</v>
      </c>
      <c r="D142" s="218">
        <v>264000</v>
      </c>
      <c r="E142" s="894">
        <v>8.8782499559373895E-2</v>
      </c>
    </row>
    <row r="143" spans="1:5" ht="18.75" customHeight="1">
      <c r="A143" s="495" t="s">
        <v>799</v>
      </c>
      <c r="B143" s="218">
        <v>1012354.19236</v>
      </c>
      <c r="C143" s="218">
        <v>220250</v>
      </c>
      <c r="D143" s="218">
        <v>1232604.19236</v>
      </c>
      <c r="E143" s="894">
        <v>0.41452151956471256</v>
      </c>
    </row>
    <row r="144" spans="1:5" ht="18.75" customHeight="1">
      <c r="A144" s="495" t="s">
        <v>800</v>
      </c>
      <c r="B144" s="218">
        <v>540874.62749999994</v>
      </c>
      <c r="C144" s="218">
        <v>337950.76627999998</v>
      </c>
      <c r="D144" s="218">
        <v>878825.39377999993</v>
      </c>
      <c r="E144" s="894">
        <v>0.2955466482425736</v>
      </c>
    </row>
    <row r="145" spans="1:5" ht="18.75" customHeight="1">
      <c r="A145" s="495" t="s">
        <v>801</v>
      </c>
      <c r="B145" s="218">
        <v>262684.41967999999</v>
      </c>
      <c r="C145" s="218">
        <v>55881.37328</v>
      </c>
      <c r="D145" s="218">
        <v>318565.79295999999</v>
      </c>
      <c r="E145" s="894">
        <v>0.10713283095872271</v>
      </c>
    </row>
    <row r="146" spans="1:5" ht="18.75" customHeight="1">
      <c r="A146" s="495" t="s">
        <v>802</v>
      </c>
      <c r="B146" s="218">
        <v>146463.81346</v>
      </c>
      <c r="C146" s="218">
        <v>61427.13293</v>
      </c>
      <c r="D146" s="218">
        <v>207890.94639</v>
      </c>
      <c r="E146" s="894">
        <v>6.9913173697984846E-2</v>
      </c>
    </row>
    <row r="147" spans="1:5" ht="18.75" customHeight="1">
      <c r="A147" s="495" t="s">
        <v>803</v>
      </c>
      <c r="B147" s="218">
        <v>8733.1678300000003</v>
      </c>
      <c r="C147" s="218">
        <v>10027.227279999999</v>
      </c>
      <c r="D147" s="218">
        <v>18760.395109999998</v>
      </c>
      <c r="E147" s="894">
        <v>6.3090711007092997E-3</v>
      </c>
    </row>
    <row r="148" spans="1:5" ht="18.75" customHeight="1">
      <c r="A148" s="495" t="s">
        <v>804</v>
      </c>
      <c r="B148" s="218">
        <v>5147.7623200000007</v>
      </c>
      <c r="C148" s="218">
        <v>6897.92832</v>
      </c>
      <c r="D148" s="218">
        <v>12045.690640000001</v>
      </c>
      <c r="E148" s="894">
        <v>4.0509338027960393E-3</v>
      </c>
    </row>
    <row r="149" spans="1:5" ht="18.75" customHeight="1">
      <c r="A149" s="495" t="s">
        <v>805</v>
      </c>
      <c r="B149" s="218">
        <v>458.41389000000004</v>
      </c>
      <c r="C149" s="218">
        <v>2335.3359799999998</v>
      </c>
      <c r="D149" s="218">
        <v>2793.7498699999996</v>
      </c>
      <c r="E149" s="894">
        <v>9.3953066894801466E-4</v>
      </c>
    </row>
    <row r="150" spans="1:5" ht="18.75" customHeight="1">
      <c r="A150" s="495" t="s">
        <v>806</v>
      </c>
      <c r="B150" s="218">
        <v>7412.3486299999995</v>
      </c>
      <c r="C150" s="218">
        <v>1780.01343</v>
      </c>
      <c r="D150" s="218">
        <v>9192.3620599999995</v>
      </c>
      <c r="E150" s="894">
        <v>3.0913669717483154E-3</v>
      </c>
    </row>
    <row r="151" spans="1:5" ht="18.75" customHeight="1">
      <c r="A151" s="495" t="s">
        <v>807</v>
      </c>
      <c r="B151" s="218">
        <v>10656.12491</v>
      </c>
      <c r="C151" s="218">
        <v>902.39990999999998</v>
      </c>
      <c r="D151" s="218">
        <v>11558.524820000001</v>
      </c>
      <c r="E151" s="894">
        <v>3.8871012300706908E-3</v>
      </c>
    </row>
    <row r="152" spans="1:5" ht="18.75" customHeight="1">
      <c r="A152" s="495" t="s">
        <v>808</v>
      </c>
      <c r="B152" s="218">
        <v>13148.09267</v>
      </c>
      <c r="C152" s="218">
        <v>603.25526000000002</v>
      </c>
      <c r="D152" s="218">
        <v>13751.34793</v>
      </c>
      <c r="E152" s="894">
        <v>4.6245418240000837E-3</v>
      </c>
    </row>
    <row r="153" spans="1:5" ht="18.75" customHeight="1">
      <c r="A153" s="495" t="s">
        <v>809</v>
      </c>
      <c r="B153" s="218">
        <v>1276.0560600000001</v>
      </c>
      <c r="C153" s="218">
        <v>22.364999999999998</v>
      </c>
      <c r="D153" s="218">
        <v>1298.4210600000001</v>
      </c>
      <c r="E153" s="894">
        <v>4.3665555752777198E-4</v>
      </c>
    </row>
    <row r="154" spans="1:5" ht="18.75" customHeight="1" thickBot="1">
      <c r="A154" s="495" t="s">
        <v>810</v>
      </c>
      <c r="B154" s="218">
        <v>2230.3747799999996</v>
      </c>
      <c r="C154" s="218">
        <v>41.801400000000001</v>
      </c>
      <c r="D154" s="218">
        <v>2272.1761799999995</v>
      </c>
      <c r="E154" s="894">
        <v>7.6412682083208271E-4</v>
      </c>
    </row>
    <row r="155" spans="1:5" ht="18.75" customHeight="1" thickTop="1" thickBot="1">
      <c r="A155" s="494" t="s">
        <v>6</v>
      </c>
      <c r="B155" s="339">
        <v>2275439.3940900001</v>
      </c>
      <c r="C155" s="339">
        <v>698119.59907</v>
      </c>
      <c r="D155" s="339">
        <v>2973558.9931600001</v>
      </c>
      <c r="E155" s="895">
        <v>1</v>
      </c>
    </row>
    <row r="156" spans="1:5" ht="18.75" customHeight="1" thickTop="1" thickBot="1">
      <c r="A156" s="496" t="s">
        <v>811</v>
      </c>
      <c r="B156" s="219">
        <v>0.76522423107264181</v>
      </c>
      <c r="C156" s="219">
        <v>0.23477576892735819</v>
      </c>
      <c r="D156" s="219">
        <v>1</v>
      </c>
      <c r="E156" s="219">
        <v>3.3629734681581022E-7</v>
      </c>
    </row>
    <row r="157" spans="1:5" ht="18.75" customHeight="1" thickTop="1" thickBot="1">
      <c r="A157" s="494" t="s">
        <v>815</v>
      </c>
      <c r="B157" s="989" t="s">
        <v>1078</v>
      </c>
      <c r="C157" s="989" t="s">
        <v>1079</v>
      </c>
      <c r="D157" s="990" t="s">
        <v>309</v>
      </c>
      <c r="E157" s="997" t="s">
        <v>709</v>
      </c>
    </row>
    <row r="158" spans="1:5" ht="18.75" customHeight="1" thickTop="1">
      <c r="A158" s="495" t="s">
        <v>797</v>
      </c>
      <c r="B158" s="218">
        <v>0</v>
      </c>
      <c r="C158" s="218">
        <v>0</v>
      </c>
      <c r="D158" s="218">
        <v>0</v>
      </c>
      <c r="E158" s="219">
        <v>0</v>
      </c>
    </row>
    <row r="159" spans="1:5" ht="18.75" customHeight="1">
      <c r="A159" s="495" t="s">
        <v>798</v>
      </c>
      <c r="B159" s="218">
        <v>29</v>
      </c>
      <c r="C159" s="218">
        <v>0</v>
      </c>
      <c r="D159" s="218">
        <v>29</v>
      </c>
      <c r="E159" s="219">
        <v>4.8936888288896386E-3</v>
      </c>
    </row>
    <row r="160" spans="1:5" ht="18.75" customHeight="1">
      <c r="A160" s="495" t="s">
        <v>799</v>
      </c>
      <c r="B160" s="218">
        <v>209</v>
      </c>
      <c r="C160" s="218">
        <v>53</v>
      </c>
      <c r="D160" s="218">
        <v>262</v>
      </c>
      <c r="E160" s="219">
        <v>4.4211947350658115E-2</v>
      </c>
    </row>
    <row r="161" spans="1:5" ht="18.75" customHeight="1">
      <c r="A161" s="495" t="s">
        <v>800</v>
      </c>
      <c r="B161" s="218">
        <v>241</v>
      </c>
      <c r="C161" s="218">
        <v>151</v>
      </c>
      <c r="D161" s="218">
        <v>392</v>
      </c>
      <c r="E161" s="219">
        <v>6.6149173135335804E-2</v>
      </c>
    </row>
    <row r="162" spans="1:5" ht="18.75" customHeight="1">
      <c r="A162" s="495" t="s">
        <v>801</v>
      </c>
      <c r="B162" s="218">
        <v>262</v>
      </c>
      <c r="C162" s="218">
        <v>56</v>
      </c>
      <c r="D162" s="218">
        <v>318</v>
      </c>
      <c r="E162" s="219">
        <v>5.3661829227134659E-2</v>
      </c>
    </row>
    <row r="163" spans="1:5" ht="18.75" customHeight="1">
      <c r="A163" s="495" t="s">
        <v>802</v>
      </c>
      <c r="B163" s="218">
        <v>293</v>
      </c>
      <c r="C163" s="218">
        <v>117</v>
      </c>
      <c r="D163" s="218">
        <v>410</v>
      </c>
      <c r="E163" s="219">
        <v>6.9186635167060417E-2</v>
      </c>
    </row>
    <row r="164" spans="1:5" ht="18.75" customHeight="1">
      <c r="A164" s="495" t="s">
        <v>803</v>
      </c>
      <c r="B164" s="218">
        <v>30</v>
      </c>
      <c r="C164" s="218">
        <v>35</v>
      </c>
      <c r="D164" s="218">
        <v>65</v>
      </c>
      <c r="E164" s="219">
        <v>1.0968612892338846E-2</v>
      </c>
    </row>
    <row r="165" spans="1:5" ht="18.75" customHeight="1">
      <c r="A165" s="495" t="s">
        <v>804</v>
      </c>
      <c r="B165" s="218">
        <v>29</v>
      </c>
      <c r="C165" s="218">
        <v>40</v>
      </c>
      <c r="D165" s="218">
        <v>69</v>
      </c>
      <c r="E165" s="219">
        <v>1.1643604454944313E-2</v>
      </c>
    </row>
    <row r="166" spans="1:5" ht="18.75" customHeight="1">
      <c r="A166" s="495" t="s">
        <v>805</v>
      </c>
      <c r="B166" s="218">
        <v>4</v>
      </c>
      <c r="C166" s="218">
        <v>19</v>
      </c>
      <c r="D166" s="218">
        <v>23</v>
      </c>
      <c r="E166" s="219">
        <v>3.8812014849814377E-3</v>
      </c>
    </row>
    <row r="167" spans="1:5" ht="18.75" customHeight="1">
      <c r="A167" s="495" t="s">
        <v>806</v>
      </c>
      <c r="B167" s="218">
        <v>100</v>
      </c>
      <c r="C167" s="218">
        <v>22</v>
      </c>
      <c r="D167" s="218">
        <v>122</v>
      </c>
      <c r="E167" s="219">
        <v>2.0587242659466758E-2</v>
      </c>
    </row>
    <row r="168" spans="1:5" ht="18.75" customHeight="1">
      <c r="A168" s="495" t="s">
        <v>807</v>
      </c>
      <c r="B168" s="218">
        <v>227</v>
      </c>
      <c r="C168" s="218">
        <v>19</v>
      </c>
      <c r="D168" s="218">
        <v>246</v>
      </c>
      <c r="E168" s="219">
        <v>4.1511981100236246E-2</v>
      </c>
    </row>
    <row r="169" spans="1:5" ht="18.75" customHeight="1">
      <c r="A169" s="495" t="s">
        <v>808</v>
      </c>
      <c r="B169" s="218">
        <v>832</v>
      </c>
      <c r="C169" s="218">
        <v>35</v>
      </c>
      <c r="D169" s="218">
        <v>867</v>
      </c>
      <c r="E169" s="219">
        <v>0.14630442119473508</v>
      </c>
    </row>
    <row r="170" spans="1:5" ht="18.75" customHeight="1">
      <c r="A170" s="495" t="s">
        <v>809</v>
      </c>
      <c r="B170" s="218">
        <v>261</v>
      </c>
      <c r="C170" s="218">
        <v>4</v>
      </c>
      <c r="D170" s="218">
        <v>265</v>
      </c>
      <c r="E170" s="219">
        <v>4.4718191022612215E-2</v>
      </c>
    </row>
    <row r="171" spans="1:5" ht="18.75" customHeight="1" thickBot="1">
      <c r="A171" s="495" t="s">
        <v>810</v>
      </c>
      <c r="B171" s="218">
        <v>2828</v>
      </c>
      <c r="C171" s="218">
        <v>30</v>
      </c>
      <c r="D171" s="218">
        <v>2858</v>
      </c>
      <c r="E171" s="219">
        <v>0.48228147148160649</v>
      </c>
    </row>
    <row r="172" spans="1:5" ht="18.75" customHeight="1" thickTop="1" thickBot="1">
      <c r="A172" s="494" t="s">
        <v>6</v>
      </c>
      <c r="B172" s="339">
        <v>5345</v>
      </c>
      <c r="C172" s="339">
        <v>581</v>
      </c>
      <c r="D172" s="339">
        <v>5926</v>
      </c>
      <c r="E172" s="340">
        <v>1</v>
      </c>
    </row>
    <row r="173" spans="1:5" ht="18.75" customHeight="1" thickTop="1">
      <c r="A173" s="496" t="s">
        <v>811</v>
      </c>
      <c r="B173" s="219">
        <v>0.90195747553155581</v>
      </c>
      <c r="C173" s="219">
        <v>9.804252446844415E-2</v>
      </c>
      <c r="D173" s="219">
        <v>1</v>
      </c>
      <c r="E173" s="219">
        <v>1.6874789065136686E-4</v>
      </c>
    </row>
    <row r="174" spans="1:5" ht="18.75" customHeight="1" thickBot="1">
      <c r="A174" s="498"/>
      <c r="B174" s="343"/>
      <c r="C174" s="991"/>
      <c r="D174" s="992"/>
      <c r="E174" s="992"/>
    </row>
    <row r="175" spans="1:5" ht="18.75" customHeight="1" thickTop="1">
      <c r="A175" s="982" t="s">
        <v>820</v>
      </c>
      <c r="B175" s="161"/>
      <c r="C175" s="309"/>
      <c r="D175" s="227"/>
      <c r="E175" s="998"/>
    </row>
    <row r="176" spans="1:5" ht="18.75" customHeight="1">
      <c r="A176" s="977"/>
      <c r="B176" s="161"/>
      <c r="C176" s="309"/>
      <c r="D176" s="227"/>
      <c r="E176" s="998"/>
    </row>
    <row r="177" spans="1:5" ht="26.25">
      <c r="A177" s="981"/>
      <c r="B177" s="308"/>
      <c r="C177" s="308"/>
      <c r="D177" s="308"/>
      <c r="E177" s="829"/>
    </row>
    <row r="178" spans="1:5" ht="26.25">
      <c r="A178" s="1110" t="s">
        <v>1074</v>
      </c>
      <c r="B178" s="1110"/>
      <c r="C178" s="1110"/>
      <c r="D178" s="1110"/>
      <c r="E178" s="1110"/>
    </row>
    <row r="179" spans="1:5" ht="26.25">
      <c r="A179" s="1110" t="s">
        <v>821</v>
      </c>
      <c r="B179" s="1110"/>
      <c r="C179" s="1110"/>
      <c r="D179" s="1110"/>
      <c r="E179" s="1110"/>
    </row>
    <row r="180" spans="1:5" ht="26.25">
      <c r="A180" s="1110" t="s">
        <v>1446</v>
      </c>
      <c r="B180" s="1110"/>
      <c r="C180" s="1110"/>
      <c r="D180" s="1110"/>
      <c r="E180" s="1110"/>
    </row>
    <row r="181" spans="1:5" ht="25.5">
      <c r="A181" s="1108" t="s">
        <v>1283</v>
      </c>
      <c r="B181" s="1108"/>
      <c r="C181" s="1108"/>
      <c r="D181" s="1108"/>
      <c r="E181" s="1108"/>
    </row>
    <row r="182" spans="1:5" ht="4.5" customHeight="1">
      <c r="A182" s="979"/>
    </row>
    <row r="183" spans="1:5" ht="4.5" customHeight="1" thickBot="1">
      <c r="A183" s="976"/>
      <c r="B183" s="987"/>
      <c r="C183" s="986"/>
      <c r="D183" s="986"/>
      <c r="E183" s="988"/>
    </row>
    <row r="184" spans="1:5" ht="18.75" customHeight="1" thickTop="1" thickBot="1">
      <c r="A184" s="494" t="s">
        <v>795</v>
      </c>
      <c r="B184" s="989" t="s">
        <v>1078</v>
      </c>
      <c r="C184" s="989" t="s">
        <v>1079</v>
      </c>
      <c r="D184" s="990" t="s">
        <v>309</v>
      </c>
      <c r="E184" s="989" t="s">
        <v>796</v>
      </c>
    </row>
    <row r="185" spans="1:5" ht="18.75" customHeight="1" thickTop="1">
      <c r="A185" s="495" t="s">
        <v>797</v>
      </c>
      <c r="B185" s="218">
        <v>0</v>
      </c>
      <c r="C185" s="218">
        <v>0</v>
      </c>
      <c r="D185" s="218">
        <v>0</v>
      </c>
      <c r="E185" s="219">
        <v>0</v>
      </c>
    </row>
    <row r="186" spans="1:5" ht="18.75" customHeight="1">
      <c r="A186" s="495" t="s">
        <v>798</v>
      </c>
      <c r="B186" s="218">
        <v>0</v>
      </c>
      <c r="C186" s="218">
        <v>0</v>
      </c>
      <c r="D186" s="218">
        <v>0</v>
      </c>
      <c r="E186" s="219">
        <v>0</v>
      </c>
    </row>
    <row r="187" spans="1:5" ht="18.75" customHeight="1">
      <c r="A187" s="495" t="s">
        <v>799</v>
      </c>
      <c r="B187" s="218">
        <v>0</v>
      </c>
      <c r="C187" s="218">
        <v>0</v>
      </c>
      <c r="D187" s="218">
        <v>0</v>
      </c>
      <c r="E187" s="219">
        <v>0</v>
      </c>
    </row>
    <row r="188" spans="1:5" ht="18.75" customHeight="1">
      <c r="A188" s="495" t="s">
        <v>800</v>
      </c>
      <c r="B188" s="218">
        <v>0</v>
      </c>
      <c r="C188" s="218">
        <v>13313.082</v>
      </c>
      <c r="D188" s="218">
        <v>13313.082</v>
      </c>
      <c r="E188" s="219">
        <v>0.36114758634204946</v>
      </c>
    </row>
    <row r="189" spans="1:5" ht="18.75" customHeight="1">
      <c r="A189" s="495" t="s">
        <v>801</v>
      </c>
      <c r="B189" s="218">
        <v>0</v>
      </c>
      <c r="C189" s="218">
        <v>3075.8870000000002</v>
      </c>
      <c r="D189" s="218">
        <v>3075.8870000000002</v>
      </c>
      <c r="E189" s="219">
        <v>8.3440420926641001E-2</v>
      </c>
    </row>
    <row r="190" spans="1:5" ht="18.75" customHeight="1">
      <c r="A190" s="495" t="s">
        <v>802</v>
      </c>
      <c r="B190" s="218">
        <v>0</v>
      </c>
      <c r="C190" s="218">
        <v>8153.6448399999999</v>
      </c>
      <c r="D190" s="218">
        <v>8153.6448399999999</v>
      </c>
      <c r="E190" s="219">
        <v>0.22118613510052038</v>
      </c>
    </row>
    <row r="191" spans="1:5" ht="18.75" customHeight="1">
      <c r="A191" s="495" t="s">
        <v>803</v>
      </c>
      <c r="B191" s="218">
        <v>0</v>
      </c>
      <c r="C191" s="218">
        <v>2869.11049</v>
      </c>
      <c r="D191" s="218">
        <v>2869.11049</v>
      </c>
      <c r="E191" s="219">
        <v>7.7831138455554838E-2</v>
      </c>
    </row>
    <row r="192" spans="1:5" ht="18.75" customHeight="1">
      <c r="A192" s="495" t="s">
        <v>804</v>
      </c>
      <c r="B192" s="218">
        <v>0</v>
      </c>
      <c r="C192" s="218">
        <v>3048.1317100000001</v>
      </c>
      <c r="D192" s="218">
        <v>3048.1317100000001</v>
      </c>
      <c r="E192" s="219">
        <v>8.268749564670029E-2</v>
      </c>
    </row>
    <row r="193" spans="1:5" ht="18.75" customHeight="1">
      <c r="A193" s="495" t="s">
        <v>805</v>
      </c>
      <c r="B193" s="218">
        <v>0</v>
      </c>
      <c r="C193" s="218">
        <v>635.19000000000005</v>
      </c>
      <c r="D193" s="218">
        <v>635.19000000000005</v>
      </c>
      <c r="E193" s="219">
        <v>1.7230971413576993E-2</v>
      </c>
    </row>
    <row r="194" spans="1:5" ht="18.75" customHeight="1">
      <c r="A194" s="495" t="s">
        <v>806</v>
      </c>
      <c r="B194" s="218">
        <v>76.695419999999999</v>
      </c>
      <c r="C194" s="218">
        <v>1323.16878</v>
      </c>
      <c r="D194" s="218">
        <v>1399.8642</v>
      </c>
      <c r="E194" s="219">
        <v>3.7974495840756031E-2</v>
      </c>
    </row>
    <row r="195" spans="1:5" ht="18.75" customHeight="1">
      <c r="A195" s="495" t="s">
        <v>807</v>
      </c>
      <c r="B195" s="218">
        <v>174.66492000000002</v>
      </c>
      <c r="C195" s="218">
        <v>1238.8534199999999</v>
      </c>
      <c r="D195" s="218">
        <v>1413.5183399999999</v>
      </c>
      <c r="E195" s="219">
        <v>3.8344895399969769E-2</v>
      </c>
    </row>
    <row r="196" spans="1:5" ht="18.75" customHeight="1">
      <c r="A196" s="495" t="s">
        <v>808</v>
      </c>
      <c r="B196" s="218">
        <v>300.41439000000003</v>
      </c>
      <c r="C196" s="218">
        <v>1748.2515600000002</v>
      </c>
      <c r="D196" s="218">
        <v>2048.6659500000001</v>
      </c>
      <c r="E196" s="219">
        <v>5.5574716888519261E-2</v>
      </c>
    </row>
    <row r="197" spans="1:5" ht="18.75" customHeight="1">
      <c r="A197" s="495" t="s">
        <v>809</v>
      </c>
      <c r="B197" s="218">
        <v>0</v>
      </c>
      <c r="C197" s="218">
        <v>767.89700000000005</v>
      </c>
      <c r="D197" s="218">
        <v>767.89700000000005</v>
      </c>
      <c r="E197" s="219">
        <v>2.0830950196904126E-2</v>
      </c>
    </row>
    <row r="198" spans="1:5" ht="18.75" customHeight="1" thickBot="1">
      <c r="A198" s="495" t="s">
        <v>810</v>
      </c>
      <c r="B198" s="218">
        <v>0</v>
      </c>
      <c r="C198" s="218">
        <v>138.28128000000001</v>
      </c>
      <c r="D198" s="218">
        <v>138.28128000000001</v>
      </c>
      <c r="E198" s="219">
        <v>3.751193788807815E-3</v>
      </c>
    </row>
    <row r="199" spans="1:5" ht="18.75" customHeight="1" thickTop="1" thickBot="1">
      <c r="A199" s="494" t="s">
        <v>6</v>
      </c>
      <c r="B199" s="339">
        <v>551.77473000000009</v>
      </c>
      <c r="C199" s="339">
        <v>36311.498079999998</v>
      </c>
      <c r="D199" s="339">
        <v>36863.272810000002</v>
      </c>
      <c r="E199" s="340">
        <v>1</v>
      </c>
    </row>
    <row r="200" spans="1:5" ht="18.75" customHeight="1" thickTop="1" thickBot="1">
      <c r="A200" s="496" t="s">
        <v>811</v>
      </c>
      <c r="B200" s="219">
        <v>1.4968142759432869E-2</v>
      </c>
      <c r="C200" s="219">
        <v>0.98503185724056697</v>
      </c>
      <c r="D200" s="219">
        <v>1</v>
      </c>
      <c r="E200" s="219">
        <v>2.7127271231563769E-5</v>
      </c>
    </row>
    <row r="201" spans="1:5" ht="18.75" customHeight="1" thickTop="1" thickBot="1">
      <c r="A201" s="494" t="s">
        <v>815</v>
      </c>
      <c r="B201" s="989" t="s">
        <v>1078</v>
      </c>
      <c r="C201" s="989" t="s">
        <v>1079</v>
      </c>
      <c r="D201" s="990" t="s">
        <v>309</v>
      </c>
      <c r="E201" s="989" t="s">
        <v>709</v>
      </c>
    </row>
    <row r="202" spans="1:5" ht="18.75" customHeight="1" thickTop="1">
      <c r="A202" s="495" t="s">
        <v>797</v>
      </c>
      <c r="B202" s="218">
        <v>0</v>
      </c>
      <c r="C202" s="218">
        <v>0</v>
      </c>
      <c r="D202" s="218">
        <v>0</v>
      </c>
      <c r="E202" s="219">
        <v>0</v>
      </c>
    </row>
    <row r="203" spans="1:5" ht="18.75" customHeight="1">
      <c r="A203" s="495" t="s">
        <v>798</v>
      </c>
      <c r="B203" s="218">
        <v>0</v>
      </c>
      <c r="C203" s="218">
        <v>0</v>
      </c>
      <c r="D203" s="218">
        <v>0</v>
      </c>
      <c r="E203" s="219">
        <v>0</v>
      </c>
    </row>
    <row r="204" spans="1:5" ht="18.75" customHeight="1">
      <c r="A204" s="495" t="s">
        <v>799</v>
      </c>
      <c r="B204" s="218">
        <v>0</v>
      </c>
      <c r="C204" s="218">
        <v>0</v>
      </c>
      <c r="D204" s="218">
        <v>0</v>
      </c>
      <c r="E204" s="219">
        <v>0</v>
      </c>
    </row>
    <row r="205" spans="1:5" ht="18.75" customHeight="1">
      <c r="A205" s="495" t="s">
        <v>800</v>
      </c>
      <c r="B205" s="218">
        <v>0</v>
      </c>
      <c r="C205" s="218">
        <v>6</v>
      </c>
      <c r="D205" s="218">
        <v>6</v>
      </c>
      <c r="E205" s="219">
        <v>1.4251781472684086E-2</v>
      </c>
    </row>
    <row r="206" spans="1:5" ht="18.75" customHeight="1">
      <c r="A206" s="495" t="s">
        <v>801</v>
      </c>
      <c r="B206" s="218">
        <v>0</v>
      </c>
      <c r="C206" s="218">
        <v>4</v>
      </c>
      <c r="D206" s="218">
        <v>4</v>
      </c>
      <c r="E206" s="219">
        <v>9.5011876484560574E-3</v>
      </c>
    </row>
    <row r="207" spans="1:5" ht="18.75" customHeight="1">
      <c r="A207" s="495" t="s">
        <v>802</v>
      </c>
      <c r="B207" s="218">
        <v>0</v>
      </c>
      <c r="C207" s="218">
        <v>16</v>
      </c>
      <c r="D207" s="218">
        <v>16</v>
      </c>
      <c r="E207" s="219">
        <v>3.800475059382423E-2</v>
      </c>
    </row>
    <row r="208" spans="1:5" ht="18.75" customHeight="1">
      <c r="A208" s="495" t="s">
        <v>803</v>
      </c>
      <c r="B208" s="218">
        <v>0</v>
      </c>
      <c r="C208" s="218">
        <v>11</v>
      </c>
      <c r="D208" s="218">
        <v>11</v>
      </c>
      <c r="E208" s="219">
        <v>2.6128266033254157E-2</v>
      </c>
    </row>
    <row r="209" spans="1:5" ht="18.75" customHeight="1">
      <c r="A209" s="495" t="s">
        <v>804</v>
      </c>
      <c r="B209" s="218">
        <v>0</v>
      </c>
      <c r="C209" s="218">
        <v>17</v>
      </c>
      <c r="D209" s="218">
        <v>17</v>
      </c>
      <c r="E209" s="219">
        <v>4.0380047505938245E-2</v>
      </c>
    </row>
    <row r="210" spans="1:5" ht="18.75" customHeight="1">
      <c r="A210" s="495" t="s">
        <v>805</v>
      </c>
      <c r="B210" s="218">
        <v>0</v>
      </c>
      <c r="C210" s="218">
        <v>5</v>
      </c>
      <c r="D210" s="218">
        <v>5</v>
      </c>
      <c r="E210" s="219">
        <v>1.1876484560570071E-2</v>
      </c>
    </row>
    <row r="211" spans="1:5" ht="18.75" customHeight="1">
      <c r="A211" s="495" t="s">
        <v>806</v>
      </c>
      <c r="B211" s="218">
        <v>1</v>
      </c>
      <c r="C211" s="218">
        <v>16</v>
      </c>
      <c r="D211" s="218">
        <v>17</v>
      </c>
      <c r="E211" s="219">
        <v>4.0380047505938245E-2</v>
      </c>
    </row>
    <row r="212" spans="1:5" ht="18.75" customHeight="1">
      <c r="A212" s="495" t="s">
        <v>807</v>
      </c>
      <c r="B212" s="218">
        <v>4</v>
      </c>
      <c r="C212" s="218">
        <v>23</v>
      </c>
      <c r="D212" s="218">
        <v>27</v>
      </c>
      <c r="E212" s="219">
        <v>6.413301662707839E-2</v>
      </c>
    </row>
    <row r="213" spans="1:5" ht="18.75" customHeight="1">
      <c r="A213" s="495" t="s">
        <v>808</v>
      </c>
      <c r="B213" s="218">
        <v>13</v>
      </c>
      <c r="C213" s="218">
        <v>116</v>
      </c>
      <c r="D213" s="218">
        <v>129</v>
      </c>
      <c r="E213" s="219">
        <v>0.30641330166270786</v>
      </c>
    </row>
    <row r="214" spans="1:5" ht="18.75" customHeight="1">
      <c r="A214" s="495" t="s">
        <v>809</v>
      </c>
      <c r="B214" s="218">
        <v>0</v>
      </c>
      <c r="C214" s="218">
        <v>121</v>
      </c>
      <c r="D214" s="218">
        <v>121</v>
      </c>
      <c r="E214" s="219">
        <v>0.28741092636579574</v>
      </c>
    </row>
    <row r="215" spans="1:5" ht="18.75" customHeight="1" thickBot="1">
      <c r="A215" s="495" t="s">
        <v>810</v>
      </c>
      <c r="B215" s="218">
        <v>0</v>
      </c>
      <c r="C215" s="218">
        <v>68</v>
      </c>
      <c r="D215" s="218">
        <v>68</v>
      </c>
      <c r="E215" s="219">
        <v>0.16152019002375298</v>
      </c>
    </row>
    <row r="216" spans="1:5" ht="18.75" customHeight="1" thickTop="1" thickBot="1">
      <c r="A216" s="494" t="s">
        <v>6</v>
      </c>
      <c r="B216" s="339">
        <v>18</v>
      </c>
      <c r="C216" s="339">
        <v>403</v>
      </c>
      <c r="D216" s="339">
        <v>421</v>
      </c>
      <c r="E216" s="340">
        <v>1</v>
      </c>
    </row>
    <row r="217" spans="1:5" ht="18.75" customHeight="1" thickTop="1">
      <c r="A217" s="496" t="s">
        <v>811</v>
      </c>
      <c r="B217" s="219">
        <v>4.2755344418052253E-2</v>
      </c>
      <c r="C217" s="219">
        <v>0.95724465558194771</v>
      </c>
      <c r="D217" s="219">
        <v>1</v>
      </c>
      <c r="E217" s="219">
        <v>2.3752969121140144E-3</v>
      </c>
    </row>
    <row r="218" spans="1:5" ht="16.5" thickBot="1">
      <c r="A218" s="498"/>
      <c r="B218" s="343"/>
      <c r="C218" s="343"/>
      <c r="D218" s="992"/>
      <c r="E218" s="992"/>
    </row>
    <row r="219" spans="1:5" ht="15.75" thickTop="1">
      <c r="A219" s="982" t="s">
        <v>822</v>
      </c>
      <c r="B219" s="161"/>
      <c r="C219" s="161"/>
      <c r="D219" s="227"/>
      <c r="E219" s="993"/>
    </row>
    <row r="220" spans="1:5" ht="15.75">
      <c r="A220" s="55"/>
      <c r="B220" s="385"/>
      <c r="C220" s="385"/>
    </row>
    <row r="221" spans="1:5" ht="15.75">
      <c r="A221" s="55"/>
      <c r="B221" s="385"/>
      <c r="C221" s="385"/>
    </row>
    <row r="222" spans="1:5" ht="15.75">
      <c r="A222" s="55"/>
      <c r="B222" s="385"/>
      <c r="C222" s="385"/>
    </row>
    <row r="223" spans="1:5" ht="15.75">
      <c r="A223" s="55"/>
      <c r="B223" s="385"/>
      <c r="C223" s="385"/>
    </row>
    <row r="224" spans="1:5" ht="15.75">
      <c r="A224" s="55"/>
      <c r="B224" s="385"/>
      <c r="C224" s="385"/>
    </row>
    <row r="225" spans="1:3" ht="15.75">
      <c r="A225" s="55"/>
      <c r="B225" s="385"/>
      <c r="C225" s="385"/>
    </row>
    <row r="226" spans="1:3" ht="15.75">
      <c r="A226" s="55"/>
      <c r="B226" s="385"/>
      <c r="C226" s="385"/>
    </row>
    <row r="227" spans="1:3" ht="15.75">
      <c r="A227" s="55"/>
      <c r="B227" s="385"/>
      <c r="C227" s="385"/>
    </row>
    <row r="228" spans="1:3" ht="15.75">
      <c r="A228" s="55"/>
      <c r="B228" s="385"/>
      <c r="C228" s="385"/>
    </row>
    <row r="229" spans="1:3" ht="15.75">
      <c r="A229" s="55"/>
      <c r="B229" s="385"/>
      <c r="C229" s="385"/>
    </row>
    <row r="230" spans="1:3" ht="15.75">
      <c r="A230" s="55"/>
      <c r="B230" s="385"/>
      <c r="C230" s="385"/>
    </row>
    <row r="231" spans="1:3" ht="15.75">
      <c r="A231" s="55"/>
      <c r="B231" s="385"/>
      <c r="C231" s="385"/>
    </row>
    <row r="232" spans="1:3" ht="15.75">
      <c r="A232" s="55"/>
      <c r="B232" s="385"/>
      <c r="C232" s="385"/>
    </row>
    <row r="233" spans="1:3" ht="15.75">
      <c r="A233" s="55"/>
      <c r="B233" s="385"/>
      <c r="C233" s="385"/>
    </row>
    <row r="234" spans="1:3" ht="15.75">
      <c r="A234" s="55"/>
      <c r="B234" s="385"/>
      <c r="C234" s="385"/>
    </row>
    <row r="235" spans="1:3" ht="15.75">
      <c r="A235" s="55"/>
      <c r="B235" s="385"/>
      <c r="C235" s="385"/>
    </row>
    <row r="236" spans="1:3" ht="15.75">
      <c r="A236" s="55"/>
      <c r="B236" s="385"/>
      <c r="C236" s="385"/>
    </row>
    <row r="237" spans="1:3" ht="15.75">
      <c r="A237" s="55"/>
      <c r="B237" s="385"/>
      <c r="C237" s="385"/>
    </row>
    <row r="238" spans="1:3" ht="15.75">
      <c r="A238" s="55"/>
      <c r="B238" s="385"/>
      <c r="C238" s="385"/>
    </row>
    <row r="239" spans="1:3" ht="15.75">
      <c r="A239" s="55"/>
      <c r="B239" s="385"/>
      <c r="C239" s="385"/>
    </row>
    <row r="240" spans="1:3" ht="15.75">
      <c r="A240" s="55"/>
      <c r="B240" s="385"/>
      <c r="C240" s="385"/>
    </row>
    <row r="241" spans="1:3" ht="15.75">
      <c r="A241" s="55"/>
      <c r="B241" s="385"/>
      <c r="C241" s="385"/>
    </row>
    <row r="242" spans="1:3" ht="15.75">
      <c r="A242" s="55"/>
      <c r="B242" s="385"/>
      <c r="C242" s="385"/>
    </row>
    <row r="243" spans="1:3" ht="15.75">
      <c r="A243" s="55"/>
      <c r="B243" s="385"/>
      <c r="C243" s="385"/>
    </row>
    <row r="244" spans="1:3" ht="15.75">
      <c r="A244" s="55"/>
      <c r="B244" s="385"/>
      <c r="C244" s="385"/>
    </row>
    <row r="245" spans="1:3" ht="15.75">
      <c r="A245" s="55"/>
      <c r="B245" s="385"/>
      <c r="C245" s="385"/>
    </row>
    <row r="246" spans="1:3" ht="15.75">
      <c r="A246" s="55"/>
      <c r="B246" s="385"/>
      <c r="C246" s="385"/>
    </row>
    <row r="247" spans="1:3" ht="15.75">
      <c r="A247" s="55"/>
      <c r="B247" s="385"/>
      <c r="C247" s="385"/>
    </row>
    <row r="248" spans="1:3" ht="15.75">
      <c r="A248" s="55"/>
      <c r="B248" s="385"/>
      <c r="C248" s="385"/>
    </row>
    <row r="249" spans="1:3" ht="15.75">
      <c r="A249" s="55"/>
      <c r="B249" s="385"/>
      <c r="C249" s="385"/>
    </row>
    <row r="250" spans="1:3" ht="15.75">
      <c r="A250" s="55"/>
      <c r="B250" s="385"/>
      <c r="C250" s="385"/>
    </row>
    <row r="251" spans="1:3" ht="15.75">
      <c r="A251" s="55"/>
      <c r="B251" s="385"/>
      <c r="C251" s="385"/>
    </row>
    <row r="252" spans="1:3" ht="15.75">
      <c r="A252" s="55"/>
      <c r="B252" s="385"/>
      <c r="C252" s="385"/>
    </row>
    <row r="253" spans="1:3" ht="15.75">
      <c r="A253" s="55"/>
      <c r="B253" s="385"/>
      <c r="C253" s="385"/>
    </row>
    <row r="254" spans="1:3" ht="15.75">
      <c r="A254" s="55"/>
      <c r="B254" s="385"/>
      <c r="C254" s="385"/>
    </row>
    <row r="255" spans="1:3" ht="15.75">
      <c r="A255" s="55"/>
      <c r="B255" s="385"/>
      <c r="C255" s="385"/>
    </row>
    <row r="256" spans="1:3" ht="15.75">
      <c r="A256" s="55"/>
      <c r="B256" s="385"/>
      <c r="C256" s="385"/>
    </row>
    <row r="257" spans="1:3" ht="15.75">
      <c r="A257" s="55"/>
      <c r="B257" s="385"/>
      <c r="C257" s="385"/>
    </row>
    <row r="258" spans="1:3" ht="15.75">
      <c r="A258" s="55"/>
      <c r="B258" s="385"/>
      <c r="C258" s="385"/>
    </row>
    <row r="259" spans="1:3" ht="15.75">
      <c r="A259" s="55"/>
      <c r="B259" s="385"/>
      <c r="C259" s="385"/>
    </row>
    <row r="260" spans="1:3" ht="15.75">
      <c r="A260" s="55"/>
      <c r="B260" s="385"/>
      <c r="C260" s="385"/>
    </row>
    <row r="261" spans="1:3" ht="15.75">
      <c r="A261" s="55"/>
      <c r="B261" s="385"/>
      <c r="C261" s="385"/>
    </row>
    <row r="262" spans="1:3" ht="15.75">
      <c r="A262" s="55"/>
      <c r="B262" s="385"/>
      <c r="C262" s="385"/>
    </row>
    <row r="263" spans="1:3" ht="15.75">
      <c r="A263" s="55"/>
      <c r="B263" s="385"/>
      <c r="C263" s="385"/>
    </row>
    <row r="264" spans="1:3" ht="15.75">
      <c r="A264" s="55"/>
      <c r="B264" s="385"/>
      <c r="C264" s="385"/>
    </row>
    <row r="265" spans="1:3" ht="15.75">
      <c r="A265" s="55"/>
      <c r="B265" s="385"/>
      <c r="C265" s="385"/>
    </row>
    <row r="266" spans="1:3" ht="15.75">
      <c r="A266" s="55"/>
    </row>
    <row r="267" spans="1:3" ht="15.75">
      <c r="A267" s="55"/>
    </row>
    <row r="268" spans="1:3" ht="15.75">
      <c r="A268" s="55"/>
    </row>
    <row r="269" spans="1:3" ht="15.75">
      <c r="A269" s="55"/>
    </row>
    <row r="270" spans="1:3" ht="15.75">
      <c r="A270" s="55"/>
    </row>
    <row r="271" spans="1:3" ht="15.75">
      <c r="A271" s="55"/>
    </row>
    <row r="272" spans="1:3"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row r="648" spans="1:1" ht="15.75">
      <c r="A648" s="55"/>
    </row>
    <row r="649" spans="1:1" ht="15.75">
      <c r="A649" s="55"/>
    </row>
  </sheetData>
  <mergeCells count="22">
    <mergeCell ref="A178:E178"/>
    <mergeCell ref="A179:E179"/>
    <mergeCell ref="A180:E180"/>
    <mergeCell ref="A181:E181"/>
    <mergeCell ref="A134:E134"/>
    <mergeCell ref="A135:E135"/>
    <mergeCell ref="A136:E136"/>
    <mergeCell ref="A137:E137"/>
    <mergeCell ref="A92:E92"/>
    <mergeCell ref="A93:E93"/>
    <mergeCell ref="A2:E2"/>
    <mergeCell ref="A3:E3"/>
    <mergeCell ref="A4:E4"/>
    <mergeCell ref="A5:E5"/>
    <mergeCell ref="A43:E43"/>
    <mergeCell ref="A46:E46"/>
    <mergeCell ref="A47:E47"/>
    <mergeCell ref="A48:E48"/>
    <mergeCell ref="A90:E90"/>
    <mergeCell ref="A91:E91"/>
    <mergeCell ref="A49:E49"/>
    <mergeCell ref="A87:C87"/>
  </mergeCells>
  <pageMargins left="0.7" right="0.7" top="0.75" bottom="0.75" header="0.3" footer="0.3"/>
  <pageSetup scale="55"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8"/>
  <sheetViews>
    <sheetView showGridLines="0" topLeftCell="C2" zoomScale="70" zoomScaleNormal="70" workbookViewId="0">
      <selection activeCell="C12" sqref="C12"/>
    </sheetView>
  </sheetViews>
  <sheetFormatPr baseColWidth="10" defaultColWidth="9.140625" defaultRowHeight="15"/>
  <cols>
    <col min="1" max="2" width="31.140625" style="850" hidden="1" customWidth="1"/>
    <col min="3" max="3" width="95.85546875" style="57" customWidth="1"/>
    <col min="4" max="7" width="17.28515625" style="850" customWidth="1"/>
    <col min="8" max="8" width="19" style="850" customWidth="1"/>
    <col min="9" max="9" width="17.28515625" style="850" customWidth="1"/>
    <col min="10" max="10" width="19.5703125" style="850" customWidth="1"/>
    <col min="11" max="13" width="17.28515625" style="850" customWidth="1"/>
    <col min="14" max="14" width="19.5703125" style="850" customWidth="1"/>
    <col min="15" max="15" width="17.28515625" style="850" customWidth="1"/>
    <col min="16" max="16" width="14.140625" style="850" hidden="1" customWidth="1"/>
    <col min="17" max="17" width="3.42578125" style="141" customWidth="1"/>
    <col min="18" max="18" width="9.140625" style="850" customWidth="1"/>
    <col min="19" max="19" width="21.28515625" style="850" customWidth="1"/>
    <col min="20" max="20" width="12.42578125" style="850" customWidth="1"/>
    <col min="21" max="256" width="9.140625" style="850"/>
    <col min="257" max="258" width="0" style="850" hidden="1" customWidth="1"/>
    <col min="259" max="259" width="95.85546875" style="850" customWidth="1"/>
    <col min="260" max="263" width="17.28515625" style="850" customWidth="1"/>
    <col min="264" max="264" width="19" style="850" customWidth="1"/>
    <col min="265" max="265" width="17.28515625" style="850" customWidth="1"/>
    <col min="266" max="266" width="19.5703125" style="850" customWidth="1"/>
    <col min="267" max="269" width="17.28515625" style="850" customWidth="1"/>
    <col min="270" max="270" width="19.5703125" style="850" customWidth="1"/>
    <col min="271" max="271" width="17.28515625" style="850" customWidth="1"/>
    <col min="272" max="272" width="0" style="850" hidden="1" customWidth="1"/>
    <col min="273" max="273" width="3.42578125" style="850" customWidth="1"/>
    <col min="274" max="274" width="9.140625" style="850" customWidth="1"/>
    <col min="275" max="275" width="21.28515625" style="850" customWidth="1"/>
    <col min="276" max="276" width="12.42578125" style="850" customWidth="1"/>
    <col min="277" max="512" width="9.140625" style="850"/>
    <col min="513" max="514" width="0" style="850" hidden="1" customWidth="1"/>
    <col min="515" max="515" width="95.85546875" style="850" customWidth="1"/>
    <col min="516" max="519" width="17.28515625" style="850" customWidth="1"/>
    <col min="520" max="520" width="19" style="850" customWidth="1"/>
    <col min="521" max="521" width="17.28515625" style="850" customWidth="1"/>
    <col min="522" max="522" width="19.5703125" style="850" customWidth="1"/>
    <col min="523" max="525" width="17.28515625" style="850" customWidth="1"/>
    <col min="526" max="526" width="19.5703125" style="850" customWidth="1"/>
    <col min="527" max="527" width="17.28515625" style="850" customWidth="1"/>
    <col min="528" max="528" width="0" style="850" hidden="1" customWidth="1"/>
    <col min="529" max="529" width="3.42578125" style="850" customWidth="1"/>
    <col min="530" max="530" width="9.140625" style="850" customWidth="1"/>
    <col min="531" max="531" width="21.28515625" style="850" customWidth="1"/>
    <col min="532" max="532" width="12.42578125" style="850" customWidth="1"/>
    <col min="533" max="768" width="9.140625" style="850"/>
    <col min="769" max="770" width="0" style="850" hidden="1" customWidth="1"/>
    <col min="771" max="771" width="95.85546875" style="850" customWidth="1"/>
    <col min="772" max="775" width="17.28515625" style="850" customWidth="1"/>
    <col min="776" max="776" width="19" style="850" customWidth="1"/>
    <col min="777" max="777" width="17.28515625" style="850" customWidth="1"/>
    <col min="778" max="778" width="19.5703125" style="850" customWidth="1"/>
    <col min="779" max="781" width="17.28515625" style="850" customWidth="1"/>
    <col min="782" max="782" width="19.5703125" style="850" customWidth="1"/>
    <col min="783" max="783" width="17.28515625" style="850" customWidth="1"/>
    <col min="784" max="784" width="0" style="850" hidden="1" customWidth="1"/>
    <col min="785" max="785" width="3.42578125" style="850" customWidth="1"/>
    <col min="786" max="786" width="9.140625" style="850" customWidth="1"/>
    <col min="787" max="787" width="21.28515625" style="850" customWidth="1"/>
    <col min="788" max="788" width="12.42578125" style="850" customWidth="1"/>
    <col min="789" max="1024" width="9.140625" style="850"/>
    <col min="1025" max="1026" width="0" style="850" hidden="1" customWidth="1"/>
    <col min="1027" max="1027" width="95.85546875" style="850" customWidth="1"/>
    <col min="1028" max="1031" width="17.28515625" style="850" customWidth="1"/>
    <col min="1032" max="1032" width="19" style="850" customWidth="1"/>
    <col min="1033" max="1033" width="17.28515625" style="850" customWidth="1"/>
    <col min="1034" max="1034" width="19.5703125" style="850" customWidth="1"/>
    <col min="1035" max="1037" width="17.28515625" style="850" customWidth="1"/>
    <col min="1038" max="1038" width="19.5703125" style="850" customWidth="1"/>
    <col min="1039" max="1039" width="17.28515625" style="850" customWidth="1"/>
    <col min="1040" max="1040" width="0" style="850" hidden="1" customWidth="1"/>
    <col min="1041" max="1041" width="3.42578125" style="850" customWidth="1"/>
    <col min="1042" max="1042" width="9.140625" style="850" customWidth="1"/>
    <col min="1043" max="1043" width="21.28515625" style="850" customWidth="1"/>
    <col min="1044" max="1044" width="12.42578125" style="850" customWidth="1"/>
    <col min="1045" max="1280" width="9.140625" style="850"/>
    <col min="1281" max="1282" width="0" style="850" hidden="1" customWidth="1"/>
    <col min="1283" max="1283" width="95.85546875" style="850" customWidth="1"/>
    <col min="1284" max="1287" width="17.28515625" style="850" customWidth="1"/>
    <col min="1288" max="1288" width="19" style="850" customWidth="1"/>
    <col min="1289" max="1289" width="17.28515625" style="850" customWidth="1"/>
    <col min="1290" max="1290" width="19.5703125" style="850" customWidth="1"/>
    <col min="1291" max="1293" width="17.28515625" style="850" customWidth="1"/>
    <col min="1294" max="1294" width="19.5703125" style="850" customWidth="1"/>
    <col min="1295" max="1295" width="17.28515625" style="850" customWidth="1"/>
    <col min="1296" max="1296" width="0" style="850" hidden="1" customWidth="1"/>
    <col min="1297" max="1297" width="3.42578125" style="850" customWidth="1"/>
    <col min="1298" max="1298" width="9.140625" style="850" customWidth="1"/>
    <col min="1299" max="1299" width="21.28515625" style="850" customWidth="1"/>
    <col min="1300" max="1300" width="12.42578125" style="850" customWidth="1"/>
    <col min="1301" max="1536" width="9.140625" style="850"/>
    <col min="1537" max="1538" width="0" style="850" hidden="1" customWidth="1"/>
    <col min="1539" max="1539" width="95.85546875" style="850" customWidth="1"/>
    <col min="1540" max="1543" width="17.28515625" style="850" customWidth="1"/>
    <col min="1544" max="1544" width="19" style="850" customWidth="1"/>
    <col min="1545" max="1545" width="17.28515625" style="850" customWidth="1"/>
    <col min="1546" max="1546" width="19.5703125" style="850" customWidth="1"/>
    <col min="1547" max="1549" width="17.28515625" style="850" customWidth="1"/>
    <col min="1550" max="1550" width="19.5703125" style="850" customWidth="1"/>
    <col min="1551" max="1551" width="17.28515625" style="850" customWidth="1"/>
    <col min="1552" max="1552" width="0" style="850" hidden="1" customWidth="1"/>
    <col min="1553" max="1553" width="3.42578125" style="850" customWidth="1"/>
    <col min="1554" max="1554" width="9.140625" style="850" customWidth="1"/>
    <col min="1555" max="1555" width="21.28515625" style="850" customWidth="1"/>
    <col min="1556" max="1556" width="12.42578125" style="850" customWidth="1"/>
    <col min="1557" max="1792" width="9.140625" style="850"/>
    <col min="1793" max="1794" width="0" style="850" hidden="1" customWidth="1"/>
    <col min="1795" max="1795" width="95.85546875" style="850" customWidth="1"/>
    <col min="1796" max="1799" width="17.28515625" style="850" customWidth="1"/>
    <col min="1800" max="1800" width="19" style="850" customWidth="1"/>
    <col min="1801" max="1801" width="17.28515625" style="850" customWidth="1"/>
    <col min="1802" max="1802" width="19.5703125" style="850" customWidth="1"/>
    <col min="1803" max="1805" width="17.28515625" style="850" customWidth="1"/>
    <col min="1806" max="1806" width="19.5703125" style="850" customWidth="1"/>
    <col min="1807" max="1807" width="17.28515625" style="850" customWidth="1"/>
    <col min="1808" max="1808" width="0" style="850" hidden="1" customWidth="1"/>
    <col min="1809" max="1809" width="3.42578125" style="850" customWidth="1"/>
    <col min="1810" max="1810" width="9.140625" style="850" customWidth="1"/>
    <col min="1811" max="1811" width="21.28515625" style="850" customWidth="1"/>
    <col min="1812" max="1812" width="12.42578125" style="850" customWidth="1"/>
    <col min="1813" max="2048" width="9.140625" style="850"/>
    <col min="2049" max="2050" width="0" style="850" hidden="1" customWidth="1"/>
    <col min="2051" max="2051" width="95.85546875" style="850" customWidth="1"/>
    <col min="2052" max="2055" width="17.28515625" style="850" customWidth="1"/>
    <col min="2056" max="2056" width="19" style="850" customWidth="1"/>
    <col min="2057" max="2057" width="17.28515625" style="850" customWidth="1"/>
    <col min="2058" max="2058" width="19.5703125" style="850" customWidth="1"/>
    <col min="2059" max="2061" width="17.28515625" style="850" customWidth="1"/>
    <col min="2062" max="2062" width="19.5703125" style="850" customWidth="1"/>
    <col min="2063" max="2063" width="17.28515625" style="850" customWidth="1"/>
    <col min="2064" max="2064" width="0" style="850" hidden="1" customWidth="1"/>
    <col min="2065" max="2065" width="3.42578125" style="850" customWidth="1"/>
    <col min="2066" max="2066" width="9.140625" style="850" customWidth="1"/>
    <col min="2067" max="2067" width="21.28515625" style="850" customWidth="1"/>
    <col min="2068" max="2068" width="12.42578125" style="850" customWidth="1"/>
    <col min="2069" max="2304" width="9.140625" style="850"/>
    <col min="2305" max="2306" width="0" style="850" hidden="1" customWidth="1"/>
    <col min="2307" max="2307" width="95.85546875" style="850" customWidth="1"/>
    <col min="2308" max="2311" width="17.28515625" style="850" customWidth="1"/>
    <col min="2312" max="2312" width="19" style="850" customWidth="1"/>
    <col min="2313" max="2313" width="17.28515625" style="850" customWidth="1"/>
    <col min="2314" max="2314" width="19.5703125" style="850" customWidth="1"/>
    <col min="2315" max="2317" width="17.28515625" style="850" customWidth="1"/>
    <col min="2318" max="2318" width="19.5703125" style="850" customWidth="1"/>
    <col min="2319" max="2319" width="17.28515625" style="850" customWidth="1"/>
    <col min="2320" max="2320" width="0" style="850" hidden="1" customWidth="1"/>
    <col min="2321" max="2321" width="3.42578125" style="850" customWidth="1"/>
    <col min="2322" max="2322" width="9.140625" style="850" customWidth="1"/>
    <col min="2323" max="2323" width="21.28515625" style="850" customWidth="1"/>
    <col min="2324" max="2324" width="12.42578125" style="850" customWidth="1"/>
    <col min="2325" max="2560" width="9.140625" style="850"/>
    <col min="2561" max="2562" width="0" style="850" hidden="1" customWidth="1"/>
    <col min="2563" max="2563" width="95.85546875" style="850" customWidth="1"/>
    <col min="2564" max="2567" width="17.28515625" style="850" customWidth="1"/>
    <col min="2568" max="2568" width="19" style="850" customWidth="1"/>
    <col min="2569" max="2569" width="17.28515625" style="850" customWidth="1"/>
    <col min="2570" max="2570" width="19.5703125" style="850" customWidth="1"/>
    <col min="2571" max="2573" width="17.28515625" style="850" customWidth="1"/>
    <col min="2574" max="2574" width="19.5703125" style="850" customWidth="1"/>
    <col min="2575" max="2575" width="17.28515625" style="850" customWidth="1"/>
    <col min="2576" max="2576" width="0" style="850" hidden="1" customWidth="1"/>
    <col min="2577" max="2577" width="3.42578125" style="850" customWidth="1"/>
    <col min="2578" max="2578" width="9.140625" style="850" customWidth="1"/>
    <col min="2579" max="2579" width="21.28515625" style="850" customWidth="1"/>
    <col min="2580" max="2580" width="12.42578125" style="850" customWidth="1"/>
    <col min="2581" max="2816" width="9.140625" style="850"/>
    <col min="2817" max="2818" width="0" style="850" hidden="1" customWidth="1"/>
    <col min="2819" max="2819" width="95.85546875" style="850" customWidth="1"/>
    <col min="2820" max="2823" width="17.28515625" style="850" customWidth="1"/>
    <col min="2824" max="2824" width="19" style="850" customWidth="1"/>
    <col min="2825" max="2825" width="17.28515625" style="850" customWidth="1"/>
    <col min="2826" max="2826" width="19.5703125" style="850" customWidth="1"/>
    <col min="2827" max="2829" width="17.28515625" style="850" customWidth="1"/>
    <col min="2830" max="2830" width="19.5703125" style="850" customWidth="1"/>
    <col min="2831" max="2831" width="17.28515625" style="850" customWidth="1"/>
    <col min="2832" max="2832" width="0" style="850" hidden="1" customWidth="1"/>
    <col min="2833" max="2833" width="3.42578125" style="850" customWidth="1"/>
    <col min="2834" max="2834" width="9.140625" style="850" customWidth="1"/>
    <col min="2835" max="2835" width="21.28515625" style="850" customWidth="1"/>
    <col min="2836" max="2836" width="12.42578125" style="850" customWidth="1"/>
    <col min="2837" max="3072" width="9.140625" style="850"/>
    <col min="3073" max="3074" width="0" style="850" hidden="1" customWidth="1"/>
    <col min="3075" max="3075" width="95.85546875" style="850" customWidth="1"/>
    <col min="3076" max="3079" width="17.28515625" style="850" customWidth="1"/>
    <col min="3080" max="3080" width="19" style="850" customWidth="1"/>
    <col min="3081" max="3081" width="17.28515625" style="850" customWidth="1"/>
    <col min="3082" max="3082" width="19.5703125" style="850" customWidth="1"/>
    <col min="3083" max="3085" width="17.28515625" style="850" customWidth="1"/>
    <col min="3086" max="3086" width="19.5703125" style="850" customWidth="1"/>
    <col min="3087" max="3087" width="17.28515625" style="850" customWidth="1"/>
    <col min="3088" max="3088" width="0" style="850" hidden="1" customWidth="1"/>
    <col min="3089" max="3089" width="3.42578125" style="850" customWidth="1"/>
    <col min="3090" max="3090" width="9.140625" style="850" customWidth="1"/>
    <col min="3091" max="3091" width="21.28515625" style="850" customWidth="1"/>
    <col min="3092" max="3092" width="12.42578125" style="850" customWidth="1"/>
    <col min="3093" max="3328" width="9.140625" style="850"/>
    <col min="3329" max="3330" width="0" style="850" hidden="1" customWidth="1"/>
    <col min="3331" max="3331" width="95.85546875" style="850" customWidth="1"/>
    <col min="3332" max="3335" width="17.28515625" style="850" customWidth="1"/>
    <col min="3336" max="3336" width="19" style="850" customWidth="1"/>
    <col min="3337" max="3337" width="17.28515625" style="850" customWidth="1"/>
    <col min="3338" max="3338" width="19.5703125" style="850" customWidth="1"/>
    <col min="3339" max="3341" width="17.28515625" style="850" customWidth="1"/>
    <col min="3342" max="3342" width="19.5703125" style="850" customWidth="1"/>
    <col min="3343" max="3343" width="17.28515625" style="850" customWidth="1"/>
    <col min="3344" max="3344" width="0" style="850" hidden="1" customWidth="1"/>
    <col min="3345" max="3345" width="3.42578125" style="850" customWidth="1"/>
    <col min="3346" max="3346" width="9.140625" style="850" customWidth="1"/>
    <col min="3347" max="3347" width="21.28515625" style="850" customWidth="1"/>
    <col min="3348" max="3348" width="12.42578125" style="850" customWidth="1"/>
    <col min="3349" max="3584" width="9.140625" style="850"/>
    <col min="3585" max="3586" width="0" style="850" hidden="1" customWidth="1"/>
    <col min="3587" max="3587" width="95.85546875" style="850" customWidth="1"/>
    <col min="3588" max="3591" width="17.28515625" style="850" customWidth="1"/>
    <col min="3592" max="3592" width="19" style="850" customWidth="1"/>
    <col min="3593" max="3593" width="17.28515625" style="850" customWidth="1"/>
    <col min="3594" max="3594" width="19.5703125" style="850" customWidth="1"/>
    <col min="3595" max="3597" width="17.28515625" style="850" customWidth="1"/>
    <col min="3598" max="3598" width="19.5703125" style="850" customWidth="1"/>
    <col min="3599" max="3599" width="17.28515625" style="850" customWidth="1"/>
    <col min="3600" max="3600" width="0" style="850" hidden="1" customWidth="1"/>
    <col min="3601" max="3601" width="3.42578125" style="850" customWidth="1"/>
    <col min="3602" max="3602" width="9.140625" style="850" customWidth="1"/>
    <col min="3603" max="3603" width="21.28515625" style="850" customWidth="1"/>
    <col min="3604" max="3604" width="12.42578125" style="850" customWidth="1"/>
    <col min="3605" max="3840" width="9.140625" style="850"/>
    <col min="3841" max="3842" width="0" style="850" hidden="1" customWidth="1"/>
    <col min="3843" max="3843" width="95.85546875" style="850" customWidth="1"/>
    <col min="3844" max="3847" width="17.28515625" style="850" customWidth="1"/>
    <col min="3848" max="3848" width="19" style="850" customWidth="1"/>
    <col min="3849" max="3849" width="17.28515625" style="850" customWidth="1"/>
    <col min="3850" max="3850" width="19.5703125" style="850" customWidth="1"/>
    <col min="3851" max="3853" width="17.28515625" style="850" customWidth="1"/>
    <col min="3854" max="3854" width="19.5703125" style="850" customWidth="1"/>
    <col min="3855" max="3855" width="17.28515625" style="850" customWidth="1"/>
    <col min="3856" max="3856" width="0" style="850" hidden="1" customWidth="1"/>
    <col min="3857" max="3857" width="3.42578125" style="850" customWidth="1"/>
    <col min="3858" max="3858" width="9.140625" style="850" customWidth="1"/>
    <col min="3859" max="3859" width="21.28515625" style="850" customWidth="1"/>
    <col min="3860" max="3860" width="12.42578125" style="850" customWidth="1"/>
    <col min="3861" max="4096" width="9.140625" style="850"/>
    <col min="4097" max="4098" width="0" style="850" hidden="1" customWidth="1"/>
    <col min="4099" max="4099" width="95.85546875" style="850" customWidth="1"/>
    <col min="4100" max="4103" width="17.28515625" style="850" customWidth="1"/>
    <col min="4104" max="4104" width="19" style="850" customWidth="1"/>
    <col min="4105" max="4105" width="17.28515625" style="850" customWidth="1"/>
    <col min="4106" max="4106" width="19.5703125" style="850" customWidth="1"/>
    <col min="4107" max="4109" width="17.28515625" style="850" customWidth="1"/>
    <col min="4110" max="4110" width="19.5703125" style="850" customWidth="1"/>
    <col min="4111" max="4111" width="17.28515625" style="850" customWidth="1"/>
    <col min="4112" max="4112" width="0" style="850" hidden="1" customWidth="1"/>
    <col min="4113" max="4113" width="3.42578125" style="850" customWidth="1"/>
    <col min="4114" max="4114" width="9.140625" style="850" customWidth="1"/>
    <col min="4115" max="4115" width="21.28515625" style="850" customWidth="1"/>
    <col min="4116" max="4116" width="12.42578125" style="850" customWidth="1"/>
    <col min="4117" max="4352" width="9.140625" style="850"/>
    <col min="4353" max="4354" width="0" style="850" hidden="1" customWidth="1"/>
    <col min="4355" max="4355" width="95.85546875" style="850" customWidth="1"/>
    <col min="4356" max="4359" width="17.28515625" style="850" customWidth="1"/>
    <col min="4360" max="4360" width="19" style="850" customWidth="1"/>
    <col min="4361" max="4361" width="17.28515625" style="850" customWidth="1"/>
    <col min="4362" max="4362" width="19.5703125" style="850" customWidth="1"/>
    <col min="4363" max="4365" width="17.28515625" style="850" customWidth="1"/>
    <col min="4366" max="4366" width="19.5703125" style="850" customWidth="1"/>
    <col min="4367" max="4367" width="17.28515625" style="850" customWidth="1"/>
    <col min="4368" max="4368" width="0" style="850" hidden="1" customWidth="1"/>
    <col min="4369" max="4369" width="3.42578125" style="850" customWidth="1"/>
    <col min="4370" max="4370" width="9.140625" style="850" customWidth="1"/>
    <col min="4371" max="4371" width="21.28515625" style="850" customWidth="1"/>
    <col min="4372" max="4372" width="12.42578125" style="850" customWidth="1"/>
    <col min="4373" max="4608" width="9.140625" style="850"/>
    <col min="4609" max="4610" width="0" style="850" hidden="1" customWidth="1"/>
    <col min="4611" max="4611" width="95.85546875" style="850" customWidth="1"/>
    <col min="4612" max="4615" width="17.28515625" style="850" customWidth="1"/>
    <col min="4616" max="4616" width="19" style="850" customWidth="1"/>
    <col min="4617" max="4617" width="17.28515625" style="850" customWidth="1"/>
    <col min="4618" max="4618" width="19.5703125" style="850" customWidth="1"/>
    <col min="4619" max="4621" width="17.28515625" style="850" customWidth="1"/>
    <col min="4622" max="4622" width="19.5703125" style="850" customWidth="1"/>
    <col min="4623" max="4623" width="17.28515625" style="850" customWidth="1"/>
    <col min="4624" max="4624" width="0" style="850" hidden="1" customWidth="1"/>
    <col min="4625" max="4625" width="3.42578125" style="850" customWidth="1"/>
    <col min="4626" max="4626" width="9.140625" style="850" customWidth="1"/>
    <col min="4627" max="4627" width="21.28515625" style="850" customWidth="1"/>
    <col min="4628" max="4628" width="12.42578125" style="850" customWidth="1"/>
    <col min="4629" max="4864" width="9.140625" style="850"/>
    <col min="4865" max="4866" width="0" style="850" hidden="1" customWidth="1"/>
    <col min="4867" max="4867" width="95.85546875" style="850" customWidth="1"/>
    <col min="4868" max="4871" width="17.28515625" style="850" customWidth="1"/>
    <col min="4872" max="4872" width="19" style="850" customWidth="1"/>
    <col min="4873" max="4873" width="17.28515625" style="850" customWidth="1"/>
    <col min="4874" max="4874" width="19.5703125" style="850" customWidth="1"/>
    <col min="4875" max="4877" width="17.28515625" style="850" customWidth="1"/>
    <col min="4878" max="4878" width="19.5703125" style="850" customWidth="1"/>
    <col min="4879" max="4879" width="17.28515625" style="850" customWidth="1"/>
    <col min="4880" max="4880" width="0" style="850" hidden="1" customWidth="1"/>
    <col min="4881" max="4881" width="3.42578125" style="850" customWidth="1"/>
    <col min="4882" max="4882" width="9.140625" style="850" customWidth="1"/>
    <col min="4883" max="4883" width="21.28515625" style="850" customWidth="1"/>
    <col min="4884" max="4884" width="12.42578125" style="850" customWidth="1"/>
    <col min="4885" max="5120" width="9.140625" style="850"/>
    <col min="5121" max="5122" width="0" style="850" hidden="1" customWidth="1"/>
    <col min="5123" max="5123" width="95.85546875" style="850" customWidth="1"/>
    <col min="5124" max="5127" width="17.28515625" style="850" customWidth="1"/>
    <col min="5128" max="5128" width="19" style="850" customWidth="1"/>
    <col min="5129" max="5129" width="17.28515625" style="850" customWidth="1"/>
    <col min="5130" max="5130" width="19.5703125" style="850" customWidth="1"/>
    <col min="5131" max="5133" width="17.28515625" style="850" customWidth="1"/>
    <col min="5134" max="5134" width="19.5703125" style="850" customWidth="1"/>
    <col min="5135" max="5135" width="17.28515625" style="850" customWidth="1"/>
    <col min="5136" max="5136" width="0" style="850" hidden="1" customWidth="1"/>
    <col min="5137" max="5137" width="3.42578125" style="850" customWidth="1"/>
    <col min="5138" max="5138" width="9.140625" style="850" customWidth="1"/>
    <col min="5139" max="5139" width="21.28515625" style="850" customWidth="1"/>
    <col min="5140" max="5140" width="12.42578125" style="850" customWidth="1"/>
    <col min="5141" max="5376" width="9.140625" style="850"/>
    <col min="5377" max="5378" width="0" style="850" hidden="1" customWidth="1"/>
    <col min="5379" max="5379" width="95.85546875" style="850" customWidth="1"/>
    <col min="5380" max="5383" width="17.28515625" style="850" customWidth="1"/>
    <col min="5384" max="5384" width="19" style="850" customWidth="1"/>
    <col min="5385" max="5385" width="17.28515625" style="850" customWidth="1"/>
    <col min="5386" max="5386" width="19.5703125" style="850" customWidth="1"/>
    <col min="5387" max="5389" width="17.28515625" style="850" customWidth="1"/>
    <col min="5390" max="5390" width="19.5703125" style="850" customWidth="1"/>
    <col min="5391" max="5391" width="17.28515625" style="850" customWidth="1"/>
    <col min="5392" max="5392" width="0" style="850" hidden="1" customWidth="1"/>
    <col min="5393" max="5393" width="3.42578125" style="850" customWidth="1"/>
    <col min="5394" max="5394" width="9.140625" style="850" customWidth="1"/>
    <col min="5395" max="5395" width="21.28515625" style="850" customWidth="1"/>
    <col min="5396" max="5396" width="12.42578125" style="850" customWidth="1"/>
    <col min="5397" max="5632" width="9.140625" style="850"/>
    <col min="5633" max="5634" width="0" style="850" hidden="1" customWidth="1"/>
    <col min="5635" max="5635" width="95.85546875" style="850" customWidth="1"/>
    <col min="5636" max="5639" width="17.28515625" style="850" customWidth="1"/>
    <col min="5640" max="5640" width="19" style="850" customWidth="1"/>
    <col min="5641" max="5641" width="17.28515625" style="850" customWidth="1"/>
    <col min="5642" max="5642" width="19.5703125" style="850" customWidth="1"/>
    <col min="5643" max="5645" width="17.28515625" style="850" customWidth="1"/>
    <col min="5646" max="5646" width="19.5703125" style="850" customWidth="1"/>
    <col min="5647" max="5647" width="17.28515625" style="850" customWidth="1"/>
    <col min="5648" max="5648" width="0" style="850" hidden="1" customWidth="1"/>
    <col min="5649" max="5649" width="3.42578125" style="850" customWidth="1"/>
    <col min="5650" max="5650" width="9.140625" style="850" customWidth="1"/>
    <col min="5651" max="5651" width="21.28515625" style="850" customWidth="1"/>
    <col min="5652" max="5652" width="12.42578125" style="850" customWidth="1"/>
    <col min="5653" max="5888" width="9.140625" style="850"/>
    <col min="5889" max="5890" width="0" style="850" hidden="1" customWidth="1"/>
    <col min="5891" max="5891" width="95.85546875" style="850" customWidth="1"/>
    <col min="5892" max="5895" width="17.28515625" style="850" customWidth="1"/>
    <col min="5896" max="5896" width="19" style="850" customWidth="1"/>
    <col min="5897" max="5897" width="17.28515625" style="850" customWidth="1"/>
    <col min="5898" max="5898" width="19.5703125" style="850" customWidth="1"/>
    <col min="5899" max="5901" width="17.28515625" style="850" customWidth="1"/>
    <col min="5902" max="5902" width="19.5703125" style="850" customWidth="1"/>
    <col min="5903" max="5903" width="17.28515625" style="850" customWidth="1"/>
    <col min="5904" max="5904" width="0" style="850" hidden="1" customWidth="1"/>
    <col min="5905" max="5905" width="3.42578125" style="850" customWidth="1"/>
    <col min="5906" max="5906" width="9.140625" style="850" customWidth="1"/>
    <col min="5907" max="5907" width="21.28515625" style="850" customWidth="1"/>
    <col min="5908" max="5908" width="12.42578125" style="850" customWidth="1"/>
    <col min="5909" max="6144" width="9.140625" style="850"/>
    <col min="6145" max="6146" width="0" style="850" hidden="1" customWidth="1"/>
    <col min="6147" max="6147" width="95.85546875" style="850" customWidth="1"/>
    <col min="6148" max="6151" width="17.28515625" style="850" customWidth="1"/>
    <col min="6152" max="6152" width="19" style="850" customWidth="1"/>
    <col min="6153" max="6153" width="17.28515625" style="850" customWidth="1"/>
    <col min="6154" max="6154" width="19.5703125" style="850" customWidth="1"/>
    <col min="6155" max="6157" width="17.28515625" style="850" customWidth="1"/>
    <col min="6158" max="6158" width="19.5703125" style="850" customWidth="1"/>
    <col min="6159" max="6159" width="17.28515625" style="850" customWidth="1"/>
    <col min="6160" max="6160" width="0" style="850" hidden="1" customWidth="1"/>
    <col min="6161" max="6161" width="3.42578125" style="850" customWidth="1"/>
    <col min="6162" max="6162" width="9.140625" style="850" customWidth="1"/>
    <col min="6163" max="6163" width="21.28515625" style="850" customWidth="1"/>
    <col min="6164" max="6164" width="12.42578125" style="850" customWidth="1"/>
    <col min="6165" max="6400" width="9.140625" style="850"/>
    <col min="6401" max="6402" width="0" style="850" hidden="1" customWidth="1"/>
    <col min="6403" max="6403" width="95.85546875" style="850" customWidth="1"/>
    <col min="6404" max="6407" width="17.28515625" style="850" customWidth="1"/>
    <col min="6408" max="6408" width="19" style="850" customWidth="1"/>
    <col min="6409" max="6409" width="17.28515625" style="850" customWidth="1"/>
    <col min="6410" max="6410" width="19.5703125" style="850" customWidth="1"/>
    <col min="6411" max="6413" width="17.28515625" style="850" customWidth="1"/>
    <col min="6414" max="6414" width="19.5703125" style="850" customWidth="1"/>
    <col min="6415" max="6415" width="17.28515625" style="850" customWidth="1"/>
    <col min="6416" max="6416" width="0" style="850" hidden="1" customWidth="1"/>
    <col min="6417" max="6417" width="3.42578125" style="850" customWidth="1"/>
    <col min="6418" max="6418" width="9.140625" style="850" customWidth="1"/>
    <col min="6419" max="6419" width="21.28515625" style="850" customWidth="1"/>
    <col min="6420" max="6420" width="12.42578125" style="850" customWidth="1"/>
    <col min="6421" max="6656" width="9.140625" style="850"/>
    <col min="6657" max="6658" width="0" style="850" hidden="1" customWidth="1"/>
    <col min="6659" max="6659" width="95.85546875" style="850" customWidth="1"/>
    <col min="6660" max="6663" width="17.28515625" style="850" customWidth="1"/>
    <col min="6664" max="6664" width="19" style="850" customWidth="1"/>
    <col min="6665" max="6665" width="17.28515625" style="850" customWidth="1"/>
    <col min="6666" max="6666" width="19.5703125" style="850" customWidth="1"/>
    <col min="6667" max="6669" width="17.28515625" style="850" customWidth="1"/>
    <col min="6670" max="6670" width="19.5703125" style="850" customWidth="1"/>
    <col min="6671" max="6671" width="17.28515625" style="850" customWidth="1"/>
    <col min="6672" max="6672" width="0" style="850" hidden="1" customWidth="1"/>
    <col min="6673" max="6673" width="3.42578125" style="850" customWidth="1"/>
    <col min="6674" max="6674" width="9.140625" style="850" customWidth="1"/>
    <col min="6675" max="6675" width="21.28515625" style="850" customWidth="1"/>
    <col min="6676" max="6676" width="12.42578125" style="850" customWidth="1"/>
    <col min="6677" max="6912" width="9.140625" style="850"/>
    <col min="6913" max="6914" width="0" style="850" hidden="1" customWidth="1"/>
    <col min="6915" max="6915" width="95.85546875" style="850" customWidth="1"/>
    <col min="6916" max="6919" width="17.28515625" style="850" customWidth="1"/>
    <col min="6920" max="6920" width="19" style="850" customWidth="1"/>
    <col min="6921" max="6921" width="17.28515625" style="850" customWidth="1"/>
    <col min="6922" max="6922" width="19.5703125" style="850" customWidth="1"/>
    <col min="6923" max="6925" width="17.28515625" style="850" customWidth="1"/>
    <col min="6926" max="6926" width="19.5703125" style="850" customWidth="1"/>
    <col min="6927" max="6927" width="17.28515625" style="850" customWidth="1"/>
    <col min="6928" max="6928" width="0" style="850" hidden="1" customWidth="1"/>
    <col min="6929" max="6929" width="3.42578125" style="850" customWidth="1"/>
    <col min="6930" max="6930" width="9.140625" style="850" customWidth="1"/>
    <col min="6931" max="6931" width="21.28515625" style="850" customWidth="1"/>
    <col min="6932" max="6932" width="12.42578125" style="850" customWidth="1"/>
    <col min="6933" max="7168" width="9.140625" style="850"/>
    <col min="7169" max="7170" width="0" style="850" hidden="1" customWidth="1"/>
    <col min="7171" max="7171" width="95.85546875" style="850" customWidth="1"/>
    <col min="7172" max="7175" width="17.28515625" style="850" customWidth="1"/>
    <col min="7176" max="7176" width="19" style="850" customWidth="1"/>
    <col min="7177" max="7177" width="17.28515625" style="850" customWidth="1"/>
    <col min="7178" max="7178" width="19.5703125" style="850" customWidth="1"/>
    <col min="7179" max="7181" width="17.28515625" style="850" customWidth="1"/>
    <col min="7182" max="7182" width="19.5703125" style="850" customWidth="1"/>
    <col min="7183" max="7183" width="17.28515625" style="850" customWidth="1"/>
    <col min="7184" max="7184" width="0" style="850" hidden="1" customWidth="1"/>
    <col min="7185" max="7185" width="3.42578125" style="850" customWidth="1"/>
    <col min="7186" max="7186" width="9.140625" style="850" customWidth="1"/>
    <col min="7187" max="7187" width="21.28515625" style="850" customWidth="1"/>
    <col min="7188" max="7188" width="12.42578125" style="850" customWidth="1"/>
    <col min="7189" max="7424" width="9.140625" style="850"/>
    <col min="7425" max="7426" width="0" style="850" hidden="1" customWidth="1"/>
    <col min="7427" max="7427" width="95.85546875" style="850" customWidth="1"/>
    <col min="7428" max="7431" width="17.28515625" style="850" customWidth="1"/>
    <col min="7432" max="7432" width="19" style="850" customWidth="1"/>
    <col min="7433" max="7433" width="17.28515625" style="850" customWidth="1"/>
    <col min="7434" max="7434" width="19.5703125" style="850" customWidth="1"/>
    <col min="7435" max="7437" width="17.28515625" style="850" customWidth="1"/>
    <col min="7438" max="7438" width="19.5703125" style="850" customWidth="1"/>
    <col min="7439" max="7439" width="17.28515625" style="850" customWidth="1"/>
    <col min="7440" max="7440" width="0" style="850" hidden="1" customWidth="1"/>
    <col min="7441" max="7441" width="3.42578125" style="850" customWidth="1"/>
    <col min="7442" max="7442" width="9.140625" style="850" customWidth="1"/>
    <col min="7443" max="7443" width="21.28515625" style="850" customWidth="1"/>
    <col min="7444" max="7444" width="12.42578125" style="850" customWidth="1"/>
    <col min="7445" max="7680" width="9.140625" style="850"/>
    <col min="7681" max="7682" width="0" style="850" hidden="1" customWidth="1"/>
    <col min="7683" max="7683" width="95.85546875" style="850" customWidth="1"/>
    <col min="7684" max="7687" width="17.28515625" style="850" customWidth="1"/>
    <col min="7688" max="7688" width="19" style="850" customWidth="1"/>
    <col min="7689" max="7689" width="17.28515625" style="850" customWidth="1"/>
    <col min="7690" max="7690" width="19.5703125" style="850" customWidth="1"/>
    <col min="7691" max="7693" width="17.28515625" style="850" customWidth="1"/>
    <col min="7694" max="7694" width="19.5703125" style="850" customWidth="1"/>
    <col min="7695" max="7695" width="17.28515625" style="850" customWidth="1"/>
    <col min="7696" max="7696" width="0" style="850" hidden="1" customWidth="1"/>
    <col min="7697" max="7697" width="3.42578125" style="850" customWidth="1"/>
    <col min="7698" max="7698" width="9.140625" style="850" customWidth="1"/>
    <col min="7699" max="7699" width="21.28515625" style="850" customWidth="1"/>
    <col min="7700" max="7700" width="12.42578125" style="850" customWidth="1"/>
    <col min="7701" max="7936" width="9.140625" style="850"/>
    <col min="7937" max="7938" width="0" style="850" hidden="1" customWidth="1"/>
    <col min="7939" max="7939" width="95.85546875" style="850" customWidth="1"/>
    <col min="7940" max="7943" width="17.28515625" style="850" customWidth="1"/>
    <col min="7944" max="7944" width="19" style="850" customWidth="1"/>
    <col min="7945" max="7945" width="17.28515625" style="850" customWidth="1"/>
    <col min="7946" max="7946" width="19.5703125" style="850" customWidth="1"/>
    <col min="7947" max="7949" width="17.28515625" style="850" customWidth="1"/>
    <col min="7950" max="7950" width="19.5703125" style="850" customWidth="1"/>
    <col min="7951" max="7951" width="17.28515625" style="850" customWidth="1"/>
    <col min="7952" max="7952" width="0" style="850" hidden="1" customWidth="1"/>
    <col min="7953" max="7953" width="3.42578125" style="850" customWidth="1"/>
    <col min="7954" max="7954" width="9.140625" style="850" customWidth="1"/>
    <col min="7955" max="7955" width="21.28515625" style="850" customWidth="1"/>
    <col min="7956" max="7956" width="12.42578125" style="850" customWidth="1"/>
    <col min="7957" max="8192" width="9.140625" style="850"/>
    <col min="8193" max="8194" width="0" style="850" hidden="1" customWidth="1"/>
    <col min="8195" max="8195" width="95.85546875" style="850" customWidth="1"/>
    <col min="8196" max="8199" width="17.28515625" style="850" customWidth="1"/>
    <col min="8200" max="8200" width="19" style="850" customWidth="1"/>
    <col min="8201" max="8201" width="17.28515625" style="850" customWidth="1"/>
    <col min="8202" max="8202" width="19.5703125" style="850" customWidth="1"/>
    <col min="8203" max="8205" width="17.28515625" style="850" customWidth="1"/>
    <col min="8206" max="8206" width="19.5703125" style="850" customWidth="1"/>
    <col min="8207" max="8207" width="17.28515625" style="850" customWidth="1"/>
    <col min="8208" max="8208" width="0" style="850" hidden="1" customWidth="1"/>
    <col min="8209" max="8209" width="3.42578125" style="850" customWidth="1"/>
    <col min="8210" max="8210" width="9.140625" style="850" customWidth="1"/>
    <col min="8211" max="8211" width="21.28515625" style="850" customWidth="1"/>
    <col min="8212" max="8212" width="12.42578125" style="850" customWidth="1"/>
    <col min="8213" max="8448" width="9.140625" style="850"/>
    <col min="8449" max="8450" width="0" style="850" hidden="1" customWidth="1"/>
    <col min="8451" max="8451" width="95.85546875" style="850" customWidth="1"/>
    <col min="8452" max="8455" width="17.28515625" style="850" customWidth="1"/>
    <col min="8456" max="8456" width="19" style="850" customWidth="1"/>
    <col min="8457" max="8457" width="17.28515625" style="850" customWidth="1"/>
    <col min="8458" max="8458" width="19.5703125" style="850" customWidth="1"/>
    <col min="8459" max="8461" width="17.28515625" style="850" customWidth="1"/>
    <col min="8462" max="8462" width="19.5703125" style="850" customWidth="1"/>
    <col min="8463" max="8463" width="17.28515625" style="850" customWidth="1"/>
    <col min="8464" max="8464" width="0" style="850" hidden="1" customWidth="1"/>
    <col min="8465" max="8465" width="3.42578125" style="850" customWidth="1"/>
    <col min="8466" max="8466" width="9.140625" style="850" customWidth="1"/>
    <col min="8467" max="8467" width="21.28515625" style="850" customWidth="1"/>
    <col min="8468" max="8468" width="12.42578125" style="850" customWidth="1"/>
    <col min="8469" max="8704" width="9.140625" style="850"/>
    <col min="8705" max="8706" width="0" style="850" hidden="1" customWidth="1"/>
    <col min="8707" max="8707" width="95.85546875" style="850" customWidth="1"/>
    <col min="8708" max="8711" width="17.28515625" style="850" customWidth="1"/>
    <col min="8712" max="8712" width="19" style="850" customWidth="1"/>
    <col min="8713" max="8713" width="17.28515625" style="850" customWidth="1"/>
    <col min="8714" max="8714" width="19.5703125" style="850" customWidth="1"/>
    <col min="8715" max="8717" width="17.28515625" style="850" customWidth="1"/>
    <col min="8718" max="8718" width="19.5703125" style="850" customWidth="1"/>
    <col min="8719" max="8719" width="17.28515625" style="850" customWidth="1"/>
    <col min="8720" max="8720" width="0" style="850" hidden="1" customWidth="1"/>
    <col min="8721" max="8721" width="3.42578125" style="850" customWidth="1"/>
    <col min="8722" max="8722" width="9.140625" style="850" customWidth="1"/>
    <col min="8723" max="8723" width="21.28515625" style="850" customWidth="1"/>
    <col min="8724" max="8724" width="12.42578125" style="850" customWidth="1"/>
    <col min="8725" max="8960" width="9.140625" style="850"/>
    <col min="8961" max="8962" width="0" style="850" hidden="1" customWidth="1"/>
    <col min="8963" max="8963" width="95.85546875" style="850" customWidth="1"/>
    <col min="8964" max="8967" width="17.28515625" style="850" customWidth="1"/>
    <col min="8968" max="8968" width="19" style="850" customWidth="1"/>
    <col min="8969" max="8969" width="17.28515625" style="850" customWidth="1"/>
    <col min="8970" max="8970" width="19.5703125" style="850" customWidth="1"/>
    <col min="8971" max="8973" width="17.28515625" style="850" customWidth="1"/>
    <col min="8974" max="8974" width="19.5703125" style="850" customWidth="1"/>
    <col min="8975" max="8975" width="17.28515625" style="850" customWidth="1"/>
    <col min="8976" max="8976" width="0" style="850" hidden="1" customWidth="1"/>
    <col min="8977" max="8977" width="3.42578125" style="850" customWidth="1"/>
    <col min="8978" max="8978" width="9.140625" style="850" customWidth="1"/>
    <col min="8979" max="8979" width="21.28515625" style="850" customWidth="1"/>
    <col min="8980" max="8980" width="12.42578125" style="850" customWidth="1"/>
    <col min="8981" max="9216" width="9.140625" style="850"/>
    <col min="9217" max="9218" width="0" style="850" hidden="1" customWidth="1"/>
    <col min="9219" max="9219" width="95.85546875" style="850" customWidth="1"/>
    <col min="9220" max="9223" width="17.28515625" style="850" customWidth="1"/>
    <col min="9224" max="9224" width="19" style="850" customWidth="1"/>
    <col min="9225" max="9225" width="17.28515625" style="850" customWidth="1"/>
    <col min="9226" max="9226" width="19.5703125" style="850" customWidth="1"/>
    <col min="9227" max="9229" width="17.28515625" style="850" customWidth="1"/>
    <col min="9230" max="9230" width="19.5703125" style="850" customWidth="1"/>
    <col min="9231" max="9231" width="17.28515625" style="850" customWidth="1"/>
    <col min="9232" max="9232" width="0" style="850" hidden="1" customWidth="1"/>
    <col min="9233" max="9233" width="3.42578125" style="850" customWidth="1"/>
    <col min="9234" max="9234" width="9.140625" style="850" customWidth="1"/>
    <col min="9235" max="9235" width="21.28515625" style="850" customWidth="1"/>
    <col min="9236" max="9236" width="12.42578125" style="850" customWidth="1"/>
    <col min="9237" max="9472" width="9.140625" style="850"/>
    <col min="9473" max="9474" width="0" style="850" hidden="1" customWidth="1"/>
    <col min="9475" max="9475" width="95.85546875" style="850" customWidth="1"/>
    <col min="9476" max="9479" width="17.28515625" style="850" customWidth="1"/>
    <col min="9480" max="9480" width="19" style="850" customWidth="1"/>
    <col min="9481" max="9481" width="17.28515625" style="850" customWidth="1"/>
    <col min="9482" max="9482" width="19.5703125" style="850" customWidth="1"/>
    <col min="9483" max="9485" width="17.28515625" style="850" customWidth="1"/>
    <col min="9486" max="9486" width="19.5703125" style="850" customWidth="1"/>
    <col min="9487" max="9487" width="17.28515625" style="850" customWidth="1"/>
    <col min="9488" max="9488" width="0" style="850" hidden="1" customWidth="1"/>
    <col min="9489" max="9489" width="3.42578125" style="850" customWidth="1"/>
    <col min="9490" max="9490" width="9.140625" style="850" customWidth="1"/>
    <col min="9491" max="9491" width="21.28515625" style="850" customWidth="1"/>
    <col min="9492" max="9492" width="12.42578125" style="850" customWidth="1"/>
    <col min="9493" max="9728" width="9.140625" style="850"/>
    <col min="9729" max="9730" width="0" style="850" hidden="1" customWidth="1"/>
    <col min="9731" max="9731" width="95.85546875" style="850" customWidth="1"/>
    <col min="9732" max="9735" width="17.28515625" style="850" customWidth="1"/>
    <col min="9736" max="9736" width="19" style="850" customWidth="1"/>
    <col min="9737" max="9737" width="17.28515625" style="850" customWidth="1"/>
    <col min="9738" max="9738" width="19.5703125" style="850" customWidth="1"/>
    <col min="9739" max="9741" width="17.28515625" style="850" customWidth="1"/>
    <col min="9742" max="9742" width="19.5703125" style="850" customWidth="1"/>
    <col min="9743" max="9743" width="17.28515625" style="850" customWidth="1"/>
    <col min="9744" max="9744" width="0" style="850" hidden="1" customWidth="1"/>
    <col min="9745" max="9745" width="3.42578125" style="850" customWidth="1"/>
    <col min="9746" max="9746" width="9.140625" style="850" customWidth="1"/>
    <col min="9747" max="9747" width="21.28515625" style="850" customWidth="1"/>
    <col min="9748" max="9748" width="12.42578125" style="850" customWidth="1"/>
    <col min="9749" max="9984" width="9.140625" style="850"/>
    <col min="9985" max="9986" width="0" style="850" hidden="1" customWidth="1"/>
    <col min="9987" max="9987" width="95.85546875" style="850" customWidth="1"/>
    <col min="9988" max="9991" width="17.28515625" style="850" customWidth="1"/>
    <col min="9992" max="9992" width="19" style="850" customWidth="1"/>
    <col min="9993" max="9993" width="17.28515625" style="850" customWidth="1"/>
    <col min="9994" max="9994" width="19.5703125" style="850" customWidth="1"/>
    <col min="9995" max="9997" width="17.28515625" style="850" customWidth="1"/>
    <col min="9998" max="9998" width="19.5703125" style="850" customWidth="1"/>
    <col min="9999" max="9999" width="17.28515625" style="850" customWidth="1"/>
    <col min="10000" max="10000" width="0" style="850" hidden="1" customWidth="1"/>
    <col min="10001" max="10001" width="3.42578125" style="850" customWidth="1"/>
    <col min="10002" max="10002" width="9.140625" style="850" customWidth="1"/>
    <col min="10003" max="10003" width="21.28515625" style="850" customWidth="1"/>
    <col min="10004" max="10004" width="12.42578125" style="850" customWidth="1"/>
    <col min="10005" max="10240" width="9.140625" style="850"/>
    <col min="10241" max="10242" width="0" style="850" hidden="1" customWidth="1"/>
    <col min="10243" max="10243" width="95.85546875" style="850" customWidth="1"/>
    <col min="10244" max="10247" width="17.28515625" style="850" customWidth="1"/>
    <col min="10248" max="10248" width="19" style="850" customWidth="1"/>
    <col min="10249" max="10249" width="17.28515625" style="850" customWidth="1"/>
    <col min="10250" max="10250" width="19.5703125" style="850" customWidth="1"/>
    <col min="10251" max="10253" width="17.28515625" style="850" customWidth="1"/>
    <col min="10254" max="10254" width="19.5703125" style="850" customWidth="1"/>
    <col min="10255" max="10255" width="17.28515625" style="850" customWidth="1"/>
    <col min="10256" max="10256" width="0" style="850" hidden="1" customWidth="1"/>
    <col min="10257" max="10257" width="3.42578125" style="850" customWidth="1"/>
    <col min="10258" max="10258" width="9.140625" style="850" customWidth="1"/>
    <col min="10259" max="10259" width="21.28515625" style="850" customWidth="1"/>
    <col min="10260" max="10260" width="12.42578125" style="850" customWidth="1"/>
    <col min="10261" max="10496" width="9.140625" style="850"/>
    <col min="10497" max="10498" width="0" style="850" hidden="1" customWidth="1"/>
    <col min="10499" max="10499" width="95.85546875" style="850" customWidth="1"/>
    <col min="10500" max="10503" width="17.28515625" style="850" customWidth="1"/>
    <col min="10504" max="10504" width="19" style="850" customWidth="1"/>
    <col min="10505" max="10505" width="17.28515625" style="850" customWidth="1"/>
    <col min="10506" max="10506" width="19.5703125" style="850" customWidth="1"/>
    <col min="10507" max="10509" width="17.28515625" style="850" customWidth="1"/>
    <col min="10510" max="10510" width="19.5703125" style="850" customWidth="1"/>
    <col min="10511" max="10511" width="17.28515625" style="850" customWidth="1"/>
    <col min="10512" max="10512" width="0" style="850" hidden="1" customWidth="1"/>
    <col min="10513" max="10513" width="3.42578125" style="850" customWidth="1"/>
    <col min="10514" max="10514" width="9.140625" style="850" customWidth="1"/>
    <col min="10515" max="10515" width="21.28515625" style="850" customWidth="1"/>
    <col min="10516" max="10516" width="12.42578125" style="850" customWidth="1"/>
    <col min="10517" max="10752" width="9.140625" style="850"/>
    <col min="10753" max="10754" width="0" style="850" hidden="1" customWidth="1"/>
    <col min="10755" max="10755" width="95.85546875" style="850" customWidth="1"/>
    <col min="10756" max="10759" width="17.28515625" style="850" customWidth="1"/>
    <col min="10760" max="10760" width="19" style="850" customWidth="1"/>
    <col min="10761" max="10761" width="17.28515625" style="850" customWidth="1"/>
    <col min="10762" max="10762" width="19.5703125" style="850" customWidth="1"/>
    <col min="10763" max="10765" width="17.28515625" style="850" customWidth="1"/>
    <col min="10766" max="10766" width="19.5703125" style="850" customWidth="1"/>
    <col min="10767" max="10767" width="17.28515625" style="850" customWidth="1"/>
    <col min="10768" max="10768" width="0" style="850" hidden="1" customWidth="1"/>
    <col min="10769" max="10769" width="3.42578125" style="850" customWidth="1"/>
    <col min="10770" max="10770" width="9.140625" style="850" customWidth="1"/>
    <col min="10771" max="10771" width="21.28515625" style="850" customWidth="1"/>
    <col min="10772" max="10772" width="12.42578125" style="850" customWidth="1"/>
    <col min="10773" max="11008" width="9.140625" style="850"/>
    <col min="11009" max="11010" width="0" style="850" hidden="1" customWidth="1"/>
    <col min="11011" max="11011" width="95.85546875" style="850" customWidth="1"/>
    <col min="11012" max="11015" width="17.28515625" style="850" customWidth="1"/>
    <col min="11016" max="11016" width="19" style="850" customWidth="1"/>
    <col min="11017" max="11017" width="17.28515625" style="850" customWidth="1"/>
    <col min="11018" max="11018" width="19.5703125" style="850" customWidth="1"/>
    <col min="11019" max="11021" width="17.28515625" style="850" customWidth="1"/>
    <col min="11022" max="11022" width="19.5703125" style="850" customWidth="1"/>
    <col min="11023" max="11023" width="17.28515625" style="850" customWidth="1"/>
    <col min="11024" max="11024" width="0" style="850" hidden="1" customWidth="1"/>
    <col min="11025" max="11025" width="3.42578125" style="850" customWidth="1"/>
    <col min="11026" max="11026" width="9.140625" style="850" customWidth="1"/>
    <col min="11027" max="11027" width="21.28515625" style="850" customWidth="1"/>
    <col min="11028" max="11028" width="12.42578125" style="850" customWidth="1"/>
    <col min="11029" max="11264" width="9.140625" style="850"/>
    <col min="11265" max="11266" width="0" style="850" hidden="1" customWidth="1"/>
    <col min="11267" max="11267" width="95.85546875" style="850" customWidth="1"/>
    <col min="11268" max="11271" width="17.28515625" style="850" customWidth="1"/>
    <col min="11272" max="11272" width="19" style="850" customWidth="1"/>
    <col min="11273" max="11273" width="17.28515625" style="850" customWidth="1"/>
    <col min="11274" max="11274" width="19.5703125" style="850" customWidth="1"/>
    <col min="11275" max="11277" width="17.28515625" style="850" customWidth="1"/>
    <col min="11278" max="11278" width="19.5703125" style="850" customWidth="1"/>
    <col min="11279" max="11279" width="17.28515625" style="850" customWidth="1"/>
    <col min="11280" max="11280" width="0" style="850" hidden="1" customWidth="1"/>
    <col min="11281" max="11281" width="3.42578125" style="850" customWidth="1"/>
    <col min="11282" max="11282" width="9.140625" style="850" customWidth="1"/>
    <col min="11283" max="11283" width="21.28515625" style="850" customWidth="1"/>
    <col min="11284" max="11284" width="12.42578125" style="850" customWidth="1"/>
    <col min="11285" max="11520" width="9.140625" style="850"/>
    <col min="11521" max="11522" width="0" style="850" hidden="1" customWidth="1"/>
    <col min="11523" max="11523" width="95.85546875" style="850" customWidth="1"/>
    <col min="11524" max="11527" width="17.28515625" style="850" customWidth="1"/>
    <col min="11528" max="11528" width="19" style="850" customWidth="1"/>
    <col min="11529" max="11529" width="17.28515625" style="850" customWidth="1"/>
    <col min="11530" max="11530" width="19.5703125" style="850" customWidth="1"/>
    <col min="11531" max="11533" width="17.28515625" style="850" customWidth="1"/>
    <col min="11534" max="11534" width="19.5703125" style="850" customWidth="1"/>
    <col min="11535" max="11535" width="17.28515625" style="850" customWidth="1"/>
    <col min="11536" max="11536" width="0" style="850" hidden="1" customWidth="1"/>
    <col min="11537" max="11537" width="3.42578125" style="850" customWidth="1"/>
    <col min="11538" max="11538" width="9.140625" style="850" customWidth="1"/>
    <col min="11539" max="11539" width="21.28515625" style="850" customWidth="1"/>
    <col min="11540" max="11540" width="12.42578125" style="850" customWidth="1"/>
    <col min="11541" max="11776" width="9.140625" style="850"/>
    <col min="11777" max="11778" width="0" style="850" hidden="1" customWidth="1"/>
    <col min="11779" max="11779" width="95.85546875" style="850" customWidth="1"/>
    <col min="11780" max="11783" width="17.28515625" style="850" customWidth="1"/>
    <col min="11784" max="11784" width="19" style="850" customWidth="1"/>
    <col min="11785" max="11785" width="17.28515625" style="850" customWidth="1"/>
    <col min="11786" max="11786" width="19.5703125" style="850" customWidth="1"/>
    <col min="11787" max="11789" width="17.28515625" style="850" customWidth="1"/>
    <col min="11790" max="11790" width="19.5703125" style="850" customWidth="1"/>
    <col min="11791" max="11791" width="17.28515625" style="850" customWidth="1"/>
    <col min="11792" max="11792" width="0" style="850" hidden="1" customWidth="1"/>
    <col min="11793" max="11793" width="3.42578125" style="850" customWidth="1"/>
    <col min="11794" max="11794" width="9.140625" style="850" customWidth="1"/>
    <col min="11795" max="11795" width="21.28515625" style="850" customWidth="1"/>
    <col min="11796" max="11796" width="12.42578125" style="850" customWidth="1"/>
    <col min="11797" max="12032" width="9.140625" style="850"/>
    <col min="12033" max="12034" width="0" style="850" hidden="1" customWidth="1"/>
    <col min="12035" max="12035" width="95.85546875" style="850" customWidth="1"/>
    <col min="12036" max="12039" width="17.28515625" style="850" customWidth="1"/>
    <col min="12040" max="12040" width="19" style="850" customWidth="1"/>
    <col min="12041" max="12041" width="17.28515625" style="850" customWidth="1"/>
    <col min="12042" max="12042" width="19.5703125" style="850" customWidth="1"/>
    <col min="12043" max="12045" width="17.28515625" style="850" customWidth="1"/>
    <col min="12046" max="12046" width="19.5703125" style="850" customWidth="1"/>
    <col min="12047" max="12047" width="17.28515625" style="850" customWidth="1"/>
    <col min="12048" max="12048" width="0" style="850" hidden="1" customWidth="1"/>
    <col min="12049" max="12049" width="3.42578125" style="850" customWidth="1"/>
    <col min="12050" max="12050" width="9.140625" style="850" customWidth="1"/>
    <col min="12051" max="12051" width="21.28515625" style="850" customWidth="1"/>
    <col min="12052" max="12052" width="12.42578125" style="850" customWidth="1"/>
    <col min="12053" max="12288" width="9.140625" style="850"/>
    <col min="12289" max="12290" width="0" style="850" hidden="1" customWidth="1"/>
    <col min="12291" max="12291" width="95.85546875" style="850" customWidth="1"/>
    <col min="12292" max="12295" width="17.28515625" style="850" customWidth="1"/>
    <col min="12296" max="12296" width="19" style="850" customWidth="1"/>
    <col min="12297" max="12297" width="17.28515625" style="850" customWidth="1"/>
    <col min="12298" max="12298" width="19.5703125" style="850" customWidth="1"/>
    <col min="12299" max="12301" width="17.28515625" style="850" customWidth="1"/>
    <col min="12302" max="12302" width="19.5703125" style="850" customWidth="1"/>
    <col min="12303" max="12303" width="17.28515625" style="850" customWidth="1"/>
    <col min="12304" max="12304" width="0" style="850" hidden="1" customWidth="1"/>
    <col min="12305" max="12305" width="3.42578125" style="850" customWidth="1"/>
    <col min="12306" max="12306" width="9.140625" style="850" customWidth="1"/>
    <col min="12307" max="12307" width="21.28515625" style="850" customWidth="1"/>
    <col min="12308" max="12308" width="12.42578125" style="850" customWidth="1"/>
    <col min="12309" max="12544" width="9.140625" style="850"/>
    <col min="12545" max="12546" width="0" style="850" hidden="1" customWidth="1"/>
    <col min="12547" max="12547" width="95.85546875" style="850" customWidth="1"/>
    <col min="12548" max="12551" width="17.28515625" style="850" customWidth="1"/>
    <col min="12552" max="12552" width="19" style="850" customWidth="1"/>
    <col min="12553" max="12553" width="17.28515625" style="850" customWidth="1"/>
    <col min="12554" max="12554" width="19.5703125" style="850" customWidth="1"/>
    <col min="12555" max="12557" width="17.28515625" style="850" customWidth="1"/>
    <col min="12558" max="12558" width="19.5703125" style="850" customWidth="1"/>
    <col min="12559" max="12559" width="17.28515625" style="850" customWidth="1"/>
    <col min="12560" max="12560" width="0" style="850" hidden="1" customWidth="1"/>
    <col min="12561" max="12561" width="3.42578125" style="850" customWidth="1"/>
    <col min="12562" max="12562" width="9.140625" style="850" customWidth="1"/>
    <col min="12563" max="12563" width="21.28515625" style="850" customWidth="1"/>
    <col min="12564" max="12564" width="12.42578125" style="850" customWidth="1"/>
    <col min="12565" max="12800" width="9.140625" style="850"/>
    <col min="12801" max="12802" width="0" style="850" hidden="1" customWidth="1"/>
    <col min="12803" max="12803" width="95.85546875" style="850" customWidth="1"/>
    <col min="12804" max="12807" width="17.28515625" style="850" customWidth="1"/>
    <col min="12808" max="12808" width="19" style="850" customWidth="1"/>
    <col min="12809" max="12809" width="17.28515625" style="850" customWidth="1"/>
    <col min="12810" max="12810" width="19.5703125" style="850" customWidth="1"/>
    <col min="12811" max="12813" width="17.28515625" style="850" customWidth="1"/>
    <col min="12814" max="12814" width="19.5703125" style="850" customWidth="1"/>
    <col min="12815" max="12815" width="17.28515625" style="850" customWidth="1"/>
    <col min="12816" max="12816" width="0" style="850" hidden="1" customWidth="1"/>
    <col min="12817" max="12817" width="3.42578125" style="850" customWidth="1"/>
    <col min="12818" max="12818" width="9.140625" style="850" customWidth="1"/>
    <col min="12819" max="12819" width="21.28515625" style="850" customWidth="1"/>
    <col min="12820" max="12820" width="12.42578125" style="850" customWidth="1"/>
    <col min="12821" max="13056" width="9.140625" style="850"/>
    <col min="13057" max="13058" width="0" style="850" hidden="1" customWidth="1"/>
    <col min="13059" max="13059" width="95.85546875" style="850" customWidth="1"/>
    <col min="13060" max="13063" width="17.28515625" style="850" customWidth="1"/>
    <col min="13064" max="13064" width="19" style="850" customWidth="1"/>
    <col min="13065" max="13065" width="17.28515625" style="850" customWidth="1"/>
    <col min="13066" max="13066" width="19.5703125" style="850" customWidth="1"/>
    <col min="13067" max="13069" width="17.28515625" style="850" customWidth="1"/>
    <col min="13070" max="13070" width="19.5703125" style="850" customWidth="1"/>
    <col min="13071" max="13071" width="17.28515625" style="850" customWidth="1"/>
    <col min="13072" max="13072" width="0" style="850" hidden="1" customWidth="1"/>
    <col min="13073" max="13073" width="3.42578125" style="850" customWidth="1"/>
    <col min="13074" max="13074" width="9.140625" style="850" customWidth="1"/>
    <col min="13075" max="13075" width="21.28515625" style="850" customWidth="1"/>
    <col min="13076" max="13076" width="12.42578125" style="850" customWidth="1"/>
    <col min="13077" max="13312" width="9.140625" style="850"/>
    <col min="13313" max="13314" width="0" style="850" hidden="1" customWidth="1"/>
    <col min="13315" max="13315" width="95.85546875" style="850" customWidth="1"/>
    <col min="13316" max="13319" width="17.28515625" style="850" customWidth="1"/>
    <col min="13320" max="13320" width="19" style="850" customWidth="1"/>
    <col min="13321" max="13321" width="17.28515625" style="850" customWidth="1"/>
    <col min="13322" max="13322" width="19.5703125" style="850" customWidth="1"/>
    <col min="13323" max="13325" width="17.28515625" style="850" customWidth="1"/>
    <col min="13326" max="13326" width="19.5703125" style="850" customWidth="1"/>
    <col min="13327" max="13327" width="17.28515625" style="850" customWidth="1"/>
    <col min="13328" max="13328" width="0" style="850" hidden="1" customWidth="1"/>
    <col min="13329" max="13329" width="3.42578125" style="850" customWidth="1"/>
    <col min="13330" max="13330" width="9.140625" style="850" customWidth="1"/>
    <col min="13331" max="13331" width="21.28515625" style="850" customWidth="1"/>
    <col min="13332" max="13332" width="12.42578125" style="850" customWidth="1"/>
    <col min="13333" max="13568" width="9.140625" style="850"/>
    <col min="13569" max="13570" width="0" style="850" hidden="1" customWidth="1"/>
    <col min="13571" max="13571" width="95.85546875" style="850" customWidth="1"/>
    <col min="13572" max="13575" width="17.28515625" style="850" customWidth="1"/>
    <col min="13576" max="13576" width="19" style="850" customWidth="1"/>
    <col min="13577" max="13577" width="17.28515625" style="850" customWidth="1"/>
    <col min="13578" max="13578" width="19.5703125" style="850" customWidth="1"/>
    <col min="13579" max="13581" width="17.28515625" style="850" customWidth="1"/>
    <col min="13582" max="13582" width="19.5703125" style="850" customWidth="1"/>
    <col min="13583" max="13583" width="17.28515625" style="850" customWidth="1"/>
    <col min="13584" max="13584" width="0" style="850" hidden="1" customWidth="1"/>
    <col min="13585" max="13585" width="3.42578125" style="850" customWidth="1"/>
    <col min="13586" max="13586" width="9.140625" style="850" customWidth="1"/>
    <col min="13587" max="13587" width="21.28515625" style="850" customWidth="1"/>
    <col min="13588" max="13588" width="12.42578125" style="850" customWidth="1"/>
    <col min="13589" max="13824" width="9.140625" style="850"/>
    <col min="13825" max="13826" width="0" style="850" hidden="1" customWidth="1"/>
    <col min="13827" max="13827" width="95.85546875" style="850" customWidth="1"/>
    <col min="13828" max="13831" width="17.28515625" style="850" customWidth="1"/>
    <col min="13832" max="13832" width="19" style="850" customWidth="1"/>
    <col min="13833" max="13833" width="17.28515625" style="850" customWidth="1"/>
    <col min="13834" max="13834" width="19.5703125" style="850" customWidth="1"/>
    <col min="13835" max="13837" width="17.28515625" style="850" customWidth="1"/>
    <col min="13838" max="13838" width="19.5703125" style="850" customWidth="1"/>
    <col min="13839" max="13839" width="17.28515625" style="850" customWidth="1"/>
    <col min="13840" max="13840" width="0" style="850" hidden="1" customWidth="1"/>
    <col min="13841" max="13841" width="3.42578125" style="850" customWidth="1"/>
    <col min="13842" max="13842" width="9.140625" style="850" customWidth="1"/>
    <col min="13843" max="13843" width="21.28515625" style="850" customWidth="1"/>
    <col min="13844" max="13844" width="12.42578125" style="850" customWidth="1"/>
    <col min="13845" max="14080" width="9.140625" style="850"/>
    <col min="14081" max="14082" width="0" style="850" hidden="1" customWidth="1"/>
    <col min="14083" max="14083" width="95.85546875" style="850" customWidth="1"/>
    <col min="14084" max="14087" width="17.28515625" style="850" customWidth="1"/>
    <col min="14088" max="14088" width="19" style="850" customWidth="1"/>
    <col min="14089" max="14089" width="17.28515625" style="850" customWidth="1"/>
    <col min="14090" max="14090" width="19.5703125" style="850" customWidth="1"/>
    <col min="14091" max="14093" width="17.28515625" style="850" customWidth="1"/>
    <col min="14094" max="14094" width="19.5703125" style="850" customWidth="1"/>
    <col min="14095" max="14095" width="17.28515625" style="850" customWidth="1"/>
    <col min="14096" max="14096" width="0" style="850" hidden="1" customWidth="1"/>
    <col min="14097" max="14097" width="3.42578125" style="850" customWidth="1"/>
    <col min="14098" max="14098" width="9.140625" style="850" customWidth="1"/>
    <col min="14099" max="14099" width="21.28515625" style="850" customWidth="1"/>
    <col min="14100" max="14100" width="12.42578125" style="850" customWidth="1"/>
    <col min="14101" max="14336" width="9.140625" style="850"/>
    <col min="14337" max="14338" width="0" style="850" hidden="1" customWidth="1"/>
    <col min="14339" max="14339" width="95.85546875" style="850" customWidth="1"/>
    <col min="14340" max="14343" width="17.28515625" style="850" customWidth="1"/>
    <col min="14344" max="14344" width="19" style="850" customWidth="1"/>
    <col min="14345" max="14345" width="17.28515625" style="850" customWidth="1"/>
    <col min="14346" max="14346" width="19.5703125" style="850" customWidth="1"/>
    <col min="14347" max="14349" width="17.28515625" style="850" customWidth="1"/>
    <col min="14350" max="14350" width="19.5703125" style="850" customWidth="1"/>
    <col min="14351" max="14351" width="17.28515625" style="850" customWidth="1"/>
    <col min="14352" max="14352" width="0" style="850" hidden="1" customWidth="1"/>
    <col min="14353" max="14353" width="3.42578125" style="850" customWidth="1"/>
    <col min="14354" max="14354" width="9.140625" style="850" customWidth="1"/>
    <col min="14355" max="14355" width="21.28515625" style="850" customWidth="1"/>
    <col min="14356" max="14356" width="12.42578125" style="850" customWidth="1"/>
    <col min="14357" max="14592" width="9.140625" style="850"/>
    <col min="14593" max="14594" width="0" style="850" hidden="1" customWidth="1"/>
    <col min="14595" max="14595" width="95.85546875" style="850" customWidth="1"/>
    <col min="14596" max="14599" width="17.28515625" style="850" customWidth="1"/>
    <col min="14600" max="14600" width="19" style="850" customWidth="1"/>
    <col min="14601" max="14601" width="17.28515625" style="850" customWidth="1"/>
    <col min="14602" max="14602" width="19.5703125" style="850" customWidth="1"/>
    <col min="14603" max="14605" width="17.28515625" style="850" customWidth="1"/>
    <col min="14606" max="14606" width="19.5703125" style="850" customWidth="1"/>
    <col min="14607" max="14607" width="17.28515625" style="850" customWidth="1"/>
    <col min="14608" max="14608" width="0" style="850" hidden="1" customWidth="1"/>
    <col min="14609" max="14609" width="3.42578125" style="850" customWidth="1"/>
    <col min="14610" max="14610" width="9.140625" style="850" customWidth="1"/>
    <col min="14611" max="14611" width="21.28515625" style="850" customWidth="1"/>
    <col min="14612" max="14612" width="12.42578125" style="850" customWidth="1"/>
    <col min="14613" max="14848" width="9.140625" style="850"/>
    <col min="14849" max="14850" width="0" style="850" hidden="1" customWidth="1"/>
    <col min="14851" max="14851" width="95.85546875" style="850" customWidth="1"/>
    <col min="14852" max="14855" width="17.28515625" style="850" customWidth="1"/>
    <col min="14856" max="14856" width="19" style="850" customWidth="1"/>
    <col min="14857" max="14857" width="17.28515625" style="850" customWidth="1"/>
    <col min="14858" max="14858" width="19.5703125" style="850" customWidth="1"/>
    <col min="14859" max="14861" width="17.28515625" style="850" customWidth="1"/>
    <col min="14862" max="14862" width="19.5703125" style="850" customWidth="1"/>
    <col min="14863" max="14863" width="17.28515625" style="850" customWidth="1"/>
    <col min="14864" max="14864" width="0" style="850" hidden="1" customWidth="1"/>
    <col min="14865" max="14865" width="3.42578125" style="850" customWidth="1"/>
    <col min="14866" max="14866" width="9.140625" style="850" customWidth="1"/>
    <col min="14867" max="14867" width="21.28515625" style="850" customWidth="1"/>
    <col min="14868" max="14868" width="12.42578125" style="850" customWidth="1"/>
    <col min="14869" max="15104" width="9.140625" style="850"/>
    <col min="15105" max="15106" width="0" style="850" hidden="1" customWidth="1"/>
    <col min="15107" max="15107" width="95.85546875" style="850" customWidth="1"/>
    <col min="15108" max="15111" width="17.28515625" style="850" customWidth="1"/>
    <col min="15112" max="15112" width="19" style="850" customWidth="1"/>
    <col min="15113" max="15113" width="17.28515625" style="850" customWidth="1"/>
    <col min="15114" max="15114" width="19.5703125" style="850" customWidth="1"/>
    <col min="15115" max="15117" width="17.28515625" style="850" customWidth="1"/>
    <col min="15118" max="15118" width="19.5703125" style="850" customWidth="1"/>
    <col min="15119" max="15119" width="17.28515625" style="850" customWidth="1"/>
    <col min="15120" max="15120" width="0" style="850" hidden="1" customWidth="1"/>
    <col min="15121" max="15121" width="3.42578125" style="850" customWidth="1"/>
    <col min="15122" max="15122" width="9.140625" style="850" customWidth="1"/>
    <col min="15123" max="15123" width="21.28515625" style="850" customWidth="1"/>
    <col min="15124" max="15124" width="12.42578125" style="850" customWidth="1"/>
    <col min="15125" max="15360" width="9.140625" style="850"/>
    <col min="15361" max="15362" width="0" style="850" hidden="1" customWidth="1"/>
    <col min="15363" max="15363" width="95.85546875" style="850" customWidth="1"/>
    <col min="15364" max="15367" width="17.28515625" style="850" customWidth="1"/>
    <col min="15368" max="15368" width="19" style="850" customWidth="1"/>
    <col min="15369" max="15369" width="17.28515625" style="850" customWidth="1"/>
    <col min="15370" max="15370" width="19.5703125" style="850" customWidth="1"/>
    <col min="15371" max="15373" width="17.28515625" style="850" customWidth="1"/>
    <col min="15374" max="15374" width="19.5703125" style="850" customWidth="1"/>
    <col min="15375" max="15375" width="17.28515625" style="850" customWidth="1"/>
    <col min="15376" max="15376" width="0" style="850" hidden="1" customWidth="1"/>
    <col min="15377" max="15377" width="3.42578125" style="850" customWidth="1"/>
    <col min="15378" max="15378" width="9.140625" style="850" customWidth="1"/>
    <col min="15379" max="15379" width="21.28515625" style="850" customWidth="1"/>
    <col min="15380" max="15380" width="12.42578125" style="850" customWidth="1"/>
    <col min="15381" max="15616" width="9.140625" style="850"/>
    <col min="15617" max="15618" width="0" style="850" hidden="1" customWidth="1"/>
    <col min="15619" max="15619" width="95.85546875" style="850" customWidth="1"/>
    <col min="15620" max="15623" width="17.28515625" style="850" customWidth="1"/>
    <col min="15624" max="15624" width="19" style="850" customWidth="1"/>
    <col min="15625" max="15625" width="17.28515625" style="850" customWidth="1"/>
    <col min="15626" max="15626" width="19.5703125" style="850" customWidth="1"/>
    <col min="15627" max="15629" width="17.28515625" style="850" customWidth="1"/>
    <col min="15630" max="15630" width="19.5703125" style="850" customWidth="1"/>
    <col min="15631" max="15631" width="17.28515625" style="850" customWidth="1"/>
    <col min="15632" max="15632" width="0" style="850" hidden="1" customWidth="1"/>
    <col min="15633" max="15633" width="3.42578125" style="850" customWidth="1"/>
    <col min="15634" max="15634" width="9.140625" style="850" customWidth="1"/>
    <col min="15635" max="15635" width="21.28515625" style="850" customWidth="1"/>
    <col min="15636" max="15636" width="12.42578125" style="850" customWidth="1"/>
    <col min="15637" max="15872" width="9.140625" style="850"/>
    <col min="15873" max="15874" width="0" style="850" hidden="1" customWidth="1"/>
    <col min="15875" max="15875" width="95.85546875" style="850" customWidth="1"/>
    <col min="15876" max="15879" width="17.28515625" style="850" customWidth="1"/>
    <col min="15880" max="15880" width="19" style="850" customWidth="1"/>
    <col min="15881" max="15881" width="17.28515625" style="850" customWidth="1"/>
    <col min="15882" max="15882" width="19.5703125" style="850" customWidth="1"/>
    <col min="15883" max="15885" width="17.28515625" style="850" customWidth="1"/>
    <col min="15886" max="15886" width="19.5703125" style="850" customWidth="1"/>
    <col min="15887" max="15887" width="17.28515625" style="850" customWidth="1"/>
    <col min="15888" max="15888" width="0" style="850" hidden="1" customWidth="1"/>
    <col min="15889" max="15889" width="3.42578125" style="850" customWidth="1"/>
    <col min="15890" max="15890" width="9.140625" style="850" customWidth="1"/>
    <col min="15891" max="15891" width="21.28515625" style="850" customWidth="1"/>
    <col min="15892" max="15892" width="12.42578125" style="850" customWidth="1"/>
    <col min="15893" max="16128" width="9.140625" style="850"/>
    <col min="16129" max="16130" width="0" style="850" hidden="1" customWidth="1"/>
    <col min="16131" max="16131" width="95.85546875" style="850" customWidth="1"/>
    <col min="16132" max="16135" width="17.28515625" style="850" customWidth="1"/>
    <col min="16136" max="16136" width="19" style="850" customWidth="1"/>
    <col min="16137" max="16137" width="17.28515625" style="850" customWidth="1"/>
    <col min="16138" max="16138" width="19.5703125" style="850" customWidth="1"/>
    <col min="16139" max="16141" width="17.28515625" style="850" customWidth="1"/>
    <col min="16142" max="16142" width="19.5703125" style="850" customWidth="1"/>
    <col min="16143" max="16143" width="17.28515625" style="850" customWidth="1"/>
    <col min="16144" max="16144" width="0" style="850" hidden="1" customWidth="1"/>
    <col min="16145" max="16145" width="3.42578125" style="850" customWidth="1"/>
    <col min="16146" max="16146" width="9.140625" style="850" customWidth="1"/>
    <col min="16147" max="16147" width="21.28515625" style="850" customWidth="1"/>
    <col min="16148" max="16148" width="12.42578125" style="850" customWidth="1"/>
    <col min="16149" max="16384" width="9.140625" style="850"/>
  </cols>
  <sheetData>
    <row r="1" spans="1:19" s="60" customFormat="1" ht="7.5" hidden="1" customHeight="1">
      <c r="C1" s="394"/>
      <c r="D1" s="395"/>
      <c r="E1" s="395"/>
      <c r="F1" s="395"/>
      <c r="G1" s="395"/>
      <c r="H1" s="395"/>
      <c r="I1" s="395"/>
      <c r="J1" s="395"/>
      <c r="K1" s="395"/>
      <c r="L1" s="395"/>
      <c r="M1" s="395"/>
      <c r="N1" s="395"/>
      <c r="O1" s="395"/>
      <c r="P1" s="395"/>
      <c r="Q1" s="396"/>
    </row>
    <row r="2" spans="1:19" s="60" customFormat="1" ht="27.75">
      <c r="C2" s="1119" t="s">
        <v>0</v>
      </c>
      <c r="D2" s="1119"/>
      <c r="E2" s="1119"/>
      <c r="F2" s="1119"/>
      <c r="G2" s="1119"/>
      <c r="H2" s="1119"/>
      <c r="I2" s="1119"/>
      <c r="J2" s="1119"/>
      <c r="K2" s="1119"/>
      <c r="L2" s="1119"/>
      <c r="M2" s="1119"/>
      <c r="N2" s="1119"/>
      <c r="O2" s="1119"/>
      <c r="P2" s="432"/>
      <c r="Q2" s="396"/>
    </row>
    <row r="3" spans="1:19" s="60" customFormat="1" ht="27.75">
      <c r="C3" s="1119" t="s">
        <v>727</v>
      </c>
      <c r="D3" s="1119"/>
      <c r="E3" s="1119"/>
      <c r="F3" s="1119"/>
      <c r="G3" s="1119"/>
      <c r="H3" s="1119"/>
      <c r="I3" s="1119"/>
      <c r="J3" s="1119"/>
      <c r="K3" s="1119"/>
      <c r="L3" s="1119"/>
      <c r="M3" s="1119"/>
      <c r="N3" s="1119"/>
      <c r="O3" s="1119"/>
      <c r="P3" s="432"/>
      <c r="Q3" s="396"/>
    </row>
    <row r="4" spans="1:19" s="60" customFormat="1" ht="27.75">
      <c r="A4" s="60" t="s">
        <v>1446</v>
      </c>
      <c r="C4" s="1119" t="s">
        <v>1446</v>
      </c>
      <c r="D4" s="1119"/>
      <c r="E4" s="1119"/>
      <c r="F4" s="1119"/>
      <c r="G4" s="1119"/>
      <c r="H4" s="1119"/>
      <c r="I4" s="1119"/>
      <c r="J4" s="1119"/>
      <c r="K4" s="1119"/>
      <c r="L4" s="1119"/>
      <c r="M4" s="1119"/>
      <c r="N4" s="1119"/>
      <c r="O4" s="1119"/>
      <c r="P4" s="432"/>
      <c r="Q4" s="396"/>
    </row>
    <row r="5" spans="1:19" s="143" customFormat="1" ht="39" customHeight="1">
      <c r="C5" s="1120" t="s">
        <v>1283</v>
      </c>
      <c r="D5" s="1120"/>
      <c r="E5" s="1120"/>
      <c r="F5" s="1120"/>
      <c r="G5" s="1120"/>
      <c r="H5" s="1120"/>
      <c r="I5" s="1120"/>
      <c r="J5" s="1120"/>
      <c r="K5" s="1120"/>
      <c r="L5" s="1120"/>
      <c r="M5" s="1120"/>
      <c r="N5" s="1120"/>
      <c r="O5" s="1120"/>
      <c r="P5" s="433"/>
      <c r="Q5" s="241"/>
    </row>
    <row r="6" spans="1:19" s="397" customFormat="1" ht="1.5" customHeight="1" thickBot="1">
      <c r="C6" s="168"/>
      <c r="D6" s="168"/>
      <c r="E6" s="168"/>
      <c r="F6" s="168"/>
      <c r="G6" s="168"/>
      <c r="H6" s="168"/>
      <c r="I6" s="168"/>
      <c r="J6" s="168"/>
      <c r="K6" s="168"/>
      <c r="L6" s="168"/>
      <c r="M6" s="168"/>
      <c r="N6" s="168"/>
      <c r="O6" s="168"/>
      <c r="P6" s="168"/>
      <c r="Q6" s="398"/>
    </row>
    <row r="7" spans="1:19" s="63" customFormat="1" ht="19.5" thickTop="1" thickBot="1">
      <c r="C7" s="399"/>
      <c r="D7" s="845" t="s">
        <v>728</v>
      </c>
      <c r="E7" s="845" t="s">
        <v>729</v>
      </c>
      <c r="F7" s="1121" t="s">
        <v>730</v>
      </c>
      <c r="G7" s="1121"/>
      <c r="H7" s="1121" t="s">
        <v>1167</v>
      </c>
      <c r="I7" s="1121"/>
      <c r="J7" s="1121" t="s">
        <v>1275</v>
      </c>
      <c r="K7" s="1121"/>
      <c r="L7" s="1121" t="s">
        <v>1323</v>
      </c>
      <c r="M7" s="1121"/>
      <c r="N7" s="1121" t="s">
        <v>1398</v>
      </c>
      <c r="O7" s="1121"/>
      <c r="P7" s="173"/>
      <c r="Q7" s="173"/>
    </row>
    <row r="8" spans="1:19" s="63" customFormat="1" ht="18.75" thickTop="1">
      <c r="C8" s="400"/>
      <c r="D8" s="846" t="str">
        <f>"DIC"</f>
        <v>DIC</v>
      </c>
      <c r="E8" s="846" t="str">
        <f>"DIC"</f>
        <v>DIC</v>
      </c>
      <c r="F8" s="1123" t="str">
        <f>"DIC"</f>
        <v>DIC</v>
      </c>
      <c r="G8" s="1123"/>
      <c r="H8" s="1124" t="s">
        <v>731</v>
      </c>
      <c r="I8" s="1123"/>
      <c r="J8" s="1123" t="str">
        <f>"DIC"</f>
        <v>DIC</v>
      </c>
      <c r="K8" s="1123"/>
      <c r="L8" s="1122" t="str">
        <f>"DIC"</f>
        <v>DIC</v>
      </c>
      <c r="M8" s="1122"/>
      <c r="N8" s="1122" t="str">
        <f>"ABR"</f>
        <v>ABR</v>
      </c>
      <c r="O8" s="1122"/>
      <c r="P8" s="173" t="s">
        <v>497</v>
      </c>
      <c r="Q8" s="173"/>
    </row>
    <row r="9" spans="1:19" s="63" customFormat="1" ht="0.75" customHeight="1">
      <c r="C9" s="401"/>
      <c r="D9" s="434"/>
      <c r="E9" s="434"/>
      <c r="F9" s="434"/>
      <c r="G9" s="434"/>
      <c r="H9" s="434"/>
      <c r="I9" s="434"/>
      <c r="J9" s="434"/>
      <c r="K9" s="434"/>
      <c r="L9" s="434"/>
      <c r="M9" s="434"/>
      <c r="N9" s="434"/>
      <c r="O9" s="434"/>
      <c r="Q9" s="173"/>
    </row>
    <row r="10" spans="1:19" s="28" customFormat="1" ht="18">
      <c r="C10" s="402"/>
      <c r="D10" s="912" t="s">
        <v>831</v>
      </c>
      <c r="E10" s="912"/>
      <c r="F10" s="435" t="s">
        <v>1168</v>
      </c>
      <c r="G10" s="435" t="s">
        <v>1169</v>
      </c>
      <c r="H10" s="435" t="s">
        <v>1168</v>
      </c>
      <c r="I10" s="435" t="s">
        <v>1169</v>
      </c>
      <c r="J10" s="435" t="s">
        <v>1168</v>
      </c>
      <c r="K10" s="435" t="s">
        <v>1169</v>
      </c>
      <c r="L10" s="435" t="s">
        <v>1168</v>
      </c>
      <c r="M10" s="435" t="s">
        <v>1169</v>
      </c>
      <c r="N10" s="435" t="s">
        <v>1168</v>
      </c>
      <c r="O10" s="435" t="s">
        <v>1169</v>
      </c>
      <c r="Q10" s="173"/>
    </row>
    <row r="11" spans="1:19" s="28" customFormat="1" ht="27" customHeight="1">
      <c r="A11" s="28" t="s">
        <v>498</v>
      </c>
      <c r="B11" s="28" t="s">
        <v>1399</v>
      </c>
      <c r="C11" s="436" t="s">
        <v>732</v>
      </c>
      <c r="D11" s="169">
        <v>54556080.634240001</v>
      </c>
      <c r="E11" s="169">
        <v>54556080.634240001</v>
      </c>
      <c r="F11" s="169">
        <v>81017493.941249996</v>
      </c>
      <c r="G11" s="169">
        <v>7066800.6672499999</v>
      </c>
      <c r="H11" s="169">
        <v>96931715.502850011</v>
      </c>
      <c r="I11" s="169">
        <v>7437917.27018</v>
      </c>
      <c r="J11" s="169">
        <v>113162072.22272</v>
      </c>
      <c r="K11" s="169">
        <v>7767736.6857000003</v>
      </c>
      <c r="L11" s="169">
        <v>132510769.02185</v>
      </c>
      <c r="M11" s="169">
        <v>3714714.13901</v>
      </c>
      <c r="N11" s="169">
        <v>136590514.95831001</v>
      </c>
      <c r="O11" s="169">
        <v>3696753.4841100001</v>
      </c>
      <c r="Q11" s="173"/>
    </row>
    <row r="12" spans="1:19" s="28" customFormat="1" ht="27" customHeight="1">
      <c r="A12" s="28" t="s">
        <v>498</v>
      </c>
      <c r="B12" s="671" t="s">
        <v>1400</v>
      </c>
      <c r="C12" s="436" t="s">
        <v>733</v>
      </c>
      <c r="D12" s="169">
        <v>53943147.241530001</v>
      </c>
      <c r="E12" s="169">
        <v>53943147.241530001</v>
      </c>
      <c r="F12" s="169">
        <v>80285499.772719994</v>
      </c>
      <c r="G12" s="169">
        <v>6985714.8452099999</v>
      </c>
      <c r="H12" s="169">
        <v>95850682.265070006</v>
      </c>
      <c r="I12" s="169">
        <v>7336520.9377499996</v>
      </c>
      <c r="J12" s="169">
        <v>111464063.88201</v>
      </c>
      <c r="K12" s="169">
        <v>7609483.82699</v>
      </c>
      <c r="L12" s="169">
        <v>130122016.95177001</v>
      </c>
      <c r="M12" s="169">
        <v>3614988.91194</v>
      </c>
      <c r="N12" s="169">
        <v>133921578.78089999</v>
      </c>
      <c r="O12" s="169">
        <v>3599602.8942499999</v>
      </c>
      <c r="P12" s="169"/>
      <c r="Q12" s="173"/>
      <c r="S12" s="169"/>
    </row>
    <row r="13" spans="1:19" s="28" customFormat="1" ht="27" customHeight="1">
      <c r="A13" s="28" t="s">
        <v>498</v>
      </c>
      <c r="B13" s="671" t="s">
        <v>1401</v>
      </c>
      <c r="C13" s="436" t="s">
        <v>1435</v>
      </c>
      <c r="D13" s="169">
        <v>612933.39271000004</v>
      </c>
      <c r="E13" s="169">
        <v>612933.39271000004</v>
      </c>
      <c r="F13" s="169">
        <v>731994.16853000002</v>
      </c>
      <c r="G13" s="169">
        <v>81085.822040000014</v>
      </c>
      <c r="H13" s="169">
        <v>1081033.2377800001</v>
      </c>
      <c r="I13" s="169">
        <v>101396.33243000001</v>
      </c>
      <c r="J13" s="169">
        <v>1698008.3407100001</v>
      </c>
      <c r="K13" s="169">
        <v>158252.85871</v>
      </c>
      <c r="L13" s="169">
        <v>2388752.07008</v>
      </c>
      <c r="M13" s="169">
        <v>99725.227069999994</v>
      </c>
      <c r="N13" s="169">
        <v>2668936.17741</v>
      </c>
      <c r="O13" s="169">
        <v>97150.589859999993</v>
      </c>
      <c r="P13" s="169"/>
      <c r="Q13" s="173"/>
      <c r="S13" s="169"/>
    </row>
    <row r="14" spans="1:19" s="28" customFormat="1" ht="27" customHeight="1">
      <c r="A14" s="28" t="s">
        <v>498</v>
      </c>
      <c r="B14" s="850" t="s">
        <v>1402</v>
      </c>
      <c r="C14" s="436" t="s">
        <v>734</v>
      </c>
      <c r="D14" s="169">
        <v>210831.18809000001</v>
      </c>
      <c r="E14" s="169">
        <v>210831.18809000001</v>
      </c>
      <c r="F14" s="169">
        <v>380684.40444000001</v>
      </c>
      <c r="G14" s="169">
        <v>36153.330419999998</v>
      </c>
      <c r="H14" s="169">
        <v>448753.43556999997</v>
      </c>
      <c r="I14" s="169">
        <v>43161.160969999997</v>
      </c>
      <c r="J14" s="169">
        <v>547044.36848000006</v>
      </c>
      <c r="K14" s="169">
        <v>61714.799229999997</v>
      </c>
      <c r="L14" s="169">
        <v>643207.87985000003</v>
      </c>
      <c r="M14" s="169">
        <v>19395.220530000002</v>
      </c>
      <c r="N14" s="169">
        <v>905093.67761999997</v>
      </c>
      <c r="O14" s="169">
        <v>45238.655149999999</v>
      </c>
      <c r="P14" s="169"/>
      <c r="Q14" s="173"/>
      <c r="S14" s="169"/>
    </row>
    <row r="15" spans="1:19" s="28" customFormat="1" ht="27" customHeight="1">
      <c r="A15" s="28" t="s">
        <v>498</v>
      </c>
      <c r="B15" s="850" t="s">
        <v>1403</v>
      </c>
      <c r="C15" s="436" t="s">
        <v>735</v>
      </c>
      <c r="D15" s="169">
        <v>177446.69261000003</v>
      </c>
      <c r="E15" s="169">
        <v>177446.69261000003</v>
      </c>
      <c r="F15" s="169">
        <v>363225.97944000002</v>
      </c>
      <c r="G15" s="169">
        <v>34286.930090000002</v>
      </c>
      <c r="H15" s="169">
        <v>424351.74252999999</v>
      </c>
      <c r="I15" s="169">
        <v>36131.73429</v>
      </c>
      <c r="J15" s="169">
        <v>486630.66687000002</v>
      </c>
      <c r="K15" s="169">
        <v>42613.050329999998</v>
      </c>
      <c r="L15" s="169">
        <v>576556.10198000004</v>
      </c>
      <c r="M15" s="169">
        <v>18507.94139</v>
      </c>
      <c r="N15" s="169">
        <v>803276.67874999996</v>
      </c>
      <c r="O15" s="169">
        <v>35572.465429999997</v>
      </c>
      <c r="P15" s="169"/>
      <c r="Q15" s="173"/>
      <c r="S15" s="169"/>
    </row>
    <row r="16" spans="1:19" s="28" customFormat="1" ht="27" customHeight="1">
      <c r="A16" s="28" t="s">
        <v>498</v>
      </c>
      <c r="B16" s="671" t="s">
        <v>1404</v>
      </c>
      <c r="C16" s="436" t="s">
        <v>736</v>
      </c>
      <c r="D16" s="169">
        <v>33384.495479999998</v>
      </c>
      <c r="E16" s="169">
        <v>33384.495479999998</v>
      </c>
      <c r="F16" s="169">
        <v>17458.424999999999</v>
      </c>
      <c r="G16" s="169">
        <v>1866.4003300000002</v>
      </c>
      <c r="H16" s="169">
        <v>24401.693039999998</v>
      </c>
      <c r="I16" s="169">
        <v>7029.4266799999996</v>
      </c>
      <c r="J16" s="169">
        <v>60413.701609999996</v>
      </c>
      <c r="K16" s="169">
        <v>19101.748899999999</v>
      </c>
      <c r="L16" s="169">
        <v>66651.777869999991</v>
      </c>
      <c r="M16" s="169">
        <v>887.27913999999998</v>
      </c>
      <c r="N16" s="169">
        <v>101816.99887000001</v>
      </c>
      <c r="O16" s="169">
        <v>9666.1897200000003</v>
      </c>
      <c r="P16" s="169"/>
      <c r="Q16" s="173"/>
      <c r="S16" s="169"/>
    </row>
    <row r="17" spans="1:19" s="28" customFormat="1" ht="27" customHeight="1">
      <c r="A17" s="28" t="s">
        <v>498</v>
      </c>
      <c r="B17" s="850" t="s">
        <v>1405</v>
      </c>
      <c r="C17" s="436" t="s">
        <v>737</v>
      </c>
      <c r="D17" s="169">
        <v>601153.15524999995</v>
      </c>
      <c r="E17" s="169">
        <v>601153.15524999995</v>
      </c>
      <c r="F17" s="169">
        <v>837444.99578999996</v>
      </c>
      <c r="G17" s="169">
        <v>59584.348310000001</v>
      </c>
      <c r="H17" s="169">
        <v>993613.37585000007</v>
      </c>
      <c r="I17" s="169">
        <v>91877.342480000007</v>
      </c>
      <c r="J17" s="169">
        <v>1197544.118</v>
      </c>
      <c r="K17" s="169">
        <v>129010.67701</v>
      </c>
      <c r="L17" s="169">
        <v>1568924.8147799999</v>
      </c>
      <c r="M17" s="169">
        <v>85329.384669999999</v>
      </c>
      <c r="N17" s="169">
        <v>1752507.66001</v>
      </c>
      <c r="O17" s="169">
        <v>100010.67666</v>
      </c>
      <c r="P17" s="169"/>
      <c r="Q17" s="173"/>
      <c r="S17" s="169"/>
    </row>
    <row r="18" spans="1:19" s="28" customFormat="1" ht="27" customHeight="1">
      <c r="A18" s="28" t="s">
        <v>498</v>
      </c>
      <c r="B18" s="850" t="s">
        <v>1406</v>
      </c>
      <c r="C18" s="436" t="s">
        <v>738</v>
      </c>
      <c r="D18" s="169">
        <v>413914.75541000004</v>
      </c>
      <c r="E18" s="169">
        <v>413914.75541000004</v>
      </c>
      <c r="F18" s="169">
        <v>640307.03163999994</v>
      </c>
      <c r="G18" s="169">
        <v>57251.58928</v>
      </c>
      <c r="H18" s="169">
        <v>811530.84753000003</v>
      </c>
      <c r="I18" s="169">
        <v>85577.397980000009</v>
      </c>
      <c r="J18" s="169">
        <v>1003172.65363</v>
      </c>
      <c r="K18" s="169">
        <v>120240.91034</v>
      </c>
      <c r="L18" s="169">
        <v>1303903.9646700001</v>
      </c>
      <c r="M18" s="169">
        <v>67837.100659999996</v>
      </c>
      <c r="N18" s="169">
        <v>1437009.5282999999</v>
      </c>
      <c r="O18" s="169">
        <v>81708.305349999995</v>
      </c>
      <c r="P18" s="169"/>
      <c r="Q18" s="173"/>
      <c r="S18" s="169"/>
    </row>
    <row r="19" spans="1:19" s="28" customFormat="1" ht="27" customHeight="1">
      <c r="A19" s="28" t="s">
        <v>498</v>
      </c>
      <c r="B19" s="671" t="s">
        <v>1407</v>
      </c>
      <c r="C19" s="436" t="s">
        <v>739</v>
      </c>
      <c r="D19" s="169">
        <v>187238.39984</v>
      </c>
      <c r="E19" s="169">
        <v>187238.39984</v>
      </c>
      <c r="F19" s="169">
        <v>197137.96415000001</v>
      </c>
      <c r="G19" s="169">
        <v>2332.7590299999997</v>
      </c>
      <c r="H19" s="169">
        <v>182082.52831999998</v>
      </c>
      <c r="I19" s="169">
        <v>6299.9444999999996</v>
      </c>
      <c r="J19" s="169">
        <v>194371.46437</v>
      </c>
      <c r="K19" s="169">
        <v>8769.7666699999991</v>
      </c>
      <c r="L19" s="169">
        <v>265020.85011</v>
      </c>
      <c r="M19" s="169">
        <v>17492.284010000003</v>
      </c>
      <c r="N19" s="169">
        <v>315498.13170999999</v>
      </c>
      <c r="O19" s="169">
        <v>18302.371309999999</v>
      </c>
      <c r="P19" s="169"/>
      <c r="Q19" s="173"/>
      <c r="S19" s="169"/>
    </row>
    <row r="20" spans="1:19" s="28" customFormat="1" ht="27" customHeight="1">
      <c r="A20" s="28" t="s">
        <v>498</v>
      </c>
      <c r="B20" s="850" t="s">
        <v>1118</v>
      </c>
      <c r="C20" s="436" t="s">
        <v>740</v>
      </c>
      <c r="D20" s="169">
        <v>9696980.0709599983</v>
      </c>
      <c r="E20" s="169">
        <v>9696980.0709599983</v>
      </c>
      <c r="F20" s="169">
        <v>14694168.35413</v>
      </c>
      <c r="G20" s="169">
        <v>84872.874580000003</v>
      </c>
      <c r="H20" s="169">
        <v>18672350.202689998</v>
      </c>
      <c r="I20" s="169">
        <v>80447.576659999992</v>
      </c>
      <c r="J20" s="169">
        <v>22558357.576439999</v>
      </c>
      <c r="K20" s="169">
        <v>85233.749079999994</v>
      </c>
      <c r="L20" s="169">
        <v>21343440.376709998</v>
      </c>
      <c r="M20" s="169">
        <v>95182.570670000001</v>
      </c>
      <c r="N20" s="169">
        <v>20122084.915939998</v>
      </c>
      <c r="O20" s="169">
        <v>87566.683599999989</v>
      </c>
      <c r="P20" s="169"/>
      <c r="Q20" s="173"/>
      <c r="S20" s="169"/>
    </row>
    <row r="21" spans="1:19" s="28" customFormat="1" ht="27" customHeight="1">
      <c r="A21" s="28" t="s">
        <v>498</v>
      </c>
      <c r="B21" s="850" t="s">
        <v>1408</v>
      </c>
      <c r="C21" s="25" t="s">
        <v>741</v>
      </c>
      <c r="D21" s="169">
        <v>484659.61911000003</v>
      </c>
      <c r="E21" s="169">
        <v>484659.61911000003</v>
      </c>
      <c r="F21" s="169">
        <v>745081.75219000003</v>
      </c>
      <c r="G21" s="169">
        <v>88808.425540000011</v>
      </c>
      <c r="H21" s="169">
        <v>849462.72996000003</v>
      </c>
      <c r="I21" s="169">
        <v>87449.688709999988</v>
      </c>
      <c r="J21" s="169">
        <v>961395.52714000002</v>
      </c>
      <c r="K21" s="169">
        <v>90918.891090000005</v>
      </c>
      <c r="L21" s="169">
        <v>1152457.9117399999</v>
      </c>
      <c r="M21" s="169">
        <v>54117.098310000001</v>
      </c>
      <c r="N21" s="169">
        <v>1198894.9266300001</v>
      </c>
      <c r="O21" s="169">
        <v>53945.83627</v>
      </c>
      <c r="P21" s="169"/>
      <c r="Q21" s="173"/>
      <c r="S21" s="169"/>
    </row>
    <row r="22" spans="1:19" s="28" customFormat="1" ht="27" customHeight="1">
      <c r="A22" s="28" t="s">
        <v>498</v>
      </c>
      <c r="B22" s="850" t="s">
        <v>1409</v>
      </c>
      <c r="C22" s="437" t="s">
        <v>1266</v>
      </c>
      <c r="D22" s="169">
        <v>-1584577.0681099999</v>
      </c>
      <c r="E22" s="169">
        <v>-1584577.0681099999</v>
      </c>
      <c r="F22" s="169">
        <v>-2449616.7828099998</v>
      </c>
      <c r="G22" s="169">
        <v>-233568.00977</v>
      </c>
      <c r="H22" s="169">
        <v>-2691169.0303400001</v>
      </c>
      <c r="I22" s="169">
        <v>-264408.22674000001</v>
      </c>
      <c r="J22" s="169">
        <v>-2967362.5879499996</v>
      </c>
      <c r="K22" s="169">
        <v>-273391.76207999996</v>
      </c>
      <c r="L22" s="169">
        <v>-3577678.3459800002</v>
      </c>
      <c r="M22" s="169">
        <v>-148774.84644999998</v>
      </c>
      <c r="N22" s="169">
        <v>-3792170.9104400002</v>
      </c>
      <c r="O22" s="169">
        <v>-164066.55812</v>
      </c>
      <c r="P22" s="169"/>
      <c r="Q22" s="173"/>
      <c r="S22" s="169"/>
    </row>
    <row r="23" spans="1:19" s="28" customFormat="1" ht="27" customHeight="1">
      <c r="A23" s="28" t="s">
        <v>498</v>
      </c>
      <c r="B23" s="850" t="s">
        <v>1410</v>
      </c>
      <c r="C23" s="438" t="s">
        <v>1267</v>
      </c>
      <c r="D23" s="169">
        <v>63965127.599529997</v>
      </c>
      <c r="E23" s="169">
        <v>63965127.599529997</v>
      </c>
      <c r="F23" s="169">
        <v>95225256.664990008</v>
      </c>
      <c r="G23" s="169">
        <v>7102651.6363300001</v>
      </c>
      <c r="H23" s="169">
        <v>115204726.21658</v>
      </c>
      <c r="I23" s="169">
        <v>7476444.81226</v>
      </c>
      <c r="J23" s="169">
        <v>135459051.22483</v>
      </c>
      <c r="K23" s="169">
        <v>7861223.0400299998</v>
      </c>
      <c r="L23" s="169">
        <v>153641121.65895</v>
      </c>
      <c r="M23" s="169">
        <v>3819963.5667399997</v>
      </c>
      <c r="N23" s="169">
        <v>156776925.22807002</v>
      </c>
      <c r="O23" s="169">
        <v>3819448.7776700002</v>
      </c>
      <c r="P23" s="169"/>
      <c r="Q23" s="173"/>
      <c r="S23" s="169"/>
    </row>
    <row r="24" spans="1:19" s="63" customFormat="1" ht="9.75" thickBot="1">
      <c r="C24" s="170"/>
      <c r="D24" s="171"/>
      <c r="E24" s="171"/>
      <c r="F24" s="171"/>
      <c r="G24" s="171"/>
      <c r="H24" s="171"/>
      <c r="I24" s="171"/>
      <c r="J24" s="171"/>
      <c r="K24" s="171"/>
      <c r="L24" s="171"/>
      <c r="M24" s="171"/>
      <c r="N24" s="171"/>
      <c r="O24" s="171"/>
      <c r="P24" s="431"/>
      <c r="Q24" s="403"/>
    </row>
    <row r="25" spans="1:19" s="63" customFormat="1" ht="15.75" thickTop="1">
      <c r="C25" s="28" t="s">
        <v>1429</v>
      </c>
      <c r="D25" s="161"/>
      <c r="E25" s="161"/>
      <c r="F25" s="161"/>
      <c r="G25" s="161"/>
      <c r="H25" s="161"/>
      <c r="I25" s="161"/>
      <c r="J25" s="161"/>
      <c r="K25" s="161"/>
      <c r="L25" s="161"/>
      <c r="M25" s="161"/>
      <c r="N25" s="161"/>
      <c r="O25" s="161"/>
      <c r="P25" s="161"/>
      <c r="Q25" s="403"/>
    </row>
    <row r="26" spans="1:19" s="63" customFormat="1" ht="15" customHeight="1">
      <c r="C26" s="28" t="s">
        <v>1268</v>
      </c>
      <c r="D26" s="161"/>
      <c r="E26" s="161"/>
      <c r="F26" s="161"/>
      <c r="G26" s="161"/>
      <c r="H26" s="161"/>
      <c r="I26" s="161"/>
      <c r="J26" s="161"/>
      <c r="K26" s="161"/>
      <c r="L26" s="161"/>
      <c r="M26" s="161"/>
      <c r="N26" s="161"/>
      <c r="O26" s="161"/>
      <c r="P26" s="161"/>
      <c r="Q26" s="403"/>
    </row>
    <row r="27" spans="1:19" s="63" customFormat="1" ht="15" customHeight="1">
      <c r="C27" s="28" t="s">
        <v>1269</v>
      </c>
      <c r="D27" s="161"/>
      <c r="E27" s="161"/>
      <c r="F27" s="161"/>
      <c r="G27" s="161"/>
      <c r="H27" s="161"/>
      <c r="I27" s="161"/>
      <c r="J27" s="161"/>
      <c r="K27" s="161"/>
      <c r="L27" s="161"/>
      <c r="M27" s="161"/>
      <c r="N27" s="161"/>
      <c r="O27" s="161"/>
      <c r="P27" s="161"/>
      <c r="Q27" s="403"/>
    </row>
    <row r="28" spans="1:19" s="63" customFormat="1" ht="12">
      <c r="C28" s="38"/>
      <c r="D28" s="161"/>
      <c r="E28" s="161"/>
      <c r="F28" s="161"/>
      <c r="G28" s="161"/>
      <c r="H28" s="161"/>
      <c r="I28" s="161"/>
      <c r="J28" s="161"/>
      <c r="K28" s="161"/>
      <c r="L28" s="161"/>
      <c r="M28" s="161"/>
      <c r="N28" s="161"/>
      <c r="O28" s="161"/>
      <c r="P28" s="161"/>
      <c r="Q28" s="403"/>
    </row>
  </sheetData>
  <mergeCells count="14">
    <mergeCell ref="N8:O8"/>
    <mergeCell ref="F7:G7"/>
    <mergeCell ref="H7:I7"/>
    <mergeCell ref="J7:K7"/>
    <mergeCell ref="F8:G8"/>
    <mergeCell ref="H8:I8"/>
    <mergeCell ref="J8:K8"/>
    <mergeCell ref="L7:M7"/>
    <mergeCell ref="L8:M8"/>
    <mergeCell ref="C2:O2"/>
    <mergeCell ref="C3:O3"/>
    <mergeCell ref="C4:O4"/>
    <mergeCell ref="C5:O5"/>
    <mergeCell ref="N7:O7"/>
  </mergeCells>
  <pageMargins left="0.7" right="0.7" top="0.75" bottom="0.75" header="0.3" footer="0.3"/>
  <pageSetup scale="37"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01"/>
  <sheetViews>
    <sheetView showGridLines="0" topLeftCell="C2" zoomScale="70" zoomScaleNormal="70" workbookViewId="0">
      <selection activeCell="C2" sqref="C2:O2"/>
    </sheetView>
  </sheetViews>
  <sheetFormatPr baseColWidth="10" defaultColWidth="46.5703125" defaultRowHeight="15"/>
  <cols>
    <col min="1" max="1" width="2.28515625" style="850" hidden="1" customWidth="1"/>
    <col min="2" max="2" width="46.5703125" style="850" hidden="1" customWidth="1"/>
    <col min="3" max="3" width="96.5703125" style="57" bestFit="1" customWidth="1"/>
    <col min="4" max="4" width="13.5703125" style="850" bestFit="1" customWidth="1"/>
    <col min="5" max="5" width="13.5703125" style="361" bestFit="1" customWidth="1"/>
    <col min="6" max="6" width="15" style="361" bestFit="1" customWidth="1"/>
    <col min="7" max="7" width="12.5703125" style="361" bestFit="1" customWidth="1"/>
    <col min="8" max="8" width="14.85546875" style="850" bestFit="1" customWidth="1"/>
    <col min="9" max="9" width="12.5703125" style="850" bestFit="1" customWidth="1"/>
    <col min="10" max="10" width="15" style="850" bestFit="1" customWidth="1"/>
    <col min="11" max="11" width="12.5703125" style="850" bestFit="1" customWidth="1"/>
    <col min="12" max="12" width="14.7109375" style="850" bestFit="1" customWidth="1"/>
    <col min="13" max="13" width="12.5703125" style="850" customWidth="1"/>
    <col min="14" max="14" width="15" style="850" bestFit="1" customWidth="1"/>
    <col min="15" max="15" width="12.5703125" style="850" bestFit="1" customWidth="1"/>
    <col min="16" max="16" width="46.5703125" style="141" customWidth="1"/>
    <col min="17" max="256" width="46.5703125" style="850"/>
    <col min="257" max="258" width="0" style="850" hidden="1" customWidth="1"/>
    <col min="259" max="259" width="96.5703125" style="850" bestFit="1" customWidth="1"/>
    <col min="260" max="261" width="13.5703125" style="850" bestFit="1" customWidth="1"/>
    <col min="262" max="262" width="15" style="850" bestFit="1" customWidth="1"/>
    <col min="263" max="263" width="12.5703125" style="850" bestFit="1" customWidth="1"/>
    <col min="264" max="264" width="14.85546875" style="850" bestFit="1" customWidth="1"/>
    <col min="265" max="265" width="12.5703125" style="850" bestFit="1" customWidth="1"/>
    <col min="266" max="266" width="15" style="850" bestFit="1" customWidth="1"/>
    <col min="267" max="267" width="12.5703125" style="850" bestFit="1" customWidth="1"/>
    <col min="268" max="268" width="14.7109375" style="850" bestFit="1" customWidth="1"/>
    <col min="269" max="269" width="12.5703125" style="850" customWidth="1"/>
    <col min="270" max="270" width="15" style="850" bestFit="1" customWidth="1"/>
    <col min="271" max="271" width="12.5703125" style="850" bestFit="1" customWidth="1"/>
    <col min="272" max="272" width="46.5703125" style="850" customWidth="1"/>
    <col min="273" max="512" width="46.5703125" style="850"/>
    <col min="513" max="514" width="0" style="850" hidden="1" customWidth="1"/>
    <col min="515" max="515" width="96.5703125" style="850" bestFit="1" customWidth="1"/>
    <col min="516" max="517" width="13.5703125" style="850" bestFit="1" customWidth="1"/>
    <col min="518" max="518" width="15" style="850" bestFit="1" customWidth="1"/>
    <col min="519" max="519" width="12.5703125" style="850" bestFit="1" customWidth="1"/>
    <col min="520" max="520" width="14.85546875" style="850" bestFit="1" customWidth="1"/>
    <col min="521" max="521" width="12.5703125" style="850" bestFit="1" customWidth="1"/>
    <col min="522" max="522" width="15" style="850" bestFit="1" customWidth="1"/>
    <col min="523" max="523" width="12.5703125" style="850" bestFit="1" customWidth="1"/>
    <col min="524" max="524" width="14.7109375" style="850" bestFit="1" customWidth="1"/>
    <col min="525" max="525" width="12.5703125" style="850" customWidth="1"/>
    <col min="526" max="526" width="15" style="850" bestFit="1" customWidth="1"/>
    <col min="527" max="527" width="12.5703125" style="850" bestFit="1" customWidth="1"/>
    <col min="528" max="528" width="46.5703125" style="850" customWidth="1"/>
    <col min="529" max="768" width="46.5703125" style="850"/>
    <col min="769" max="770" width="0" style="850" hidden="1" customWidth="1"/>
    <col min="771" max="771" width="96.5703125" style="850" bestFit="1" customWidth="1"/>
    <col min="772" max="773" width="13.5703125" style="850" bestFit="1" customWidth="1"/>
    <col min="774" max="774" width="15" style="850" bestFit="1" customWidth="1"/>
    <col min="775" max="775" width="12.5703125" style="850" bestFit="1" customWidth="1"/>
    <col min="776" max="776" width="14.85546875" style="850" bestFit="1" customWidth="1"/>
    <col min="777" max="777" width="12.5703125" style="850" bestFit="1" customWidth="1"/>
    <col min="778" max="778" width="15" style="850" bestFit="1" customWidth="1"/>
    <col min="779" max="779" width="12.5703125" style="850" bestFit="1" customWidth="1"/>
    <col min="780" max="780" width="14.7109375" style="850" bestFit="1" customWidth="1"/>
    <col min="781" max="781" width="12.5703125" style="850" customWidth="1"/>
    <col min="782" max="782" width="15" style="850" bestFit="1" customWidth="1"/>
    <col min="783" max="783" width="12.5703125" style="850" bestFit="1" customWidth="1"/>
    <col min="784" max="784" width="46.5703125" style="850" customWidth="1"/>
    <col min="785" max="1024" width="46.5703125" style="850"/>
    <col min="1025" max="1026" width="0" style="850" hidden="1" customWidth="1"/>
    <col min="1027" max="1027" width="96.5703125" style="850" bestFit="1" customWidth="1"/>
    <col min="1028" max="1029" width="13.5703125" style="850" bestFit="1" customWidth="1"/>
    <col min="1030" max="1030" width="15" style="850" bestFit="1" customWidth="1"/>
    <col min="1031" max="1031" width="12.5703125" style="850" bestFit="1" customWidth="1"/>
    <col min="1032" max="1032" width="14.85546875" style="850" bestFit="1" customWidth="1"/>
    <col min="1033" max="1033" width="12.5703125" style="850" bestFit="1" customWidth="1"/>
    <col min="1034" max="1034" width="15" style="850" bestFit="1" customWidth="1"/>
    <col min="1035" max="1035" width="12.5703125" style="850" bestFit="1" customWidth="1"/>
    <col min="1036" max="1036" width="14.7109375" style="850" bestFit="1" customWidth="1"/>
    <col min="1037" max="1037" width="12.5703125" style="850" customWidth="1"/>
    <col min="1038" max="1038" width="15" style="850" bestFit="1" customWidth="1"/>
    <col min="1039" max="1039" width="12.5703125" style="850" bestFit="1" customWidth="1"/>
    <col min="1040" max="1040" width="46.5703125" style="850" customWidth="1"/>
    <col min="1041" max="1280" width="46.5703125" style="850"/>
    <col min="1281" max="1282" width="0" style="850" hidden="1" customWidth="1"/>
    <col min="1283" max="1283" width="96.5703125" style="850" bestFit="1" customWidth="1"/>
    <col min="1284" max="1285" width="13.5703125" style="850" bestFit="1" customWidth="1"/>
    <col min="1286" max="1286" width="15" style="850" bestFit="1" customWidth="1"/>
    <col min="1287" max="1287" width="12.5703125" style="850" bestFit="1" customWidth="1"/>
    <col min="1288" max="1288" width="14.85546875" style="850" bestFit="1" customWidth="1"/>
    <col min="1289" max="1289" width="12.5703125" style="850" bestFit="1" customWidth="1"/>
    <col min="1290" max="1290" width="15" style="850" bestFit="1" customWidth="1"/>
    <col min="1291" max="1291" width="12.5703125" style="850" bestFit="1" customWidth="1"/>
    <col min="1292" max="1292" width="14.7109375" style="850" bestFit="1" customWidth="1"/>
    <col min="1293" max="1293" width="12.5703125" style="850" customWidth="1"/>
    <col min="1294" max="1294" width="15" style="850" bestFit="1" customWidth="1"/>
    <col min="1295" max="1295" width="12.5703125" style="850" bestFit="1" customWidth="1"/>
    <col min="1296" max="1296" width="46.5703125" style="850" customWidth="1"/>
    <col min="1297" max="1536" width="46.5703125" style="850"/>
    <col min="1537" max="1538" width="0" style="850" hidden="1" customWidth="1"/>
    <col min="1539" max="1539" width="96.5703125" style="850" bestFit="1" customWidth="1"/>
    <col min="1540" max="1541" width="13.5703125" style="850" bestFit="1" customWidth="1"/>
    <col min="1542" max="1542" width="15" style="850" bestFit="1" customWidth="1"/>
    <col min="1543" max="1543" width="12.5703125" style="850" bestFit="1" customWidth="1"/>
    <col min="1544" max="1544" width="14.85546875" style="850" bestFit="1" customWidth="1"/>
    <col min="1545" max="1545" width="12.5703125" style="850" bestFit="1" customWidth="1"/>
    <col min="1546" max="1546" width="15" style="850" bestFit="1" customWidth="1"/>
    <col min="1547" max="1547" width="12.5703125" style="850" bestFit="1" customWidth="1"/>
    <col min="1548" max="1548" width="14.7109375" style="850" bestFit="1" customWidth="1"/>
    <col min="1549" max="1549" width="12.5703125" style="850" customWidth="1"/>
    <col min="1550" max="1550" width="15" style="850" bestFit="1" customWidth="1"/>
    <col min="1551" max="1551" width="12.5703125" style="850" bestFit="1" customWidth="1"/>
    <col min="1552" max="1552" width="46.5703125" style="850" customWidth="1"/>
    <col min="1553" max="1792" width="46.5703125" style="850"/>
    <col min="1793" max="1794" width="0" style="850" hidden="1" customWidth="1"/>
    <col min="1795" max="1795" width="96.5703125" style="850" bestFit="1" customWidth="1"/>
    <col min="1796" max="1797" width="13.5703125" style="850" bestFit="1" customWidth="1"/>
    <col min="1798" max="1798" width="15" style="850" bestFit="1" customWidth="1"/>
    <col min="1799" max="1799" width="12.5703125" style="850" bestFit="1" customWidth="1"/>
    <col min="1800" max="1800" width="14.85546875" style="850" bestFit="1" customWidth="1"/>
    <col min="1801" max="1801" width="12.5703125" style="850" bestFit="1" customWidth="1"/>
    <col min="1802" max="1802" width="15" style="850" bestFit="1" customWidth="1"/>
    <col min="1803" max="1803" width="12.5703125" style="850" bestFit="1" customWidth="1"/>
    <col min="1804" max="1804" width="14.7109375" style="850" bestFit="1" customWidth="1"/>
    <col min="1805" max="1805" width="12.5703125" style="850" customWidth="1"/>
    <col min="1806" max="1806" width="15" style="850" bestFit="1" customWidth="1"/>
    <col min="1807" max="1807" width="12.5703125" style="850" bestFit="1" customWidth="1"/>
    <col min="1808" max="1808" width="46.5703125" style="850" customWidth="1"/>
    <col min="1809" max="2048" width="46.5703125" style="850"/>
    <col min="2049" max="2050" width="0" style="850" hidden="1" customWidth="1"/>
    <col min="2051" max="2051" width="96.5703125" style="850" bestFit="1" customWidth="1"/>
    <col min="2052" max="2053" width="13.5703125" style="850" bestFit="1" customWidth="1"/>
    <col min="2054" max="2054" width="15" style="850" bestFit="1" customWidth="1"/>
    <col min="2055" max="2055" width="12.5703125" style="850" bestFit="1" customWidth="1"/>
    <col min="2056" max="2056" width="14.85546875" style="850" bestFit="1" customWidth="1"/>
    <col min="2057" max="2057" width="12.5703125" style="850" bestFit="1" customWidth="1"/>
    <col min="2058" max="2058" width="15" style="850" bestFit="1" customWidth="1"/>
    <col min="2059" max="2059" width="12.5703125" style="850" bestFit="1" customWidth="1"/>
    <col min="2060" max="2060" width="14.7109375" style="850" bestFit="1" customWidth="1"/>
    <col min="2061" max="2061" width="12.5703125" style="850" customWidth="1"/>
    <col min="2062" max="2062" width="15" style="850" bestFit="1" customWidth="1"/>
    <col min="2063" max="2063" width="12.5703125" style="850" bestFit="1" customWidth="1"/>
    <col min="2064" max="2064" width="46.5703125" style="850" customWidth="1"/>
    <col min="2065" max="2304" width="46.5703125" style="850"/>
    <col min="2305" max="2306" width="0" style="850" hidden="1" customWidth="1"/>
    <col min="2307" max="2307" width="96.5703125" style="850" bestFit="1" customWidth="1"/>
    <col min="2308" max="2309" width="13.5703125" style="850" bestFit="1" customWidth="1"/>
    <col min="2310" max="2310" width="15" style="850" bestFit="1" customWidth="1"/>
    <col min="2311" max="2311" width="12.5703125" style="850" bestFit="1" customWidth="1"/>
    <col min="2312" max="2312" width="14.85546875" style="850" bestFit="1" customWidth="1"/>
    <col min="2313" max="2313" width="12.5703125" style="850" bestFit="1" customWidth="1"/>
    <col min="2314" max="2314" width="15" style="850" bestFit="1" customWidth="1"/>
    <col min="2315" max="2315" width="12.5703125" style="850" bestFit="1" customWidth="1"/>
    <col min="2316" max="2316" width="14.7109375" style="850" bestFit="1" customWidth="1"/>
    <col min="2317" max="2317" width="12.5703125" style="850" customWidth="1"/>
    <col min="2318" max="2318" width="15" style="850" bestFit="1" customWidth="1"/>
    <col min="2319" max="2319" width="12.5703125" style="850" bestFit="1" customWidth="1"/>
    <col min="2320" max="2320" width="46.5703125" style="850" customWidth="1"/>
    <col min="2321" max="2560" width="46.5703125" style="850"/>
    <col min="2561" max="2562" width="0" style="850" hidden="1" customWidth="1"/>
    <col min="2563" max="2563" width="96.5703125" style="850" bestFit="1" customWidth="1"/>
    <col min="2564" max="2565" width="13.5703125" style="850" bestFit="1" customWidth="1"/>
    <col min="2566" max="2566" width="15" style="850" bestFit="1" customWidth="1"/>
    <col min="2567" max="2567" width="12.5703125" style="850" bestFit="1" customWidth="1"/>
    <col min="2568" max="2568" width="14.85546875" style="850" bestFit="1" customWidth="1"/>
    <col min="2569" max="2569" width="12.5703125" style="850" bestFit="1" customWidth="1"/>
    <col min="2570" max="2570" width="15" style="850" bestFit="1" customWidth="1"/>
    <col min="2571" max="2571" width="12.5703125" style="850" bestFit="1" customWidth="1"/>
    <col min="2572" max="2572" width="14.7109375" style="850" bestFit="1" customWidth="1"/>
    <col min="2573" max="2573" width="12.5703125" style="850" customWidth="1"/>
    <col min="2574" max="2574" width="15" style="850" bestFit="1" customWidth="1"/>
    <col min="2575" max="2575" width="12.5703125" style="850" bestFit="1" customWidth="1"/>
    <col min="2576" max="2576" width="46.5703125" style="850" customWidth="1"/>
    <col min="2577" max="2816" width="46.5703125" style="850"/>
    <col min="2817" max="2818" width="0" style="850" hidden="1" customWidth="1"/>
    <col min="2819" max="2819" width="96.5703125" style="850" bestFit="1" customWidth="1"/>
    <col min="2820" max="2821" width="13.5703125" style="850" bestFit="1" customWidth="1"/>
    <col min="2822" max="2822" width="15" style="850" bestFit="1" customWidth="1"/>
    <col min="2823" max="2823" width="12.5703125" style="850" bestFit="1" customWidth="1"/>
    <col min="2824" max="2824" width="14.85546875" style="850" bestFit="1" customWidth="1"/>
    <col min="2825" max="2825" width="12.5703125" style="850" bestFit="1" customWidth="1"/>
    <col min="2826" max="2826" width="15" style="850" bestFit="1" customWidth="1"/>
    <col min="2827" max="2827" width="12.5703125" style="850" bestFit="1" customWidth="1"/>
    <col min="2828" max="2828" width="14.7109375" style="850" bestFit="1" customWidth="1"/>
    <col min="2829" max="2829" width="12.5703125" style="850" customWidth="1"/>
    <col min="2830" max="2830" width="15" style="850" bestFit="1" customWidth="1"/>
    <col min="2831" max="2831" width="12.5703125" style="850" bestFit="1" customWidth="1"/>
    <col min="2832" max="2832" width="46.5703125" style="850" customWidth="1"/>
    <col min="2833" max="3072" width="46.5703125" style="850"/>
    <col min="3073" max="3074" width="0" style="850" hidden="1" customWidth="1"/>
    <col min="3075" max="3075" width="96.5703125" style="850" bestFit="1" customWidth="1"/>
    <col min="3076" max="3077" width="13.5703125" style="850" bestFit="1" customWidth="1"/>
    <col min="3078" max="3078" width="15" style="850" bestFit="1" customWidth="1"/>
    <col min="3079" max="3079" width="12.5703125" style="850" bestFit="1" customWidth="1"/>
    <col min="3080" max="3080" width="14.85546875" style="850" bestFit="1" customWidth="1"/>
    <col min="3081" max="3081" width="12.5703125" style="850" bestFit="1" customWidth="1"/>
    <col min="3082" max="3082" width="15" style="850" bestFit="1" customWidth="1"/>
    <col min="3083" max="3083" width="12.5703125" style="850" bestFit="1" customWidth="1"/>
    <col min="3084" max="3084" width="14.7109375" style="850" bestFit="1" customWidth="1"/>
    <col min="3085" max="3085" width="12.5703125" style="850" customWidth="1"/>
    <col min="3086" max="3086" width="15" style="850" bestFit="1" customWidth="1"/>
    <col min="3087" max="3087" width="12.5703125" style="850" bestFit="1" customWidth="1"/>
    <col min="3088" max="3088" width="46.5703125" style="850" customWidth="1"/>
    <col min="3089" max="3328" width="46.5703125" style="850"/>
    <col min="3329" max="3330" width="0" style="850" hidden="1" customWidth="1"/>
    <col min="3331" max="3331" width="96.5703125" style="850" bestFit="1" customWidth="1"/>
    <col min="3332" max="3333" width="13.5703125" style="850" bestFit="1" customWidth="1"/>
    <col min="3334" max="3334" width="15" style="850" bestFit="1" customWidth="1"/>
    <col min="3335" max="3335" width="12.5703125" style="850" bestFit="1" customWidth="1"/>
    <col min="3336" max="3336" width="14.85546875" style="850" bestFit="1" customWidth="1"/>
    <col min="3337" max="3337" width="12.5703125" style="850" bestFit="1" customWidth="1"/>
    <col min="3338" max="3338" width="15" style="850" bestFit="1" customWidth="1"/>
    <col min="3339" max="3339" width="12.5703125" style="850" bestFit="1" customWidth="1"/>
    <col min="3340" max="3340" width="14.7109375" style="850" bestFit="1" customWidth="1"/>
    <col min="3341" max="3341" width="12.5703125" style="850" customWidth="1"/>
    <col min="3342" max="3342" width="15" style="850" bestFit="1" customWidth="1"/>
    <col min="3343" max="3343" width="12.5703125" style="850" bestFit="1" customWidth="1"/>
    <col min="3344" max="3344" width="46.5703125" style="850" customWidth="1"/>
    <col min="3345" max="3584" width="46.5703125" style="850"/>
    <col min="3585" max="3586" width="0" style="850" hidden="1" customWidth="1"/>
    <col min="3587" max="3587" width="96.5703125" style="850" bestFit="1" customWidth="1"/>
    <col min="3588" max="3589" width="13.5703125" style="850" bestFit="1" customWidth="1"/>
    <col min="3590" max="3590" width="15" style="850" bestFit="1" customWidth="1"/>
    <col min="3591" max="3591" width="12.5703125" style="850" bestFit="1" customWidth="1"/>
    <col min="3592" max="3592" width="14.85546875" style="850" bestFit="1" customWidth="1"/>
    <col min="3593" max="3593" width="12.5703125" style="850" bestFit="1" customWidth="1"/>
    <col min="3594" max="3594" width="15" style="850" bestFit="1" customWidth="1"/>
    <col min="3595" max="3595" width="12.5703125" style="850" bestFit="1" customWidth="1"/>
    <col min="3596" max="3596" width="14.7109375" style="850" bestFit="1" customWidth="1"/>
    <col min="3597" max="3597" width="12.5703125" style="850" customWidth="1"/>
    <col min="3598" max="3598" width="15" style="850" bestFit="1" customWidth="1"/>
    <col min="3599" max="3599" width="12.5703125" style="850" bestFit="1" customWidth="1"/>
    <col min="3600" max="3600" width="46.5703125" style="850" customWidth="1"/>
    <col min="3601" max="3840" width="46.5703125" style="850"/>
    <col min="3841" max="3842" width="0" style="850" hidden="1" customWidth="1"/>
    <col min="3843" max="3843" width="96.5703125" style="850" bestFit="1" customWidth="1"/>
    <col min="3844" max="3845" width="13.5703125" style="850" bestFit="1" customWidth="1"/>
    <col min="3846" max="3846" width="15" style="850" bestFit="1" customWidth="1"/>
    <col min="3847" max="3847" width="12.5703125" style="850" bestFit="1" customWidth="1"/>
    <col min="3848" max="3848" width="14.85546875" style="850" bestFit="1" customWidth="1"/>
    <col min="3849" max="3849" width="12.5703125" style="850" bestFit="1" customWidth="1"/>
    <col min="3850" max="3850" width="15" style="850" bestFit="1" customWidth="1"/>
    <col min="3851" max="3851" width="12.5703125" style="850" bestFit="1" customWidth="1"/>
    <col min="3852" max="3852" width="14.7109375" style="850" bestFit="1" customWidth="1"/>
    <col min="3853" max="3853" width="12.5703125" style="850" customWidth="1"/>
    <col min="3854" max="3854" width="15" style="850" bestFit="1" customWidth="1"/>
    <col min="3855" max="3855" width="12.5703125" style="850" bestFit="1" customWidth="1"/>
    <col min="3856" max="3856" width="46.5703125" style="850" customWidth="1"/>
    <col min="3857" max="4096" width="46.5703125" style="850"/>
    <col min="4097" max="4098" width="0" style="850" hidden="1" customWidth="1"/>
    <col min="4099" max="4099" width="96.5703125" style="850" bestFit="1" customWidth="1"/>
    <col min="4100" max="4101" width="13.5703125" style="850" bestFit="1" customWidth="1"/>
    <col min="4102" max="4102" width="15" style="850" bestFit="1" customWidth="1"/>
    <col min="4103" max="4103" width="12.5703125" style="850" bestFit="1" customWidth="1"/>
    <col min="4104" max="4104" width="14.85546875" style="850" bestFit="1" customWidth="1"/>
    <col min="4105" max="4105" width="12.5703125" style="850" bestFit="1" customWidth="1"/>
    <col min="4106" max="4106" width="15" style="850" bestFit="1" customWidth="1"/>
    <col min="4107" max="4107" width="12.5703125" style="850" bestFit="1" customWidth="1"/>
    <col min="4108" max="4108" width="14.7109375" style="850" bestFit="1" customWidth="1"/>
    <col min="4109" max="4109" width="12.5703125" style="850" customWidth="1"/>
    <col min="4110" max="4110" width="15" style="850" bestFit="1" customWidth="1"/>
    <col min="4111" max="4111" width="12.5703125" style="850" bestFit="1" customWidth="1"/>
    <col min="4112" max="4112" width="46.5703125" style="850" customWidth="1"/>
    <col min="4113" max="4352" width="46.5703125" style="850"/>
    <col min="4353" max="4354" width="0" style="850" hidden="1" customWidth="1"/>
    <col min="4355" max="4355" width="96.5703125" style="850" bestFit="1" customWidth="1"/>
    <col min="4356" max="4357" width="13.5703125" style="850" bestFit="1" customWidth="1"/>
    <col min="4358" max="4358" width="15" style="850" bestFit="1" customWidth="1"/>
    <col min="4359" max="4359" width="12.5703125" style="850" bestFit="1" customWidth="1"/>
    <col min="4360" max="4360" width="14.85546875" style="850" bestFit="1" customWidth="1"/>
    <col min="4361" max="4361" width="12.5703125" style="850" bestFit="1" customWidth="1"/>
    <col min="4362" max="4362" width="15" style="850" bestFit="1" customWidth="1"/>
    <col min="4363" max="4363" width="12.5703125" style="850" bestFit="1" customWidth="1"/>
    <col min="4364" max="4364" width="14.7109375" style="850" bestFit="1" customWidth="1"/>
    <col min="4365" max="4365" width="12.5703125" style="850" customWidth="1"/>
    <col min="4366" max="4366" width="15" style="850" bestFit="1" customWidth="1"/>
    <col min="4367" max="4367" width="12.5703125" style="850" bestFit="1" customWidth="1"/>
    <col min="4368" max="4368" width="46.5703125" style="850" customWidth="1"/>
    <col min="4369" max="4608" width="46.5703125" style="850"/>
    <col min="4609" max="4610" width="0" style="850" hidden="1" customWidth="1"/>
    <col min="4611" max="4611" width="96.5703125" style="850" bestFit="1" customWidth="1"/>
    <col min="4612" max="4613" width="13.5703125" style="850" bestFit="1" customWidth="1"/>
    <col min="4614" max="4614" width="15" style="850" bestFit="1" customWidth="1"/>
    <col min="4615" max="4615" width="12.5703125" style="850" bestFit="1" customWidth="1"/>
    <col min="4616" max="4616" width="14.85546875" style="850" bestFit="1" customWidth="1"/>
    <col min="4617" max="4617" width="12.5703125" style="850" bestFit="1" customWidth="1"/>
    <col min="4618" max="4618" width="15" style="850" bestFit="1" customWidth="1"/>
    <col min="4619" max="4619" width="12.5703125" style="850" bestFit="1" customWidth="1"/>
    <col min="4620" max="4620" width="14.7109375" style="850" bestFit="1" customWidth="1"/>
    <col min="4621" max="4621" width="12.5703125" style="850" customWidth="1"/>
    <col min="4622" max="4622" width="15" style="850" bestFit="1" customWidth="1"/>
    <col min="4623" max="4623" width="12.5703125" style="850" bestFit="1" customWidth="1"/>
    <col min="4624" max="4624" width="46.5703125" style="850" customWidth="1"/>
    <col min="4625" max="4864" width="46.5703125" style="850"/>
    <col min="4865" max="4866" width="0" style="850" hidden="1" customWidth="1"/>
    <col min="4867" max="4867" width="96.5703125" style="850" bestFit="1" customWidth="1"/>
    <col min="4868" max="4869" width="13.5703125" style="850" bestFit="1" customWidth="1"/>
    <col min="4870" max="4870" width="15" style="850" bestFit="1" customWidth="1"/>
    <col min="4871" max="4871" width="12.5703125" style="850" bestFit="1" customWidth="1"/>
    <col min="4872" max="4872" width="14.85546875" style="850" bestFit="1" customWidth="1"/>
    <col min="4873" max="4873" width="12.5703125" style="850" bestFit="1" customWidth="1"/>
    <col min="4874" max="4874" width="15" style="850" bestFit="1" customWidth="1"/>
    <col min="4875" max="4875" width="12.5703125" style="850" bestFit="1" customWidth="1"/>
    <col min="4876" max="4876" width="14.7109375" style="850" bestFit="1" customWidth="1"/>
    <col min="4877" max="4877" width="12.5703125" style="850" customWidth="1"/>
    <col min="4878" max="4878" width="15" style="850" bestFit="1" customWidth="1"/>
    <col min="4879" max="4879" width="12.5703125" style="850" bestFit="1" customWidth="1"/>
    <col min="4880" max="4880" width="46.5703125" style="850" customWidth="1"/>
    <col min="4881" max="5120" width="46.5703125" style="850"/>
    <col min="5121" max="5122" width="0" style="850" hidden="1" customWidth="1"/>
    <col min="5123" max="5123" width="96.5703125" style="850" bestFit="1" customWidth="1"/>
    <col min="5124" max="5125" width="13.5703125" style="850" bestFit="1" customWidth="1"/>
    <col min="5126" max="5126" width="15" style="850" bestFit="1" customWidth="1"/>
    <col min="5127" max="5127" width="12.5703125" style="850" bestFit="1" customWidth="1"/>
    <col min="5128" max="5128" width="14.85546875" style="850" bestFit="1" customWidth="1"/>
    <col min="5129" max="5129" width="12.5703125" style="850" bestFit="1" customWidth="1"/>
    <col min="5130" max="5130" width="15" style="850" bestFit="1" customWidth="1"/>
    <col min="5131" max="5131" width="12.5703125" style="850" bestFit="1" customWidth="1"/>
    <col min="5132" max="5132" width="14.7109375" style="850" bestFit="1" customWidth="1"/>
    <col min="5133" max="5133" width="12.5703125" style="850" customWidth="1"/>
    <col min="5134" max="5134" width="15" style="850" bestFit="1" customWidth="1"/>
    <col min="5135" max="5135" width="12.5703125" style="850" bestFit="1" customWidth="1"/>
    <col min="5136" max="5136" width="46.5703125" style="850" customWidth="1"/>
    <col min="5137" max="5376" width="46.5703125" style="850"/>
    <col min="5377" max="5378" width="0" style="850" hidden="1" customWidth="1"/>
    <col min="5379" max="5379" width="96.5703125" style="850" bestFit="1" customWidth="1"/>
    <col min="5380" max="5381" width="13.5703125" style="850" bestFit="1" customWidth="1"/>
    <col min="5382" max="5382" width="15" style="850" bestFit="1" customWidth="1"/>
    <col min="5383" max="5383" width="12.5703125" style="850" bestFit="1" customWidth="1"/>
    <col min="5384" max="5384" width="14.85546875" style="850" bestFit="1" customWidth="1"/>
    <col min="5385" max="5385" width="12.5703125" style="850" bestFit="1" customWidth="1"/>
    <col min="5386" max="5386" width="15" style="850" bestFit="1" customWidth="1"/>
    <col min="5387" max="5387" width="12.5703125" style="850" bestFit="1" customWidth="1"/>
    <col min="5388" max="5388" width="14.7109375" style="850" bestFit="1" customWidth="1"/>
    <col min="5389" max="5389" width="12.5703125" style="850" customWidth="1"/>
    <col min="5390" max="5390" width="15" style="850" bestFit="1" customWidth="1"/>
    <col min="5391" max="5391" width="12.5703125" style="850" bestFit="1" customWidth="1"/>
    <col min="5392" max="5392" width="46.5703125" style="850" customWidth="1"/>
    <col min="5393" max="5632" width="46.5703125" style="850"/>
    <col min="5633" max="5634" width="0" style="850" hidden="1" customWidth="1"/>
    <col min="5635" max="5635" width="96.5703125" style="850" bestFit="1" customWidth="1"/>
    <col min="5636" max="5637" width="13.5703125" style="850" bestFit="1" customWidth="1"/>
    <col min="5638" max="5638" width="15" style="850" bestFit="1" customWidth="1"/>
    <col min="5639" max="5639" width="12.5703125" style="850" bestFit="1" customWidth="1"/>
    <col min="5640" max="5640" width="14.85546875" style="850" bestFit="1" customWidth="1"/>
    <col min="5641" max="5641" width="12.5703125" style="850" bestFit="1" customWidth="1"/>
    <col min="5642" max="5642" width="15" style="850" bestFit="1" customWidth="1"/>
    <col min="5643" max="5643" width="12.5703125" style="850" bestFit="1" customWidth="1"/>
    <col min="5644" max="5644" width="14.7109375" style="850" bestFit="1" customWidth="1"/>
    <col min="5645" max="5645" width="12.5703125" style="850" customWidth="1"/>
    <col min="5646" max="5646" width="15" style="850" bestFit="1" customWidth="1"/>
    <col min="5647" max="5647" width="12.5703125" style="850" bestFit="1" customWidth="1"/>
    <col min="5648" max="5648" width="46.5703125" style="850" customWidth="1"/>
    <col min="5649" max="5888" width="46.5703125" style="850"/>
    <col min="5889" max="5890" width="0" style="850" hidden="1" customWidth="1"/>
    <col min="5891" max="5891" width="96.5703125" style="850" bestFit="1" customWidth="1"/>
    <col min="5892" max="5893" width="13.5703125" style="850" bestFit="1" customWidth="1"/>
    <col min="5894" max="5894" width="15" style="850" bestFit="1" customWidth="1"/>
    <col min="5895" max="5895" width="12.5703125" style="850" bestFit="1" customWidth="1"/>
    <col min="5896" max="5896" width="14.85546875" style="850" bestFit="1" customWidth="1"/>
    <col min="5897" max="5897" width="12.5703125" style="850" bestFit="1" customWidth="1"/>
    <col min="5898" max="5898" width="15" style="850" bestFit="1" customWidth="1"/>
    <col min="5899" max="5899" width="12.5703125" style="850" bestFit="1" customWidth="1"/>
    <col min="5900" max="5900" width="14.7109375" style="850" bestFit="1" customWidth="1"/>
    <col min="5901" max="5901" width="12.5703125" style="850" customWidth="1"/>
    <col min="5902" max="5902" width="15" style="850" bestFit="1" customWidth="1"/>
    <col min="5903" max="5903" width="12.5703125" style="850" bestFit="1" customWidth="1"/>
    <col min="5904" max="5904" width="46.5703125" style="850" customWidth="1"/>
    <col min="5905" max="6144" width="46.5703125" style="850"/>
    <col min="6145" max="6146" width="0" style="850" hidden="1" customWidth="1"/>
    <col min="6147" max="6147" width="96.5703125" style="850" bestFit="1" customWidth="1"/>
    <col min="6148" max="6149" width="13.5703125" style="850" bestFit="1" customWidth="1"/>
    <col min="6150" max="6150" width="15" style="850" bestFit="1" customWidth="1"/>
    <col min="6151" max="6151" width="12.5703125" style="850" bestFit="1" customWidth="1"/>
    <col min="6152" max="6152" width="14.85546875" style="850" bestFit="1" customWidth="1"/>
    <col min="6153" max="6153" width="12.5703125" style="850" bestFit="1" customWidth="1"/>
    <col min="6154" max="6154" width="15" style="850" bestFit="1" customWidth="1"/>
    <col min="6155" max="6155" width="12.5703125" style="850" bestFit="1" customWidth="1"/>
    <col min="6156" max="6156" width="14.7109375" style="850" bestFit="1" customWidth="1"/>
    <col min="6157" max="6157" width="12.5703125" style="850" customWidth="1"/>
    <col min="6158" max="6158" width="15" style="850" bestFit="1" customWidth="1"/>
    <col min="6159" max="6159" width="12.5703125" style="850" bestFit="1" customWidth="1"/>
    <col min="6160" max="6160" width="46.5703125" style="850" customWidth="1"/>
    <col min="6161" max="6400" width="46.5703125" style="850"/>
    <col min="6401" max="6402" width="0" style="850" hidden="1" customWidth="1"/>
    <col min="6403" max="6403" width="96.5703125" style="850" bestFit="1" customWidth="1"/>
    <col min="6404" max="6405" width="13.5703125" style="850" bestFit="1" customWidth="1"/>
    <col min="6406" max="6406" width="15" style="850" bestFit="1" customWidth="1"/>
    <col min="6407" max="6407" width="12.5703125" style="850" bestFit="1" customWidth="1"/>
    <col min="6408" max="6408" width="14.85546875" style="850" bestFit="1" customWidth="1"/>
    <col min="6409" max="6409" width="12.5703125" style="850" bestFit="1" customWidth="1"/>
    <col min="6410" max="6410" width="15" style="850" bestFit="1" customWidth="1"/>
    <col min="6411" max="6411" width="12.5703125" style="850" bestFit="1" customWidth="1"/>
    <col min="6412" max="6412" width="14.7109375" style="850" bestFit="1" customWidth="1"/>
    <col min="6413" max="6413" width="12.5703125" style="850" customWidth="1"/>
    <col min="6414" max="6414" width="15" style="850" bestFit="1" customWidth="1"/>
    <col min="6415" max="6415" width="12.5703125" style="850" bestFit="1" customWidth="1"/>
    <col min="6416" max="6416" width="46.5703125" style="850" customWidth="1"/>
    <col min="6417" max="6656" width="46.5703125" style="850"/>
    <col min="6657" max="6658" width="0" style="850" hidden="1" customWidth="1"/>
    <col min="6659" max="6659" width="96.5703125" style="850" bestFit="1" customWidth="1"/>
    <col min="6660" max="6661" width="13.5703125" style="850" bestFit="1" customWidth="1"/>
    <col min="6662" max="6662" width="15" style="850" bestFit="1" customWidth="1"/>
    <col min="6663" max="6663" width="12.5703125" style="850" bestFit="1" customWidth="1"/>
    <col min="6664" max="6664" width="14.85546875" style="850" bestFit="1" customWidth="1"/>
    <col min="6665" max="6665" width="12.5703125" style="850" bestFit="1" customWidth="1"/>
    <col min="6666" max="6666" width="15" style="850" bestFit="1" customWidth="1"/>
    <col min="6667" max="6667" width="12.5703125" style="850" bestFit="1" customWidth="1"/>
    <col min="6668" max="6668" width="14.7109375" style="850" bestFit="1" customWidth="1"/>
    <col min="6669" max="6669" width="12.5703125" style="850" customWidth="1"/>
    <col min="6670" max="6670" width="15" style="850" bestFit="1" customWidth="1"/>
    <col min="6671" max="6671" width="12.5703125" style="850" bestFit="1" customWidth="1"/>
    <col min="6672" max="6672" width="46.5703125" style="850" customWidth="1"/>
    <col min="6673" max="6912" width="46.5703125" style="850"/>
    <col min="6913" max="6914" width="0" style="850" hidden="1" customWidth="1"/>
    <col min="6915" max="6915" width="96.5703125" style="850" bestFit="1" customWidth="1"/>
    <col min="6916" max="6917" width="13.5703125" style="850" bestFit="1" customWidth="1"/>
    <col min="6918" max="6918" width="15" style="850" bestFit="1" customWidth="1"/>
    <col min="6919" max="6919" width="12.5703125" style="850" bestFit="1" customWidth="1"/>
    <col min="6920" max="6920" width="14.85546875" style="850" bestFit="1" customWidth="1"/>
    <col min="6921" max="6921" width="12.5703125" style="850" bestFit="1" customWidth="1"/>
    <col min="6922" max="6922" width="15" style="850" bestFit="1" customWidth="1"/>
    <col min="6923" max="6923" width="12.5703125" style="850" bestFit="1" customWidth="1"/>
    <col min="6924" max="6924" width="14.7109375" style="850" bestFit="1" customWidth="1"/>
    <col min="6925" max="6925" width="12.5703125" style="850" customWidth="1"/>
    <col min="6926" max="6926" width="15" style="850" bestFit="1" customWidth="1"/>
    <col min="6927" max="6927" width="12.5703125" style="850" bestFit="1" customWidth="1"/>
    <col min="6928" max="6928" width="46.5703125" style="850" customWidth="1"/>
    <col min="6929" max="7168" width="46.5703125" style="850"/>
    <col min="7169" max="7170" width="0" style="850" hidden="1" customWidth="1"/>
    <col min="7171" max="7171" width="96.5703125" style="850" bestFit="1" customWidth="1"/>
    <col min="7172" max="7173" width="13.5703125" style="850" bestFit="1" customWidth="1"/>
    <col min="7174" max="7174" width="15" style="850" bestFit="1" customWidth="1"/>
    <col min="7175" max="7175" width="12.5703125" style="850" bestFit="1" customWidth="1"/>
    <col min="7176" max="7176" width="14.85546875" style="850" bestFit="1" customWidth="1"/>
    <col min="7177" max="7177" width="12.5703125" style="850" bestFit="1" customWidth="1"/>
    <col min="7178" max="7178" width="15" style="850" bestFit="1" customWidth="1"/>
    <col min="7179" max="7179" width="12.5703125" style="850" bestFit="1" customWidth="1"/>
    <col min="7180" max="7180" width="14.7109375" style="850" bestFit="1" customWidth="1"/>
    <col min="7181" max="7181" width="12.5703125" style="850" customWidth="1"/>
    <col min="7182" max="7182" width="15" style="850" bestFit="1" customWidth="1"/>
    <col min="7183" max="7183" width="12.5703125" style="850" bestFit="1" customWidth="1"/>
    <col min="7184" max="7184" width="46.5703125" style="850" customWidth="1"/>
    <col min="7185" max="7424" width="46.5703125" style="850"/>
    <col min="7425" max="7426" width="0" style="850" hidden="1" customWidth="1"/>
    <col min="7427" max="7427" width="96.5703125" style="850" bestFit="1" customWidth="1"/>
    <col min="7428" max="7429" width="13.5703125" style="850" bestFit="1" customWidth="1"/>
    <col min="7430" max="7430" width="15" style="850" bestFit="1" customWidth="1"/>
    <col min="7431" max="7431" width="12.5703125" style="850" bestFit="1" customWidth="1"/>
    <col min="7432" max="7432" width="14.85546875" style="850" bestFit="1" customWidth="1"/>
    <col min="7433" max="7433" width="12.5703125" style="850" bestFit="1" customWidth="1"/>
    <col min="7434" max="7434" width="15" style="850" bestFit="1" customWidth="1"/>
    <col min="7435" max="7435" width="12.5703125" style="850" bestFit="1" customWidth="1"/>
    <col min="7436" max="7436" width="14.7109375" style="850" bestFit="1" customWidth="1"/>
    <col min="7437" max="7437" width="12.5703125" style="850" customWidth="1"/>
    <col min="7438" max="7438" width="15" style="850" bestFit="1" customWidth="1"/>
    <col min="7439" max="7439" width="12.5703125" style="850" bestFit="1" customWidth="1"/>
    <col min="7440" max="7440" width="46.5703125" style="850" customWidth="1"/>
    <col min="7441" max="7680" width="46.5703125" style="850"/>
    <col min="7681" max="7682" width="0" style="850" hidden="1" customWidth="1"/>
    <col min="7683" max="7683" width="96.5703125" style="850" bestFit="1" customWidth="1"/>
    <col min="7684" max="7685" width="13.5703125" style="850" bestFit="1" customWidth="1"/>
    <col min="7686" max="7686" width="15" style="850" bestFit="1" customWidth="1"/>
    <col min="7687" max="7687" width="12.5703125" style="850" bestFit="1" customWidth="1"/>
    <col min="7688" max="7688" width="14.85546875" style="850" bestFit="1" customWidth="1"/>
    <col min="7689" max="7689" width="12.5703125" style="850" bestFit="1" customWidth="1"/>
    <col min="7690" max="7690" width="15" style="850" bestFit="1" customWidth="1"/>
    <col min="7691" max="7691" width="12.5703125" style="850" bestFit="1" customWidth="1"/>
    <col min="7692" max="7692" width="14.7109375" style="850" bestFit="1" customWidth="1"/>
    <col min="7693" max="7693" width="12.5703125" style="850" customWidth="1"/>
    <col min="7694" max="7694" width="15" style="850" bestFit="1" customWidth="1"/>
    <col min="7695" max="7695" width="12.5703125" style="850" bestFit="1" customWidth="1"/>
    <col min="7696" max="7696" width="46.5703125" style="850" customWidth="1"/>
    <col min="7697" max="7936" width="46.5703125" style="850"/>
    <col min="7937" max="7938" width="0" style="850" hidden="1" customWidth="1"/>
    <col min="7939" max="7939" width="96.5703125" style="850" bestFit="1" customWidth="1"/>
    <col min="7940" max="7941" width="13.5703125" style="850" bestFit="1" customWidth="1"/>
    <col min="7942" max="7942" width="15" style="850" bestFit="1" customWidth="1"/>
    <col min="7943" max="7943" width="12.5703125" style="850" bestFit="1" customWidth="1"/>
    <col min="7944" max="7944" width="14.85546875" style="850" bestFit="1" customWidth="1"/>
    <col min="7945" max="7945" width="12.5703125" style="850" bestFit="1" customWidth="1"/>
    <col min="7946" max="7946" width="15" style="850" bestFit="1" customWidth="1"/>
    <col min="7947" max="7947" width="12.5703125" style="850" bestFit="1" customWidth="1"/>
    <col min="7948" max="7948" width="14.7109375" style="850" bestFit="1" customWidth="1"/>
    <col min="7949" max="7949" width="12.5703125" style="850" customWidth="1"/>
    <col min="7950" max="7950" width="15" style="850" bestFit="1" customWidth="1"/>
    <col min="7951" max="7951" width="12.5703125" style="850" bestFit="1" customWidth="1"/>
    <col min="7952" max="7952" width="46.5703125" style="850" customWidth="1"/>
    <col min="7953" max="8192" width="46.5703125" style="850"/>
    <col min="8193" max="8194" width="0" style="850" hidden="1" customWidth="1"/>
    <col min="8195" max="8195" width="96.5703125" style="850" bestFit="1" customWidth="1"/>
    <col min="8196" max="8197" width="13.5703125" style="850" bestFit="1" customWidth="1"/>
    <col min="8198" max="8198" width="15" style="850" bestFit="1" customWidth="1"/>
    <col min="8199" max="8199" width="12.5703125" style="850" bestFit="1" customWidth="1"/>
    <col min="8200" max="8200" width="14.85546875" style="850" bestFit="1" customWidth="1"/>
    <col min="8201" max="8201" width="12.5703125" style="850" bestFit="1" customWidth="1"/>
    <col min="8202" max="8202" width="15" style="850" bestFit="1" customWidth="1"/>
    <col min="8203" max="8203" width="12.5703125" style="850" bestFit="1" customWidth="1"/>
    <col min="8204" max="8204" width="14.7109375" style="850" bestFit="1" customWidth="1"/>
    <col min="8205" max="8205" width="12.5703125" style="850" customWidth="1"/>
    <col min="8206" max="8206" width="15" style="850" bestFit="1" customWidth="1"/>
    <col min="8207" max="8207" width="12.5703125" style="850" bestFit="1" customWidth="1"/>
    <col min="8208" max="8208" width="46.5703125" style="850" customWidth="1"/>
    <col min="8209" max="8448" width="46.5703125" style="850"/>
    <col min="8449" max="8450" width="0" style="850" hidden="1" customWidth="1"/>
    <col min="8451" max="8451" width="96.5703125" style="850" bestFit="1" customWidth="1"/>
    <col min="8452" max="8453" width="13.5703125" style="850" bestFit="1" customWidth="1"/>
    <col min="8454" max="8454" width="15" style="850" bestFit="1" customWidth="1"/>
    <col min="8455" max="8455" width="12.5703125" style="850" bestFit="1" customWidth="1"/>
    <col min="8456" max="8456" width="14.85546875" style="850" bestFit="1" customWidth="1"/>
    <col min="8457" max="8457" width="12.5703125" style="850" bestFit="1" customWidth="1"/>
    <col min="8458" max="8458" width="15" style="850" bestFit="1" customWidth="1"/>
    <col min="8459" max="8459" width="12.5703125" style="850" bestFit="1" customWidth="1"/>
    <col min="8460" max="8460" width="14.7109375" style="850" bestFit="1" customWidth="1"/>
    <col min="8461" max="8461" width="12.5703125" style="850" customWidth="1"/>
    <col min="8462" max="8462" width="15" style="850" bestFit="1" customWidth="1"/>
    <col min="8463" max="8463" width="12.5703125" style="850" bestFit="1" customWidth="1"/>
    <col min="8464" max="8464" width="46.5703125" style="850" customWidth="1"/>
    <col min="8465" max="8704" width="46.5703125" style="850"/>
    <col min="8705" max="8706" width="0" style="850" hidden="1" customWidth="1"/>
    <col min="8707" max="8707" width="96.5703125" style="850" bestFit="1" customWidth="1"/>
    <col min="8708" max="8709" width="13.5703125" style="850" bestFit="1" customWidth="1"/>
    <col min="8710" max="8710" width="15" style="850" bestFit="1" customWidth="1"/>
    <col min="8711" max="8711" width="12.5703125" style="850" bestFit="1" customWidth="1"/>
    <col min="8712" max="8712" width="14.85546875" style="850" bestFit="1" customWidth="1"/>
    <col min="8713" max="8713" width="12.5703125" style="850" bestFit="1" customWidth="1"/>
    <col min="8714" max="8714" width="15" style="850" bestFit="1" customWidth="1"/>
    <col min="8715" max="8715" width="12.5703125" style="850" bestFit="1" customWidth="1"/>
    <col min="8716" max="8716" width="14.7109375" style="850" bestFit="1" customWidth="1"/>
    <col min="8717" max="8717" width="12.5703125" style="850" customWidth="1"/>
    <col min="8718" max="8718" width="15" style="850" bestFit="1" customWidth="1"/>
    <col min="8719" max="8719" width="12.5703125" style="850" bestFit="1" customWidth="1"/>
    <col min="8720" max="8720" width="46.5703125" style="850" customWidth="1"/>
    <col min="8721" max="8960" width="46.5703125" style="850"/>
    <col min="8961" max="8962" width="0" style="850" hidden="1" customWidth="1"/>
    <col min="8963" max="8963" width="96.5703125" style="850" bestFit="1" customWidth="1"/>
    <col min="8964" max="8965" width="13.5703125" style="850" bestFit="1" customWidth="1"/>
    <col min="8966" max="8966" width="15" style="850" bestFit="1" customWidth="1"/>
    <col min="8967" max="8967" width="12.5703125" style="850" bestFit="1" customWidth="1"/>
    <col min="8968" max="8968" width="14.85546875" style="850" bestFit="1" customWidth="1"/>
    <col min="8969" max="8969" width="12.5703125" style="850" bestFit="1" customWidth="1"/>
    <col min="8970" max="8970" width="15" style="850" bestFit="1" customWidth="1"/>
    <col min="8971" max="8971" width="12.5703125" style="850" bestFit="1" customWidth="1"/>
    <col min="8972" max="8972" width="14.7109375" style="850" bestFit="1" customWidth="1"/>
    <col min="8973" max="8973" width="12.5703125" style="850" customWidth="1"/>
    <col min="8974" max="8974" width="15" style="850" bestFit="1" customWidth="1"/>
    <col min="8975" max="8975" width="12.5703125" style="850" bestFit="1" customWidth="1"/>
    <col min="8976" max="8976" width="46.5703125" style="850" customWidth="1"/>
    <col min="8977" max="9216" width="46.5703125" style="850"/>
    <col min="9217" max="9218" width="0" style="850" hidden="1" customWidth="1"/>
    <col min="9219" max="9219" width="96.5703125" style="850" bestFit="1" customWidth="1"/>
    <col min="9220" max="9221" width="13.5703125" style="850" bestFit="1" customWidth="1"/>
    <col min="9222" max="9222" width="15" style="850" bestFit="1" customWidth="1"/>
    <col min="9223" max="9223" width="12.5703125" style="850" bestFit="1" customWidth="1"/>
    <col min="9224" max="9224" width="14.85546875" style="850" bestFit="1" customWidth="1"/>
    <col min="9225" max="9225" width="12.5703125" style="850" bestFit="1" customWidth="1"/>
    <col min="9226" max="9226" width="15" style="850" bestFit="1" customWidth="1"/>
    <col min="9227" max="9227" width="12.5703125" style="850" bestFit="1" customWidth="1"/>
    <col min="9228" max="9228" width="14.7109375" style="850" bestFit="1" customWidth="1"/>
    <col min="9229" max="9229" width="12.5703125" style="850" customWidth="1"/>
    <col min="9230" max="9230" width="15" style="850" bestFit="1" customWidth="1"/>
    <col min="9231" max="9231" width="12.5703125" style="850" bestFit="1" customWidth="1"/>
    <col min="9232" max="9232" width="46.5703125" style="850" customWidth="1"/>
    <col min="9233" max="9472" width="46.5703125" style="850"/>
    <col min="9473" max="9474" width="0" style="850" hidden="1" customWidth="1"/>
    <col min="9475" max="9475" width="96.5703125" style="850" bestFit="1" customWidth="1"/>
    <col min="9476" max="9477" width="13.5703125" style="850" bestFit="1" customWidth="1"/>
    <col min="9478" max="9478" width="15" style="850" bestFit="1" customWidth="1"/>
    <col min="9479" max="9479" width="12.5703125" style="850" bestFit="1" customWidth="1"/>
    <col min="9480" max="9480" width="14.85546875" style="850" bestFit="1" customWidth="1"/>
    <col min="9481" max="9481" width="12.5703125" style="850" bestFit="1" customWidth="1"/>
    <col min="9482" max="9482" width="15" style="850" bestFit="1" customWidth="1"/>
    <col min="9483" max="9483" width="12.5703125" style="850" bestFit="1" customWidth="1"/>
    <col min="9484" max="9484" width="14.7109375" style="850" bestFit="1" customWidth="1"/>
    <col min="9485" max="9485" width="12.5703125" style="850" customWidth="1"/>
    <col min="9486" max="9486" width="15" style="850" bestFit="1" customWidth="1"/>
    <col min="9487" max="9487" width="12.5703125" style="850" bestFit="1" customWidth="1"/>
    <col min="9488" max="9488" width="46.5703125" style="850" customWidth="1"/>
    <col min="9489" max="9728" width="46.5703125" style="850"/>
    <col min="9729" max="9730" width="0" style="850" hidden="1" customWidth="1"/>
    <col min="9731" max="9731" width="96.5703125" style="850" bestFit="1" customWidth="1"/>
    <col min="9732" max="9733" width="13.5703125" style="850" bestFit="1" customWidth="1"/>
    <col min="9734" max="9734" width="15" style="850" bestFit="1" customWidth="1"/>
    <col min="9735" max="9735" width="12.5703125" style="850" bestFit="1" customWidth="1"/>
    <col min="9736" max="9736" width="14.85546875" style="850" bestFit="1" customWidth="1"/>
    <col min="9737" max="9737" width="12.5703125" style="850" bestFit="1" customWidth="1"/>
    <col min="9738" max="9738" width="15" style="850" bestFit="1" customWidth="1"/>
    <col min="9739" max="9739" width="12.5703125" style="850" bestFit="1" customWidth="1"/>
    <col min="9740" max="9740" width="14.7109375" style="850" bestFit="1" customWidth="1"/>
    <col min="9741" max="9741" width="12.5703125" style="850" customWidth="1"/>
    <col min="9742" max="9742" width="15" style="850" bestFit="1" customWidth="1"/>
    <col min="9743" max="9743" width="12.5703125" style="850" bestFit="1" customWidth="1"/>
    <col min="9744" max="9744" width="46.5703125" style="850" customWidth="1"/>
    <col min="9745" max="9984" width="46.5703125" style="850"/>
    <col min="9985" max="9986" width="0" style="850" hidden="1" customWidth="1"/>
    <col min="9987" max="9987" width="96.5703125" style="850" bestFit="1" customWidth="1"/>
    <col min="9988" max="9989" width="13.5703125" style="850" bestFit="1" customWidth="1"/>
    <col min="9990" max="9990" width="15" style="850" bestFit="1" customWidth="1"/>
    <col min="9991" max="9991" width="12.5703125" style="850" bestFit="1" customWidth="1"/>
    <col min="9992" max="9992" width="14.85546875" style="850" bestFit="1" customWidth="1"/>
    <col min="9993" max="9993" width="12.5703125" style="850" bestFit="1" customWidth="1"/>
    <col min="9994" max="9994" width="15" style="850" bestFit="1" customWidth="1"/>
    <col min="9995" max="9995" width="12.5703125" style="850" bestFit="1" customWidth="1"/>
    <col min="9996" max="9996" width="14.7109375" style="850" bestFit="1" customWidth="1"/>
    <col min="9997" max="9997" width="12.5703125" style="850" customWidth="1"/>
    <col min="9998" max="9998" width="15" style="850" bestFit="1" customWidth="1"/>
    <col min="9999" max="9999" width="12.5703125" style="850" bestFit="1" customWidth="1"/>
    <col min="10000" max="10000" width="46.5703125" style="850" customWidth="1"/>
    <col min="10001" max="10240" width="46.5703125" style="850"/>
    <col min="10241" max="10242" width="0" style="850" hidden="1" customWidth="1"/>
    <col min="10243" max="10243" width="96.5703125" style="850" bestFit="1" customWidth="1"/>
    <col min="10244" max="10245" width="13.5703125" style="850" bestFit="1" customWidth="1"/>
    <col min="10246" max="10246" width="15" style="850" bestFit="1" customWidth="1"/>
    <col min="10247" max="10247" width="12.5703125" style="850" bestFit="1" customWidth="1"/>
    <col min="10248" max="10248" width="14.85546875" style="850" bestFit="1" customWidth="1"/>
    <col min="10249" max="10249" width="12.5703125" style="850" bestFit="1" customWidth="1"/>
    <col min="10250" max="10250" width="15" style="850" bestFit="1" customWidth="1"/>
    <col min="10251" max="10251" width="12.5703125" style="850" bestFit="1" customWidth="1"/>
    <col min="10252" max="10252" width="14.7109375" style="850" bestFit="1" customWidth="1"/>
    <col min="10253" max="10253" width="12.5703125" style="850" customWidth="1"/>
    <col min="10254" max="10254" width="15" style="850" bestFit="1" customWidth="1"/>
    <col min="10255" max="10255" width="12.5703125" style="850" bestFit="1" customWidth="1"/>
    <col min="10256" max="10256" width="46.5703125" style="850" customWidth="1"/>
    <col min="10257" max="10496" width="46.5703125" style="850"/>
    <col min="10497" max="10498" width="0" style="850" hidden="1" customWidth="1"/>
    <col min="10499" max="10499" width="96.5703125" style="850" bestFit="1" customWidth="1"/>
    <col min="10500" max="10501" width="13.5703125" style="850" bestFit="1" customWidth="1"/>
    <col min="10502" max="10502" width="15" style="850" bestFit="1" customWidth="1"/>
    <col min="10503" max="10503" width="12.5703125" style="850" bestFit="1" customWidth="1"/>
    <col min="10504" max="10504" width="14.85546875" style="850" bestFit="1" customWidth="1"/>
    <col min="10505" max="10505" width="12.5703125" style="850" bestFit="1" customWidth="1"/>
    <col min="10506" max="10506" width="15" style="850" bestFit="1" customWidth="1"/>
    <col min="10507" max="10507" width="12.5703125" style="850" bestFit="1" customWidth="1"/>
    <col min="10508" max="10508" width="14.7109375" style="850" bestFit="1" customWidth="1"/>
    <col min="10509" max="10509" width="12.5703125" style="850" customWidth="1"/>
    <col min="10510" max="10510" width="15" style="850" bestFit="1" customWidth="1"/>
    <col min="10511" max="10511" width="12.5703125" style="850" bestFit="1" customWidth="1"/>
    <col min="10512" max="10512" width="46.5703125" style="850" customWidth="1"/>
    <col min="10513" max="10752" width="46.5703125" style="850"/>
    <col min="10753" max="10754" width="0" style="850" hidden="1" customWidth="1"/>
    <col min="10755" max="10755" width="96.5703125" style="850" bestFit="1" customWidth="1"/>
    <col min="10756" max="10757" width="13.5703125" style="850" bestFit="1" customWidth="1"/>
    <col min="10758" max="10758" width="15" style="850" bestFit="1" customWidth="1"/>
    <col min="10759" max="10759" width="12.5703125" style="850" bestFit="1" customWidth="1"/>
    <col min="10760" max="10760" width="14.85546875" style="850" bestFit="1" customWidth="1"/>
    <col min="10761" max="10761" width="12.5703125" style="850" bestFit="1" customWidth="1"/>
    <col min="10762" max="10762" width="15" style="850" bestFit="1" customWidth="1"/>
    <col min="10763" max="10763" width="12.5703125" style="850" bestFit="1" customWidth="1"/>
    <col min="10764" max="10764" width="14.7109375" style="850" bestFit="1" customWidth="1"/>
    <col min="10765" max="10765" width="12.5703125" style="850" customWidth="1"/>
    <col min="10766" max="10766" width="15" style="850" bestFit="1" customWidth="1"/>
    <col min="10767" max="10767" width="12.5703125" style="850" bestFit="1" customWidth="1"/>
    <col min="10768" max="10768" width="46.5703125" style="850" customWidth="1"/>
    <col min="10769" max="11008" width="46.5703125" style="850"/>
    <col min="11009" max="11010" width="0" style="850" hidden="1" customWidth="1"/>
    <col min="11011" max="11011" width="96.5703125" style="850" bestFit="1" customWidth="1"/>
    <col min="11012" max="11013" width="13.5703125" style="850" bestFit="1" customWidth="1"/>
    <col min="11014" max="11014" width="15" style="850" bestFit="1" customWidth="1"/>
    <col min="11015" max="11015" width="12.5703125" style="850" bestFit="1" customWidth="1"/>
    <col min="11016" max="11016" width="14.85546875" style="850" bestFit="1" customWidth="1"/>
    <col min="11017" max="11017" width="12.5703125" style="850" bestFit="1" customWidth="1"/>
    <col min="11018" max="11018" width="15" style="850" bestFit="1" customWidth="1"/>
    <col min="11019" max="11019" width="12.5703125" style="850" bestFit="1" customWidth="1"/>
    <col min="11020" max="11020" width="14.7109375" style="850" bestFit="1" customWidth="1"/>
    <col min="11021" max="11021" width="12.5703125" style="850" customWidth="1"/>
    <col min="11022" max="11022" width="15" style="850" bestFit="1" customWidth="1"/>
    <col min="11023" max="11023" width="12.5703125" style="850" bestFit="1" customWidth="1"/>
    <col min="11024" max="11024" width="46.5703125" style="850" customWidth="1"/>
    <col min="11025" max="11264" width="46.5703125" style="850"/>
    <col min="11265" max="11266" width="0" style="850" hidden="1" customWidth="1"/>
    <col min="11267" max="11267" width="96.5703125" style="850" bestFit="1" customWidth="1"/>
    <col min="11268" max="11269" width="13.5703125" style="850" bestFit="1" customWidth="1"/>
    <col min="11270" max="11270" width="15" style="850" bestFit="1" customWidth="1"/>
    <col min="11271" max="11271" width="12.5703125" style="850" bestFit="1" customWidth="1"/>
    <col min="11272" max="11272" width="14.85546875" style="850" bestFit="1" customWidth="1"/>
    <col min="11273" max="11273" width="12.5703125" style="850" bestFit="1" customWidth="1"/>
    <col min="11274" max="11274" width="15" style="850" bestFit="1" customWidth="1"/>
    <col min="11275" max="11275" width="12.5703125" style="850" bestFit="1" customWidth="1"/>
    <col min="11276" max="11276" width="14.7109375" style="850" bestFit="1" customWidth="1"/>
    <col min="11277" max="11277" width="12.5703125" style="850" customWidth="1"/>
    <col min="11278" max="11278" width="15" style="850" bestFit="1" customWidth="1"/>
    <col min="11279" max="11279" width="12.5703125" style="850" bestFit="1" customWidth="1"/>
    <col min="11280" max="11280" width="46.5703125" style="850" customWidth="1"/>
    <col min="11281" max="11520" width="46.5703125" style="850"/>
    <col min="11521" max="11522" width="0" style="850" hidden="1" customWidth="1"/>
    <col min="11523" max="11523" width="96.5703125" style="850" bestFit="1" customWidth="1"/>
    <col min="11524" max="11525" width="13.5703125" style="850" bestFit="1" customWidth="1"/>
    <col min="11526" max="11526" width="15" style="850" bestFit="1" customWidth="1"/>
    <col min="11527" max="11527" width="12.5703125" style="850" bestFit="1" customWidth="1"/>
    <col min="11528" max="11528" width="14.85546875" style="850" bestFit="1" customWidth="1"/>
    <col min="11529" max="11529" width="12.5703125" style="850" bestFit="1" customWidth="1"/>
    <col min="11530" max="11530" width="15" style="850" bestFit="1" customWidth="1"/>
    <col min="11531" max="11531" width="12.5703125" style="850" bestFit="1" customWidth="1"/>
    <col min="11532" max="11532" width="14.7109375" style="850" bestFit="1" customWidth="1"/>
    <col min="11533" max="11533" width="12.5703125" style="850" customWidth="1"/>
    <col min="11534" max="11534" width="15" style="850" bestFit="1" customWidth="1"/>
    <col min="11535" max="11535" width="12.5703125" style="850" bestFit="1" customWidth="1"/>
    <col min="11536" max="11536" width="46.5703125" style="850" customWidth="1"/>
    <col min="11537" max="11776" width="46.5703125" style="850"/>
    <col min="11777" max="11778" width="0" style="850" hidden="1" customWidth="1"/>
    <col min="11779" max="11779" width="96.5703125" style="850" bestFit="1" customWidth="1"/>
    <col min="11780" max="11781" width="13.5703125" style="850" bestFit="1" customWidth="1"/>
    <col min="11782" max="11782" width="15" style="850" bestFit="1" customWidth="1"/>
    <col min="11783" max="11783" width="12.5703125" style="850" bestFit="1" customWidth="1"/>
    <col min="11784" max="11784" width="14.85546875" style="850" bestFit="1" customWidth="1"/>
    <col min="11785" max="11785" width="12.5703125" style="850" bestFit="1" customWidth="1"/>
    <col min="11786" max="11786" width="15" style="850" bestFit="1" customWidth="1"/>
    <col min="11787" max="11787" width="12.5703125" style="850" bestFit="1" customWidth="1"/>
    <col min="11788" max="11788" width="14.7109375" style="850" bestFit="1" customWidth="1"/>
    <col min="11789" max="11789" width="12.5703125" style="850" customWidth="1"/>
    <col min="11790" max="11790" width="15" style="850" bestFit="1" customWidth="1"/>
    <col min="11791" max="11791" width="12.5703125" style="850" bestFit="1" customWidth="1"/>
    <col min="11792" max="11792" width="46.5703125" style="850" customWidth="1"/>
    <col min="11793" max="12032" width="46.5703125" style="850"/>
    <col min="12033" max="12034" width="0" style="850" hidden="1" customWidth="1"/>
    <col min="12035" max="12035" width="96.5703125" style="850" bestFit="1" customWidth="1"/>
    <col min="12036" max="12037" width="13.5703125" style="850" bestFit="1" customWidth="1"/>
    <col min="12038" max="12038" width="15" style="850" bestFit="1" customWidth="1"/>
    <col min="12039" max="12039" width="12.5703125" style="850" bestFit="1" customWidth="1"/>
    <col min="12040" max="12040" width="14.85546875" style="850" bestFit="1" customWidth="1"/>
    <col min="12041" max="12041" width="12.5703125" style="850" bestFit="1" customWidth="1"/>
    <col min="12042" max="12042" width="15" style="850" bestFit="1" customWidth="1"/>
    <col min="12043" max="12043" width="12.5703125" style="850" bestFit="1" customWidth="1"/>
    <col min="12044" max="12044" width="14.7109375" style="850" bestFit="1" customWidth="1"/>
    <col min="12045" max="12045" width="12.5703125" style="850" customWidth="1"/>
    <col min="12046" max="12046" width="15" style="850" bestFit="1" customWidth="1"/>
    <col min="12047" max="12047" width="12.5703125" style="850" bestFit="1" customWidth="1"/>
    <col min="12048" max="12048" width="46.5703125" style="850" customWidth="1"/>
    <col min="12049" max="12288" width="46.5703125" style="850"/>
    <col min="12289" max="12290" width="0" style="850" hidden="1" customWidth="1"/>
    <col min="12291" max="12291" width="96.5703125" style="850" bestFit="1" customWidth="1"/>
    <col min="12292" max="12293" width="13.5703125" style="850" bestFit="1" customWidth="1"/>
    <col min="12294" max="12294" width="15" style="850" bestFit="1" customWidth="1"/>
    <col min="12295" max="12295" width="12.5703125" style="850" bestFit="1" customWidth="1"/>
    <col min="12296" max="12296" width="14.85546875" style="850" bestFit="1" customWidth="1"/>
    <col min="12297" max="12297" width="12.5703125" style="850" bestFit="1" customWidth="1"/>
    <col min="12298" max="12298" width="15" style="850" bestFit="1" customWidth="1"/>
    <col min="12299" max="12299" width="12.5703125" style="850" bestFit="1" customWidth="1"/>
    <col min="12300" max="12300" width="14.7109375" style="850" bestFit="1" customWidth="1"/>
    <col min="12301" max="12301" width="12.5703125" style="850" customWidth="1"/>
    <col min="12302" max="12302" width="15" style="850" bestFit="1" customWidth="1"/>
    <col min="12303" max="12303" width="12.5703125" style="850" bestFit="1" customWidth="1"/>
    <col min="12304" max="12304" width="46.5703125" style="850" customWidth="1"/>
    <col min="12305" max="12544" width="46.5703125" style="850"/>
    <col min="12545" max="12546" width="0" style="850" hidden="1" customWidth="1"/>
    <col min="12547" max="12547" width="96.5703125" style="850" bestFit="1" customWidth="1"/>
    <col min="12548" max="12549" width="13.5703125" style="850" bestFit="1" customWidth="1"/>
    <col min="12550" max="12550" width="15" style="850" bestFit="1" customWidth="1"/>
    <col min="12551" max="12551" width="12.5703125" style="850" bestFit="1" customWidth="1"/>
    <col min="12552" max="12552" width="14.85546875" style="850" bestFit="1" customWidth="1"/>
    <col min="12553" max="12553" width="12.5703125" style="850" bestFit="1" customWidth="1"/>
    <col min="12554" max="12554" width="15" style="850" bestFit="1" customWidth="1"/>
    <col min="12555" max="12555" width="12.5703125" style="850" bestFit="1" customWidth="1"/>
    <col min="12556" max="12556" width="14.7109375" style="850" bestFit="1" customWidth="1"/>
    <col min="12557" max="12557" width="12.5703125" style="850" customWidth="1"/>
    <col min="12558" max="12558" width="15" style="850" bestFit="1" customWidth="1"/>
    <col min="12559" max="12559" width="12.5703125" style="850" bestFit="1" customWidth="1"/>
    <col min="12560" max="12560" width="46.5703125" style="850" customWidth="1"/>
    <col min="12561" max="12800" width="46.5703125" style="850"/>
    <col min="12801" max="12802" width="0" style="850" hidden="1" customWidth="1"/>
    <col min="12803" max="12803" width="96.5703125" style="850" bestFit="1" customWidth="1"/>
    <col min="12804" max="12805" width="13.5703125" style="850" bestFit="1" customWidth="1"/>
    <col min="12806" max="12806" width="15" style="850" bestFit="1" customWidth="1"/>
    <col min="12807" max="12807" width="12.5703125" style="850" bestFit="1" customWidth="1"/>
    <col min="12808" max="12808" width="14.85546875" style="850" bestFit="1" customWidth="1"/>
    <col min="12809" max="12809" width="12.5703125" style="850" bestFit="1" customWidth="1"/>
    <col min="12810" max="12810" width="15" style="850" bestFit="1" customWidth="1"/>
    <col min="12811" max="12811" width="12.5703125" style="850" bestFit="1" customWidth="1"/>
    <col min="12812" max="12812" width="14.7109375" style="850" bestFit="1" customWidth="1"/>
    <col min="12813" max="12813" width="12.5703125" style="850" customWidth="1"/>
    <col min="12814" max="12814" width="15" style="850" bestFit="1" customWidth="1"/>
    <col min="12815" max="12815" width="12.5703125" style="850" bestFit="1" customWidth="1"/>
    <col min="12816" max="12816" width="46.5703125" style="850" customWidth="1"/>
    <col min="12817" max="13056" width="46.5703125" style="850"/>
    <col min="13057" max="13058" width="0" style="850" hidden="1" customWidth="1"/>
    <col min="13059" max="13059" width="96.5703125" style="850" bestFit="1" customWidth="1"/>
    <col min="13060" max="13061" width="13.5703125" style="850" bestFit="1" customWidth="1"/>
    <col min="13062" max="13062" width="15" style="850" bestFit="1" customWidth="1"/>
    <col min="13063" max="13063" width="12.5703125" style="850" bestFit="1" customWidth="1"/>
    <col min="13064" max="13064" width="14.85546875" style="850" bestFit="1" customWidth="1"/>
    <col min="13065" max="13065" width="12.5703125" style="850" bestFit="1" customWidth="1"/>
    <col min="13066" max="13066" width="15" style="850" bestFit="1" customWidth="1"/>
    <col min="13067" max="13067" width="12.5703125" style="850" bestFit="1" customWidth="1"/>
    <col min="13068" max="13068" width="14.7109375" style="850" bestFit="1" customWidth="1"/>
    <col min="13069" max="13069" width="12.5703125" style="850" customWidth="1"/>
    <col min="13070" max="13070" width="15" style="850" bestFit="1" customWidth="1"/>
    <col min="13071" max="13071" width="12.5703125" style="850" bestFit="1" customWidth="1"/>
    <col min="13072" max="13072" width="46.5703125" style="850" customWidth="1"/>
    <col min="13073" max="13312" width="46.5703125" style="850"/>
    <col min="13313" max="13314" width="0" style="850" hidden="1" customWidth="1"/>
    <col min="13315" max="13315" width="96.5703125" style="850" bestFit="1" customWidth="1"/>
    <col min="13316" max="13317" width="13.5703125" style="850" bestFit="1" customWidth="1"/>
    <col min="13318" max="13318" width="15" style="850" bestFit="1" customWidth="1"/>
    <col min="13319" max="13319" width="12.5703125" style="850" bestFit="1" customWidth="1"/>
    <col min="13320" max="13320" width="14.85546875" style="850" bestFit="1" customWidth="1"/>
    <col min="13321" max="13321" width="12.5703125" style="850" bestFit="1" customWidth="1"/>
    <col min="13322" max="13322" width="15" style="850" bestFit="1" customWidth="1"/>
    <col min="13323" max="13323" width="12.5703125" style="850" bestFit="1" customWidth="1"/>
    <col min="13324" max="13324" width="14.7109375" style="850" bestFit="1" customWidth="1"/>
    <col min="13325" max="13325" width="12.5703125" style="850" customWidth="1"/>
    <col min="13326" max="13326" width="15" style="850" bestFit="1" customWidth="1"/>
    <col min="13327" max="13327" width="12.5703125" style="850" bestFit="1" customWidth="1"/>
    <col min="13328" max="13328" width="46.5703125" style="850" customWidth="1"/>
    <col min="13329" max="13568" width="46.5703125" style="850"/>
    <col min="13569" max="13570" width="0" style="850" hidden="1" customWidth="1"/>
    <col min="13571" max="13571" width="96.5703125" style="850" bestFit="1" customWidth="1"/>
    <col min="13572" max="13573" width="13.5703125" style="850" bestFit="1" customWidth="1"/>
    <col min="13574" max="13574" width="15" style="850" bestFit="1" customWidth="1"/>
    <col min="13575" max="13575" width="12.5703125" style="850" bestFit="1" customWidth="1"/>
    <col min="13576" max="13576" width="14.85546875" style="850" bestFit="1" customWidth="1"/>
    <col min="13577" max="13577" width="12.5703125" style="850" bestFit="1" customWidth="1"/>
    <col min="13578" max="13578" width="15" style="850" bestFit="1" customWidth="1"/>
    <col min="13579" max="13579" width="12.5703125" style="850" bestFit="1" customWidth="1"/>
    <col min="13580" max="13580" width="14.7109375" style="850" bestFit="1" customWidth="1"/>
    <col min="13581" max="13581" width="12.5703125" style="850" customWidth="1"/>
    <col min="13582" max="13582" width="15" style="850" bestFit="1" customWidth="1"/>
    <col min="13583" max="13583" width="12.5703125" style="850" bestFit="1" customWidth="1"/>
    <col min="13584" max="13584" width="46.5703125" style="850" customWidth="1"/>
    <col min="13585" max="13824" width="46.5703125" style="850"/>
    <col min="13825" max="13826" width="0" style="850" hidden="1" customWidth="1"/>
    <col min="13827" max="13827" width="96.5703125" style="850" bestFit="1" customWidth="1"/>
    <col min="13828" max="13829" width="13.5703125" style="850" bestFit="1" customWidth="1"/>
    <col min="13830" max="13830" width="15" style="850" bestFit="1" customWidth="1"/>
    <col min="13831" max="13831" width="12.5703125" style="850" bestFit="1" customWidth="1"/>
    <col min="13832" max="13832" width="14.85546875" style="850" bestFit="1" customWidth="1"/>
    <col min="13833" max="13833" width="12.5703125" style="850" bestFit="1" customWidth="1"/>
    <col min="13834" max="13834" width="15" style="850" bestFit="1" customWidth="1"/>
    <col min="13835" max="13835" width="12.5703125" style="850" bestFit="1" customWidth="1"/>
    <col min="13836" max="13836" width="14.7109375" style="850" bestFit="1" customWidth="1"/>
    <col min="13837" max="13837" width="12.5703125" style="850" customWidth="1"/>
    <col min="13838" max="13838" width="15" style="850" bestFit="1" customWidth="1"/>
    <col min="13839" max="13839" width="12.5703125" style="850" bestFit="1" customWidth="1"/>
    <col min="13840" max="13840" width="46.5703125" style="850" customWidth="1"/>
    <col min="13841" max="14080" width="46.5703125" style="850"/>
    <col min="14081" max="14082" width="0" style="850" hidden="1" customWidth="1"/>
    <col min="14083" max="14083" width="96.5703125" style="850" bestFit="1" customWidth="1"/>
    <col min="14084" max="14085" width="13.5703125" style="850" bestFit="1" customWidth="1"/>
    <col min="14086" max="14086" width="15" style="850" bestFit="1" customWidth="1"/>
    <col min="14087" max="14087" width="12.5703125" style="850" bestFit="1" customWidth="1"/>
    <col min="14088" max="14088" width="14.85546875" style="850" bestFit="1" customWidth="1"/>
    <col min="14089" max="14089" width="12.5703125" style="850" bestFit="1" customWidth="1"/>
    <col min="14090" max="14090" width="15" style="850" bestFit="1" customWidth="1"/>
    <col min="14091" max="14091" width="12.5703125" style="850" bestFit="1" customWidth="1"/>
    <col min="14092" max="14092" width="14.7109375" style="850" bestFit="1" customWidth="1"/>
    <col min="14093" max="14093" width="12.5703125" style="850" customWidth="1"/>
    <col min="14094" max="14094" width="15" style="850" bestFit="1" customWidth="1"/>
    <col min="14095" max="14095" width="12.5703125" style="850" bestFit="1" customWidth="1"/>
    <col min="14096" max="14096" width="46.5703125" style="850" customWidth="1"/>
    <col min="14097" max="14336" width="46.5703125" style="850"/>
    <col min="14337" max="14338" width="0" style="850" hidden="1" customWidth="1"/>
    <col min="14339" max="14339" width="96.5703125" style="850" bestFit="1" customWidth="1"/>
    <col min="14340" max="14341" width="13.5703125" style="850" bestFit="1" customWidth="1"/>
    <col min="14342" max="14342" width="15" style="850" bestFit="1" customWidth="1"/>
    <col min="14343" max="14343" width="12.5703125" style="850" bestFit="1" customWidth="1"/>
    <col min="14344" max="14344" width="14.85546875" style="850" bestFit="1" customWidth="1"/>
    <col min="14345" max="14345" width="12.5703125" style="850" bestFit="1" customWidth="1"/>
    <col min="14346" max="14346" width="15" style="850" bestFit="1" customWidth="1"/>
    <col min="14347" max="14347" width="12.5703125" style="850" bestFit="1" customWidth="1"/>
    <col min="14348" max="14348" width="14.7109375" style="850" bestFit="1" customWidth="1"/>
    <col min="14349" max="14349" width="12.5703125" style="850" customWidth="1"/>
    <col min="14350" max="14350" width="15" style="850" bestFit="1" customWidth="1"/>
    <col min="14351" max="14351" width="12.5703125" style="850" bestFit="1" customWidth="1"/>
    <col min="14352" max="14352" width="46.5703125" style="850" customWidth="1"/>
    <col min="14353" max="14592" width="46.5703125" style="850"/>
    <col min="14593" max="14594" width="0" style="850" hidden="1" customWidth="1"/>
    <col min="14595" max="14595" width="96.5703125" style="850" bestFit="1" customWidth="1"/>
    <col min="14596" max="14597" width="13.5703125" style="850" bestFit="1" customWidth="1"/>
    <col min="14598" max="14598" width="15" style="850" bestFit="1" customWidth="1"/>
    <col min="14599" max="14599" width="12.5703125" style="850" bestFit="1" customWidth="1"/>
    <col min="14600" max="14600" width="14.85546875" style="850" bestFit="1" customWidth="1"/>
    <col min="14601" max="14601" width="12.5703125" style="850" bestFit="1" customWidth="1"/>
    <col min="14602" max="14602" width="15" style="850" bestFit="1" customWidth="1"/>
    <col min="14603" max="14603" width="12.5703125" style="850" bestFit="1" customWidth="1"/>
    <col min="14604" max="14604" width="14.7109375" style="850" bestFit="1" customWidth="1"/>
    <col min="14605" max="14605" width="12.5703125" style="850" customWidth="1"/>
    <col min="14606" max="14606" width="15" style="850" bestFit="1" customWidth="1"/>
    <col min="14607" max="14607" width="12.5703125" style="850" bestFit="1" customWidth="1"/>
    <col min="14608" max="14608" width="46.5703125" style="850" customWidth="1"/>
    <col min="14609" max="14848" width="46.5703125" style="850"/>
    <col min="14849" max="14850" width="0" style="850" hidden="1" customWidth="1"/>
    <col min="14851" max="14851" width="96.5703125" style="850" bestFit="1" customWidth="1"/>
    <col min="14852" max="14853" width="13.5703125" style="850" bestFit="1" customWidth="1"/>
    <col min="14854" max="14854" width="15" style="850" bestFit="1" customWidth="1"/>
    <col min="14855" max="14855" width="12.5703125" style="850" bestFit="1" customWidth="1"/>
    <col min="14856" max="14856" width="14.85546875" style="850" bestFit="1" customWidth="1"/>
    <col min="14857" max="14857" width="12.5703125" style="850" bestFit="1" customWidth="1"/>
    <col min="14858" max="14858" width="15" style="850" bestFit="1" customWidth="1"/>
    <col min="14859" max="14859" width="12.5703125" style="850" bestFit="1" customWidth="1"/>
    <col min="14860" max="14860" width="14.7109375" style="850" bestFit="1" customWidth="1"/>
    <col min="14861" max="14861" width="12.5703125" style="850" customWidth="1"/>
    <col min="14862" max="14862" width="15" style="850" bestFit="1" customWidth="1"/>
    <col min="14863" max="14863" width="12.5703125" style="850" bestFit="1" customWidth="1"/>
    <col min="14864" max="14864" width="46.5703125" style="850" customWidth="1"/>
    <col min="14865" max="15104" width="46.5703125" style="850"/>
    <col min="15105" max="15106" width="0" style="850" hidden="1" customWidth="1"/>
    <col min="15107" max="15107" width="96.5703125" style="850" bestFit="1" customWidth="1"/>
    <col min="15108" max="15109" width="13.5703125" style="850" bestFit="1" customWidth="1"/>
    <col min="15110" max="15110" width="15" style="850" bestFit="1" customWidth="1"/>
    <col min="15111" max="15111" width="12.5703125" style="850" bestFit="1" customWidth="1"/>
    <col min="15112" max="15112" width="14.85546875" style="850" bestFit="1" customWidth="1"/>
    <col min="15113" max="15113" width="12.5703125" style="850" bestFit="1" customWidth="1"/>
    <col min="15114" max="15114" width="15" style="850" bestFit="1" customWidth="1"/>
    <col min="15115" max="15115" width="12.5703125" style="850" bestFit="1" customWidth="1"/>
    <col min="15116" max="15116" width="14.7109375" style="850" bestFit="1" customWidth="1"/>
    <col min="15117" max="15117" width="12.5703125" style="850" customWidth="1"/>
    <col min="15118" max="15118" width="15" style="850" bestFit="1" customWidth="1"/>
    <col min="15119" max="15119" width="12.5703125" style="850" bestFit="1" customWidth="1"/>
    <col min="15120" max="15120" width="46.5703125" style="850" customWidth="1"/>
    <col min="15121" max="15360" width="46.5703125" style="850"/>
    <col min="15361" max="15362" width="0" style="850" hidden="1" customWidth="1"/>
    <col min="15363" max="15363" width="96.5703125" style="850" bestFit="1" customWidth="1"/>
    <col min="15364" max="15365" width="13.5703125" style="850" bestFit="1" customWidth="1"/>
    <col min="15366" max="15366" width="15" style="850" bestFit="1" customWidth="1"/>
    <col min="15367" max="15367" width="12.5703125" style="850" bestFit="1" customWidth="1"/>
    <col min="15368" max="15368" width="14.85546875" style="850" bestFit="1" customWidth="1"/>
    <col min="15369" max="15369" width="12.5703125" style="850" bestFit="1" customWidth="1"/>
    <col min="15370" max="15370" width="15" style="850" bestFit="1" customWidth="1"/>
    <col min="15371" max="15371" width="12.5703125" style="850" bestFit="1" customWidth="1"/>
    <col min="15372" max="15372" width="14.7109375" style="850" bestFit="1" customWidth="1"/>
    <col min="15373" max="15373" width="12.5703125" style="850" customWidth="1"/>
    <col min="15374" max="15374" width="15" style="850" bestFit="1" customWidth="1"/>
    <col min="15375" max="15375" width="12.5703125" style="850" bestFit="1" customWidth="1"/>
    <col min="15376" max="15376" width="46.5703125" style="850" customWidth="1"/>
    <col min="15377" max="15616" width="46.5703125" style="850"/>
    <col min="15617" max="15618" width="0" style="850" hidden="1" customWidth="1"/>
    <col min="15619" max="15619" width="96.5703125" style="850" bestFit="1" customWidth="1"/>
    <col min="15620" max="15621" width="13.5703125" style="850" bestFit="1" customWidth="1"/>
    <col min="15622" max="15622" width="15" style="850" bestFit="1" customWidth="1"/>
    <col min="15623" max="15623" width="12.5703125" style="850" bestFit="1" customWidth="1"/>
    <col min="15624" max="15624" width="14.85546875" style="850" bestFit="1" customWidth="1"/>
    <col min="15625" max="15625" width="12.5703125" style="850" bestFit="1" customWidth="1"/>
    <col min="15626" max="15626" width="15" style="850" bestFit="1" customWidth="1"/>
    <col min="15627" max="15627" width="12.5703125" style="850" bestFit="1" customWidth="1"/>
    <col min="15628" max="15628" width="14.7109375" style="850" bestFit="1" customWidth="1"/>
    <col min="15629" max="15629" width="12.5703125" style="850" customWidth="1"/>
    <col min="15630" max="15630" width="15" style="850" bestFit="1" customWidth="1"/>
    <col min="15631" max="15631" width="12.5703125" style="850" bestFit="1" customWidth="1"/>
    <col min="15632" max="15632" width="46.5703125" style="850" customWidth="1"/>
    <col min="15633" max="15872" width="46.5703125" style="850"/>
    <col min="15873" max="15874" width="0" style="850" hidden="1" customWidth="1"/>
    <col min="15875" max="15875" width="96.5703125" style="850" bestFit="1" customWidth="1"/>
    <col min="15876" max="15877" width="13.5703125" style="850" bestFit="1" customWidth="1"/>
    <col min="15878" max="15878" width="15" style="850" bestFit="1" customWidth="1"/>
    <col min="15879" max="15879" width="12.5703125" style="850" bestFit="1" customWidth="1"/>
    <col min="15880" max="15880" width="14.85546875" style="850" bestFit="1" customWidth="1"/>
    <col min="15881" max="15881" width="12.5703125" style="850" bestFit="1" customWidth="1"/>
    <col min="15882" max="15882" width="15" style="850" bestFit="1" customWidth="1"/>
    <col min="15883" max="15883" width="12.5703125" style="850" bestFit="1" customWidth="1"/>
    <col min="15884" max="15884" width="14.7109375" style="850" bestFit="1" customWidth="1"/>
    <col min="15885" max="15885" width="12.5703125" style="850" customWidth="1"/>
    <col min="15886" max="15886" width="15" style="850" bestFit="1" customWidth="1"/>
    <col min="15887" max="15887" width="12.5703125" style="850" bestFit="1" customWidth="1"/>
    <col min="15888" max="15888" width="46.5703125" style="850" customWidth="1"/>
    <col min="15889" max="16128" width="46.5703125" style="850"/>
    <col min="16129" max="16130" width="0" style="850" hidden="1" customWidth="1"/>
    <col min="16131" max="16131" width="96.5703125" style="850" bestFit="1" customWidth="1"/>
    <col min="16132" max="16133" width="13.5703125" style="850" bestFit="1" customWidth="1"/>
    <col min="16134" max="16134" width="15" style="850" bestFit="1" customWidth="1"/>
    <col min="16135" max="16135" width="12.5703125" style="850" bestFit="1" customWidth="1"/>
    <col min="16136" max="16136" width="14.85546875" style="850" bestFit="1" customWidth="1"/>
    <col min="16137" max="16137" width="12.5703125" style="850" bestFit="1" customWidth="1"/>
    <col min="16138" max="16138" width="15" style="850" bestFit="1" customWidth="1"/>
    <col min="16139" max="16139" width="12.5703125" style="850" bestFit="1" customWidth="1"/>
    <col min="16140" max="16140" width="14.7109375" style="850" bestFit="1" customWidth="1"/>
    <col min="16141" max="16141" width="12.5703125" style="850" customWidth="1"/>
    <col min="16142" max="16142" width="15" style="850" bestFit="1" customWidth="1"/>
    <col min="16143" max="16143" width="12.5703125" style="850" bestFit="1" customWidth="1"/>
    <col min="16144" max="16144" width="46.5703125" style="850" customWidth="1"/>
    <col min="16145" max="16384" width="46.5703125" style="850"/>
  </cols>
  <sheetData>
    <row r="1" spans="1:15" s="60" customFormat="1" ht="3.75" hidden="1" customHeight="1">
      <c r="C1" s="58"/>
      <c r="D1" s="59"/>
      <c r="E1" s="349"/>
      <c r="F1" s="349"/>
      <c r="G1" s="349"/>
      <c r="H1" s="59"/>
      <c r="I1" s="59"/>
      <c r="J1" s="59"/>
      <c r="K1" s="59"/>
      <c r="L1" s="59"/>
      <c r="M1" s="59"/>
      <c r="N1" s="59"/>
      <c r="O1" s="59"/>
    </row>
    <row r="2" spans="1:15" s="350" customFormat="1" ht="44.25" customHeight="1">
      <c r="C2" s="1105" t="s">
        <v>0</v>
      </c>
      <c r="D2" s="1105"/>
      <c r="E2" s="1105"/>
      <c r="F2" s="1105"/>
      <c r="G2" s="1105"/>
      <c r="H2" s="1105"/>
      <c r="I2" s="1105"/>
      <c r="J2" s="1105"/>
      <c r="K2" s="1105"/>
      <c r="L2" s="1105"/>
      <c r="M2" s="1105"/>
      <c r="N2" s="1105"/>
      <c r="O2" s="1105"/>
    </row>
    <row r="3" spans="1:15" s="350" customFormat="1" ht="45" customHeight="1">
      <c r="C3" s="1126" t="s">
        <v>742</v>
      </c>
      <c r="D3" s="1105"/>
      <c r="E3" s="1105"/>
      <c r="F3" s="1105"/>
      <c r="G3" s="1105"/>
      <c r="H3" s="1105"/>
      <c r="I3" s="1105"/>
      <c r="J3" s="1105"/>
      <c r="K3" s="1105"/>
      <c r="L3" s="1105"/>
      <c r="M3" s="1105"/>
      <c r="N3" s="1105"/>
      <c r="O3" s="1105"/>
    </row>
    <row r="4" spans="1:15" s="351" customFormat="1" ht="42.75" customHeight="1">
      <c r="A4" s="351" t="s">
        <v>1446</v>
      </c>
      <c r="C4" s="1127" t="s">
        <v>1283</v>
      </c>
      <c r="D4" s="1127"/>
      <c r="E4" s="1127"/>
      <c r="F4" s="1127"/>
      <c r="G4" s="1127"/>
      <c r="H4" s="1127"/>
      <c r="I4" s="1127"/>
      <c r="J4" s="1127"/>
      <c r="K4" s="1127"/>
      <c r="L4" s="1127"/>
      <c r="M4" s="1127"/>
      <c r="N4" s="1127"/>
      <c r="O4" s="1127"/>
    </row>
    <row r="5" spans="1:15" s="351" customFormat="1" ht="1.5" customHeight="1">
      <c r="C5" s="847"/>
      <c r="D5" s="847"/>
      <c r="E5" s="847"/>
      <c r="F5" s="847"/>
      <c r="G5" s="847"/>
      <c r="H5" s="847"/>
      <c r="I5" s="847"/>
      <c r="J5" s="847"/>
      <c r="K5" s="847"/>
      <c r="L5" s="847"/>
      <c r="M5" s="847"/>
      <c r="N5" s="847"/>
      <c r="O5" s="847"/>
    </row>
    <row r="6" spans="1:15" s="397" customFormat="1" ht="0.75" customHeight="1" thickBot="1">
      <c r="C6" s="168"/>
      <c r="D6" s="173"/>
      <c r="E6" s="429"/>
      <c r="F6" s="429"/>
      <c r="G6" s="429"/>
      <c r="H6" s="173"/>
      <c r="I6" s="173"/>
      <c r="J6" s="173"/>
      <c r="K6" s="173"/>
      <c r="L6" s="173"/>
      <c r="M6" s="173"/>
      <c r="N6" s="173"/>
      <c r="O6" s="173"/>
    </row>
    <row r="7" spans="1:15" s="850" customFormat="1" ht="19.5" customHeight="1" thickTop="1" thickBot="1">
      <c r="A7" s="352"/>
      <c r="B7" s="352"/>
      <c r="C7" s="48"/>
      <c r="D7" s="848" t="s">
        <v>728</v>
      </c>
      <c r="E7" s="848" t="s">
        <v>729</v>
      </c>
      <c r="F7" s="1128" t="s">
        <v>730</v>
      </c>
      <c r="G7" s="1128"/>
      <c r="H7" s="1128" t="s">
        <v>1167</v>
      </c>
      <c r="I7" s="1128"/>
      <c r="J7" s="1128" t="s">
        <v>1275</v>
      </c>
      <c r="K7" s="1128"/>
      <c r="L7" s="1129" t="s">
        <v>1323</v>
      </c>
      <c r="M7" s="1129"/>
      <c r="N7" s="1129" t="s">
        <v>1398</v>
      </c>
      <c r="O7" s="1129"/>
    </row>
    <row r="8" spans="1:15" s="850" customFormat="1" ht="19.5" customHeight="1" thickTop="1" thickBot="1">
      <c r="A8" s="353"/>
      <c r="B8" s="353"/>
      <c r="C8" s="487"/>
      <c r="D8" s="849" t="str">
        <f>"DIC"</f>
        <v>DIC</v>
      </c>
      <c r="E8" s="849" t="s">
        <v>731</v>
      </c>
      <c r="F8" s="1130" t="str">
        <f>"DIC"</f>
        <v>DIC</v>
      </c>
      <c r="G8" s="1130"/>
      <c r="H8" s="1130" t="s">
        <v>731</v>
      </c>
      <c r="I8" s="1130"/>
      <c r="J8" s="1129" t="str">
        <f>"DIC"</f>
        <v>DIC</v>
      </c>
      <c r="K8" s="1129"/>
      <c r="L8" s="1131" t="str">
        <f>"DIC"</f>
        <v>DIC</v>
      </c>
      <c r="M8" s="1131"/>
      <c r="N8" s="1131" t="str">
        <f>"ABR"</f>
        <v>ABR</v>
      </c>
      <c r="O8" s="1131"/>
    </row>
    <row r="9" spans="1:15" s="850" customFormat="1" ht="41.25" customHeight="1" thickTop="1" thickBot="1">
      <c r="C9" s="488"/>
      <c r="D9" s="1125" t="s">
        <v>831</v>
      </c>
      <c r="E9" s="1125"/>
      <c r="F9" s="524" t="s">
        <v>1168</v>
      </c>
      <c r="G9" s="524" t="s">
        <v>1169</v>
      </c>
      <c r="H9" s="524" t="s">
        <v>1168</v>
      </c>
      <c r="I9" s="524" t="s">
        <v>1169</v>
      </c>
      <c r="J9" s="524" t="s">
        <v>1168</v>
      </c>
      <c r="K9" s="524" t="s">
        <v>1169</v>
      </c>
      <c r="L9" s="524" t="s">
        <v>1168</v>
      </c>
      <c r="M9" s="524" t="s">
        <v>1169</v>
      </c>
      <c r="N9" s="524" t="s">
        <v>1168</v>
      </c>
      <c r="O9" s="524" t="s">
        <v>1169</v>
      </c>
    </row>
    <row r="10" spans="1:15" s="28" customFormat="1" ht="25.5" hidden="1" customHeight="1" thickTop="1" thickBot="1">
      <c r="A10" s="354"/>
      <c r="B10" s="354"/>
      <c r="C10" s="489" t="s">
        <v>0</v>
      </c>
      <c r="D10" s="174"/>
      <c r="E10" s="174"/>
      <c r="F10" s="174"/>
      <c r="G10" s="174"/>
      <c r="H10" s="174"/>
      <c r="I10" s="174"/>
      <c r="J10" s="174"/>
      <c r="K10" s="174"/>
      <c r="L10" s="174"/>
      <c r="M10" s="174"/>
      <c r="N10" s="174"/>
      <c r="O10" s="174"/>
    </row>
    <row r="11" spans="1:15" s="28" customFormat="1" ht="30" customHeight="1" thickTop="1" thickBot="1">
      <c r="A11" s="354" t="s">
        <v>498</v>
      </c>
      <c r="B11" s="355" t="s">
        <v>1094</v>
      </c>
      <c r="C11" s="175" t="s">
        <v>743</v>
      </c>
      <c r="D11" s="569">
        <v>73524691.243310004</v>
      </c>
      <c r="E11" s="569">
        <v>84990500.767379999</v>
      </c>
      <c r="F11" s="569">
        <v>107500779.49492</v>
      </c>
      <c r="G11" s="569">
        <v>6598602.2458999995</v>
      </c>
      <c r="H11" s="569">
        <v>131019185.50766</v>
      </c>
      <c r="I11" s="569">
        <v>6976619.6497299997</v>
      </c>
      <c r="J11" s="569">
        <v>135426273.91997001</v>
      </c>
      <c r="K11" s="569">
        <v>7406593.7405200005</v>
      </c>
      <c r="L11" s="569">
        <v>154147230.37922001</v>
      </c>
      <c r="M11" s="569">
        <v>3699789.50373</v>
      </c>
      <c r="N11" s="569">
        <v>154879570.64629999</v>
      </c>
      <c r="O11" s="569">
        <v>3776511.4569399999</v>
      </c>
    </row>
    <row r="12" spans="1:15" s="28" customFormat="1" ht="30" customHeight="1" thickTop="1" thickBot="1">
      <c r="A12" s="356" t="s">
        <v>498</v>
      </c>
      <c r="B12" s="357" t="s">
        <v>1095</v>
      </c>
      <c r="C12" s="176" t="s">
        <v>744</v>
      </c>
      <c r="D12" s="177">
        <v>19973132.302820001</v>
      </c>
      <c r="E12" s="177">
        <v>22240091.293369997</v>
      </c>
      <c r="F12" s="177">
        <v>26259147.962250002</v>
      </c>
      <c r="G12" s="177">
        <v>90932.063959999999</v>
      </c>
      <c r="H12" s="177">
        <v>30048308.85055</v>
      </c>
      <c r="I12" s="177">
        <v>188767.30397000001</v>
      </c>
      <c r="J12" s="177">
        <v>29802707.111759998</v>
      </c>
      <c r="K12" s="177">
        <v>177204.13876</v>
      </c>
      <c r="L12" s="177">
        <v>29805454.02679</v>
      </c>
      <c r="M12" s="177">
        <v>71468.362549999991</v>
      </c>
      <c r="N12" s="177">
        <v>29207161.525540002</v>
      </c>
      <c r="O12" s="177">
        <v>70541.364979999998</v>
      </c>
    </row>
    <row r="13" spans="1:15" s="28" customFormat="1" ht="30" customHeight="1" thickTop="1">
      <c r="A13" s="28" t="s">
        <v>498</v>
      </c>
      <c r="B13" s="806" t="s">
        <v>1096</v>
      </c>
      <c r="C13" s="178" t="s">
        <v>745</v>
      </c>
      <c r="D13" s="179">
        <v>18445040.143409997</v>
      </c>
      <c r="E13" s="179">
        <v>21911545.700010002</v>
      </c>
      <c r="F13" s="179">
        <v>25743694.768229999</v>
      </c>
      <c r="G13" s="179">
        <v>88148.398909999989</v>
      </c>
      <c r="H13" s="179">
        <v>28839393.823649999</v>
      </c>
      <c r="I13" s="179">
        <v>187365.71406999999</v>
      </c>
      <c r="J13" s="179">
        <v>29282081.915089998</v>
      </c>
      <c r="K13" s="179">
        <v>174194.28378</v>
      </c>
      <c r="L13" s="179">
        <v>29397584.709690001</v>
      </c>
      <c r="M13" s="179">
        <v>71115.523649999988</v>
      </c>
      <c r="N13" s="179">
        <v>28769363.439309999</v>
      </c>
      <c r="O13" s="179">
        <v>70486.198279999997</v>
      </c>
    </row>
    <row r="14" spans="1:15" s="28" customFormat="1" ht="30" customHeight="1" thickBot="1">
      <c r="A14" s="28" t="s">
        <v>498</v>
      </c>
      <c r="B14" s="806" t="s">
        <v>1245</v>
      </c>
      <c r="C14" s="178" t="s">
        <v>746</v>
      </c>
      <c r="D14" s="179">
        <v>1528092.1594100036</v>
      </c>
      <c r="E14" s="179">
        <v>328545.59335999563</v>
      </c>
      <c r="F14" s="179">
        <v>515453.19402000308</v>
      </c>
      <c r="G14" s="179">
        <v>2783.6650500000001</v>
      </c>
      <c r="H14" s="179">
        <v>1208915.0269000002</v>
      </c>
      <c r="I14" s="179">
        <v>1401.5898999999999</v>
      </c>
      <c r="J14" s="179">
        <v>520625.19667000003</v>
      </c>
      <c r="K14" s="179">
        <v>3009.8549800000001</v>
      </c>
      <c r="L14" s="179">
        <v>407869.31709999993</v>
      </c>
      <c r="M14" s="179">
        <v>352.83889999999997</v>
      </c>
      <c r="N14" s="179">
        <v>437798.08622999996</v>
      </c>
      <c r="O14" s="179">
        <v>55.166699999999999</v>
      </c>
    </row>
    <row r="15" spans="1:15" s="28" customFormat="1" ht="30" customHeight="1" thickTop="1" thickBot="1">
      <c r="A15" s="356" t="s">
        <v>498</v>
      </c>
      <c r="B15" s="357" t="s">
        <v>1097</v>
      </c>
      <c r="C15" s="176" t="s">
        <v>747</v>
      </c>
      <c r="D15" s="177">
        <v>23762281.870859999</v>
      </c>
      <c r="E15" s="177">
        <v>28662365.268270001</v>
      </c>
      <c r="F15" s="177">
        <v>36761744.1373</v>
      </c>
      <c r="G15" s="177">
        <v>1498976.8579200001</v>
      </c>
      <c r="H15" s="177">
        <v>47601698.228260003</v>
      </c>
      <c r="I15" s="177">
        <v>1322722.4246500002</v>
      </c>
      <c r="J15" s="177">
        <v>43891533.118639998</v>
      </c>
      <c r="K15" s="177">
        <v>1288187.4860999999</v>
      </c>
      <c r="L15" s="177">
        <v>47920359.177170001</v>
      </c>
      <c r="M15" s="177">
        <v>544564.09896000009</v>
      </c>
      <c r="N15" s="177">
        <v>46163923.15123</v>
      </c>
      <c r="O15" s="177">
        <v>571919.41095000005</v>
      </c>
    </row>
    <row r="16" spans="1:15" s="28" customFormat="1" ht="30" customHeight="1" thickTop="1">
      <c r="A16" s="28" t="s">
        <v>498</v>
      </c>
      <c r="B16" s="806" t="s">
        <v>1098</v>
      </c>
      <c r="C16" s="178" t="s">
        <v>748</v>
      </c>
      <c r="D16" s="179">
        <v>23644586.757740002</v>
      </c>
      <c r="E16" s="179">
        <v>28513165.57051</v>
      </c>
      <c r="F16" s="179">
        <v>36551394.699830003</v>
      </c>
      <c r="G16" s="179">
        <v>1489119.6242799999</v>
      </c>
      <c r="H16" s="179">
        <v>47326529.629980005</v>
      </c>
      <c r="I16" s="179">
        <v>1308597.22276</v>
      </c>
      <c r="J16" s="179">
        <v>43593915.01269</v>
      </c>
      <c r="K16" s="179">
        <v>1270714.27495</v>
      </c>
      <c r="L16" s="179">
        <v>47584073.911169998</v>
      </c>
      <c r="M16" s="179">
        <v>538148.53008000006</v>
      </c>
      <c r="N16" s="179">
        <v>45799648.10971</v>
      </c>
      <c r="O16" s="179">
        <v>564929.65474999999</v>
      </c>
    </row>
    <row r="17" spans="1:15" s="28" customFormat="1" ht="30" customHeight="1">
      <c r="A17" s="28" t="s">
        <v>498</v>
      </c>
      <c r="B17" s="806" t="s">
        <v>1099</v>
      </c>
      <c r="C17" s="178" t="s">
        <v>749</v>
      </c>
      <c r="D17" s="179">
        <v>60429.901429999998</v>
      </c>
      <c r="E17" s="179">
        <v>72665.274669999999</v>
      </c>
      <c r="F17" s="179">
        <v>159764.35003</v>
      </c>
      <c r="G17" s="179">
        <v>9857.2336400000004</v>
      </c>
      <c r="H17" s="179">
        <v>192727.76903</v>
      </c>
      <c r="I17" s="179">
        <v>14125.20189</v>
      </c>
      <c r="J17" s="179">
        <v>230157.96218999999</v>
      </c>
      <c r="K17" s="179">
        <v>17473.211149999999</v>
      </c>
      <c r="L17" s="179">
        <v>252601.42409000001</v>
      </c>
      <c r="M17" s="179">
        <v>6415.5688799999998</v>
      </c>
      <c r="N17" s="179">
        <v>258375.98716999998</v>
      </c>
      <c r="O17" s="179">
        <v>6989.7561999999998</v>
      </c>
    </row>
    <row r="18" spans="1:15" s="28" customFormat="1" ht="30" customHeight="1">
      <c r="A18" s="28" t="s">
        <v>498</v>
      </c>
      <c r="B18" s="806" t="s">
        <v>1100</v>
      </c>
      <c r="C18" s="178" t="s">
        <v>750</v>
      </c>
      <c r="D18" s="179">
        <v>0</v>
      </c>
      <c r="E18" s="179">
        <v>0</v>
      </c>
      <c r="F18" s="179">
        <v>0</v>
      </c>
      <c r="G18" s="179">
        <v>0</v>
      </c>
      <c r="H18" s="179">
        <v>0</v>
      </c>
      <c r="I18" s="179">
        <v>0</v>
      </c>
      <c r="J18" s="179">
        <v>0</v>
      </c>
      <c r="K18" s="179">
        <v>0</v>
      </c>
      <c r="L18" s="179">
        <v>0</v>
      </c>
      <c r="M18" s="179">
        <v>0</v>
      </c>
      <c r="N18" s="179">
        <v>0</v>
      </c>
      <c r="O18" s="179">
        <v>0</v>
      </c>
    </row>
    <row r="19" spans="1:15" s="28" customFormat="1" ht="30" customHeight="1" thickBot="1">
      <c r="A19" s="28" t="s">
        <v>498</v>
      </c>
      <c r="B19" s="439">
        <v>212.04</v>
      </c>
      <c r="C19" s="178" t="s">
        <v>1235</v>
      </c>
      <c r="D19" s="179">
        <v>57265.211689999996</v>
      </c>
      <c r="E19" s="179">
        <v>76534.423089999997</v>
      </c>
      <c r="F19" s="179">
        <v>50585.087439999996</v>
      </c>
      <c r="G19" s="179">
        <v>0</v>
      </c>
      <c r="H19" s="179">
        <v>82440.829249999995</v>
      </c>
      <c r="I19" s="179">
        <v>0</v>
      </c>
      <c r="J19" s="179">
        <v>67460.143760000006</v>
      </c>
      <c r="K19" s="179">
        <v>0</v>
      </c>
      <c r="L19" s="179">
        <v>83683.841910000003</v>
      </c>
      <c r="M19" s="179">
        <v>0</v>
      </c>
      <c r="N19" s="179">
        <v>105899.05434999999</v>
      </c>
      <c r="O19" s="179">
        <v>0</v>
      </c>
    </row>
    <row r="20" spans="1:15" s="28" customFormat="1" ht="30" customHeight="1" thickTop="1" thickBot="1">
      <c r="A20" s="356" t="s">
        <v>498</v>
      </c>
      <c r="B20" s="357" t="s">
        <v>1101</v>
      </c>
      <c r="C20" s="176" t="s">
        <v>751</v>
      </c>
      <c r="D20" s="177">
        <v>7983428.6643699994</v>
      </c>
      <c r="E20" s="177">
        <v>7744624.6595200002</v>
      </c>
      <c r="F20" s="177">
        <v>3674676.9889600002</v>
      </c>
      <c r="G20" s="177">
        <v>354998.75831</v>
      </c>
      <c r="H20" s="177">
        <v>2383644.6945799999</v>
      </c>
      <c r="I20" s="177">
        <v>120055.78901000001</v>
      </c>
      <c r="J20" s="177">
        <v>802007.39145</v>
      </c>
      <c r="K20" s="177">
        <v>16475.338680000001</v>
      </c>
      <c r="L20" s="177">
        <v>608029.32820000011</v>
      </c>
      <c r="M20" s="177">
        <v>5263.5813899999994</v>
      </c>
      <c r="N20" s="177">
        <v>578657.19574</v>
      </c>
      <c r="O20" s="177">
        <v>24646.27707</v>
      </c>
    </row>
    <row r="21" spans="1:15" s="28" customFormat="1" ht="30" customHeight="1" thickTop="1">
      <c r="A21" s="28" t="s">
        <v>498</v>
      </c>
      <c r="B21" s="806" t="s">
        <v>1102</v>
      </c>
      <c r="C21" s="178" t="s">
        <v>752</v>
      </c>
      <c r="D21" s="179">
        <v>623336.73124999995</v>
      </c>
      <c r="E21" s="179">
        <v>498762.19574</v>
      </c>
      <c r="F21" s="179">
        <v>399276.25400000002</v>
      </c>
      <c r="G21" s="179">
        <v>44416.47623</v>
      </c>
      <c r="H21" s="179">
        <v>249118.94316</v>
      </c>
      <c r="I21" s="179">
        <v>8988.2915900000007</v>
      </c>
      <c r="J21" s="179">
        <v>245465.79268000001</v>
      </c>
      <c r="K21" s="179">
        <v>2083.5707600000001</v>
      </c>
      <c r="L21" s="179">
        <v>138236.23634999999</v>
      </c>
      <c r="M21" s="179">
        <v>1446.8977600000001</v>
      </c>
      <c r="N21" s="179">
        <v>149493.66287</v>
      </c>
      <c r="O21" s="179">
        <v>1367.9072800000001</v>
      </c>
    </row>
    <row r="22" spans="1:15" s="28" customFormat="1" ht="30" customHeight="1">
      <c r="A22" s="28" t="s">
        <v>498</v>
      </c>
      <c r="B22" s="806" t="s">
        <v>1103</v>
      </c>
      <c r="C22" s="178" t="s">
        <v>753</v>
      </c>
      <c r="D22" s="179">
        <v>151524.10626</v>
      </c>
      <c r="E22" s="179">
        <v>292609.79048000003</v>
      </c>
      <c r="F22" s="179">
        <v>170485.38162999999</v>
      </c>
      <c r="G22" s="179">
        <v>8075.3770800000002</v>
      </c>
      <c r="H22" s="179">
        <v>114216.96787000001</v>
      </c>
      <c r="I22" s="179">
        <v>53.932339999999996</v>
      </c>
      <c r="J22" s="179">
        <v>47026.880990000005</v>
      </c>
      <c r="K22" s="179">
        <v>12.456799999999999</v>
      </c>
      <c r="L22" s="179">
        <v>46517.801189999998</v>
      </c>
      <c r="M22" s="179">
        <v>0</v>
      </c>
      <c r="N22" s="179">
        <v>3751.7837999999997</v>
      </c>
      <c r="O22" s="179">
        <v>0</v>
      </c>
    </row>
    <row r="23" spans="1:15" s="28" customFormat="1" ht="30" customHeight="1">
      <c r="A23" s="28" t="s">
        <v>498</v>
      </c>
      <c r="B23" s="806" t="s">
        <v>1104</v>
      </c>
      <c r="C23" s="178" t="s">
        <v>754</v>
      </c>
      <c r="D23" s="179">
        <v>199921.60611000002</v>
      </c>
      <c r="E23" s="179">
        <v>54355.426220000001</v>
      </c>
      <c r="F23" s="179">
        <v>2678.69346</v>
      </c>
      <c r="G23" s="179">
        <v>6.5</v>
      </c>
      <c r="H23" s="179">
        <v>1168.09356</v>
      </c>
      <c r="I23" s="179">
        <v>0</v>
      </c>
      <c r="J23" s="179">
        <v>549.15191000000004</v>
      </c>
      <c r="K23" s="179">
        <v>4.1870000000000003</v>
      </c>
      <c r="L23" s="179">
        <v>147.93198000000001</v>
      </c>
      <c r="M23" s="179">
        <v>0</v>
      </c>
      <c r="N23" s="179">
        <v>683.88386000000003</v>
      </c>
      <c r="O23" s="179">
        <v>70</v>
      </c>
    </row>
    <row r="24" spans="1:15" s="28" customFormat="1" ht="30" customHeight="1">
      <c r="A24" s="28" t="s">
        <v>498</v>
      </c>
      <c r="B24" s="806" t="s">
        <v>1105</v>
      </c>
      <c r="C24" s="178" t="s">
        <v>755</v>
      </c>
      <c r="D24" s="179">
        <v>306599.09943</v>
      </c>
      <c r="E24" s="179">
        <v>248485.59837999998</v>
      </c>
      <c r="F24" s="179">
        <v>26445.013449999999</v>
      </c>
      <c r="G24" s="179">
        <v>8</v>
      </c>
      <c r="H24" s="179">
        <v>10609.324560000001</v>
      </c>
      <c r="I24" s="179">
        <v>71.69</v>
      </c>
      <c r="J24" s="179">
        <v>5304.4106500000007</v>
      </c>
      <c r="K24" s="179">
        <v>106.9</v>
      </c>
      <c r="L24" s="179">
        <v>9253.5767500000002</v>
      </c>
      <c r="M24" s="179">
        <v>0</v>
      </c>
      <c r="N24" s="179">
        <v>2437.7988</v>
      </c>
      <c r="O24" s="179">
        <v>2</v>
      </c>
    </row>
    <row r="25" spans="1:15" s="28" customFormat="1" ht="30" customHeight="1">
      <c r="A25" s="28" t="s">
        <v>498</v>
      </c>
      <c r="B25" s="806" t="s">
        <v>1106</v>
      </c>
      <c r="C25" s="178" t="s">
        <v>756</v>
      </c>
      <c r="D25" s="179">
        <v>1177927.5670099999</v>
      </c>
      <c r="E25" s="179">
        <v>1205915.1962599999</v>
      </c>
      <c r="F25" s="179">
        <v>264672.82387000002</v>
      </c>
      <c r="G25" s="179">
        <v>30184.14315</v>
      </c>
      <c r="H25" s="179">
        <v>106122.38961</v>
      </c>
      <c r="I25" s="179">
        <v>426.1</v>
      </c>
      <c r="J25" s="179">
        <v>25017.230370000001</v>
      </c>
      <c r="K25" s="179">
        <v>32.210999999999999</v>
      </c>
      <c r="L25" s="179">
        <v>18410.11764</v>
      </c>
      <c r="M25" s="179">
        <v>562.5</v>
      </c>
      <c r="N25" s="179">
        <v>20400.013600000002</v>
      </c>
      <c r="O25" s="179">
        <v>556.21667000000002</v>
      </c>
    </row>
    <row r="26" spans="1:15" s="28" customFormat="1" ht="30" customHeight="1">
      <c r="A26" s="28" t="s">
        <v>498</v>
      </c>
      <c r="B26" s="806" t="s">
        <v>1107</v>
      </c>
      <c r="C26" s="178" t="s">
        <v>757</v>
      </c>
      <c r="D26" s="179">
        <v>1578216.74025</v>
      </c>
      <c r="E26" s="179">
        <v>1865363.9435399999</v>
      </c>
      <c r="F26" s="179">
        <v>505257.45386000001</v>
      </c>
      <c r="G26" s="179">
        <v>76035.279540000003</v>
      </c>
      <c r="H26" s="179">
        <v>33649.6057</v>
      </c>
      <c r="I26" s="179">
        <v>107.44036</v>
      </c>
      <c r="J26" s="179">
        <v>80504.609819999998</v>
      </c>
      <c r="K26" s="179">
        <v>443.37610999999998</v>
      </c>
      <c r="L26" s="179">
        <v>16469.675749999999</v>
      </c>
      <c r="M26" s="179">
        <v>520.48941000000002</v>
      </c>
      <c r="N26" s="179">
        <v>13264.10713</v>
      </c>
      <c r="O26" s="179">
        <v>602.45889999999997</v>
      </c>
    </row>
    <row r="27" spans="1:15" s="28" customFormat="1" ht="30" customHeight="1">
      <c r="A27" s="28" t="s">
        <v>498</v>
      </c>
      <c r="B27" s="806" t="s">
        <v>1108</v>
      </c>
      <c r="C27" s="178" t="s">
        <v>758</v>
      </c>
      <c r="D27" s="179">
        <v>1147777.8846700001</v>
      </c>
      <c r="E27" s="179">
        <v>937238.53564000002</v>
      </c>
      <c r="F27" s="179">
        <v>249611.65972999998</v>
      </c>
      <c r="G27" s="179">
        <v>23665.171420000002</v>
      </c>
      <c r="H27" s="179">
        <v>98917.452650000007</v>
      </c>
      <c r="I27" s="179">
        <v>5365.0515999999998</v>
      </c>
      <c r="J27" s="179">
        <v>11040.70414</v>
      </c>
      <c r="K27" s="179">
        <v>52</v>
      </c>
      <c r="L27" s="179">
        <v>6473.0777500000004</v>
      </c>
      <c r="M27" s="179">
        <v>0</v>
      </c>
      <c r="N27" s="179">
        <v>4414.2169800000001</v>
      </c>
      <c r="O27" s="179">
        <v>20000</v>
      </c>
    </row>
    <row r="28" spans="1:15" s="28" customFormat="1" ht="30" customHeight="1" thickBot="1">
      <c r="A28" s="28" t="s">
        <v>498</v>
      </c>
      <c r="B28" s="806" t="s">
        <v>1109</v>
      </c>
      <c r="C28" s="178" t="s">
        <v>759</v>
      </c>
      <c r="D28" s="179">
        <v>2798124.9293899997</v>
      </c>
      <c r="E28" s="179">
        <v>2641893.9732600003</v>
      </c>
      <c r="F28" s="179">
        <v>2056249.70896</v>
      </c>
      <c r="G28" s="179">
        <v>172607.81088999999</v>
      </c>
      <c r="H28" s="179">
        <v>1769841.91747</v>
      </c>
      <c r="I28" s="179">
        <v>105043.28312000001</v>
      </c>
      <c r="J28" s="179">
        <v>387098.61089000001</v>
      </c>
      <c r="K28" s="179">
        <v>13740.63701</v>
      </c>
      <c r="L28" s="179">
        <v>372520.91078999999</v>
      </c>
      <c r="M28" s="179">
        <v>2733.6942200000003</v>
      </c>
      <c r="N28" s="179">
        <v>384211.72869999998</v>
      </c>
      <c r="O28" s="179">
        <v>2047.6942199999999</v>
      </c>
    </row>
    <row r="29" spans="1:15" s="28" customFormat="1" ht="30" customHeight="1" thickTop="1" thickBot="1">
      <c r="A29" s="354" t="s">
        <v>498</v>
      </c>
      <c r="B29" s="358" t="s">
        <v>1246</v>
      </c>
      <c r="C29" s="180" t="s">
        <v>760</v>
      </c>
      <c r="D29" s="570">
        <v>2279307.10091</v>
      </c>
      <c r="E29" s="570">
        <v>2442940.0224699997</v>
      </c>
      <c r="F29" s="570">
        <v>4294946.5777599998</v>
      </c>
      <c r="G29" s="570">
        <v>63408.55586</v>
      </c>
      <c r="H29" s="570">
        <v>4348898.8077299995</v>
      </c>
      <c r="I29" s="570">
        <v>72355.122049999991</v>
      </c>
      <c r="J29" s="570">
        <v>4373255.216</v>
      </c>
      <c r="K29" s="570">
        <v>81295.319329999998</v>
      </c>
      <c r="L29" s="570">
        <v>5070419.5684399996</v>
      </c>
      <c r="M29" s="570">
        <v>43007.972549999999</v>
      </c>
      <c r="N29" s="570">
        <v>4991114.3033599993</v>
      </c>
      <c r="O29" s="570">
        <v>44258.573389999998</v>
      </c>
    </row>
    <row r="30" spans="1:15" s="28" customFormat="1" ht="30" customHeight="1" thickTop="1" thickBot="1">
      <c r="A30" s="354" t="s">
        <v>498</v>
      </c>
      <c r="B30" s="358" t="s">
        <v>1110</v>
      </c>
      <c r="C30" s="180" t="s">
        <v>761</v>
      </c>
      <c r="D30" s="570">
        <v>18273998.676750001</v>
      </c>
      <c r="E30" s="570">
        <v>22420246.71923</v>
      </c>
      <c r="F30" s="570">
        <v>34128615.657130003</v>
      </c>
      <c r="G30" s="570">
        <v>4343383.9944200004</v>
      </c>
      <c r="H30" s="570">
        <v>43373413.711370006</v>
      </c>
      <c r="I30" s="570">
        <v>4959551.16799</v>
      </c>
      <c r="J30" s="570">
        <v>52421842.970919997</v>
      </c>
      <c r="K30" s="570">
        <v>5460133.89224</v>
      </c>
      <c r="L30" s="570">
        <v>65219490.453510001</v>
      </c>
      <c r="M30" s="570">
        <v>2772120.0762800002</v>
      </c>
      <c r="N30" s="570">
        <v>67936816.01399</v>
      </c>
      <c r="O30" s="570">
        <v>2789312.7160999998</v>
      </c>
    </row>
    <row r="31" spans="1:15" s="28" customFormat="1" ht="30" customHeight="1" thickTop="1" thickBot="1">
      <c r="A31" s="356" t="s">
        <v>498</v>
      </c>
      <c r="B31" s="359" t="s">
        <v>1111</v>
      </c>
      <c r="C31" s="176" t="s">
        <v>762</v>
      </c>
      <c r="D31" s="571">
        <v>1252542.6276</v>
      </c>
      <c r="E31" s="177">
        <v>1480232.80452</v>
      </c>
      <c r="F31" s="177">
        <v>2381648.1715199999</v>
      </c>
      <c r="G31" s="177">
        <v>246902.01543</v>
      </c>
      <c r="H31" s="177">
        <v>3263221.2151700002</v>
      </c>
      <c r="I31" s="177">
        <v>313167.84206</v>
      </c>
      <c r="J31" s="177">
        <v>4134928.1111999997</v>
      </c>
      <c r="K31" s="177">
        <v>383297.56541000004</v>
      </c>
      <c r="L31" s="177">
        <v>5523477.8251099996</v>
      </c>
      <c r="M31" s="177">
        <v>263365.41200000001</v>
      </c>
      <c r="N31" s="177">
        <v>6001898.4564399999</v>
      </c>
      <c r="O31" s="177">
        <v>275833.11444999999</v>
      </c>
    </row>
    <row r="32" spans="1:15" s="28" customFormat="1" ht="30" customHeight="1" thickTop="1">
      <c r="A32" s="28" t="s">
        <v>498</v>
      </c>
      <c r="B32" s="806" t="s">
        <v>1112</v>
      </c>
      <c r="C32" s="178" t="s">
        <v>763</v>
      </c>
      <c r="D32" s="179">
        <v>72.904570000000007</v>
      </c>
      <c r="E32" s="179">
        <v>79.90549</v>
      </c>
      <c r="F32" s="179">
        <v>79.889939999999996</v>
      </c>
      <c r="G32" s="179">
        <v>0</v>
      </c>
      <c r="H32" s="179">
        <v>79.791839999999993</v>
      </c>
      <c r="I32" s="179">
        <v>0</v>
      </c>
      <c r="J32" s="179">
        <v>644.92855000000009</v>
      </c>
      <c r="K32" s="179">
        <v>0</v>
      </c>
      <c r="L32" s="179">
        <v>81.099809999999991</v>
      </c>
      <c r="M32" s="179">
        <v>0</v>
      </c>
      <c r="N32" s="179">
        <v>399.32943999999998</v>
      </c>
      <c r="O32" s="179">
        <v>0</v>
      </c>
    </row>
    <row r="33" spans="1:15" s="28" customFormat="1" ht="30" customHeight="1">
      <c r="A33" s="28" t="s">
        <v>498</v>
      </c>
      <c r="B33" s="806" t="s">
        <v>1113</v>
      </c>
      <c r="C33" s="178" t="s">
        <v>764</v>
      </c>
      <c r="D33" s="179">
        <v>9.7299400000000009</v>
      </c>
      <c r="E33" s="179">
        <v>16.836650000000002</v>
      </c>
      <c r="F33" s="179">
        <v>1682.6202700000001</v>
      </c>
      <c r="G33" s="179">
        <v>391.75372999999996</v>
      </c>
      <c r="H33" s="179">
        <v>2162.8022999999998</v>
      </c>
      <c r="I33" s="179">
        <v>445.94781</v>
      </c>
      <c r="J33" s="179">
        <v>2766.88427</v>
      </c>
      <c r="K33" s="179">
        <v>547.9402</v>
      </c>
      <c r="L33" s="179">
        <v>4495.8778899999998</v>
      </c>
      <c r="M33" s="179">
        <v>668.06436999999994</v>
      </c>
      <c r="N33" s="179">
        <v>5138.0768399999997</v>
      </c>
      <c r="O33" s="179">
        <v>915.93012999999996</v>
      </c>
    </row>
    <row r="34" spans="1:15" s="28" customFormat="1" ht="30" customHeight="1">
      <c r="A34" s="28" t="s">
        <v>498</v>
      </c>
      <c r="B34" s="806" t="s">
        <v>1114</v>
      </c>
      <c r="C34" s="178" t="s">
        <v>765</v>
      </c>
      <c r="D34" s="179">
        <v>283484.18526999996</v>
      </c>
      <c r="E34" s="179">
        <v>300500.95704000001</v>
      </c>
      <c r="F34" s="179">
        <v>385526.76910999999</v>
      </c>
      <c r="G34" s="179">
        <v>14514.381619999998</v>
      </c>
      <c r="H34" s="179">
        <v>445561.84002999996</v>
      </c>
      <c r="I34" s="179">
        <v>9009.2046300000002</v>
      </c>
      <c r="J34" s="179">
        <v>342104.80123000004</v>
      </c>
      <c r="K34" s="179">
        <v>866.99043000000006</v>
      </c>
      <c r="L34" s="179">
        <v>399408.42797000002</v>
      </c>
      <c r="M34" s="179">
        <v>351.18054999999998</v>
      </c>
      <c r="N34" s="179">
        <v>416055.71956</v>
      </c>
      <c r="O34" s="179">
        <v>379.58264000000003</v>
      </c>
    </row>
    <row r="35" spans="1:15" s="28" customFormat="1" ht="30" customHeight="1">
      <c r="A35" s="28" t="s">
        <v>498</v>
      </c>
      <c r="B35" s="360" t="s">
        <v>1115</v>
      </c>
      <c r="C35" s="178" t="s">
        <v>766</v>
      </c>
      <c r="D35" s="179">
        <v>6109.2812000000004</v>
      </c>
      <c r="E35" s="179">
        <v>4345.0412999999999</v>
      </c>
      <c r="F35" s="179">
        <v>5126.6299600000002</v>
      </c>
      <c r="G35" s="179">
        <v>658.40760999999998</v>
      </c>
      <c r="H35" s="179">
        <v>7554.4074099999998</v>
      </c>
      <c r="I35" s="179">
        <v>885.31097999999997</v>
      </c>
      <c r="J35" s="179">
        <v>4634.96497</v>
      </c>
      <c r="K35" s="179">
        <v>658.94144999999992</v>
      </c>
      <c r="L35" s="179">
        <v>6236.8519000000006</v>
      </c>
      <c r="M35" s="179">
        <v>53.74165</v>
      </c>
      <c r="N35" s="179">
        <v>5872.3696900000004</v>
      </c>
      <c r="O35" s="179">
        <v>78.911899999999989</v>
      </c>
    </row>
    <row r="36" spans="1:15" s="28" customFormat="1" ht="30" customHeight="1">
      <c r="A36" s="28" t="s">
        <v>498</v>
      </c>
      <c r="B36" s="360" t="s">
        <v>1116</v>
      </c>
      <c r="C36" s="181" t="s">
        <v>1247</v>
      </c>
      <c r="D36" s="179">
        <v>962866.52662000002</v>
      </c>
      <c r="E36" s="179">
        <v>1175290.0640399999</v>
      </c>
      <c r="F36" s="179">
        <v>1989232.2622400001</v>
      </c>
      <c r="G36" s="179">
        <v>231337.47247000001</v>
      </c>
      <c r="H36" s="179">
        <v>2807862.37359</v>
      </c>
      <c r="I36" s="179">
        <v>302827.37864000001</v>
      </c>
      <c r="J36" s="179">
        <v>3784776.5321799996</v>
      </c>
      <c r="K36" s="179">
        <v>381223.69332999998</v>
      </c>
      <c r="L36" s="179">
        <v>5113255.5675400002</v>
      </c>
      <c r="M36" s="179">
        <v>262292.42543</v>
      </c>
      <c r="N36" s="179">
        <v>5574432.9609099999</v>
      </c>
      <c r="O36" s="179">
        <v>274458.68977999996</v>
      </c>
    </row>
    <row r="37" spans="1:15" s="28" customFormat="1" ht="30" customHeight="1">
      <c r="A37" s="28" t="s">
        <v>498</v>
      </c>
      <c r="B37" s="360" t="s">
        <v>1117</v>
      </c>
      <c r="C37" s="182" t="s">
        <v>767</v>
      </c>
      <c r="D37" s="179">
        <v>3362012.28681</v>
      </c>
      <c r="E37" s="179">
        <v>5229959.0864799991</v>
      </c>
      <c r="F37" s="179">
        <v>5643842.55571</v>
      </c>
      <c r="G37" s="179">
        <v>113365.74717</v>
      </c>
      <c r="H37" s="179">
        <v>6230084.8331199996</v>
      </c>
      <c r="I37" s="179">
        <v>23848.980350000002</v>
      </c>
      <c r="J37" s="179">
        <v>5883536.7179199997</v>
      </c>
      <c r="K37" s="179">
        <v>16908.81381</v>
      </c>
      <c r="L37" s="179">
        <v>7481096.2813200001</v>
      </c>
      <c r="M37" s="179">
        <v>0</v>
      </c>
      <c r="N37" s="179">
        <v>6064428.2884900002</v>
      </c>
      <c r="O37" s="179">
        <v>0</v>
      </c>
    </row>
    <row r="38" spans="1:15" s="850" customFormat="1" ht="2.25" customHeight="1">
      <c r="A38" s="806" t="s">
        <v>497</v>
      </c>
      <c r="B38" s="806" t="s">
        <v>497</v>
      </c>
      <c r="C38" s="172"/>
      <c r="D38" s="440"/>
      <c r="E38" s="169"/>
      <c r="F38" s="169"/>
      <c r="G38" s="169"/>
      <c r="H38" s="169"/>
      <c r="I38" s="169"/>
      <c r="J38" s="169"/>
      <c r="K38" s="169"/>
      <c r="L38" s="169"/>
      <c r="M38" s="169"/>
      <c r="N38" s="169"/>
      <c r="O38" s="169"/>
    </row>
    <row r="39" spans="1:15" s="850" customFormat="1" ht="1.5" customHeight="1" thickBot="1">
      <c r="C39" s="482"/>
      <c r="D39" s="52"/>
      <c r="E39" s="183"/>
      <c r="F39" s="183"/>
      <c r="G39" s="183"/>
      <c r="H39" s="52"/>
      <c r="I39" s="52"/>
      <c r="J39" s="52"/>
      <c r="K39" s="52"/>
      <c r="L39" s="52"/>
      <c r="M39" s="52"/>
      <c r="N39" s="52"/>
      <c r="O39" s="52"/>
    </row>
    <row r="40" spans="1:15" s="850" customFormat="1" ht="24.75" customHeight="1" thickTop="1">
      <c r="C40" s="38"/>
      <c r="D40" s="64"/>
      <c r="E40" s="184"/>
      <c r="F40" s="184"/>
      <c r="G40" s="184"/>
      <c r="H40" s="64"/>
      <c r="I40" s="64"/>
      <c r="J40" s="64"/>
      <c r="K40" s="64"/>
      <c r="L40" s="64"/>
      <c r="M40" s="64"/>
      <c r="N40" s="64"/>
      <c r="O40" s="64"/>
    </row>
    <row r="41" spans="1:15" s="850" customFormat="1">
      <c r="C41" s="38"/>
      <c r="D41" s="64"/>
      <c r="E41" s="184"/>
      <c r="F41" s="184"/>
      <c r="G41" s="184"/>
      <c r="H41" s="64"/>
      <c r="I41" s="64"/>
      <c r="J41" s="64"/>
      <c r="K41" s="64"/>
      <c r="L41" s="64"/>
      <c r="M41" s="64"/>
      <c r="N41" s="64"/>
      <c r="O41" s="64"/>
    </row>
    <row r="42" spans="1:15" s="850" customFormat="1">
      <c r="C42" s="38"/>
      <c r="D42" s="64"/>
      <c r="E42" s="184"/>
      <c r="F42" s="184"/>
      <c r="G42" s="184"/>
      <c r="H42" s="64"/>
      <c r="I42" s="64"/>
      <c r="J42" s="64"/>
      <c r="K42" s="64"/>
      <c r="L42" s="64"/>
      <c r="M42" s="64"/>
      <c r="N42" s="64"/>
      <c r="O42" s="64"/>
    </row>
    <row r="43" spans="1:15" s="850" customFormat="1">
      <c r="C43" s="38"/>
      <c r="D43" s="64"/>
      <c r="E43" s="184"/>
      <c r="F43" s="184"/>
      <c r="G43" s="184"/>
      <c r="H43" s="64"/>
      <c r="I43" s="64"/>
      <c r="J43" s="64"/>
      <c r="K43" s="64"/>
      <c r="L43" s="64"/>
      <c r="M43" s="64"/>
      <c r="N43" s="64"/>
      <c r="O43" s="64"/>
    </row>
    <row r="44" spans="1:15" s="850" customFormat="1">
      <c r="C44" s="40"/>
      <c r="D44" s="64"/>
      <c r="E44" s="184"/>
      <c r="F44" s="184"/>
      <c r="G44" s="184"/>
      <c r="H44" s="64"/>
      <c r="I44" s="64"/>
      <c r="J44" s="64"/>
      <c r="K44" s="64"/>
      <c r="L44" s="64"/>
      <c r="M44" s="64"/>
      <c r="N44" s="64"/>
      <c r="O44" s="64"/>
    </row>
    <row r="45" spans="1:15" s="850" customFormat="1">
      <c r="C45" s="40"/>
      <c r="D45" s="64"/>
      <c r="E45" s="184"/>
      <c r="F45" s="184"/>
      <c r="G45" s="184"/>
      <c r="H45" s="64"/>
      <c r="I45" s="64"/>
      <c r="J45" s="64"/>
      <c r="K45" s="64"/>
      <c r="L45" s="64"/>
      <c r="M45" s="64"/>
      <c r="N45" s="64"/>
      <c r="O45" s="64"/>
    </row>
    <row r="46" spans="1:15" s="850" customFormat="1">
      <c r="C46" s="40"/>
      <c r="D46" s="64"/>
      <c r="E46" s="184"/>
      <c r="F46" s="184"/>
      <c r="G46" s="184"/>
      <c r="H46" s="64"/>
      <c r="I46" s="64"/>
      <c r="J46" s="64"/>
      <c r="K46" s="64"/>
      <c r="L46" s="64"/>
      <c r="M46" s="64"/>
      <c r="N46" s="64"/>
      <c r="O46" s="64"/>
    </row>
    <row r="47" spans="1:15" s="850" customFormat="1">
      <c r="C47" s="40"/>
      <c r="D47" s="64"/>
      <c r="E47" s="184"/>
      <c r="F47" s="184"/>
      <c r="G47" s="184"/>
      <c r="H47" s="64"/>
      <c r="I47" s="64"/>
      <c r="J47" s="64"/>
      <c r="K47" s="64"/>
      <c r="L47" s="64"/>
      <c r="M47" s="64"/>
      <c r="N47" s="64"/>
      <c r="O47" s="64"/>
    </row>
    <row r="48" spans="1:15" s="850" customFormat="1">
      <c r="C48" s="40"/>
      <c r="D48" s="64"/>
      <c r="E48" s="184"/>
      <c r="F48" s="184"/>
      <c r="G48" s="184"/>
      <c r="H48" s="64"/>
      <c r="I48" s="64"/>
      <c r="J48" s="64"/>
      <c r="K48" s="64"/>
      <c r="L48" s="64"/>
      <c r="M48" s="64"/>
      <c r="N48" s="64"/>
      <c r="O48" s="64"/>
    </row>
    <row r="49" spans="3:15" s="850" customFormat="1">
      <c r="C49" s="40"/>
      <c r="D49" s="64"/>
      <c r="E49" s="184"/>
      <c r="F49" s="184"/>
      <c r="G49" s="184"/>
      <c r="H49" s="64"/>
      <c r="I49" s="64"/>
      <c r="J49" s="64"/>
      <c r="K49" s="64"/>
      <c r="L49" s="64"/>
      <c r="M49" s="64"/>
      <c r="N49" s="64"/>
      <c r="O49" s="64"/>
    </row>
    <row r="50" spans="3:15" s="850" customFormat="1">
      <c r="C50" s="40"/>
      <c r="D50" s="64"/>
      <c r="E50" s="184"/>
      <c r="F50" s="184"/>
      <c r="G50" s="184"/>
      <c r="H50" s="64"/>
      <c r="I50" s="64"/>
      <c r="J50" s="64"/>
      <c r="K50" s="64"/>
      <c r="L50" s="64"/>
      <c r="M50" s="64"/>
      <c r="N50" s="64"/>
      <c r="O50" s="64"/>
    </row>
    <row r="51" spans="3:15" s="850" customFormat="1">
      <c r="C51" s="40"/>
      <c r="D51" s="64"/>
      <c r="E51" s="184"/>
      <c r="F51" s="184"/>
      <c r="G51" s="184"/>
      <c r="H51" s="64"/>
      <c r="I51" s="64"/>
      <c r="J51" s="64"/>
      <c r="K51" s="64"/>
      <c r="L51" s="64"/>
      <c r="M51" s="64"/>
      <c r="N51" s="64"/>
      <c r="O51" s="64"/>
    </row>
    <row r="52" spans="3:15" s="850" customFormat="1">
      <c r="C52" s="40"/>
      <c r="D52" s="64"/>
      <c r="E52" s="184"/>
      <c r="F52" s="184"/>
      <c r="G52" s="184"/>
      <c r="H52" s="64"/>
      <c r="I52" s="64"/>
      <c r="J52" s="64"/>
      <c r="K52" s="64"/>
      <c r="L52" s="64"/>
      <c r="M52" s="64"/>
      <c r="N52" s="64"/>
      <c r="O52" s="64"/>
    </row>
    <row r="53" spans="3:15" s="850" customFormat="1">
      <c r="C53" s="40"/>
      <c r="D53" s="64"/>
      <c r="E53" s="184"/>
      <c r="F53" s="184"/>
      <c r="G53" s="184"/>
      <c r="H53" s="64"/>
      <c r="I53" s="64"/>
      <c r="J53" s="64"/>
      <c r="K53" s="64"/>
      <c r="L53" s="64"/>
      <c r="M53" s="64"/>
      <c r="N53" s="64"/>
      <c r="O53" s="64"/>
    </row>
    <row r="54" spans="3:15" s="850" customFormat="1">
      <c r="C54" s="40"/>
      <c r="D54" s="64"/>
      <c r="E54" s="184"/>
      <c r="F54" s="184"/>
      <c r="G54" s="184"/>
      <c r="H54" s="64"/>
      <c r="I54" s="64"/>
      <c r="J54" s="64"/>
      <c r="K54" s="64"/>
      <c r="L54" s="64"/>
      <c r="M54" s="64"/>
      <c r="N54" s="64"/>
      <c r="O54" s="64"/>
    </row>
    <row r="55" spans="3:15" s="850" customFormat="1" ht="15.75">
      <c r="C55" s="55"/>
      <c r="D55" s="64"/>
      <c r="E55" s="184"/>
      <c r="F55" s="184"/>
      <c r="G55" s="184"/>
      <c r="H55" s="64"/>
      <c r="I55" s="64"/>
      <c r="J55" s="64"/>
      <c r="K55" s="64"/>
      <c r="L55" s="64"/>
      <c r="M55" s="64"/>
      <c r="N55" s="64"/>
      <c r="O55" s="64"/>
    </row>
    <row r="56" spans="3:15" s="850" customFormat="1" ht="15.75">
      <c r="C56" s="55"/>
      <c r="D56" s="64"/>
      <c r="E56" s="184"/>
      <c r="F56" s="184"/>
      <c r="G56" s="184"/>
      <c r="H56" s="64"/>
      <c r="I56" s="64"/>
      <c r="J56" s="64"/>
      <c r="K56" s="64"/>
      <c r="L56" s="64"/>
      <c r="M56" s="64"/>
      <c r="N56" s="64"/>
      <c r="O56" s="64"/>
    </row>
    <row r="57" spans="3:15" s="850" customFormat="1" ht="15.75">
      <c r="C57" s="55"/>
      <c r="D57" s="64"/>
      <c r="E57" s="184"/>
      <c r="F57" s="184"/>
      <c r="G57" s="184"/>
      <c r="H57" s="64"/>
      <c r="I57" s="64"/>
      <c r="J57" s="64"/>
      <c r="K57" s="64"/>
      <c r="L57" s="64"/>
      <c r="M57" s="64"/>
      <c r="N57" s="64"/>
      <c r="O57" s="64"/>
    </row>
    <row r="58" spans="3:15" s="850" customFormat="1" ht="15.75">
      <c r="C58" s="55"/>
      <c r="E58" s="361"/>
      <c r="F58" s="361"/>
      <c r="G58" s="361"/>
    </row>
    <row r="59" spans="3:15" s="850" customFormat="1" ht="15.75">
      <c r="C59" s="55"/>
      <c r="E59" s="361"/>
      <c r="F59" s="361"/>
      <c r="G59" s="361"/>
    </row>
    <row r="60" spans="3:15" s="850" customFormat="1" ht="15.75">
      <c r="C60" s="55"/>
      <c r="E60" s="361"/>
      <c r="F60" s="361"/>
      <c r="G60" s="361"/>
    </row>
    <row r="61" spans="3:15" s="850" customFormat="1" ht="15.75">
      <c r="C61" s="55"/>
      <c r="E61" s="361"/>
      <c r="F61" s="361"/>
      <c r="G61" s="361"/>
    </row>
    <row r="62" spans="3:15" s="850" customFormat="1" ht="15.75">
      <c r="C62" s="55"/>
      <c r="E62" s="361"/>
      <c r="F62" s="361"/>
      <c r="G62" s="361"/>
    </row>
    <row r="63" spans="3:15" s="850" customFormat="1" ht="15.75">
      <c r="C63" s="55"/>
      <c r="E63" s="361"/>
      <c r="F63" s="361"/>
      <c r="G63" s="361"/>
    </row>
    <row r="64" spans="3:15" s="850" customFormat="1" ht="15.75">
      <c r="C64" s="55"/>
      <c r="E64" s="361"/>
      <c r="F64" s="361"/>
      <c r="G64" s="361"/>
    </row>
    <row r="65" spans="3:7" s="850" customFormat="1" ht="15.75">
      <c r="C65" s="55"/>
      <c r="E65" s="361"/>
      <c r="F65" s="361"/>
      <c r="G65" s="361"/>
    </row>
    <row r="66" spans="3:7" s="850" customFormat="1" ht="15.75">
      <c r="C66" s="55"/>
      <c r="E66" s="361"/>
      <c r="F66" s="361"/>
      <c r="G66" s="361"/>
    </row>
    <row r="67" spans="3:7" s="850" customFormat="1" ht="15.75">
      <c r="C67" s="55"/>
      <c r="E67" s="361"/>
      <c r="F67" s="361"/>
      <c r="G67" s="361"/>
    </row>
    <row r="68" spans="3:7" s="850" customFormat="1" ht="15.75">
      <c r="C68" s="55"/>
      <c r="E68" s="361"/>
      <c r="F68" s="361"/>
      <c r="G68" s="361"/>
    </row>
    <row r="69" spans="3:7" s="850" customFormat="1" ht="15.75">
      <c r="C69" s="55"/>
      <c r="E69" s="361"/>
      <c r="F69" s="361"/>
      <c r="G69" s="361"/>
    </row>
    <row r="70" spans="3:7" s="850" customFormat="1" ht="15.75">
      <c r="C70" s="55"/>
      <c r="E70" s="361"/>
      <c r="F70" s="361"/>
      <c r="G70" s="361"/>
    </row>
    <row r="71" spans="3:7" s="850" customFormat="1" ht="15.75">
      <c r="C71" s="55"/>
      <c r="E71" s="361"/>
      <c r="F71" s="361"/>
      <c r="G71" s="361"/>
    </row>
    <row r="72" spans="3:7" s="850" customFormat="1" ht="15.75">
      <c r="C72" s="55"/>
      <c r="E72" s="361"/>
      <c r="F72" s="361"/>
      <c r="G72" s="361"/>
    </row>
    <row r="73" spans="3:7" s="850" customFormat="1" ht="15.75">
      <c r="C73" s="55"/>
      <c r="E73" s="361"/>
      <c r="F73" s="361"/>
      <c r="G73" s="361"/>
    </row>
    <row r="74" spans="3:7" s="850" customFormat="1" ht="15.75">
      <c r="C74" s="55"/>
      <c r="E74" s="361"/>
      <c r="F74" s="361"/>
      <c r="G74" s="361"/>
    </row>
    <row r="75" spans="3:7" s="850" customFormat="1" ht="15.75">
      <c r="C75" s="55"/>
      <c r="E75" s="361"/>
      <c r="F75" s="361"/>
      <c r="G75" s="361"/>
    </row>
    <row r="76" spans="3:7" s="850" customFormat="1" ht="15.75">
      <c r="C76" s="55"/>
      <c r="E76" s="361"/>
      <c r="F76" s="361"/>
      <c r="G76" s="361"/>
    </row>
    <row r="77" spans="3:7" s="850" customFormat="1" ht="15.75">
      <c r="C77" s="55"/>
      <c r="E77" s="361"/>
      <c r="F77" s="361"/>
      <c r="G77" s="361"/>
    </row>
    <row r="78" spans="3:7" s="850" customFormat="1" ht="15.75">
      <c r="C78" s="55"/>
      <c r="E78" s="361"/>
      <c r="F78" s="361"/>
      <c r="G78" s="361"/>
    </row>
    <row r="79" spans="3:7" s="850" customFormat="1" ht="15.75">
      <c r="C79" s="55"/>
      <c r="E79" s="361"/>
      <c r="F79" s="361"/>
      <c r="G79" s="361"/>
    </row>
    <row r="80" spans="3:7" s="850" customFormat="1" ht="15.75">
      <c r="C80" s="55"/>
      <c r="E80" s="361"/>
      <c r="F80" s="361"/>
      <c r="G80" s="361"/>
    </row>
    <row r="81" spans="3:7" s="850" customFormat="1" ht="15.75">
      <c r="C81" s="55"/>
      <c r="E81" s="361"/>
      <c r="F81" s="361"/>
      <c r="G81" s="361"/>
    </row>
    <row r="82" spans="3:7" s="850" customFormat="1" ht="15.75">
      <c r="C82" s="55"/>
      <c r="E82" s="361"/>
      <c r="F82" s="361"/>
      <c r="G82" s="361"/>
    </row>
    <row r="83" spans="3:7" s="850" customFormat="1" ht="15.75">
      <c r="C83" s="55"/>
      <c r="E83" s="361"/>
      <c r="F83" s="361"/>
      <c r="G83" s="361"/>
    </row>
    <row r="84" spans="3:7" s="850" customFormat="1" ht="15.75">
      <c r="C84" s="55"/>
      <c r="E84" s="361"/>
      <c r="F84" s="361"/>
      <c r="G84" s="361"/>
    </row>
    <row r="85" spans="3:7" s="850" customFormat="1" ht="15.75">
      <c r="C85" s="55"/>
      <c r="E85" s="361"/>
      <c r="F85" s="361"/>
      <c r="G85" s="361"/>
    </row>
    <row r="86" spans="3:7" s="850" customFormat="1" ht="15.75">
      <c r="C86" s="55"/>
      <c r="E86" s="361"/>
      <c r="F86" s="361"/>
      <c r="G86" s="361"/>
    </row>
    <row r="87" spans="3:7" s="850" customFormat="1" ht="15.75">
      <c r="C87" s="55"/>
      <c r="E87" s="361"/>
      <c r="F87" s="361"/>
      <c r="G87" s="361"/>
    </row>
    <row r="88" spans="3:7" s="850" customFormat="1" ht="15.75">
      <c r="C88" s="55"/>
      <c r="E88" s="361"/>
      <c r="F88" s="361"/>
      <c r="G88" s="361"/>
    </row>
    <row r="89" spans="3:7" s="850" customFormat="1" ht="15.75">
      <c r="C89" s="55"/>
      <c r="E89" s="361"/>
      <c r="F89" s="361"/>
      <c r="G89" s="361"/>
    </row>
    <row r="90" spans="3:7" s="850" customFormat="1" ht="15.75">
      <c r="C90" s="55"/>
      <c r="E90" s="361"/>
      <c r="F90" s="361"/>
      <c r="G90" s="361"/>
    </row>
    <row r="91" spans="3:7" s="850" customFormat="1" ht="15.75">
      <c r="C91" s="55"/>
      <c r="E91" s="361"/>
      <c r="F91" s="361"/>
      <c r="G91" s="361"/>
    </row>
    <row r="92" spans="3:7" s="850" customFormat="1" ht="15.75">
      <c r="C92" s="55"/>
      <c r="E92" s="361"/>
      <c r="F92" s="361"/>
      <c r="G92" s="361"/>
    </row>
    <row r="93" spans="3:7" s="850" customFormat="1" ht="15.75">
      <c r="C93" s="55"/>
      <c r="E93" s="361"/>
      <c r="F93" s="361"/>
      <c r="G93" s="361"/>
    </row>
    <row r="94" spans="3:7" s="850" customFormat="1" ht="15.75">
      <c r="C94" s="55"/>
      <c r="E94" s="361"/>
      <c r="F94" s="361"/>
      <c r="G94" s="361"/>
    </row>
    <row r="95" spans="3:7" s="850" customFormat="1" ht="15.75">
      <c r="C95" s="55"/>
      <c r="E95" s="361"/>
      <c r="F95" s="361"/>
      <c r="G95" s="361"/>
    </row>
    <row r="96" spans="3:7" s="850" customFormat="1" ht="15.75">
      <c r="C96" s="55"/>
      <c r="E96" s="361"/>
      <c r="F96" s="361"/>
      <c r="G96" s="361"/>
    </row>
    <row r="97" spans="3:7" s="850" customFormat="1" ht="15.75">
      <c r="C97" s="55"/>
      <c r="E97" s="361"/>
      <c r="F97" s="361"/>
      <c r="G97" s="361"/>
    </row>
    <row r="98" spans="3:7" s="850" customFormat="1" ht="15.75">
      <c r="C98" s="55"/>
      <c r="E98" s="361"/>
      <c r="F98" s="361"/>
      <c r="G98" s="361"/>
    </row>
    <row r="99" spans="3:7" s="850" customFormat="1" ht="15.75">
      <c r="C99" s="55"/>
      <c r="E99" s="361"/>
      <c r="F99" s="361"/>
      <c r="G99" s="361"/>
    </row>
    <row r="100" spans="3:7" s="850" customFormat="1" ht="15.75">
      <c r="C100" s="55"/>
      <c r="E100" s="361"/>
      <c r="F100" s="361"/>
      <c r="G100" s="361"/>
    </row>
    <row r="101" spans="3:7" s="850" customFormat="1" ht="15.75">
      <c r="C101" s="55"/>
      <c r="E101" s="361"/>
      <c r="F101" s="361"/>
      <c r="G101" s="361"/>
    </row>
    <row r="102" spans="3:7" s="850" customFormat="1" ht="15.75">
      <c r="C102" s="55"/>
      <c r="E102" s="361"/>
      <c r="F102" s="361"/>
      <c r="G102" s="361"/>
    </row>
    <row r="103" spans="3:7" s="850" customFormat="1" ht="15.75">
      <c r="C103" s="55"/>
      <c r="E103" s="361"/>
      <c r="F103" s="361"/>
      <c r="G103" s="361"/>
    </row>
    <row r="104" spans="3:7" s="850" customFormat="1" ht="15.75">
      <c r="C104" s="55"/>
      <c r="E104" s="361"/>
      <c r="F104" s="361"/>
      <c r="G104" s="361"/>
    </row>
    <row r="105" spans="3:7" s="850" customFormat="1" ht="15.75">
      <c r="C105" s="55"/>
      <c r="E105" s="361"/>
      <c r="F105" s="361"/>
      <c r="G105" s="361"/>
    </row>
    <row r="106" spans="3:7" s="850" customFormat="1" ht="15.75">
      <c r="C106" s="55"/>
      <c r="E106" s="361"/>
      <c r="F106" s="361"/>
      <c r="G106" s="361"/>
    </row>
    <row r="107" spans="3:7" s="850" customFormat="1" ht="15.75">
      <c r="C107" s="55"/>
      <c r="E107" s="361"/>
      <c r="F107" s="361"/>
      <c r="G107" s="361"/>
    </row>
    <row r="108" spans="3:7" s="850" customFormat="1" ht="15.75">
      <c r="C108" s="55"/>
      <c r="E108" s="361"/>
      <c r="F108" s="361"/>
      <c r="G108" s="361"/>
    </row>
    <row r="109" spans="3:7" s="850" customFormat="1" ht="15.75">
      <c r="C109" s="55"/>
      <c r="E109" s="361"/>
      <c r="F109" s="361"/>
      <c r="G109" s="361"/>
    </row>
    <row r="110" spans="3:7" s="850" customFormat="1" ht="15.75">
      <c r="C110" s="55"/>
      <c r="E110" s="361"/>
      <c r="F110" s="361"/>
      <c r="G110" s="361"/>
    </row>
    <row r="111" spans="3:7" s="850" customFormat="1" ht="15.75">
      <c r="C111" s="55"/>
      <c r="E111" s="361"/>
      <c r="F111" s="361"/>
      <c r="G111" s="361"/>
    </row>
    <row r="112" spans="3:7" s="850" customFormat="1" ht="15.75">
      <c r="C112" s="55"/>
      <c r="E112" s="361"/>
      <c r="F112" s="361"/>
      <c r="G112" s="361"/>
    </row>
    <row r="113" spans="3:7" s="850" customFormat="1" ht="15.75">
      <c r="C113" s="55"/>
      <c r="E113" s="361"/>
      <c r="F113" s="361"/>
      <c r="G113" s="361"/>
    </row>
    <row r="114" spans="3:7" s="850" customFormat="1" ht="15.75">
      <c r="C114" s="55"/>
      <c r="E114" s="361"/>
      <c r="F114" s="361"/>
      <c r="G114" s="361"/>
    </row>
    <row r="115" spans="3:7" s="850" customFormat="1" ht="15.75">
      <c r="C115" s="55"/>
      <c r="E115" s="361"/>
      <c r="F115" s="361"/>
      <c r="G115" s="361"/>
    </row>
    <row r="116" spans="3:7" s="850" customFormat="1" ht="15.75">
      <c r="C116" s="55"/>
      <c r="E116" s="361"/>
      <c r="F116" s="361"/>
      <c r="G116" s="361"/>
    </row>
    <row r="117" spans="3:7" s="850" customFormat="1" ht="15.75">
      <c r="C117" s="55"/>
      <c r="E117" s="361"/>
      <c r="F117" s="361"/>
      <c r="G117" s="361"/>
    </row>
    <row r="118" spans="3:7" s="850" customFormat="1" ht="15.75">
      <c r="C118" s="55"/>
      <c r="E118" s="361"/>
      <c r="F118" s="361"/>
      <c r="G118" s="361"/>
    </row>
    <row r="119" spans="3:7" s="850" customFormat="1" ht="15.75">
      <c r="C119" s="55"/>
      <c r="E119" s="361"/>
      <c r="F119" s="361"/>
      <c r="G119" s="361"/>
    </row>
    <row r="120" spans="3:7" s="850" customFormat="1" ht="15.75">
      <c r="C120" s="55"/>
      <c r="E120" s="361"/>
      <c r="F120" s="361"/>
      <c r="G120" s="361"/>
    </row>
    <row r="121" spans="3:7" s="850" customFormat="1" ht="15.75">
      <c r="C121" s="55"/>
      <c r="E121" s="361"/>
      <c r="F121" s="361"/>
      <c r="G121" s="361"/>
    </row>
    <row r="122" spans="3:7" s="850" customFormat="1" ht="15.75">
      <c r="C122" s="55"/>
      <c r="E122" s="361"/>
      <c r="F122" s="361"/>
      <c r="G122" s="361"/>
    </row>
    <row r="123" spans="3:7" s="850" customFormat="1" ht="15.75">
      <c r="C123" s="55"/>
      <c r="E123" s="361"/>
      <c r="F123" s="361"/>
      <c r="G123" s="361"/>
    </row>
    <row r="124" spans="3:7" s="850" customFormat="1" ht="15.75">
      <c r="C124" s="55"/>
      <c r="E124" s="361"/>
      <c r="F124" s="361"/>
      <c r="G124" s="361"/>
    </row>
    <row r="125" spans="3:7" s="850" customFormat="1" ht="15.75">
      <c r="C125" s="55"/>
      <c r="E125" s="361"/>
      <c r="F125" s="361"/>
      <c r="G125" s="361"/>
    </row>
    <row r="126" spans="3:7" s="850" customFormat="1" ht="15.75">
      <c r="C126" s="55"/>
      <c r="E126" s="361"/>
      <c r="F126" s="361"/>
      <c r="G126" s="361"/>
    </row>
    <row r="127" spans="3:7" s="850" customFormat="1" ht="15.75">
      <c r="C127" s="55"/>
      <c r="E127" s="361"/>
      <c r="F127" s="361"/>
      <c r="G127" s="361"/>
    </row>
    <row r="128" spans="3:7" s="850" customFormat="1" ht="15.75">
      <c r="C128" s="55"/>
      <c r="E128" s="361"/>
      <c r="F128" s="361"/>
      <c r="G128" s="361"/>
    </row>
    <row r="129" spans="3:7" s="850" customFormat="1" ht="15.75">
      <c r="C129" s="55"/>
      <c r="E129" s="361"/>
      <c r="F129" s="361"/>
      <c r="G129" s="361"/>
    </row>
    <row r="130" spans="3:7" s="850" customFormat="1" ht="15.75">
      <c r="C130" s="55"/>
      <c r="E130" s="361"/>
      <c r="F130" s="361"/>
      <c r="G130" s="361"/>
    </row>
    <row r="131" spans="3:7" s="850" customFormat="1" ht="15.75">
      <c r="C131" s="55"/>
      <c r="E131" s="361"/>
      <c r="F131" s="361"/>
      <c r="G131" s="361"/>
    </row>
    <row r="132" spans="3:7" s="850" customFormat="1" ht="15.75">
      <c r="C132" s="55"/>
      <c r="E132" s="361"/>
      <c r="F132" s="361"/>
      <c r="G132" s="361"/>
    </row>
    <row r="133" spans="3:7" s="850" customFormat="1" ht="15.75">
      <c r="C133" s="55"/>
      <c r="E133" s="361"/>
      <c r="F133" s="361"/>
      <c r="G133" s="361"/>
    </row>
    <row r="134" spans="3:7" s="850" customFormat="1" ht="15.75">
      <c r="C134" s="55"/>
      <c r="E134" s="361"/>
      <c r="F134" s="361"/>
      <c r="G134" s="361"/>
    </row>
    <row r="135" spans="3:7" s="850" customFormat="1" ht="15.75">
      <c r="C135" s="55"/>
      <c r="E135" s="361"/>
      <c r="F135" s="361"/>
      <c r="G135" s="361"/>
    </row>
    <row r="136" spans="3:7" s="850" customFormat="1" ht="15.75">
      <c r="C136" s="55"/>
      <c r="E136" s="361"/>
      <c r="F136" s="361"/>
      <c r="G136" s="361"/>
    </row>
    <row r="137" spans="3:7" s="850" customFormat="1" ht="15.75">
      <c r="C137" s="55"/>
      <c r="E137" s="361"/>
      <c r="F137" s="361"/>
      <c r="G137" s="361"/>
    </row>
    <row r="138" spans="3:7" s="850" customFormat="1" ht="15.75">
      <c r="C138" s="55"/>
      <c r="E138" s="361"/>
      <c r="F138" s="361"/>
      <c r="G138" s="361"/>
    </row>
    <row r="139" spans="3:7" s="850" customFormat="1" ht="15.75">
      <c r="C139" s="55"/>
      <c r="E139" s="361"/>
      <c r="F139" s="361"/>
      <c r="G139" s="361"/>
    </row>
    <row r="140" spans="3:7" s="850" customFormat="1" ht="15.75">
      <c r="C140" s="55"/>
      <c r="E140" s="361"/>
      <c r="F140" s="361"/>
      <c r="G140" s="361"/>
    </row>
    <row r="141" spans="3:7" s="850" customFormat="1" ht="15.75">
      <c r="C141" s="55"/>
      <c r="E141" s="361"/>
      <c r="F141" s="361"/>
      <c r="G141" s="361"/>
    </row>
    <row r="142" spans="3:7" s="850" customFormat="1" ht="15.75">
      <c r="C142" s="55"/>
      <c r="E142" s="361"/>
      <c r="F142" s="361"/>
      <c r="G142" s="361"/>
    </row>
    <row r="143" spans="3:7" s="850" customFormat="1" ht="15.75">
      <c r="C143" s="55"/>
      <c r="E143" s="361"/>
      <c r="F143" s="361"/>
      <c r="G143" s="361"/>
    </row>
    <row r="144" spans="3:7" s="850" customFormat="1" ht="15.75">
      <c r="C144" s="55"/>
      <c r="E144" s="361"/>
      <c r="F144" s="361"/>
      <c r="G144" s="361"/>
    </row>
    <row r="145" spans="3:7" s="850" customFormat="1" ht="15.75">
      <c r="C145" s="55"/>
      <c r="E145" s="361"/>
      <c r="F145" s="361"/>
      <c r="G145" s="361"/>
    </row>
    <row r="146" spans="3:7" s="850" customFormat="1" ht="15.75">
      <c r="C146" s="55"/>
      <c r="E146" s="361"/>
      <c r="F146" s="361"/>
      <c r="G146" s="361"/>
    </row>
    <row r="147" spans="3:7" s="850" customFormat="1" ht="15.75">
      <c r="C147" s="55"/>
      <c r="E147" s="361"/>
      <c r="F147" s="361"/>
      <c r="G147" s="361"/>
    </row>
    <row r="148" spans="3:7" s="850" customFormat="1" ht="15.75">
      <c r="C148" s="55"/>
      <c r="E148" s="361"/>
      <c r="F148" s="361"/>
      <c r="G148" s="361"/>
    </row>
    <row r="149" spans="3:7" s="850" customFormat="1" ht="15.75">
      <c r="C149" s="55"/>
      <c r="E149" s="361"/>
      <c r="F149" s="361"/>
      <c r="G149" s="361"/>
    </row>
    <row r="150" spans="3:7" s="850" customFormat="1" ht="15.75">
      <c r="C150" s="55"/>
      <c r="E150" s="361"/>
      <c r="F150" s="361"/>
      <c r="G150" s="361"/>
    </row>
    <row r="151" spans="3:7" s="850" customFormat="1" ht="15.75">
      <c r="C151" s="55"/>
      <c r="E151" s="361"/>
      <c r="F151" s="361"/>
      <c r="G151" s="361"/>
    </row>
    <row r="152" spans="3:7" s="850" customFormat="1" ht="15.75">
      <c r="C152" s="55"/>
      <c r="E152" s="361"/>
      <c r="F152" s="361"/>
      <c r="G152" s="361"/>
    </row>
    <row r="153" spans="3:7" s="850" customFormat="1" ht="15.75">
      <c r="C153" s="55"/>
      <c r="E153" s="361"/>
      <c r="F153" s="361"/>
      <c r="G153" s="361"/>
    </row>
    <row r="154" spans="3:7" s="850" customFormat="1" ht="15.75">
      <c r="C154" s="55"/>
      <c r="E154" s="361"/>
      <c r="F154" s="361"/>
      <c r="G154" s="361"/>
    </row>
    <row r="155" spans="3:7" s="850" customFormat="1" ht="15.75">
      <c r="C155" s="55"/>
      <c r="E155" s="361"/>
      <c r="F155" s="361"/>
      <c r="G155" s="361"/>
    </row>
    <row r="156" spans="3:7" s="850" customFormat="1" ht="15.75">
      <c r="C156" s="55"/>
      <c r="E156" s="361"/>
      <c r="F156" s="361"/>
      <c r="G156" s="361"/>
    </row>
    <row r="157" spans="3:7" s="850" customFormat="1" ht="15.75">
      <c r="C157" s="55"/>
      <c r="E157" s="361"/>
      <c r="F157" s="361"/>
      <c r="G157" s="361"/>
    </row>
    <row r="158" spans="3:7" s="850" customFormat="1" ht="15.75">
      <c r="C158" s="55"/>
      <c r="E158" s="361"/>
      <c r="F158" s="361"/>
      <c r="G158" s="361"/>
    </row>
    <row r="159" spans="3:7" s="850" customFormat="1" ht="15.75">
      <c r="C159" s="55"/>
      <c r="E159" s="361"/>
      <c r="F159" s="361"/>
      <c r="G159" s="361"/>
    </row>
    <row r="160" spans="3:7" s="850" customFormat="1" ht="15.75">
      <c r="C160" s="55"/>
      <c r="E160" s="361"/>
      <c r="F160" s="361"/>
      <c r="G160" s="361"/>
    </row>
    <row r="161" spans="3:7" s="850" customFormat="1" ht="15.75">
      <c r="C161" s="55"/>
      <c r="E161" s="361"/>
      <c r="F161" s="361"/>
      <c r="G161" s="361"/>
    </row>
    <row r="162" spans="3:7" s="850" customFormat="1" ht="15.75">
      <c r="C162" s="55"/>
      <c r="E162" s="361"/>
      <c r="F162" s="361"/>
      <c r="G162" s="361"/>
    </row>
    <row r="163" spans="3:7" s="850" customFormat="1" ht="15.75">
      <c r="C163" s="55"/>
      <c r="E163" s="361"/>
      <c r="F163" s="361"/>
      <c r="G163" s="361"/>
    </row>
    <row r="164" spans="3:7" s="850" customFormat="1" ht="15.75">
      <c r="C164" s="55"/>
      <c r="E164" s="361"/>
      <c r="F164" s="361"/>
      <c r="G164" s="361"/>
    </row>
    <row r="165" spans="3:7" s="850" customFormat="1" ht="15.75">
      <c r="C165" s="55"/>
      <c r="E165" s="361"/>
      <c r="F165" s="361"/>
      <c r="G165" s="361"/>
    </row>
    <row r="166" spans="3:7" s="850" customFormat="1" ht="15.75">
      <c r="C166" s="55"/>
      <c r="E166" s="361"/>
      <c r="F166" s="361"/>
      <c r="G166" s="361"/>
    </row>
    <row r="167" spans="3:7" s="850" customFormat="1" ht="15.75">
      <c r="C167" s="55"/>
      <c r="E167" s="361"/>
      <c r="F167" s="361"/>
      <c r="G167" s="361"/>
    </row>
    <row r="168" spans="3:7" s="850" customFormat="1" ht="15.75">
      <c r="C168" s="55"/>
      <c r="E168" s="361"/>
      <c r="F168" s="361"/>
      <c r="G168" s="361"/>
    </row>
    <row r="169" spans="3:7" s="850" customFormat="1" ht="15.75">
      <c r="C169" s="55"/>
      <c r="E169" s="361"/>
      <c r="F169" s="361"/>
      <c r="G169" s="361"/>
    </row>
    <row r="170" spans="3:7" s="850" customFormat="1" ht="15.75">
      <c r="C170" s="55"/>
      <c r="E170" s="361"/>
      <c r="F170" s="361"/>
      <c r="G170" s="361"/>
    </row>
    <row r="171" spans="3:7" s="850" customFormat="1" ht="15.75">
      <c r="C171" s="55"/>
      <c r="E171" s="361"/>
      <c r="F171" s="361"/>
      <c r="G171" s="361"/>
    </row>
    <row r="172" spans="3:7" s="850" customFormat="1" ht="15.75">
      <c r="C172" s="55"/>
      <c r="E172" s="361"/>
      <c r="F172" s="361"/>
      <c r="G172" s="361"/>
    </row>
    <row r="173" spans="3:7" s="850" customFormat="1" ht="15.75">
      <c r="C173" s="55"/>
      <c r="E173" s="361"/>
      <c r="F173" s="361"/>
      <c r="G173" s="361"/>
    </row>
    <row r="174" spans="3:7" s="850" customFormat="1" ht="15.75">
      <c r="C174" s="55"/>
      <c r="E174" s="361"/>
      <c r="F174" s="361"/>
      <c r="G174" s="361"/>
    </row>
    <row r="175" spans="3:7" s="850" customFormat="1" ht="15.75">
      <c r="C175" s="55"/>
      <c r="E175" s="361"/>
      <c r="F175" s="361"/>
      <c r="G175" s="361"/>
    </row>
    <row r="176" spans="3:7" s="850" customFormat="1" ht="15.75">
      <c r="C176" s="55"/>
      <c r="E176" s="361"/>
      <c r="F176" s="361"/>
      <c r="G176" s="361"/>
    </row>
    <row r="177" spans="3:7" s="850" customFormat="1" ht="15.75">
      <c r="C177" s="55"/>
      <c r="E177" s="361"/>
      <c r="F177" s="361"/>
      <c r="G177" s="361"/>
    </row>
    <row r="178" spans="3:7" s="850" customFormat="1" ht="15.75">
      <c r="C178" s="55"/>
      <c r="E178" s="361"/>
      <c r="F178" s="361"/>
      <c r="G178" s="361"/>
    </row>
    <row r="179" spans="3:7" s="850" customFormat="1" ht="15.75">
      <c r="C179" s="55"/>
      <c r="E179" s="361"/>
      <c r="F179" s="361"/>
      <c r="G179" s="361"/>
    </row>
    <row r="180" spans="3:7" s="850" customFormat="1" ht="15.75">
      <c r="C180" s="55"/>
      <c r="E180" s="361"/>
      <c r="F180" s="361"/>
      <c r="G180" s="361"/>
    </row>
    <row r="181" spans="3:7" s="850" customFormat="1" ht="15.75">
      <c r="C181" s="55"/>
      <c r="E181" s="361"/>
      <c r="F181" s="361"/>
      <c r="G181" s="361"/>
    </row>
    <row r="182" spans="3:7" s="850" customFormat="1" ht="15.75">
      <c r="C182" s="55"/>
      <c r="E182" s="361"/>
      <c r="F182" s="361"/>
      <c r="G182" s="361"/>
    </row>
    <row r="183" spans="3:7" s="850" customFormat="1" ht="15.75">
      <c r="C183" s="55"/>
      <c r="E183" s="361"/>
      <c r="F183" s="361"/>
      <c r="G183" s="361"/>
    </row>
    <row r="184" spans="3:7" s="850" customFormat="1" ht="15.75">
      <c r="C184" s="55"/>
      <c r="E184" s="361"/>
      <c r="F184" s="361"/>
      <c r="G184" s="361"/>
    </row>
    <row r="185" spans="3:7" s="850" customFormat="1" ht="15.75">
      <c r="C185" s="55"/>
      <c r="E185" s="361"/>
      <c r="F185" s="361"/>
      <c r="G185" s="361"/>
    </row>
    <row r="186" spans="3:7" s="850" customFormat="1" ht="15.75">
      <c r="C186" s="55"/>
      <c r="E186" s="361"/>
      <c r="F186" s="361"/>
      <c r="G186" s="361"/>
    </row>
    <row r="187" spans="3:7" s="850" customFormat="1" ht="15.75">
      <c r="C187" s="55"/>
      <c r="E187" s="361"/>
      <c r="F187" s="361"/>
      <c r="G187" s="361"/>
    </row>
    <row r="188" spans="3:7" s="850" customFormat="1" ht="15.75">
      <c r="C188" s="55"/>
      <c r="E188" s="361"/>
      <c r="F188" s="361"/>
      <c r="G188" s="361"/>
    </row>
    <row r="189" spans="3:7" s="850" customFormat="1" ht="15.75">
      <c r="C189" s="55"/>
      <c r="E189" s="361"/>
      <c r="F189" s="361"/>
      <c r="G189" s="361"/>
    </row>
    <row r="190" spans="3:7" s="850" customFormat="1" ht="15.75">
      <c r="C190" s="55"/>
      <c r="E190" s="361"/>
      <c r="F190" s="361"/>
      <c r="G190" s="361"/>
    </row>
    <row r="191" spans="3:7" s="850" customFormat="1" ht="15.75">
      <c r="C191" s="55"/>
      <c r="E191" s="361"/>
      <c r="F191" s="361"/>
      <c r="G191" s="361"/>
    </row>
    <row r="192" spans="3:7" s="850" customFormat="1" ht="15.75">
      <c r="C192" s="55"/>
      <c r="E192" s="361"/>
      <c r="F192" s="361"/>
      <c r="G192" s="361"/>
    </row>
    <row r="193" spans="3:16" ht="15.75">
      <c r="C193" s="55"/>
      <c r="P193" s="850"/>
    </row>
    <row r="194" spans="3:16" ht="15.75">
      <c r="C194" s="55"/>
      <c r="P194" s="850"/>
    </row>
    <row r="195" spans="3:16" ht="15.75">
      <c r="C195" s="55"/>
      <c r="P195" s="850"/>
    </row>
    <row r="196" spans="3:16" ht="15.75">
      <c r="C196" s="55"/>
      <c r="P196" s="850"/>
    </row>
    <row r="197" spans="3:16" ht="15.75">
      <c r="C197" s="55"/>
      <c r="P197" s="850"/>
    </row>
    <row r="198" spans="3:16" ht="15.75">
      <c r="C198" s="55"/>
      <c r="P198" s="850"/>
    </row>
    <row r="199" spans="3:16" ht="15.75">
      <c r="C199" s="55"/>
      <c r="P199" s="850"/>
    </row>
    <row r="200" spans="3:16" ht="15.75">
      <c r="C200" s="55"/>
      <c r="P200" s="850"/>
    </row>
    <row r="201" spans="3:16" ht="15.75">
      <c r="C201" s="55"/>
    </row>
    <row r="202" spans="3:16" ht="15.75">
      <c r="C202" s="55"/>
    </row>
    <row r="203" spans="3:16" ht="15.75">
      <c r="C203" s="55"/>
    </row>
    <row r="204" spans="3:16" ht="15.75">
      <c r="C204" s="55"/>
    </row>
    <row r="205" spans="3:16" ht="15.75">
      <c r="C205" s="55"/>
    </row>
    <row r="206" spans="3:16" ht="15.75">
      <c r="C206" s="55"/>
    </row>
    <row r="207" spans="3:16" ht="15.75">
      <c r="C207" s="55"/>
    </row>
    <row r="208" spans="3:16" ht="15.75">
      <c r="C208" s="55"/>
    </row>
    <row r="209" spans="3:3" ht="15.75">
      <c r="C209" s="55"/>
    </row>
    <row r="210" spans="3:3" ht="15.75">
      <c r="C210" s="55"/>
    </row>
    <row r="211" spans="3:3" ht="15.75">
      <c r="C211" s="55"/>
    </row>
    <row r="212" spans="3:3" ht="15.75">
      <c r="C212" s="55"/>
    </row>
    <row r="213" spans="3:3" ht="15.75">
      <c r="C213" s="55"/>
    </row>
    <row r="214" spans="3:3" ht="15.75">
      <c r="C214" s="55"/>
    </row>
    <row r="215" spans="3:3" ht="15.75">
      <c r="C215" s="55"/>
    </row>
    <row r="216" spans="3:3" ht="15.75">
      <c r="C216" s="55"/>
    </row>
    <row r="217" spans="3:3" ht="15.75">
      <c r="C217" s="55"/>
    </row>
    <row r="218" spans="3:3" ht="15.75">
      <c r="C218" s="55"/>
    </row>
    <row r="219" spans="3:3" ht="15.75">
      <c r="C219" s="55"/>
    </row>
    <row r="220" spans="3:3" ht="15.75">
      <c r="C220" s="55"/>
    </row>
    <row r="221" spans="3:3" ht="15.75">
      <c r="C221" s="55"/>
    </row>
    <row r="222" spans="3:3" ht="15.75">
      <c r="C222" s="55"/>
    </row>
    <row r="223" spans="3:3" ht="15.75">
      <c r="C223" s="55"/>
    </row>
    <row r="224" spans="3:3" ht="15.75">
      <c r="C224" s="55"/>
    </row>
    <row r="225" spans="3:3" ht="15.75">
      <c r="C225" s="55"/>
    </row>
    <row r="226" spans="3:3" ht="15.75">
      <c r="C226" s="55"/>
    </row>
    <row r="227" spans="3:3" ht="15.75">
      <c r="C227" s="55"/>
    </row>
    <row r="228" spans="3:3" ht="15.75">
      <c r="C228" s="55"/>
    </row>
    <row r="229" spans="3:3" ht="15.75">
      <c r="C229" s="55"/>
    </row>
    <row r="230" spans="3:3" ht="15.75">
      <c r="C230" s="55"/>
    </row>
    <row r="231" spans="3:3" ht="15.75">
      <c r="C231" s="55"/>
    </row>
    <row r="232" spans="3:3" ht="15.75">
      <c r="C232" s="55"/>
    </row>
    <row r="233" spans="3:3" ht="15.75">
      <c r="C233" s="55"/>
    </row>
    <row r="234" spans="3:3" ht="15.75">
      <c r="C234" s="55"/>
    </row>
    <row r="235" spans="3:3" ht="15.75">
      <c r="C235" s="55"/>
    </row>
    <row r="236" spans="3:3" ht="15.75">
      <c r="C236" s="55"/>
    </row>
    <row r="237" spans="3:3" ht="15.75">
      <c r="C237" s="55"/>
    </row>
    <row r="238" spans="3:3" ht="15.75">
      <c r="C238" s="55"/>
    </row>
    <row r="239" spans="3:3" ht="15.75">
      <c r="C239" s="55"/>
    </row>
    <row r="240" spans="3:3" ht="15.75">
      <c r="C240" s="55"/>
    </row>
    <row r="241" spans="3:3" ht="15.75">
      <c r="C241" s="55"/>
    </row>
    <row r="242" spans="3:3" ht="15.75">
      <c r="C242" s="55"/>
    </row>
    <row r="243" spans="3:3" ht="15.75">
      <c r="C243" s="55"/>
    </row>
    <row r="244" spans="3:3" ht="15.75">
      <c r="C244" s="55"/>
    </row>
    <row r="245" spans="3:3" ht="15.75">
      <c r="C245" s="55"/>
    </row>
    <row r="246" spans="3:3" ht="15.75">
      <c r="C246" s="55"/>
    </row>
    <row r="247" spans="3:3" ht="15.75">
      <c r="C247" s="55"/>
    </row>
    <row r="248" spans="3:3" ht="15.75">
      <c r="C248" s="55"/>
    </row>
    <row r="249" spans="3:3" ht="15.75">
      <c r="C249" s="55"/>
    </row>
    <row r="250" spans="3:3" ht="15.75">
      <c r="C250" s="55"/>
    </row>
    <row r="251" spans="3:3" ht="15.75">
      <c r="C251" s="55"/>
    </row>
    <row r="252" spans="3:3" ht="15.75">
      <c r="C252" s="55"/>
    </row>
    <row r="253" spans="3:3" ht="15.75">
      <c r="C253" s="55"/>
    </row>
    <row r="254" spans="3:3" ht="15.75">
      <c r="C254" s="55"/>
    </row>
    <row r="255" spans="3:3" ht="15.75">
      <c r="C255" s="55"/>
    </row>
    <row r="256" spans="3:3" ht="15.75">
      <c r="C256" s="55"/>
    </row>
    <row r="257" spans="3:3" ht="15.75">
      <c r="C257" s="55"/>
    </row>
    <row r="258" spans="3:3" ht="15.75">
      <c r="C258" s="55"/>
    </row>
    <row r="259" spans="3:3" ht="15.75">
      <c r="C259" s="55"/>
    </row>
    <row r="260" spans="3:3" ht="15.75">
      <c r="C260" s="55"/>
    </row>
    <row r="261" spans="3:3" ht="15.75">
      <c r="C261" s="55"/>
    </row>
    <row r="262" spans="3:3" ht="15.75">
      <c r="C262" s="55"/>
    </row>
    <row r="263" spans="3:3" ht="15.75">
      <c r="C263" s="55"/>
    </row>
    <row r="264" spans="3:3" ht="15.75">
      <c r="C264" s="55"/>
    </row>
    <row r="265" spans="3:3" ht="15.75">
      <c r="C265" s="55"/>
    </row>
    <row r="266" spans="3:3" ht="15.75">
      <c r="C266" s="55"/>
    </row>
    <row r="267" spans="3:3" ht="15.75">
      <c r="C267" s="55"/>
    </row>
    <row r="268" spans="3:3" ht="15.75">
      <c r="C268" s="55"/>
    </row>
    <row r="269" spans="3:3" ht="15.75">
      <c r="C269" s="55"/>
    </row>
    <row r="270" spans="3:3" ht="15.75">
      <c r="C270" s="55"/>
    </row>
    <row r="271" spans="3:3" ht="15.75">
      <c r="C271" s="55"/>
    </row>
    <row r="272" spans="3:3" ht="15.75">
      <c r="C272" s="55"/>
    </row>
    <row r="273" spans="3:3" ht="15.75">
      <c r="C273" s="55"/>
    </row>
    <row r="274" spans="3:3" ht="15.75">
      <c r="C274" s="55"/>
    </row>
    <row r="275" spans="3:3" ht="15.75">
      <c r="C275" s="55"/>
    </row>
    <row r="276" spans="3:3" ht="15.75">
      <c r="C276" s="55"/>
    </row>
    <row r="277" spans="3:3" ht="15.75">
      <c r="C277" s="55"/>
    </row>
    <row r="278" spans="3:3" ht="15.75">
      <c r="C278" s="55"/>
    </row>
    <row r="279" spans="3:3" ht="15.75">
      <c r="C279" s="55"/>
    </row>
    <row r="280" spans="3:3" ht="15.75">
      <c r="C280" s="55"/>
    </row>
    <row r="281" spans="3:3" ht="15.75">
      <c r="C281" s="55"/>
    </row>
    <row r="282" spans="3:3" ht="15.75">
      <c r="C282" s="55"/>
    </row>
    <row r="283" spans="3:3" ht="15.75">
      <c r="C283" s="55"/>
    </row>
    <row r="284" spans="3:3" ht="15.75">
      <c r="C284" s="55"/>
    </row>
    <row r="285" spans="3:3" ht="15.75">
      <c r="C285" s="55"/>
    </row>
    <row r="286" spans="3:3" ht="15.75">
      <c r="C286" s="55"/>
    </row>
    <row r="287" spans="3:3" ht="15.75">
      <c r="C287" s="55"/>
    </row>
    <row r="288" spans="3:3" ht="15.75">
      <c r="C288" s="55"/>
    </row>
    <row r="289" spans="3:3" ht="15.75">
      <c r="C289" s="55"/>
    </row>
    <row r="290" spans="3:3" ht="15.75">
      <c r="C290" s="55"/>
    </row>
    <row r="291" spans="3:3" ht="15.75">
      <c r="C291" s="55"/>
    </row>
    <row r="292" spans="3:3" ht="15.75">
      <c r="C292" s="55"/>
    </row>
    <row r="293" spans="3:3" ht="15.75">
      <c r="C293" s="55"/>
    </row>
    <row r="294" spans="3:3" ht="15.75">
      <c r="C294" s="55"/>
    </row>
    <row r="295" spans="3:3" ht="15.75">
      <c r="C295" s="55"/>
    </row>
    <row r="296" spans="3:3" ht="15.75">
      <c r="C296" s="55"/>
    </row>
    <row r="297" spans="3:3" ht="15.75">
      <c r="C297" s="55"/>
    </row>
    <row r="298" spans="3:3" ht="15.75">
      <c r="C298" s="55"/>
    </row>
    <row r="299" spans="3:3" ht="15.75">
      <c r="C299" s="55"/>
    </row>
    <row r="300" spans="3:3" ht="15.75">
      <c r="C300" s="55"/>
    </row>
    <row r="301" spans="3:3" ht="15.75">
      <c r="C301" s="55"/>
    </row>
    <row r="302" spans="3:3" ht="15.75">
      <c r="C302" s="55"/>
    </row>
    <row r="303" spans="3:3" ht="15.75">
      <c r="C303" s="55"/>
    </row>
    <row r="304" spans="3:3" ht="15.75">
      <c r="C304" s="55"/>
    </row>
    <row r="305" spans="3:3" ht="15.75">
      <c r="C305" s="55"/>
    </row>
    <row r="306" spans="3:3" ht="15.75">
      <c r="C306" s="55"/>
    </row>
    <row r="307" spans="3:3" ht="15.75">
      <c r="C307" s="55"/>
    </row>
    <row r="308" spans="3:3" ht="15.75">
      <c r="C308" s="55"/>
    </row>
    <row r="309" spans="3:3" ht="15.75">
      <c r="C309" s="55"/>
    </row>
    <row r="310" spans="3:3" ht="15.75">
      <c r="C310" s="55"/>
    </row>
    <row r="311" spans="3:3" ht="15.75">
      <c r="C311" s="55"/>
    </row>
    <row r="312" spans="3:3" ht="15.75">
      <c r="C312" s="55"/>
    </row>
    <row r="313" spans="3:3" ht="15.75">
      <c r="C313" s="55"/>
    </row>
    <row r="314" spans="3:3" ht="15.75">
      <c r="C314" s="55"/>
    </row>
    <row r="315" spans="3:3" ht="15.75">
      <c r="C315" s="55"/>
    </row>
    <row r="316" spans="3:3" ht="15.75">
      <c r="C316" s="55"/>
    </row>
    <row r="317" spans="3:3" ht="15.75">
      <c r="C317" s="55"/>
    </row>
    <row r="318" spans="3:3" ht="15.75">
      <c r="C318" s="55"/>
    </row>
    <row r="319" spans="3:3" ht="15.75">
      <c r="C319" s="55"/>
    </row>
    <row r="320" spans="3:3" ht="15.75">
      <c r="C320" s="55"/>
    </row>
    <row r="321" spans="3:3" ht="15.75">
      <c r="C321" s="55"/>
    </row>
    <row r="322" spans="3:3" ht="15.75">
      <c r="C322" s="55"/>
    </row>
    <row r="323" spans="3:3" ht="15.75">
      <c r="C323" s="55"/>
    </row>
    <row r="324" spans="3:3" ht="15.75">
      <c r="C324" s="55"/>
    </row>
    <row r="325" spans="3:3" ht="15.75">
      <c r="C325" s="55"/>
    </row>
    <row r="326" spans="3:3" ht="15.75">
      <c r="C326" s="55"/>
    </row>
    <row r="327" spans="3:3" ht="15.75">
      <c r="C327" s="55"/>
    </row>
    <row r="328" spans="3:3" ht="15.75">
      <c r="C328" s="55"/>
    </row>
    <row r="329" spans="3:3" ht="15.75">
      <c r="C329" s="55"/>
    </row>
    <row r="330" spans="3:3" ht="15.75">
      <c r="C330" s="55"/>
    </row>
    <row r="331" spans="3:3" ht="15.75">
      <c r="C331" s="55"/>
    </row>
    <row r="332" spans="3:3" ht="15.75">
      <c r="C332" s="55"/>
    </row>
    <row r="333" spans="3:3" ht="15.75">
      <c r="C333" s="55"/>
    </row>
    <row r="334" spans="3:3" ht="15.75">
      <c r="C334" s="55"/>
    </row>
    <row r="335" spans="3:3" ht="15.75">
      <c r="C335" s="55"/>
    </row>
    <row r="336" spans="3:3" ht="15.75">
      <c r="C336" s="55"/>
    </row>
    <row r="337" spans="3:3" ht="15.75">
      <c r="C337" s="55"/>
    </row>
    <row r="338" spans="3:3" ht="15.75">
      <c r="C338" s="55"/>
    </row>
    <row r="339" spans="3:3" ht="15.75">
      <c r="C339" s="55"/>
    </row>
    <row r="340" spans="3:3" ht="15.75">
      <c r="C340" s="55"/>
    </row>
    <row r="341" spans="3:3" ht="15.75">
      <c r="C341" s="55"/>
    </row>
    <row r="342" spans="3:3" ht="15.75">
      <c r="C342" s="55"/>
    </row>
    <row r="343" spans="3:3" ht="15.75">
      <c r="C343" s="55"/>
    </row>
    <row r="344" spans="3:3" ht="15.75">
      <c r="C344" s="55"/>
    </row>
    <row r="345" spans="3:3" ht="15.75">
      <c r="C345" s="55"/>
    </row>
    <row r="346" spans="3:3" ht="15.75">
      <c r="C346" s="55"/>
    </row>
    <row r="347" spans="3:3" ht="15.75">
      <c r="C347" s="55"/>
    </row>
    <row r="348" spans="3:3" ht="15.75">
      <c r="C348" s="55"/>
    </row>
    <row r="349" spans="3:3" ht="15.75">
      <c r="C349" s="55"/>
    </row>
    <row r="350" spans="3:3" ht="15.75">
      <c r="C350" s="55"/>
    </row>
    <row r="351" spans="3:3" ht="15.75">
      <c r="C351" s="55"/>
    </row>
    <row r="352" spans="3:3" ht="15.75">
      <c r="C352" s="55"/>
    </row>
    <row r="353" spans="3:3" ht="15.75">
      <c r="C353" s="55"/>
    </row>
    <row r="354" spans="3:3" ht="15.75">
      <c r="C354" s="55"/>
    </row>
    <row r="355" spans="3:3" ht="15.75">
      <c r="C355" s="55"/>
    </row>
    <row r="356" spans="3:3" ht="15.75">
      <c r="C356" s="55"/>
    </row>
    <row r="357" spans="3:3" ht="15.75">
      <c r="C357" s="55"/>
    </row>
    <row r="358" spans="3:3" ht="15.75">
      <c r="C358" s="55"/>
    </row>
    <row r="359" spans="3:3" ht="15.75">
      <c r="C359" s="55"/>
    </row>
    <row r="360" spans="3:3" ht="15.75">
      <c r="C360" s="55"/>
    </row>
    <row r="361" spans="3:3" ht="15.75">
      <c r="C361" s="55"/>
    </row>
    <row r="362" spans="3:3" ht="15.75">
      <c r="C362" s="55"/>
    </row>
    <row r="363" spans="3:3" ht="15.75">
      <c r="C363" s="55"/>
    </row>
    <row r="364" spans="3:3" ht="15.75">
      <c r="C364" s="55"/>
    </row>
    <row r="365" spans="3:3" ht="15.75">
      <c r="C365" s="55"/>
    </row>
    <row r="366" spans="3:3" ht="15.75">
      <c r="C366" s="55"/>
    </row>
    <row r="367" spans="3:3" ht="15.75">
      <c r="C367" s="55"/>
    </row>
    <row r="368" spans="3:3" ht="15.75">
      <c r="C368" s="55"/>
    </row>
    <row r="369" spans="3:3" ht="15.75">
      <c r="C369" s="55"/>
    </row>
    <row r="370" spans="3:3" ht="15.75">
      <c r="C370" s="55"/>
    </row>
    <row r="371" spans="3:3" ht="15.75">
      <c r="C371" s="55"/>
    </row>
    <row r="372" spans="3:3" ht="15.75">
      <c r="C372" s="55"/>
    </row>
    <row r="373" spans="3:3" ht="15.75">
      <c r="C373" s="55"/>
    </row>
    <row r="374" spans="3:3" ht="15.75">
      <c r="C374" s="55"/>
    </row>
    <row r="375" spans="3:3" ht="15.75">
      <c r="C375" s="55"/>
    </row>
    <row r="376" spans="3:3" ht="15.75">
      <c r="C376" s="55"/>
    </row>
    <row r="377" spans="3:3" ht="15.75">
      <c r="C377" s="55"/>
    </row>
    <row r="378" spans="3:3" ht="15.75">
      <c r="C378" s="55"/>
    </row>
    <row r="379" spans="3:3" ht="15.75">
      <c r="C379" s="55"/>
    </row>
    <row r="380" spans="3:3" ht="15.75">
      <c r="C380" s="55"/>
    </row>
    <row r="381" spans="3:3" ht="15.75">
      <c r="C381" s="55"/>
    </row>
    <row r="382" spans="3:3" ht="15.75">
      <c r="C382" s="55"/>
    </row>
    <row r="383" spans="3:3" ht="15.75">
      <c r="C383" s="55"/>
    </row>
    <row r="384" spans="3:3" ht="15.75">
      <c r="C384" s="55"/>
    </row>
    <row r="385" spans="3:3" ht="15.75">
      <c r="C385" s="55"/>
    </row>
    <row r="386" spans="3:3" ht="15.75">
      <c r="C386" s="55"/>
    </row>
    <row r="387" spans="3:3" ht="15.75">
      <c r="C387" s="55"/>
    </row>
    <row r="388" spans="3:3" ht="15.75">
      <c r="C388" s="55"/>
    </row>
    <row r="389" spans="3:3" ht="15.75">
      <c r="C389" s="55"/>
    </row>
    <row r="390" spans="3:3" ht="15.75">
      <c r="C390" s="55"/>
    </row>
    <row r="391" spans="3:3" ht="15.75">
      <c r="C391" s="55"/>
    </row>
    <row r="392" spans="3:3" ht="15.75">
      <c r="C392" s="55"/>
    </row>
    <row r="393" spans="3:3" ht="15.75">
      <c r="C393" s="55"/>
    </row>
    <row r="394" spans="3:3" ht="15.75">
      <c r="C394" s="55"/>
    </row>
    <row r="395" spans="3:3" ht="15.75">
      <c r="C395" s="55"/>
    </row>
    <row r="396" spans="3:3" ht="15.75">
      <c r="C396" s="55"/>
    </row>
    <row r="397" spans="3:3" ht="15.75">
      <c r="C397" s="55"/>
    </row>
    <row r="398" spans="3:3" ht="15.75">
      <c r="C398" s="55"/>
    </row>
    <row r="399" spans="3:3" ht="15.75">
      <c r="C399" s="55"/>
    </row>
    <row r="400" spans="3:3" ht="15.75">
      <c r="C400" s="55"/>
    </row>
    <row r="401" spans="3:3" ht="15.75">
      <c r="C401" s="55"/>
    </row>
    <row r="402" spans="3:3" ht="15.75">
      <c r="C402" s="55"/>
    </row>
    <row r="403" spans="3:3" ht="15.75">
      <c r="C403" s="55"/>
    </row>
    <row r="404" spans="3:3" ht="15.75">
      <c r="C404" s="55"/>
    </row>
    <row r="405" spans="3:3" ht="15.75">
      <c r="C405" s="55"/>
    </row>
    <row r="406" spans="3:3" ht="15.75">
      <c r="C406" s="55"/>
    </row>
    <row r="407" spans="3:3" ht="15.75">
      <c r="C407" s="55"/>
    </row>
    <row r="408" spans="3:3" ht="15.75">
      <c r="C408" s="55"/>
    </row>
    <row r="409" spans="3:3" ht="15.75">
      <c r="C409" s="55"/>
    </row>
    <row r="410" spans="3:3" ht="15.75">
      <c r="C410" s="55"/>
    </row>
    <row r="411" spans="3:3" ht="15.75">
      <c r="C411" s="55"/>
    </row>
    <row r="412" spans="3:3" ht="15.75">
      <c r="C412" s="55"/>
    </row>
    <row r="413" spans="3:3" ht="15.75">
      <c r="C413" s="55"/>
    </row>
    <row r="414" spans="3:3" ht="15.75">
      <c r="C414" s="55"/>
    </row>
    <row r="415" spans="3:3" ht="15.75">
      <c r="C415" s="55"/>
    </row>
    <row r="416" spans="3:3" ht="15.75">
      <c r="C416" s="55"/>
    </row>
    <row r="417" spans="3:3" ht="15.75">
      <c r="C417" s="55"/>
    </row>
    <row r="418" spans="3:3" ht="15.75">
      <c r="C418" s="55"/>
    </row>
    <row r="419" spans="3:3" ht="15.75">
      <c r="C419" s="55"/>
    </row>
    <row r="420" spans="3:3" ht="15.75">
      <c r="C420" s="55"/>
    </row>
    <row r="421" spans="3:3" ht="15.75">
      <c r="C421" s="55"/>
    </row>
    <row r="422" spans="3:3" ht="15.75">
      <c r="C422" s="55"/>
    </row>
    <row r="423" spans="3:3" ht="15.75">
      <c r="C423" s="55"/>
    </row>
    <row r="424" spans="3:3" ht="15.75">
      <c r="C424" s="55"/>
    </row>
    <row r="425" spans="3:3" ht="15.75">
      <c r="C425" s="55"/>
    </row>
    <row r="426" spans="3:3" ht="15.75">
      <c r="C426" s="55"/>
    </row>
    <row r="427" spans="3:3" ht="15.75">
      <c r="C427" s="55"/>
    </row>
    <row r="428" spans="3:3" ht="15.75">
      <c r="C428" s="55"/>
    </row>
    <row r="429" spans="3:3" ht="15.75">
      <c r="C429" s="55"/>
    </row>
    <row r="430" spans="3:3" ht="15.75">
      <c r="C430" s="55"/>
    </row>
    <row r="431" spans="3:3" ht="15.75">
      <c r="C431" s="55"/>
    </row>
    <row r="432" spans="3:3" ht="15.75">
      <c r="C432" s="55"/>
    </row>
    <row r="433" spans="3:3" ht="15.75">
      <c r="C433" s="55"/>
    </row>
    <row r="434" spans="3:3" ht="15.75">
      <c r="C434" s="55"/>
    </row>
    <row r="435" spans="3:3" ht="15.75">
      <c r="C435" s="55"/>
    </row>
    <row r="436" spans="3:3" ht="15.75">
      <c r="C436" s="55"/>
    </row>
    <row r="437" spans="3:3" ht="15.75">
      <c r="C437" s="55"/>
    </row>
    <row r="438" spans="3:3" ht="15.75">
      <c r="C438" s="55"/>
    </row>
    <row r="439" spans="3:3" ht="15.75">
      <c r="C439" s="55"/>
    </row>
    <row r="440" spans="3:3" ht="15.75">
      <c r="C440" s="55"/>
    </row>
    <row r="441" spans="3:3" ht="15.75">
      <c r="C441" s="55"/>
    </row>
    <row r="442" spans="3:3" ht="15.75">
      <c r="C442" s="55"/>
    </row>
    <row r="443" spans="3:3" ht="15.75">
      <c r="C443" s="55"/>
    </row>
    <row r="444" spans="3:3" ht="15.75">
      <c r="C444" s="55"/>
    </row>
    <row r="445" spans="3:3" ht="15.75">
      <c r="C445" s="55"/>
    </row>
    <row r="446" spans="3:3" ht="15.75">
      <c r="C446" s="55"/>
    </row>
    <row r="447" spans="3:3" ht="15.75">
      <c r="C447" s="55"/>
    </row>
    <row r="448" spans="3:3" ht="15.75">
      <c r="C448" s="55"/>
    </row>
    <row r="449" spans="3:3" ht="15.75">
      <c r="C449" s="55"/>
    </row>
    <row r="450" spans="3:3" ht="15.75">
      <c r="C450" s="55"/>
    </row>
    <row r="451" spans="3:3" ht="15.75">
      <c r="C451" s="55"/>
    </row>
    <row r="452" spans="3:3" ht="15.75">
      <c r="C452" s="55"/>
    </row>
    <row r="453" spans="3:3" ht="15.75">
      <c r="C453" s="55"/>
    </row>
    <row r="454" spans="3:3" ht="15.75">
      <c r="C454" s="55"/>
    </row>
    <row r="455" spans="3:3" ht="15.75">
      <c r="C455" s="55"/>
    </row>
    <row r="456" spans="3:3" ht="15.75">
      <c r="C456" s="55"/>
    </row>
    <row r="457" spans="3:3" ht="15.75">
      <c r="C457" s="55"/>
    </row>
    <row r="458" spans="3:3" ht="15.75">
      <c r="C458" s="55"/>
    </row>
    <row r="459" spans="3:3" ht="15.75">
      <c r="C459" s="55"/>
    </row>
    <row r="460" spans="3:3" ht="15.75">
      <c r="C460" s="55"/>
    </row>
    <row r="461" spans="3:3" ht="15.75">
      <c r="C461" s="55"/>
    </row>
    <row r="462" spans="3:3" ht="15.75">
      <c r="C462" s="55"/>
    </row>
    <row r="463" spans="3:3" ht="15.75">
      <c r="C463" s="55"/>
    </row>
    <row r="464" spans="3:3" ht="15.75">
      <c r="C464" s="55"/>
    </row>
    <row r="465" spans="3:3" ht="15.75">
      <c r="C465" s="55"/>
    </row>
    <row r="466" spans="3:3" ht="15.75">
      <c r="C466" s="55"/>
    </row>
    <row r="467" spans="3:3" ht="15.75">
      <c r="C467" s="55"/>
    </row>
    <row r="468" spans="3:3" ht="15.75">
      <c r="C468" s="55"/>
    </row>
    <row r="469" spans="3:3" ht="15.75">
      <c r="C469" s="55"/>
    </row>
    <row r="470" spans="3:3" ht="15.75">
      <c r="C470" s="55"/>
    </row>
    <row r="471" spans="3:3" ht="15.75">
      <c r="C471" s="55"/>
    </row>
    <row r="472" spans="3:3" ht="15.75">
      <c r="C472" s="55"/>
    </row>
    <row r="473" spans="3:3" ht="15.75">
      <c r="C473" s="55"/>
    </row>
    <row r="474" spans="3:3" ht="15.75">
      <c r="C474" s="55"/>
    </row>
    <row r="475" spans="3:3" ht="15.75">
      <c r="C475" s="55"/>
    </row>
    <row r="476" spans="3:3" ht="15.75">
      <c r="C476" s="55"/>
    </row>
    <row r="477" spans="3:3" ht="15.75">
      <c r="C477" s="55"/>
    </row>
    <row r="478" spans="3:3" ht="15.75">
      <c r="C478" s="55"/>
    </row>
    <row r="479" spans="3:3" ht="15.75">
      <c r="C479" s="55"/>
    </row>
    <row r="480" spans="3:3" ht="15.75">
      <c r="C480" s="55"/>
    </row>
    <row r="481" spans="3:3" ht="15.75">
      <c r="C481" s="55"/>
    </row>
    <row r="482" spans="3:3" ht="15.75">
      <c r="C482" s="55"/>
    </row>
    <row r="483" spans="3:3" ht="15.75">
      <c r="C483" s="55"/>
    </row>
    <row r="484" spans="3:3" ht="15.75">
      <c r="C484" s="55"/>
    </row>
    <row r="485" spans="3:3" ht="15.75">
      <c r="C485" s="55"/>
    </row>
    <row r="486" spans="3:3" ht="15.75">
      <c r="C486" s="55"/>
    </row>
    <row r="487" spans="3:3" ht="15.75">
      <c r="C487" s="55"/>
    </row>
    <row r="488" spans="3:3" ht="15.75">
      <c r="C488" s="55"/>
    </row>
    <row r="489" spans="3:3" ht="15.75">
      <c r="C489" s="55"/>
    </row>
    <row r="490" spans="3:3" ht="15.75">
      <c r="C490" s="55"/>
    </row>
    <row r="491" spans="3:3" ht="15.75">
      <c r="C491" s="55"/>
    </row>
    <row r="492" spans="3:3" ht="15.75">
      <c r="C492" s="55"/>
    </row>
    <row r="493" spans="3:3" ht="15.75">
      <c r="C493" s="55"/>
    </row>
    <row r="494" spans="3:3" ht="15.75">
      <c r="C494" s="55"/>
    </row>
    <row r="495" spans="3:3" ht="15.75">
      <c r="C495" s="55"/>
    </row>
    <row r="496" spans="3:3" ht="15.75">
      <c r="C496" s="55"/>
    </row>
    <row r="497" spans="3:3" ht="15.75">
      <c r="C497" s="55"/>
    </row>
    <row r="498" spans="3:3" ht="15.75">
      <c r="C498" s="55"/>
    </row>
    <row r="499" spans="3:3" ht="15.75">
      <c r="C499" s="55"/>
    </row>
    <row r="500" spans="3:3" ht="15.75">
      <c r="C500" s="55"/>
    </row>
    <row r="501" spans="3:3" ht="15.75">
      <c r="C501" s="55"/>
    </row>
    <row r="502" spans="3:3" ht="15.75">
      <c r="C502" s="55"/>
    </row>
    <row r="503" spans="3:3" ht="15.75">
      <c r="C503" s="55"/>
    </row>
    <row r="504" spans="3:3" ht="15.75">
      <c r="C504" s="55"/>
    </row>
    <row r="505" spans="3:3" ht="15.75">
      <c r="C505" s="55"/>
    </row>
    <row r="506" spans="3:3" ht="15.75">
      <c r="C506" s="55"/>
    </row>
    <row r="507" spans="3:3" ht="15.75">
      <c r="C507" s="55"/>
    </row>
    <row r="508" spans="3:3" ht="15.75">
      <c r="C508" s="55"/>
    </row>
    <row r="509" spans="3:3" ht="15.75">
      <c r="C509" s="55"/>
    </row>
    <row r="510" spans="3:3" ht="15.75">
      <c r="C510" s="55"/>
    </row>
    <row r="511" spans="3:3" ht="15.75">
      <c r="C511" s="55"/>
    </row>
    <row r="512" spans="3:3" ht="15.75">
      <c r="C512" s="55"/>
    </row>
    <row r="513" spans="3:3" ht="15.75">
      <c r="C513" s="55"/>
    </row>
    <row r="514" spans="3:3" ht="15.75">
      <c r="C514" s="55"/>
    </row>
    <row r="515" spans="3:3" ht="15.75">
      <c r="C515" s="55"/>
    </row>
    <row r="516" spans="3:3" ht="15.75">
      <c r="C516" s="55"/>
    </row>
    <row r="517" spans="3:3" ht="15.75">
      <c r="C517" s="55"/>
    </row>
    <row r="518" spans="3:3" ht="15.75">
      <c r="C518" s="55"/>
    </row>
    <row r="519" spans="3:3" ht="15.75">
      <c r="C519" s="55"/>
    </row>
    <row r="520" spans="3:3" ht="15.75">
      <c r="C520" s="55"/>
    </row>
    <row r="521" spans="3:3" ht="15.75">
      <c r="C521" s="55"/>
    </row>
    <row r="522" spans="3:3" ht="15.75">
      <c r="C522" s="55"/>
    </row>
    <row r="523" spans="3:3" ht="15.75">
      <c r="C523" s="55"/>
    </row>
    <row r="524" spans="3:3" ht="15.75">
      <c r="C524" s="55"/>
    </row>
    <row r="525" spans="3:3" ht="15.75">
      <c r="C525" s="55"/>
    </row>
    <row r="526" spans="3:3" ht="15.75">
      <c r="C526" s="55"/>
    </row>
    <row r="527" spans="3:3" ht="15.75">
      <c r="C527" s="55"/>
    </row>
    <row r="528" spans="3:3" ht="15.75">
      <c r="C528" s="55"/>
    </row>
    <row r="529" spans="3:3" ht="15.75">
      <c r="C529" s="55"/>
    </row>
    <row r="530" spans="3:3" ht="15.75">
      <c r="C530" s="55"/>
    </row>
    <row r="531" spans="3:3" ht="15.75">
      <c r="C531" s="55"/>
    </row>
    <row r="532" spans="3:3" ht="15.75">
      <c r="C532" s="55"/>
    </row>
    <row r="533" spans="3:3" ht="15.75">
      <c r="C533" s="55"/>
    </row>
    <row r="534" spans="3:3" ht="15.75">
      <c r="C534" s="55"/>
    </row>
    <row r="535" spans="3:3" ht="15.75">
      <c r="C535" s="55"/>
    </row>
    <row r="536" spans="3:3" ht="15.75">
      <c r="C536" s="55"/>
    </row>
    <row r="537" spans="3:3" ht="15.75">
      <c r="C537" s="55"/>
    </row>
    <row r="538" spans="3:3" ht="15.75">
      <c r="C538" s="55"/>
    </row>
    <row r="539" spans="3:3" ht="15.75">
      <c r="C539" s="55"/>
    </row>
    <row r="540" spans="3:3" ht="15.75">
      <c r="C540" s="55"/>
    </row>
    <row r="541" spans="3:3" ht="15.75">
      <c r="C541" s="55"/>
    </row>
    <row r="542" spans="3:3" ht="15.75">
      <c r="C542" s="55"/>
    </row>
    <row r="543" spans="3:3" ht="15.75">
      <c r="C543" s="55"/>
    </row>
    <row r="544" spans="3:3" ht="15.75">
      <c r="C544" s="55"/>
    </row>
    <row r="545" spans="3:3" ht="15.75">
      <c r="C545" s="55"/>
    </row>
    <row r="546" spans="3:3" ht="15.75">
      <c r="C546" s="55"/>
    </row>
    <row r="547" spans="3:3" ht="15.75">
      <c r="C547" s="55"/>
    </row>
    <row r="548" spans="3:3" ht="15.75">
      <c r="C548" s="55"/>
    </row>
    <row r="549" spans="3:3" ht="15.75">
      <c r="C549" s="55"/>
    </row>
    <row r="550" spans="3:3" ht="15.75">
      <c r="C550" s="55"/>
    </row>
    <row r="551" spans="3:3" ht="15.75">
      <c r="C551" s="55"/>
    </row>
    <row r="552" spans="3:3" ht="15.75">
      <c r="C552" s="55"/>
    </row>
    <row r="553" spans="3:3" ht="15.75">
      <c r="C553" s="55"/>
    </row>
    <row r="554" spans="3:3" ht="15.75">
      <c r="C554" s="55"/>
    </row>
    <row r="555" spans="3:3" ht="15.75">
      <c r="C555" s="55"/>
    </row>
    <row r="556" spans="3:3" ht="15.75">
      <c r="C556" s="55"/>
    </row>
    <row r="557" spans="3:3" ht="15.75">
      <c r="C557" s="55"/>
    </row>
    <row r="558" spans="3:3" ht="15.75">
      <c r="C558" s="55"/>
    </row>
    <row r="559" spans="3:3" ht="15.75">
      <c r="C559" s="55"/>
    </row>
    <row r="560" spans="3:3" ht="15.75">
      <c r="C560" s="55"/>
    </row>
    <row r="561" spans="3:3" ht="15.75">
      <c r="C561" s="55"/>
    </row>
    <row r="562" spans="3:3" ht="15.75">
      <c r="C562" s="55"/>
    </row>
    <row r="563" spans="3:3" ht="15.75">
      <c r="C563" s="55"/>
    </row>
    <row r="564" spans="3:3" ht="15.75">
      <c r="C564" s="55"/>
    </row>
    <row r="565" spans="3:3" ht="15.75">
      <c r="C565" s="55"/>
    </row>
    <row r="566" spans="3:3" ht="15.75">
      <c r="C566" s="55"/>
    </row>
    <row r="567" spans="3:3" ht="15.75">
      <c r="C567" s="55"/>
    </row>
    <row r="568" spans="3:3" ht="15.75">
      <c r="C568" s="55"/>
    </row>
    <row r="569" spans="3:3" ht="15.75">
      <c r="C569" s="55"/>
    </row>
    <row r="570" spans="3:3" ht="15.75">
      <c r="C570" s="55"/>
    </row>
    <row r="571" spans="3:3" ht="15.75">
      <c r="C571" s="55"/>
    </row>
    <row r="572" spans="3:3" ht="15.75">
      <c r="C572" s="55"/>
    </row>
    <row r="573" spans="3:3" ht="15.75">
      <c r="C573" s="55"/>
    </row>
    <row r="574" spans="3:3" ht="15.75">
      <c r="C574" s="55"/>
    </row>
    <row r="575" spans="3:3" ht="15.75">
      <c r="C575" s="55"/>
    </row>
    <row r="576" spans="3:3" ht="15.75">
      <c r="C576" s="55"/>
    </row>
    <row r="577" spans="3:3" ht="15.75">
      <c r="C577" s="55"/>
    </row>
    <row r="578" spans="3:3" ht="15.75">
      <c r="C578" s="55"/>
    </row>
    <row r="579" spans="3:3" ht="15.75">
      <c r="C579" s="55"/>
    </row>
    <row r="580" spans="3:3" ht="15.75">
      <c r="C580" s="55"/>
    </row>
    <row r="581" spans="3:3" ht="15.75">
      <c r="C581" s="55"/>
    </row>
    <row r="582" spans="3:3" ht="15.75">
      <c r="C582" s="55"/>
    </row>
    <row r="583" spans="3:3" ht="15.75">
      <c r="C583" s="55"/>
    </row>
    <row r="584" spans="3:3" ht="15.75">
      <c r="C584" s="55"/>
    </row>
    <row r="585" spans="3:3" ht="15.75">
      <c r="C585" s="55"/>
    </row>
    <row r="586" spans="3:3" ht="15.75">
      <c r="C586" s="55"/>
    </row>
    <row r="587" spans="3:3" ht="15.75">
      <c r="C587" s="55"/>
    </row>
    <row r="588" spans="3:3" ht="15.75">
      <c r="C588" s="55"/>
    </row>
    <row r="589" spans="3:3" ht="15.75">
      <c r="C589" s="55"/>
    </row>
    <row r="590" spans="3:3" ht="15.75">
      <c r="C590" s="55"/>
    </row>
    <row r="591" spans="3:3" ht="15.75">
      <c r="C591" s="55"/>
    </row>
    <row r="592" spans="3:3" ht="15.75">
      <c r="C592" s="55"/>
    </row>
    <row r="593" spans="3:3" ht="15.75">
      <c r="C593" s="55"/>
    </row>
    <row r="594" spans="3:3" ht="15.75">
      <c r="C594" s="55"/>
    </row>
    <row r="595" spans="3:3" ht="15.75">
      <c r="C595" s="55"/>
    </row>
    <row r="596" spans="3:3" ht="15.75">
      <c r="C596" s="55"/>
    </row>
    <row r="597" spans="3:3" ht="15.75">
      <c r="C597" s="55"/>
    </row>
    <row r="598" spans="3:3" ht="15.75">
      <c r="C598" s="55"/>
    </row>
    <row r="599" spans="3:3" ht="15.75">
      <c r="C599" s="55"/>
    </row>
    <row r="600" spans="3:3" ht="15.75">
      <c r="C600" s="55"/>
    </row>
    <row r="601" spans="3:3" ht="15.75">
      <c r="C601" s="55"/>
    </row>
  </sheetData>
  <mergeCells count="14">
    <mergeCell ref="D9:E9"/>
    <mergeCell ref="C2:O2"/>
    <mergeCell ref="C3:O3"/>
    <mergeCell ref="C4:O4"/>
    <mergeCell ref="F7:G7"/>
    <mergeCell ref="H7:I7"/>
    <mergeCell ref="J7:K7"/>
    <mergeCell ref="L7:M7"/>
    <mergeCell ref="N7:O7"/>
    <mergeCell ref="F8:G8"/>
    <mergeCell ref="H8:I8"/>
    <mergeCell ref="J8:K8"/>
    <mergeCell ref="L8:M8"/>
    <mergeCell ref="N8:O8"/>
  </mergeCells>
  <pageMargins left="0.7" right="0.7" top="0.75" bottom="0.75" header="0.3" footer="0.3"/>
  <pageSetup scale="43"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4"/>
  <sheetViews>
    <sheetView showGridLines="0" zoomScale="70" zoomScaleNormal="70" workbookViewId="0">
      <selection activeCell="B10" sqref="B10"/>
    </sheetView>
  </sheetViews>
  <sheetFormatPr baseColWidth="10" defaultColWidth="17.7109375" defaultRowHeight="15"/>
  <cols>
    <col min="1" max="1" width="29" style="850" customWidth="1"/>
    <col min="2" max="2" width="20.7109375" style="850" bestFit="1" customWidth="1"/>
    <col min="3" max="3" width="18.7109375" style="850" customWidth="1"/>
    <col min="4" max="4" width="17.7109375" style="850"/>
    <col min="5" max="5" width="14.28515625" style="850" customWidth="1"/>
    <col min="6" max="7" width="13.85546875" style="850" customWidth="1"/>
    <col min="8" max="8" width="17.7109375" style="850"/>
    <col min="9" max="10" width="13.85546875" style="850" customWidth="1"/>
    <col min="11" max="12" width="17.7109375" style="850"/>
    <col min="13" max="14" width="15.140625" style="850" customWidth="1"/>
    <col min="15" max="15" width="17" style="850" bestFit="1" customWidth="1"/>
    <col min="16" max="16" width="18.7109375" style="850" bestFit="1" customWidth="1"/>
    <col min="17" max="17" width="7.42578125" style="850" customWidth="1"/>
    <col min="18" max="256" width="17.7109375" style="850"/>
    <col min="257" max="257" width="29" style="850" customWidth="1"/>
    <col min="258" max="258" width="20.7109375" style="850" bestFit="1" customWidth="1"/>
    <col min="259" max="259" width="18.7109375" style="850" customWidth="1"/>
    <col min="260" max="260" width="17.7109375" style="850"/>
    <col min="261" max="261" width="14.28515625" style="850" customWidth="1"/>
    <col min="262" max="263" width="13.85546875" style="850" customWidth="1"/>
    <col min="264" max="264" width="17.7109375" style="850"/>
    <col min="265" max="266" width="13.85546875" style="850" customWidth="1"/>
    <col min="267" max="268" width="17.7109375" style="850"/>
    <col min="269" max="270" width="15.140625" style="850" customWidth="1"/>
    <col min="271" max="271" width="17" style="850" bestFit="1" customWidth="1"/>
    <col min="272" max="272" width="18.7109375" style="850" bestFit="1" customWidth="1"/>
    <col min="273" max="273" width="7.42578125" style="850" customWidth="1"/>
    <col min="274" max="512" width="17.7109375" style="850"/>
    <col min="513" max="513" width="29" style="850" customWidth="1"/>
    <col min="514" max="514" width="20.7109375" style="850" bestFit="1" customWidth="1"/>
    <col min="515" max="515" width="18.7109375" style="850" customWidth="1"/>
    <col min="516" max="516" width="17.7109375" style="850"/>
    <col min="517" max="517" width="14.28515625" style="850" customWidth="1"/>
    <col min="518" max="519" width="13.85546875" style="850" customWidth="1"/>
    <col min="520" max="520" width="17.7109375" style="850"/>
    <col min="521" max="522" width="13.85546875" style="850" customWidth="1"/>
    <col min="523" max="524" width="17.7109375" style="850"/>
    <col min="525" max="526" width="15.140625" style="850" customWidth="1"/>
    <col min="527" max="527" width="17" style="850" bestFit="1" customWidth="1"/>
    <col min="528" max="528" width="18.7109375" style="850" bestFit="1" customWidth="1"/>
    <col min="529" max="529" width="7.42578125" style="850" customWidth="1"/>
    <col min="530" max="768" width="17.7109375" style="850"/>
    <col min="769" max="769" width="29" style="850" customWidth="1"/>
    <col min="770" max="770" width="20.7109375" style="850" bestFit="1" customWidth="1"/>
    <col min="771" max="771" width="18.7109375" style="850" customWidth="1"/>
    <col min="772" max="772" width="17.7109375" style="850"/>
    <col min="773" max="773" width="14.28515625" style="850" customWidth="1"/>
    <col min="774" max="775" width="13.85546875" style="850" customWidth="1"/>
    <col min="776" max="776" width="17.7109375" style="850"/>
    <col min="777" max="778" width="13.85546875" style="850" customWidth="1"/>
    <col min="779" max="780" width="17.7109375" style="850"/>
    <col min="781" max="782" width="15.140625" style="850" customWidth="1"/>
    <col min="783" max="783" width="17" style="850" bestFit="1" customWidth="1"/>
    <col min="784" max="784" width="18.7109375" style="850" bestFit="1" customWidth="1"/>
    <col min="785" max="785" width="7.42578125" style="850" customWidth="1"/>
    <col min="786" max="1024" width="17.7109375" style="850"/>
    <col min="1025" max="1025" width="29" style="850" customWidth="1"/>
    <col min="1026" max="1026" width="20.7109375" style="850" bestFit="1" customWidth="1"/>
    <col min="1027" max="1027" width="18.7109375" style="850" customWidth="1"/>
    <col min="1028" max="1028" width="17.7109375" style="850"/>
    <col min="1029" max="1029" width="14.28515625" style="850" customWidth="1"/>
    <col min="1030" max="1031" width="13.85546875" style="850" customWidth="1"/>
    <col min="1032" max="1032" width="17.7109375" style="850"/>
    <col min="1033" max="1034" width="13.85546875" style="850" customWidth="1"/>
    <col min="1035" max="1036" width="17.7109375" style="850"/>
    <col min="1037" max="1038" width="15.140625" style="850" customWidth="1"/>
    <col min="1039" max="1039" width="17" style="850" bestFit="1" customWidth="1"/>
    <col min="1040" max="1040" width="18.7109375" style="850" bestFit="1" customWidth="1"/>
    <col min="1041" max="1041" width="7.42578125" style="850" customWidth="1"/>
    <col min="1042" max="1280" width="17.7109375" style="850"/>
    <col min="1281" max="1281" width="29" style="850" customWidth="1"/>
    <col min="1282" max="1282" width="20.7109375" style="850" bestFit="1" customWidth="1"/>
    <col min="1283" max="1283" width="18.7109375" style="850" customWidth="1"/>
    <col min="1284" max="1284" width="17.7109375" style="850"/>
    <col min="1285" max="1285" width="14.28515625" style="850" customWidth="1"/>
    <col min="1286" max="1287" width="13.85546875" style="850" customWidth="1"/>
    <col min="1288" max="1288" width="17.7109375" style="850"/>
    <col min="1289" max="1290" width="13.85546875" style="850" customWidth="1"/>
    <col min="1291" max="1292" width="17.7109375" style="850"/>
    <col min="1293" max="1294" width="15.140625" style="850" customWidth="1"/>
    <col min="1295" max="1295" width="17" style="850" bestFit="1" customWidth="1"/>
    <col min="1296" max="1296" width="18.7109375" style="850" bestFit="1" customWidth="1"/>
    <col min="1297" max="1297" width="7.42578125" style="850" customWidth="1"/>
    <col min="1298" max="1536" width="17.7109375" style="850"/>
    <col min="1537" max="1537" width="29" style="850" customWidth="1"/>
    <col min="1538" max="1538" width="20.7109375" style="850" bestFit="1" customWidth="1"/>
    <col min="1539" max="1539" width="18.7109375" style="850" customWidth="1"/>
    <col min="1540" max="1540" width="17.7109375" style="850"/>
    <col min="1541" max="1541" width="14.28515625" style="850" customWidth="1"/>
    <col min="1542" max="1543" width="13.85546875" style="850" customWidth="1"/>
    <col min="1544" max="1544" width="17.7109375" style="850"/>
    <col min="1545" max="1546" width="13.85546875" style="850" customWidth="1"/>
    <col min="1547" max="1548" width="17.7109375" style="850"/>
    <col min="1549" max="1550" width="15.140625" style="850" customWidth="1"/>
    <col min="1551" max="1551" width="17" style="850" bestFit="1" customWidth="1"/>
    <col min="1552" max="1552" width="18.7109375" style="850" bestFit="1" customWidth="1"/>
    <col min="1553" max="1553" width="7.42578125" style="850" customWidth="1"/>
    <col min="1554" max="1792" width="17.7109375" style="850"/>
    <col min="1793" max="1793" width="29" style="850" customWidth="1"/>
    <col min="1794" max="1794" width="20.7109375" style="850" bestFit="1" customWidth="1"/>
    <col min="1795" max="1795" width="18.7109375" style="850" customWidth="1"/>
    <col min="1796" max="1796" width="17.7109375" style="850"/>
    <col min="1797" max="1797" width="14.28515625" style="850" customWidth="1"/>
    <col min="1798" max="1799" width="13.85546875" style="850" customWidth="1"/>
    <col min="1800" max="1800" width="17.7109375" style="850"/>
    <col min="1801" max="1802" width="13.85546875" style="850" customWidth="1"/>
    <col min="1803" max="1804" width="17.7109375" style="850"/>
    <col min="1805" max="1806" width="15.140625" style="850" customWidth="1"/>
    <col min="1807" max="1807" width="17" style="850" bestFit="1" customWidth="1"/>
    <col min="1808" max="1808" width="18.7109375" style="850" bestFit="1" customWidth="1"/>
    <col min="1809" max="1809" width="7.42578125" style="850" customWidth="1"/>
    <col min="1810" max="2048" width="17.7109375" style="850"/>
    <col min="2049" max="2049" width="29" style="850" customWidth="1"/>
    <col min="2050" max="2050" width="20.7109375" style="850" bestFit="1" customWidth="1"/>
    <col min="2051" max="2051" width="18.7109375" style="850" customWidth="1"/>
    <col min="2052" max="2052" width="17.7109375" style="850"/>
    <col min="2053" max="2053" width="14.28515625" style="850" customWidth="1"/>
    <col min="2054" max="2055" width="13.85546875" style="850" customWidth="1"/>
    <col min="2056" max="2056" width="17.7109375" style="850"/>
    <col min="2057" max="2058" width="13.85546875" style="850" customWidth="1"/>
    <col min="2059" max="2060" width="17.7109375" style="850"/>
    <col min="2061" max="2062" width="15.140625" style="850" customWidth="1"/>
    <col min="2063" max="2063" width="17" style="850" bestFit="1" customWidth="1"/>
    <col min="2064" max="2064" width="18.7109375" style="850" bestFit="1" customWidth="1"/>
    <col min="2065" max="2065" width="7.42578125" style="850" customWidth="1"/>
    <col min="2066" max="2304" width="17.7109375" style="850"/>
    <col min="2305" max="2305" width="29" style="850" customWidth="1"/>
    <col min="2306" max="2306" width="20.7109375" style="850" bestFit="1" customWidth="1"/>
    <col min="2307" max="2307" width="18.7109375" style="850" customWidth="1"/>
    <col min="2308" max="2308" width="17.7109375" style="850"/>
    <col min="2309" max="2309" width="14.28515625" style="850" customWidth="1"/>
    <col min="2310" max="2311" width="13.85546875" style="850" customWidth="1"/>
    <col min="2312" max="2312" width="17.7109375" style="850"/>
    <col min="2313" max="2314" width="13.85546875" style="850" customWidth="1"/>
    <col min="2315" max="2316" width="17.7109375" style="850"/>
    <col min="2317" max="2318" width="15.140625" style="850" customWidth="1"/>
    <col min="2319" max="2319" width="17" style="850" bestFit="1" customWidth="1"/>
    <col min="2320" max="2320" width="18.7109375" style="850" bestFit="1" customWidth="1"/>
    <col min="2321" max="2321" width="7.42578125" style="850" customWidth="1"/>
    <col min="2322" max="2560" width="17.7109375" style="850"/>
    <col min="2561" max="2561" width="29" style="850" customWidth="1"/>
    <col min="2562" max="2562" width="20.7109375" style="850" bestFit="1" customWidth="1"/>
    <col min="2563" max="2563" width="18.7109375" style="850" customWidth="1"/>
    <col min="2564" max="2564" width="17.7109375" style="850"/>
    <col min="2565" max="2565" width="14.28515625" style="850" customWidth="1"/>
    <col min="2566" max="2567" width="13.85546875" style="850" customWidth="1"/>
    <col min="2568" max="2568" width="17.7109375" style="850"/>
    <col min="2569" max="2570" width="13.85546875" style="850" customWidth="1"/>
    <col min="2571" max="2572" width="17.7109375" style="850"/>
    <col min="2573" max="2574" width="15.140625" style="850" customWidth="1"/>
    <col min="2575" max="2575" width="17" style="850" bestFit="1" customWidth="1"/>
    <col min="2576" max="2576" width="18.7109375" style="850" bestFit="1" customWidth="1"/>
    <col min="2577" max="2577" width="7.42578125" style="850" customWidth="1"/>
    <col min="2578" max="2816" width="17.7109375" style="850"/>
    <col min="2817" max="2817" width="29" style="850" customWidth="1"/>
    <col min="2818" max="2818" width="20.7109375" style="850" bestFit="1" customWidth="1"/>
    <col min="2819" max="2819" width="18.7109375" style="850" customWidth="1"/>
    <col min="2820" max="2820" width="17.7109375" style="850"/>
    <col min="2821" max="2821" width="14.28515625" style="850" customWidth="1"/>
    <col min="2822" max="2823" width="13.85546875" style="850" customWidth="1"/>
    <col min="2824" max="2824" width="17.7109375" style="850"/>
    <col min="2825" max="2826" width="13.85546875" style="850" customWidth="1"/>
    <col min="2827" max="2828" width="17.7109375" style="850"/>
    <col min="2829" max="2830" width="15.140625" style="850" customWidth="1"/>
    <col min="2831" max="2831" width="17" style="850" bestFit="1" customWidth="1"/>
    <col min="2832" max="2832" width="18.7109375" style="850" bestFit="1" customWidth="1"/>
    <col min="2833" max="2833" width="7.42578125" style="850" customWidth="1"/>
    <col min="2834" max="3072" width="17.7109375" style="850"/>
    <col min="3073" max="3073" width="29" style="850" customWidth="1"/>
    <col min="3074" max="3074" width="20.7109375" style="850" bestFit="1" customWidth="1"/>
    <col min="3075" max="3075" width="18.7109375" style="850" customWidth="1"/>
    <col min="3076" max="3076" width="17.7109375" style="850"/>
    <col min="3077" max="3077" width="14.28515625" style="850" customWidth="1"/>
    <col min="3078" max="3079" width="13.85546875" style="850" customWidth="1"/>
    <col min="3080" max="3080" width="17.7109375" style="850"/>
    <col min="3081" max="3082" width="13.85546875" style="850" customWidth="1"/>
    <col min="3083" max="3084" width="17.7109375" style="850"/>
    <col min="3085" max="3086" width="15.140625" style="850" customWidth="1"/>
    <col min="3087" max="3087" width="17" style="850" bestFit="1" customWidth="1"/>
    <col min="3088" max="3088" width="18.7109375" style="850" bestFit="1" customWidth="1"/>
    <col min="3089" max="3089" width="7.42578125" style="850" customWidth="1"/>
    <col min="3090" max="3328" width="17.7109375" style="850"/>
    <col min="3329" max="3329" width="29" style="850" customWidth="1"/>
    <col min="3330" max="3330" width="20.7109375" style="850" bestFit="1" customWidth="1"/>
    <col min="3331" max="3331" width="18.7109375" style="850" customWidth="1"/>
    <col min="3332" max="3332" width="17.7109375" style="850"/>
    <col min="3333" max="3333" width="14.28515625" style="850" customWidth="1"/>
    <col min="3334" max="3335" width="13.85546875" style="850" customWidth="1"/>
    <col min="3336" max="3336" width="17.7109375" style="850"/>
    <col min="3337" max="3338" width="13.85546875" style="850" customWidth="1"/>
    <col min="3339" max="3340" width="17.7109375" style="850"/>
    <col min="3341" max="3342" width="15.140625" style="850" customWidth="1"/>
    <col min="3343" max="3343" width="17" style="850" bestFit="1" customWidth="1"/>
    <col min="3344" max="3344" width="18.7109375" style="850" bestFit="1" customWidth="1"/>
    <col min="3345" max="3345" width="7.42578125" style="850" customWidth="1"/>
    <col min="3346" max="3584" width="17.7109375" style="850"/>
    <col min="3585" max="3585" width="29" style="850" customWidth="1"/>
    <col min="3586" max="3586" width="20.7109375" style="850" bestFit="1" customWidth="1"/>
    <col min="3587" max="3587" width="18.7109375" style="850" customWidth="1"/>
    <col min="3588" max="3588" width="17.7109375" style="850"/>
    <col min="3589" max="3589" width="14.28515625" style="850" customWidth="1"/>
    <col min="3590" max="3591" width="13.85546875" style="850" customWidth="1"/>
    <col min="3592" max="3592" width="17.7109375" style="850"/>
    <col min="3593" max="3594" width="13.85546875" style="850" customWidth="1"/>
    <col min="3595" max="3596" width="17.7109375" style="850"/>
    <col min="3597" max="3598" width="15.140625" style="850" customWidth="1"/>
    <col min="3599" max="3599" width="17" style="850" bestFit="1" customWidth="1"/>
    <col min="3600" max="3600" width="18.7109375" style="850" bestFit="1" customWidth="1"/>
    <col min="3601" max="3601" width="7.42578125" style="850" customWidth="1"/>
    <col min="3602" max="3840" width="17.7109375" style="850"/>
    <col min="3841" max="3841" width="29" style="850" customWidth="1"/>
    <col min="3842" max="3842" width="20.7109375" style="850" bestFit="1" customWidth="1"/>
    <col min="3843" max="3843" width="18.7109375" style="850" customWidth="1"/>
    <col min="3844" max="3844" width="17.7109375" style="850"/>
    <col min="3845" max="3845" width="14.28515625" style="850" customWidth="1"/>
    <col min="3846" max="3847" width="13.85546875" style="850" customWidth="1"/>
    <col min="3848" max="3848" width="17.7109375" style="850"/>
    <col min="3849" max="3850" width="13.85546875" style="850" customWidth="1"/>
    <col min="3851" max="3852" width="17.7109375" style="850"/>
    <col min="3853" max="3854" width="15.140625" style="850" customWidth="1"/>
    <col min="3855" max="3855" width="17" style="850" bestFit="1" customWidth="1"/>
    <col min="3856" max="3856" width="18.7109375" style="850" bestFit="1" customWidth="1"/>
    <col min="3857" max="3857" width="7.42578125" style="850" customWidth="1"/>
    <col min="3858" max="4096" width="17.7109375" style="850"/>
    <col min="4097" max="4097" width="29" style="850" customWidth="1"/>
    <col min="4098" max="4098" width="20.7109375" style="850" bestFit="1" customWidth="1"/>
    <col min="4099" max="4099" width="18.7109375" style="850" customWidth="1"/>
    <col min="4100" max="4100" width="17.7109375" style="850"/>
    <col min="4101" max="4101" width="14.28515625" style="850" customWidth="1"/>
    <col min="4102" max="4103" width="13.85546875" style="850" customWidth="1"/>
    <col min="4104" max="4104" width="17.7109375" style="850"/>
    <col min="4105" max="4106" width="13.85546875" style="850" customWidth="1"/>
    <col min="4107" max="4108" width="17.7109375" style="850"/>
    <col min="4109" max="4110" width="15.140625" style="850" customWidth="1"/>
    <col min="4111" max="4111" width="17" style="850" bestFit="1" customWidth="1"/>
    <col min="4112" max="4112" width="18.7109375" style="850" bestFit="1" customWidth="1"/>
    <col min="4113" max="4113" width="7.42578125" style="850" customWidth="1"/>
    <col min="4114" max="4352" width="17.7109375" style="850"/>
    <col min="4353" max="4353" width="29" style="850" customWidth="1"/>
    <col min="4354" max="4354" width="20.7109375" style="850" bestFit="1" customWidth="1"/>
    <col min="4355" max="4355" width="18.7109375" style="850" customWidth="1"/>
    <col min="4356" max="4356" width="17.7109375" style="850"/>
    <col min="4357" max="4357" width="14.28515625" style="850" customWidth="1"/>
    <col min="4358" max="4359" width="13.85546875" style="850" customWidth="1"/>
    <col min="4360" max="4360" width="17.7109375" style="850"/>
    <col min="4361" max="4362" width="13.85546875" style="850" customWidth="1"/>
    <col min="4363" max="4364" width="17.7109375" style="850"/>
    <col min="4365" max="4366" width="15.140625" style="850" customWidth="1"/>
    <col min="4367" max="4367" width="17" style="850" bestFit="1" customWidth="1"/>
    <col min="4368" max="4368" width="18.7109375" style="850" bestFit="1" customWidth="1"/>
    <col min="4369" max="4369" width="7.42578125" style="850" customWidth="1"/>
    <col min="4370" max="4608" width="17.7109375" style="850"/>
    <col min="4609" max="4609" width="29" style="850" customWidth="1"/>
    <col min="4610" max="4610" width="20.7109375" style="850" bestFit="1" customWidth="1"/>
    <col min="4611" max="4611" width="18.7109375" style="850" customWidth="1"/>
    <col min="4612" max="4612" width="17.7109375" style="850"/>
    <col min="4613" max="4613" width="14.28515625" style="850" customWidth="1"/>
    <col min="4614" max="4615" width="13.85546875" style="850" customWidth="1"/>
    <col min="4616" max="4616" width="17.7109375" style="850"/>
    <col min="4617" max="4618" width="13.85546875" style="850" customWidth="1"/>
    <col min="4619" max="4620" width="17.7109375" style="850"/>
    <col min="4621" max="4622" width="15.140625" style="850" customWidth="1"/>
    <col min="4623" max="4623" width="17" style="850" bestFit="1" customWidth="1"/>
    <col min="4624" max="4624" width="18.7109375" style="850" bestFit="1" customWidth="1"/>
    <col min="4625" max="4625" width="7.42578125" style="850" customWidth="1"/>
    <col min="4626" max="4864" width="17.7109375" style="850"/>
    <col min="4865" max="4865" width="29" style="850" customWidth="1"/>
    <col min="4866" max="4866" width="20.7109375" style="850" bestFit="1" customWidth="1"/>
    <col min="4867" max="4867" width="18.7109375" style="850" customWidth="1"/>
    <col min="4868" max="4868" width="17.7109375" style="850"/>
    <col min="4869" max="4869" width="14.28515625" style="850" customWidth="1"/>
    <col min="4870" max="4871" width="13.85546875" style="850" customWidth="1"/>
    <col min="4872" max="4872" width="17.7109375" style="850"/>
    <col min="4873" max="4874" width="13.85546875" style="850" customWidth="1"/>
    <col min="4875" max="4876" width="17.7109375" style="850"/>
    <col min="4877" max="4878" width="15.140625" style="850" customWidth="1"/>
    <col min="4879" max="4879" width="17" style="850" bestFit="1" customWidth="1"/>
    <col min="4880" max="4880" width="18.7109375" style="850" bestFit="1" customWidth="1"/>
    <col min="4881" max="4881" width="7.42578125" style="850" customWidth="1"/>
    <col min="4882" max="5120" width="17.7109375" style="850"/>
    <col min="5121" max="5121" width="29" style="850" customWidth="1"/>
    <col min="5122" max="5122" width="20.7109375" style="850" bestFit="1" customWidth="1"/>
    <col min="5123" max="5123" width="18.7109375" style="850" customWidth="1"/>
    <col min="5124" max="5124" width="17.7109375" style="850"/>
    <col min="5125" max="5125" width="14.28515625" style="850" customWidth="1"/>
    <col min="5126" max="5127" width="13.85546875" style="850" customWidth="1"/>
    <col min="5128" max="5128" width="17.7109375" style="850"/>
    <col min="5129" max="5130" width="13.85546875" style="850" customWidth="1"/>
    <col min="5131" max="5132" width="17.7109375" style="850"/>
    <col min="5133" max="5134" width="15.140625" style="850" customWidth="1"/>
    <col min="5135" max="5135" width="17" style="850" bestFit="1" customWidth="1"/>
    <col min="5136" max="5136" width="18.7109375" style="850" bestFit="1" customWidth="1"/>
    <col min="5137" max="5137" width="7.42578125" style="850" customWidth="1"/>
    <col min="5138" max="5376" width="17.7109375" style="850"/>
    <col min="5377" max="5377" width="29" style="850" customWidth="1"/>
    <col min="5378" max="5378" width="20.7109375" style="850" bestFit="1" customWidth="1"/>
    <col min="5379" max="5379" width="18.7109375" style="850" customWidth="1"/>
    <col min="5380" max="5380" width="17.7109375" style="850"/>
    <col min="5381" max="5381" width="14.28515625" style="850" customWidth="1"/>
    <col min="5382" max="5383" width="13.85546875" style="850" customWidth="1"/>
    <col min="5384" max="5384" width="17.7109375" style="850"/>
    <col min="5385" max="5386" width="13.85546875" style="850" customWidth="1"/>
    <col min="5387" max="5388" width="17.7109375" style="850"/>
    <col min="5389" max="5390" width="15.140625" style="850" customWidth="1"/>
    <col min="5391" max="5391" width="17" style="850" bestFit="1" customWidth="1"/>
    <col min="5392" max="5392" width="18.7109375" style="850" bestFit="1" customWidth="1"/>
    <col min="5393" max="5393" width="7.42578125" style="850" customWidth="1"/>
    <col min="5394" max="5632" width="17.7109375" style="850"/>
    <col min="5633" max="5633" width="29" style="850" customWidth="1"/>
    <col min="5634" max="5634" width="20.7109375" style="850" bestFit="1" customWidth="1"/>
    <col min="5635" max="5635" width="18.7109375" style="850" customWidth="1"/>
    <col min="5636" max="5636" width="17.7109375" style="850"/>
    <col min="5637" max="5637" width="14.28515625" style="850" customWidth="1"/>
    <col min="5638" max="5639" width="13.85546875" style="850" customWidth="1"/>
    <col min="5640" max="5640" width="17.7109375" style="850"/>
    <col min="5641" max="5642" width="13.85546875" style="850" customWidth="1"/>
    <col min="5643" max="5644" width="17.7109375" style="850"/>
    <col min="5645" max="5646" width="15.140625" style="850" customWidth="1"/>
    <col min="5647" max="5647" width="17" style="850" bestFit="1" customWidth="1"/>
    <col min="5648" max="5648" width="18.7109375" style="850" bestFit="1" customWidth="1"/>
    <col min="5649" max="5649" width="7.42578125" style="850" customWidth="1"/>
    <col min="5650" max="5888" width="17.7109375" style="850"/>
    <col min="5889" max="5889" width="29" style="850" customWidth="1"/>
    <col min="5890" max="5890" width="20.7109375" style="850" bestFit="1" customWidth="1"/>
    <col min="5891" max="5891" width="18.7109375" style="850" customWidth="1"/>
    <col min="5892" max="5892" width="17.7109375" style="850"/>
    <col min="5893" max="5893" width="14.28515625" style="850" customWidth="1"/>
    <col min="5894" max="5895" width="13.85546875" style="850" customWidth="1"/>
    <col min="5896" max="5896" width="17.7109375" style="850"/>
    <col min="5897" max="5898" width="13.85546875" style="850" customWidth="1"/>
    <col min="5899" max="5900" width="17.7109375" style="850"/>
    <col min="5901" max="5902" width="15.140625" style="850" customWidth="1"/>
    <col min="5903" max="5903" width="17" style="850" bestFit="1" customWidth="1"/>
    <col min="5904" max="5904" width="18.7109375" style="850" bestFit="1" customWidth="1"/>
    <col min="5905" max="5905" width="7.42578125" style="850" customWidth="1"/>
    <col min="5906" max="6144" width="17.7109375" style="850"/>
    <col min="6145" max="6145" width="29" style="850" customWidth="1"/>
    <col min="6146" max="6146" width="20.7109375" style="850" bestFit="1" customWidth="1"/>
    <col min="6147" max="6147" width="18.7109375" style="850" customWidth="1"/>
    <col min="6148" max="6148" width="17.7109375" style="850"/>
    <col min="6149" max="6149" width="14.28515625" style="850" customWidth="1"/>
    <col min="6150" max="6151" width="13.85546875" style="850" customWidth="1"/>
    <col min="6152" max="6152" width="17.7109375" style="850"/>
    <col min="6153" max="6154" width="13.85546875" style="850" customWidth="1"/>
    <col min="6155" max="6156" width="17.7109375" style="850"/>
    <col min="6157" max="6158" width="15.140625" style="850" customWidth="1"/>
    <col min="6159" max="6159" width="17" style="850" bestFit="1" customWidth="1"/>
    <col min="6160" max="6160" width="18.7109375" style="850" bestFit="1" customWidth="1"/>
    <col min="6161" max="6161" width="7.42578125" style="850" customWidth="1"/>
    <col min="6162" max="6400" width="17.7109375" style="850"/>
    <col min="6401" max="6401" width="29" style="850" customWidth="1"/>
    <col min="6402" max="6402" width="20.7109375" style="850" bestFit="1" customWidth="1"/>
    <col min="6403" max="6403" width="18.7109375" style="850" customWidth="1"/>
    <col min="6404" max="6404" width="17.7109375" style="850"/>
    <col min="6405" max="6405" width="14.28515625" style="850" customWidth="1"/>
    <col min="6406" max="6407" width="13.85546875" style="850" customWidth="1"/>
    <col min="6408" max="6408" width="17.7109375" style="850"/>
    <col min="6409" max="6410" width="13.85546875" style="850" customWidth="1"/>
    <col min="6411" max="6412" width="17.7109375" style="850"/>
    <col min="6413" max="6414" width="15.140625" style="850" customWidth="1"/>
    <col min="6415" max="6415" width="17" style="850" bestFit="1" customWidth="1"/>
    <col min="6416" max="6416" width="18.7109375" style="850" bestFit="1" customWidth="1"/>
    <col min="6417" max="6417" width="7.42578125" style="850" customWidth="1"/>
    <col min="6418" max="6656" width="17.7109375" style="850"/>
    <col min="6657" max="6657" width="29" style="850" customWidth="1"/>
    <col min="6658" max="6658" width="20.7109375" style="850" bestFit="1" customWidth="1"/>
    <col min="6659" max="6659" width="18.7109375" style="850" customWidth="1"/>
    <col min="6660" max="6660" width="17.7109375" style="850"/>
    <col min="6661" max="6661" width="14.28515625" style="850" customWidth="1"/>
    <col min="6662" max="6663" width="13.85546875" style="850" customWidth="1"/>
    <col min="6664" max="6664" width="17.7109375" style="850"/>
    <col min="6665" max="6666" width="13.85546875" style="850" customWidth="1"/>
    <col min="6667" max="6668" width="17.7109375" style="850"/>
    <col min="6669" max="6670" width="15.140625" style="850" customWidth="1"/>
    <col min="6671" max="6671" width="17" style="850" bestFit="1" customWidth="1"/>
    <col min="6672" max="6672" width="18.7109375" style="850" bestFit="1" customWidth="1"/>
    <col min="6673" max="6673" width="7.42578125" style="850" customWidth="1"/>
    <col min="6674" max="6912" width="17.7109375" style="850"/>
    <col min="6913" max="6913" width="29" style="850" customWidth="1"/>
    <col min="6914" max="6914" width="20.7109375" style="850" bestFit="1" customWidth="1"/>
    <col min="6915" max="6915" width="18.7109375" style="850" customWidth="1"/>
    <col min="6916" max="6916" width="17.7109375" style="850"/>
    <col min="6917" max="6917" width="14.28515625" style="850" customWidth="1"/>
    <col min="6918" max="6919" width="13.85546875" style="850" customWidth="1"/>
    <col min="6920" max="6920" width="17.7109375" style="850"/>
    <col min="6921" max="6922" width="13.85546875" style="850" customWidth="1"/>
    <col min="6923" max="6924" width="17.7109375" style="850"/>
    <col min="6925" max="6926" width="15.140625" style="850" customWidth="1"/>
    <col min="6927" max="6927" width="17" style="850" bestFit="1" customWidth="1"/>
    <col min="6928" max="6928" width="18.7109375" style="850" bestFit="1" customWidth="1"/>
    <col min="6929" max="6929" width="7.42578125" style="850" customWidth="1"/>
    <col min="6930" max="7168" width="17.7109375" style="850"/>
    <col min="7169" max="7169" width="29" style="850" customWidth="1"/>
    <col min="7170" max="7170" width="20.7109375" style="850" bestFit="1" customWidth="1"/>
    <col min="7171" max="7171" width="18.7109375" style="850" customWidth="1"/>
    <col min="7172" max="7172" width="17.7109375" style="850"/>
    <col min="7173" max="7173" width="14.28515625" style="850" customWidth="1"/>
    <col min="7174" max="7175" width="13.85546875" style="850" customWidth="1"/>
    <col min="7176" max="7176" width="17.7109375" style="850"/>
    <col min="7177" max="7178" width="13.85546875" style="850" customWidth="1"/>
    <col min="7179" max="7180" width="17.7109375" style="850"/>
    <col min="7181" max="7182" width="15.140625" style="850" customWidth="1"/>
    <col min="7183" max="7183" width="17" style="850" bestFit="1" customWidth="1"/>
    <col min="7184" max="7184" width="18.7109375" style="850" bestFit="1" customWidth="1"/>
    <col min="7185" max="7185" width="7.42578125" style="850" customWidth="1"/>
    <col min="7186" max="7424" width="17.7109375" style="850"/>
    <col min="7425" max="7425" width="29" style="850" customWidth="1"/>
    <col min="7426" max="7426" width="20.7109375" style="850" bestFit="1" customWidth="1"/>
    <col min="7427" max="7427" width="18.7109375" style="850" customWidth="1"/>
    <col min="7428" max="7428" width="17.7109375" style="850"/>
    <col min="7429" max="7429" width="14.28515625" style="850" customWidth="1"/>
    <col min="7430" max="7431" width="13.85546875" style="850" customWidth="1"/>
    <col min="7432" max="7432" width="17.7109375" style="850"/>
    <col min="7433" max="7434" width="13.85546875" style="850" customWidth="1"/>
    <col min="7435" max="7436" width="17.7109375" style="850"/>
    <col min="7437" max="7438" width="15.140625" style="850" customWidth="1"/>
    <col min="7439" max="7439" width="17" style="850" bestFit="1" customWidth="1"/>
    <col min="7440" max="7440" width="18.7109375" style="850" bestFit="1" customWidth="1"/>
    <col min="7441" max="7441" width="7.42578125" style="850" customWidth="1"/>
    <col min="7442" max="7680" width="17.7109375" style="850"/>
    <col min="7681" max="7681" width="29" style="850" customWidth="1"/>
    <col min="7682" max="7682" width="20.7109375" style="850" bestFit="1" customWidth="1"/>
    <col min="7683" max="7683" width="18.7109375" style="850" customWidth="1"/>
    <col min="7684" max="7684" width="17.7109375" style="850"/>
    <col min="7685" max="7685" width="14.28515625" style="850" customWidth="1"/>
    <col min="7686" max="7687" width="13.85546875" style="850" customWidth="1"/>
    <col min="7688" max="7688" width="17.7109375" style="850"/>
    <col min="7689" max="7690" width="13.85546875" style="850" customWidth="1"/>
    <col min="7691" max="7692" width="17.7109375" style="850"/>
    <col min="7693" max="7694" width="15.140625" style="850" customWidth="1"/>
    <col min="7695" max="7695" width="17" style="850" bestFit="1" customWidth="1"/>
    <col min="7696" max="7696" width="18.7109375" style="850" bestFit="1" customWidth="1"/>
    <col min="7697" max="7697" width="7.42578125" style="850" customWidth="1"/>
    <col min="7698" max="7936" width="17.7109375" style="850"/>
    <col min="7937" max="7937" width="29" style="850" customWidth="1"/>
    <col min="7938" max="7938" width="20.7109375" style="850" bestFit="1" customWidth="1"/>
    <col min="7939" max="7939" width="18.7109375" style="850" customWidth="1"/>
    <col min="7940" max="7940" width="17.7109375" style="850"/>
    <col min="7941" max="7941" width="14.28515625" style="850" customWidth="1"/>
    <col min="7942" max="7943" width="13.85546875" style="850" customWidth="1"/>
    <col min="7944" max="7944" width="17.7109375" style="850"/>
    <col min="7945" max="7946" width="13.85546875" style="850" customWidth="1"/>
    <col min="7947" max="7948" width="17.7109375" style="850"/>
    <col min="7949" max="7950" width="15.140625" style="850" customWidth="1"/>
    <col min="7951" max="7951" width="17" style="850" bestFit="1" customWidth="1"/>
    <col min="7952" max="7952" width="18.7109375" style="850" bestFit="1" customWidth="1"/>
    <col min="7953" max="7953" width="7.42578125" style="850" customWidth="1"/>
    <col min="7954" max="8192" width="17.7109375" style="850"/>
    <col min="8193" max="8193" width="29" style="850" customWidth="1"/>
    <col min="8194" max="8194" width="20.7109375" style="850" bestFit="1" customWidth="1"/>
    <col min="8195" max="8195" width="18.7109375" style="850" customWidth="1"/>
    <col min="8196" max="8196" width="17.7109375" style="850"/>
    <col min="8197" max="8197" width="14.28515625" style="850" customWidth="1"/>
    <col min="8198" max="8199" width="13.85546875" style="850" customWidth="1"/>
    <col min="8200" max="8200" width="17.7109375" style="850"/>
    <col min="8201" max="8202" width="13.85546875" style="850" customWidth="1"/>
    <col min="8203" max="8204" width="17.7109375" style="850"/>
    <col min="8205" max="8206" width="15.140625" style="850" customWidth="1"/>
    <col min="8207" max="8207" width="17" style="850" bestFit="1" customWidth="1"/>
    <col min="8208" max="8208" width="18.7109375" style="850" bestFit="1" customWidth="1"/>
    <col min="8209" max="8209" width="7.42578125" style="850" customWidth="1"/>
    <col min="8210" max="8448" width="17.7109375" style="850"/>
    <col min="8449" max="8449" width="29" style="850" customWidth="1"/>
    <col min="8450" max="8450" width="20.7109375" style="850" bestFit="1" customWidth="1"/>
    <col min="8451" max="8451" width="18.7109375" style="850" customWidth="1"/>
    <col min="8452" max="8452" width="17.7109375" style="850"/>
    <col min="8453" max="8453" width="14.28515625" style="850" customWidth="1"/>
    <col min="8454" max="8455" width="13.85546875" style="850" customWidth="1"/>
    <col min="8456" max="8456" width="17.7109375" style="850"/>
    <col min="8457" max="8458" width="13.85546875" style="850" customWidth="1"/>
    <col min="8459" max="8460" width="17.7109375" style="850"/>
    <col min="8461" max="8462" width="15.140625" style="850" customWidth="1"/>
    <col min="8463" max="8463" width="17" style="850" bestFit="1" customWidth="1"/>
    <col min="8464" max="8464" width="18.7109375" style="850" bestFit="1" customWidth="1"/>
    <col min="8465" max="8465" width="7.42578125" style="850" customWidth="1"/>
    <col min="8466" max="8704" width="17.7109375" style="850"/>
    <col min="8705" max="8705" width="29" style="850" customWidth="1"/>
    <col min="8706" max="8706" width="20.7109375" style="850" bestFit="1" customWidth="1"/>
    <col min="8707" max="8707" width="18.7109375" style="850" customWidth="1"/>
    <col min="8708" max="8708" width="17.7109375" style="850"/>
    <col min="8709" max="8709" width="14.28515625" style="850" customWidth="1"/>
    <col min="8710" max="8711" width="13.85546875" style="850" customWidth="1"/>
    <col min="8712" max="8712" width="17.7109375" style="850"/>
    <col min="8713" max="8714" width="13.85546875" style="850" customWidth="1"/>
    <col min="8715" max="8716" width="17.7109375" style="850"/>
    <col min="8717" max="8718" width="15.140625" style="850" customWidth="1"/>
    <col min="8719" max="8719" width="17" style="850" bestFit="1" customWidth="1"/>
    <col min="8720" max="8720" width="18.7109375" style="850" bestFit="1" customWidth="1"/>
    <col min="8721" max="8721" width="7.42578125" style="850" customWidth="1"/>
    <col min="8722" max="8960" width="17.7109375" style="850"/>
    <col min="8961" max="8961" width="29" style="850" customWidth="1"/>
    <col min="8962" max="8962" width="20.7109375" style="850" bestFit="1" customWidth="1"/>
    <col min="8963" max="8963" width="18.7109375" style="850" customWidth="1"/>
    <col min="8964" max="8964" width="17.7109375" style="850"/>
    <col min="8965" max="8965" width="14.28515625" style="850" customWidth="1"/>
    <col min="8966" max="8967" width="13.85546875" style="850" customWidth="1"/>
    <col min="8968" max="8968" width="17.7109375" style="850"/>
    <col min="8969" max="8970" width="13.85546875" style="850" customWidth="1"/>
    <col min="8971" max="8972" width="17.7109375" style="850"/>
    <col min="8973" max="8974" width="15.140625" style="850" customWidth="1"/>
    <col min="8975" max="8975" width="17" style="850" bestFit="1" customWidth="1"/>
    <col min="8976" max="8976" width="18.7109375" style="850" bestFit="1" customWidth="1"/>
    <col min="8977" max="8977" width="7.42578125" style="850" customWidth="1"/>
    <col min="8978" max="9216" width="17.7109375" style="850"/>
    <col min="9217" max="9217" width="29" style="850" customWidth="1"/>
    <col min="9218" max="9218" width="20.7109375" style="850" bestFit="1" customWidth="1"/>
    <col min="9219" max="9219" width="18.7109375" style="850" customWidth="1"/>
    <col min="9220" max="9220" width="17.7109375" style="850"/>
    <col min="9221" max="9221" width="14.28515625" style="850" customWidth="1"/>
    <col min="9222" max="9223" width="13.85546875" style="850" customWidth="1"/>
    <col min="9224" max="9224" width="17.7109375" style="850"/>
    <col min="9225" max="9226" width="13.85546875" style="850" customWidth="1"/>
    <col min="9227" max="9228" width="17.7109375" style="850"/>
    <col min="9229" max="9230" width="15.140625" style="850" customWidth="1"/>
    <col min="9231" max="9231" width="17" style="850" bestFit="1" customWidth="1"/>
    <col min="9232" max="9232" width="18.7109375" style="850" bestFit="1" customWidth="1"/>
    <col min="9233" max="9233" width="7.42578125" style="850" customWidth="1"/>
    <col min="9234" max="9472" width="17.7109375" style="850"/>
    <col min="9473" max="9473" width="29" style="850" customWidth="1"/>
    <col min="9474" max="9474" width="20.7109375" style="850" bestFit="1" customWidth="1"/>
    <col min="9475" max="9475" width="18.7109375" style="850" customWidth="1"/>
    <col min="9476" max="9476" width="17.7109375" style="850"/>
    <col min="9477" max="9477" width="14.28515625" style="850" customWidth="1"/>
    <col min="9478" max="9479" width="13.85546875" style="850" customWidth="1"/>
    <col min="9480" max="9480" width="17.7109375" style="850"/>
    <col min="9481" max="9482" width="13.85546875" style="850" customWidth="1"/>
    <col min="9483" max="9484" width="17.7109375" style="850"/>
    <col min="9485" max="9486" width="15.140625" style="850" customWidth="1"/>
    <col min="9487" max="9487" width="17" style="850" bestFit="1" customWidth="1"/>
    <col min="9488" max="9488" width="18.7109375" style="850" bestFit="1" customWidth="1"/>
    <col min="9489" max="9489" width="7.42578125" style="850" customWidth="1"/>
    <col min="9490" max="9728" width="17.7109375" style="850"/>
    <col min="9729" max="9729" width="29" style="850" customWidth="1"/>
    <col min="9730" max="9730" width="20.7109375" style="850" bestFit="1" customWidth="1"/>
    <col min="9731" max="9731" width="18.7109375" style="850" customWidth="1"/>
    <col min="9732" max="9732" width="17.7109375" style="850"/>
    <col min="9733" max="9733" width="14.28515625" style="850" customWidth="1"/>
    <col min="9734" max="9735" width="13.85546875" style="850" customWidth="1"/>
    <col min="9736" max="9736" width="17.7109375" style="850"/>
    <col min="9737" max="9738" width="13.85546875" style="850" customWidth="1"/>
    <col min="9739" max="9740" width="17.7109375" style="850"/>
    <col min="9741" max="9742" width="15.140625" style="850" customWidth="1"/>
    <col min="9743" max="9743" width="17" style="850" bestFit="1" customWidth="1"/>
    <col min="9744" max="9744" width="18.7109375" style="850" bestFit="1" customWidth="1"/>
    <col min="9745" max="9745" width="7.42578125" style="850" customWidth="1"/>
    <col min="9746" max="9984" width="17.7109375" style="850"/>
    <col min="9985" max="9985" width="29" style="850" customWidth="1"/>
    <col min="9986" max="9986" width="20.7109375" style="850" bestFit="1" customWidth="1"/>
    <col min="9987" max="9987" width="18.7109375" style="850" customWidth="1"/>
    <col min="9988" max="9988" width="17.7109375" style="850"/>
    <col min="9989" max="9989" width="14.28515625" style="850" customWidth="1"/>
    <col min="9990" max="9991" width="13.85546875" style="850" customWidth="1"/>
    <col min="9992" max="9992" width="17.7109375" style="850"/>
    <col min="9993" max="9994" width="13.85546875" style="850" customWidth="1"/>
    <col min="9995" max="9996" width="17.7109375" style="850"/>
    <col min="9997" max="9998" width="15.140625" style="850" customWidth="1"/>
    <col min="9999" max="9999" width="17" style="850" bestFit="1" customWidth="1"/>
    <col min="10000" max="10000" width="18.7109375" style="850" bestFit="1" customWidth="1"/>
    <col min="10001" max="10001" width="7.42578125" style="850" customWidth="1"/>
    <col min="10002" max="10240" width="17.7109375" style="850"/>
    <col min="10241" max="10241" width="29" style="850" customWidth="1"/>
    <col min="10242" max="10242" width="20.7109375" style="850" bestFit="1" customWidth="1"/>
    <col min="10243" max="10243" width="18.7109375" style="850" customWidth="1"/>
    <col min="10244" max="10244" width="17.7109375" style="850"/>
    <col min="10245" max="10245" width="14.28515625" style="850" customWidth="1"/>
    <col min="10246" max="10247" width="13.85546875" style="850" customWidth="1"/>
    <col min="10248" max="10248" width="17.7109375" style="850"/>
    <col min="10249" max="10250" width="13.85546875" style="850" customWidth="1"/>
    <col min="10251" max="10252" width="17.7109375" style="850"/>
    <col min="10253" max="10254" width="15.140625" style="850" customWidth="1"/>
    <col min="10255" max="10255" width="17" style="850" bestFit="1" customWidth="1"/>
    <col min="10256" max="10256" width="18.7109375" style="850" bestFit="1" customWidth="1"/>
    <col min="10257" max="10257" width="7.42578125" style="850" customWidth="1"/>
    <col min="10258" max="10496" width="17.7109375" style="850"/>
    <col min="10497" max="10497" width="29" style="850" customWidth="1"/>
    <col min="10498" max="10498" width="20.7109375" style="850" bestFit="1" customWidth="1"/>
    <col min="10499" max="10499" width="18.7109375" style="850" customWidth="1"/>
    <col min="10500" max="10500" width="17.7109375" style="850"/>
    <col min="10501" max="10501" width="14.28515625" style="850" customWidth="1"/>
    <col min="10502" max="10503" width="13.85546875" style="850" customWidth="1"/>
    <col min="10504" max="10504" width="17.7109375" style="850"/>
    <col min="10505" max="10506" width="13.85546875" style="850" customWidth="1"/>
    <col min="10507" max="10508" width="17.7109375" style="850"/>
    <col min="10509" max="10510" width="15.140625" style="850" customWidth="1"/>
    <col min="10511" max="10511" width="17" style="850" bestFit="1" customWidth="1"/>
    <col min="10512" max="10512" width="18.7109375" style="850" bestFit="1" customWidth="1"/>
    <col min="10513" max="10513" width="7.42578125" style="850" customWidth="1"/>
    <col min="10514" max="10752" width="17.7109375" style="850"/>
    <col min="10753" max="10753" width="29" style="850" customWidth="1"/>
    <col min="10754" max="10754" width="20.7109375" style="850" bestFit="1" customWidth="1"/>
    <col min="10755" max="10755" width="18.7109375" style="850" customWidth="1"/>
    <col min="10756" max="10756" width="17.7109375" style="850"/>
    <col min="10757" max="10757" width="14.28515625" style="850" customWidth="1"/>
    <col min="10758" max="10759" width="13.85546875" style="850" customWidth="1"/>
    <col min="10760" max="10760" width="17.7109375" style="850"/>
    <col min="10761" max="10762" width="13.85546875" style="850" customWidth="1"/>
    <col min="10763" max="10764" width="17.7109375" style="850"/>
    <col min="10765" max="10766" width="15.140625" style="850" customWidth="1"/>
    <col min="10767" max="10767" width="17" style="850" bestFit="1" customWidth="1"/>
    <col min="10768" max="10768" width="18.7109375" style="850" bestFit="1" customWidth="1"/>
    <col min="10769" max="10769" width="7.42578125" style="850" customWidth="1"/>
    <col min="10770" max="11008" width="17.7109375" style="850"/>
    <col min="11009" max="11009" width="29" style="850" customWidth="1"/>
    <col min="11010" max="11010" width="20.7109375" style="850" bestFit="1" customWidth="1"/>
    <col min="11011" max="11011" width="18.7109375" style="850" customWidth="1"/>
    <col min="11012" max="11012" width="17.7109375" style="850"/>
    <col min="11013" max="11013" width="14.28515625" style="850" customWidth="1"/>
    <col min="11014" max="11015" width="13.85546875" style="850" customWidth="1"/>
    <col min="11016" max="11016" width="17.7109375" style="850"/>
    <col min="11017" max="11018" width="13.85546875" style="850" customWidth="1"/>
    <col min="11019" max="11020" width="17.7109375" style="850"/>
    <col min="11021" max="11022" width="15.140625" style="850" customWidth="1"/>
    <col min="11023" max="11023" width="17" style="850" bestFit="1" customWidth="1"/>
    <col min="11024" max="11024" width="18.7109375" style="850" bestFit="1" customWidth="1"/>
    <col min="11025" max="11025" width="7.42578125" style="850" customWidth="1"/>
    <col min="11026" max="11264" width="17.7109375" style="850"/>
    <col min="11265" max="11265" width="29" style="850" customWidth="1"/>
    <col min="11266" max="11266" width="20.7109375" style="850" bestFit="1" customWidth="1"/>
    <col min="11267" max="11267" width="18.7109375" style="850" customWidth="1"/>
    <col min="11268" max="11268" width="17.7109375" style="850"/>
    <col min="11269" max="11269" width="14.28515625" style="850" customWidth="1"/>
    <col min="11270" max="11271" width="13.85546875" style="850" customWidth="1"/>
    <col min="11272" max="11272" width="17.7109375" style="850"/>
    <col min="11273" max="11274" width="13.85546875" style="850" customWidth="1"/>
    <col min="11275" max="11276" width="17.7109375" style="850"/>
    <col min="11277" max="11278" width="15.140625" style="850" customWidth="1"/>
    <col min="11279" max="11279" width="17" style="850" bestFit="1" customWidth="1"/>
    <col min="11280" max="11280" width="18.7109375" style="850" bestFit="1" customWidth="1"/>
    <col min="11281" max="11281" width="7.42578125" style="850" customWidth="1"/>
    <col min="11282" max="11520" width="17.7109375" style="850"/>
    <col min="11521" max="11521" width="29" style="850" customWidth="1"/>
    <col min="11522" max="11522" width="20.7109375" style="850" bestFit="1" customWidth="1"/>
    <col min="11523" max="11523" width="18.7109375" style="850" customWidth="1"/>
    <col min="11524" max="11524" width="17.7109375" style="850"/>
    <col min="11525" max="11525" width="14.28515625" style="850" customWidth="1"/>
    <col min="11526" max="11527" width="13.85546875" style="850" customWidth="1"/>
    <col min="11528" max="11528" width="17.7109375" style="850"/>
    <col min="11529" max="11530" width="13.85546875" style="850" customWidth="1"/>
    <col min="11531" max="11532" width="17.7109375" style="850"/>
    <col min="11533" max="11534" width="15.140625" style="850" customWidth="1"/>
    <col min="11535" max="11535" width="17" style="850" bestFit="1" customWidth="1"/>
    <col min="11536" max="11536" width="18.7109375" style="850" bestFit="1" customWidth="1"/>
    <col min="11537" max="11537" width="7.42578125" style="850" customWidth="1"/>
    <col min="11538" max="11776" width="17.7109375" style="850"/>
    <col min="11777" max="11777" width="29" style="850" customWidth="1"/>
    <col min="11778" max="11778" width="20.7109375" style="850" bestFit="1" customWidth="1"/>
    <col min="11779" max="11779" width="18.7109375" style="850" customWidth="1"/>
    <col min="11780" max="11780" width="17.7109375" style="850"/>
    <col min="11781" max="11781" width="14.28515625" style="850" customWidth="1"/>
    <col min="11782" max="11783" width="13.85546875" style="850" customWidth="1"/>
    <col min="11784" max="11784" width="17.7109375" style="850"/>
    <col min="11785" max="11786" width="13.85546875" style="850" customWidth="1"/>
    <col min="11787" max="11788" width="17.7109375" style="850"/>
    <col min="11789" max="11790" width="15.140625" style="850" customWidth="1"/>
    <col min="11791" max="11791" width="17" style="850" bestFit="1" customWidth="1"/>
    <col min="11792" max="11792" width="18.7109375" style="850" bestFit="1" customWidth="1"/>
    <col min="11793" max="11793" width="7.42578125" style="850" customWidth="1"/>
    <col min="11794" max="12032" width="17.7109375" style="850"/>
    <col min="12033" max="12033" width="29" style="850" customWidth="1"/>
    <col min="12034" max="12034" width="20.7109375" style="850" bestFit="1" customWidth="1"/>
    <col min="12035" max="12035" width="18.7109375" style="850" customWidth="1"/>
    <col min="12036" max="12036" width="17.7109375" style="850"/>
    <col min="12037" max="12037" width="14.28515625" style="850" customWidth="1"/>
    <col min="12038" max="12039" width="13.85546875" style="850" customWidth="1"/>
    <col min="12040" max="12040" width="17.7109375" style="850"/>
    <col min="12041" max="12042" width="13.85546875" style="850" customWidth="1"/>
    <col min="12043" max="12044" width="17.7109375" style="850"/>
    <col min="12045" max="12046" width="15.140625" style="850" customWidth="1"/>
    <col min="12047" max="12047" width="17" style="850" bestFit="1" customWidth="1"/>
    <col min="12048" max="12048" width="18.7109375" style="850" bestFit="1" customWidth="1"/>
    <col min="12049" max="12049" width="7.42578125" style="850" customWidth="1"/>
    <col min="12050" max="12288" width="17.7109375" style="850"/>
    <col min="12289" max="12289" width="29" style="850" customWidth="1"/>
    <col min="12290" max="12290" width="20.7109375" style="850" bestFit="1" customWidth="1"/>
    <col min="12291" max="12291" width="18.7109375" style="850" customWidth="1"/>
    <col min="12292" max="12292" width="17.7109375" style="850"/>
    <col min="12293" max="12293" width="14.28515625" style="850" customWidth="1"/>
    <col min="12294" max="12295" width="13.85546875" style="850" customWidth="1"/>
    <col min="12296" max="12296" width="17.7109375" style="850"/>
    <col min="12297" max="12298" width="13.85546875" style="850" customWidth="1"/>
    <col min="12299" max="12300" width="17.7109375" style="850"/>
    <col min="12301" max="12302" width="15.140625" style="850" customWidth="1"/>
    <col min="12303" max="12303" width="17" style="850" bestFit="1" customWidth="1"/>
    <col min="12304" max="12304" width="18.7109375" style="850" bestFit="1" customWidth="1"/>
    <col min="12305" max="12305" width="7.42578125" style="850" customWidth="1"/>
    <col min="12306" max="12544" width="17.7109375" style="850"/>
    <col min="12545" max="12545" width="29" style="850" customWidth="1"/>
    <col min="12546" max="12546" width="20.7109375" style="850" bestFit="1" customWidth="1"/>
    <col min="12547" max="12547" width="18.7109375" style="850" customWidth="1"/>
    <col min="12548" max="12548" width="17.7109375" style="850"/>
    <col min="12549" max="12549" width="14.28515625" style="850" customWidth="1"/>
    <col min="12550" max="12551" width="13.85546875" style="850" customWidth="1"/>
    <col min="12552" max="12552" width="17.7109375" style="850"/>
    <col min="12553" max="12554" width="13.85546875" style="850" customWidth="1"/>
    <col min="12555" max="12556" width="17.7109375" style="850"/>
    <col min="12557" max="12558" width="15.140625" style="850" customWidth="1"/>
    <col min="12559" max="12559" width="17" style="850" bestFit="1" customWidth="1"/>
    <col min="12560" max="12560" width="18.7109375" style="850" bestFit="1" customWidth="1"/>
    <col min="12561" max="12561" width="7.42578125" style="850" customWidth="1"/>
    <col min="12562" max="12800" width="17.7109375" style="850"/>
    <col min="12801" max="12801" width="29" style="850" customWidth="1"/>
    <col min="12802" max="12802" width="20.7109375" style="850" bestFit="1" customWidth="1"/>
    <col min="12803" max="12803" width="18.7109375" style="850" customWidth="1"/>
    <col min="12804" max="12804" width="17.7109375" style="850"/>
    <col min="12805" max="12805" width="14.28515625" style="850" customWidth="1"/>
    <col min="12806" max="12807" width="13.85546875" style="850" customWidth="1"/>
    <col min="12808" max="12808" width="17.7109375" style="850"/>
    <col min="12809" max="12810" width="13.85546875" style="850" customWidth="1"/>
    <col min="12811" max="12812" width="17.7109375" style="850"/>
    <col min="12813" max="12814" width="15.140625" style="850" customWidth="1"/>
    <col min="12815" max="12815" width="17" style="850" bestFit="1" customWidth="1"/>
    <col min="12816" max="12816" width="18.7109375" style="850" bestFit="1" customWidth="1"/>
    <col min="12817" max="12817" width="7.42578125" style="850" customWidth="1"/>
    <col min="12818" max="13056" width="17.7109375" style="850"/>
    <col min="13057" max="13057" width="29" style="850" customWidth="1"/>
    <col min="13058" max="13058" width="20.7109375" style="850" bestFit="1" customWidth="1"/>
    <col min="13059" max="13059" width="18.7109375" style="850" customWidth="1"/>
    <col min="13060" max="13060" width="17.7109375" style="850"/>
    <col min="13061" max="13061" width="14.28515625" style="850" customWidth="1"/>
    <col min="13062" max="13063" width="13.85546875" style="850" customWidth="1"/>
    <col min="13064" max="13064" width="17.7109375" style="850"/>
    <col min="13065" max="13066" width="13.85546875" style="850" customWidth="1"/>
    <col min="13067" max="13068" width="17.7109375" style="850"/>
    <col min="13069" max="13070" width="15.140625" style="850" customWidth="1"/>
    <col min="13071" max="13071" width="17" style="850" bestFit="1" customWidth="1"/>
    <col min="13072" max="13072" width="18.7109375" style="850" bestFit="1" customWidth="1"/>
    <col min="13073" max="13073" width="7.42578125" style="850" customWidth="1"/>
    <col min="13074" max="13312" width="17.7109375" style="850"/>
    <col min="13313" max="13313" width="29" style="850" customWidth="1"/>
    <col min="13314" max="13314" width="20.7109375" style="850" bestFit="1" customWidth="1"/>
    <col min="13315" max="13315" width="18.7109375" style="850" customWidth="1"/>
    <col min="13316" max="13316" width="17.7109375" style="850"/>
    <col min="13317" max="13317" width="14.28515625" style="850" customWidth="1"/>
    <col min="13318" max="13319" width="13.85546875" style="850" customWidth="1"/>
    <col min="13320" max="13320" width="17.7109375" style="850"/>
    <col min="13321" max="13322" width="13.85546875" style="850" customWidth="1"/>
    <col min="13323" max="13324" width="17.7109375" style="850"/>
    <col min="13325" max="13326" width="15.140625" style="850" customWidth="1"/>
    <col min="13327" max="13327" width="17" style="850" bestFit="1" customWidth="1"/>
    <col min="13328" max="13328" width="18.7109375" style="850" bestFit="1" customWidth="1"/>
    <col min="13329" max="13329" width="7.42578125" style="850" customWidth="1"/>
    <col min="13330" max="13568" width="17.7109375" style="850"/>
    <col min="13569" max="13569" width="29" style="850" customWidth="1"/>
    <col min="13570" max="13570" width="20.7109375" style="850" bestFit="1" customWidth="1"/>
    <col min="13571" max="13571" width="18.7109375" style="850" customWidth="1"/>
    <col min="13572" max="13572" width="17.7109375" style="850"/>
    <col min="13573" max="13573" width="14.28515625" style="850" customWidth="1"/>
    <col min="13574" max="13575" width="13.85546875" style="850" customWidth="1"/>
    <col min="13576" max="13576" width="17.7109375" style="850"/>
    <col min="13577" max="13578" width="13.85546875" style="850" customWidth="1"/>
    <col min="13579" max="13580" width="17.7109375" style="850"/>
    <col min="13581" max="13582" width="15.140625" style="850" customWidth="1"/>
    <col min="13583" max="13583" width="17" style="850" bestFit="1" customWidth="1"/>
    <col min="13584" max="13584" width="18.7109375" style="850" bestFit="1" customWidth="1"/>
    <col min="13585" max="13585" width="7.42578125" style="850" customWidth="1"/>
    <col min="13586" max="13824" width="17.7109375" style="850"/>
    <col min="13825" max="13825" width="29" style="850" customWidth="1"/>
    <col min="13826" max="13826" width="20.7109375" style="850" bestFit="1" customWidth="1"/>
    <col min="13827" max="13827" width="18.7109375" style="850" customWidth="1"/>
    <col min="13828" max="13828" width="17.7109375" style="850"/>
    <col min="13829" max="13829" width="14.28515625" style="850" customWidth="1"/>
    <col min="13830" max="13831" width="13.85546875" style="850" customWidth="1"/>
    <col min="13832" max="13832" width="17.7109375" style="850"/>
    <col min="13833" max="13834" width="13.85546875" style="850" customWidth="1"/>
    <col min="13835" max="13836" width="17.7109375" style="850"/>
    <col min="13837" max="13838" width="15.140625" style="850" customWidth="1"/>
    <col min="13839" max="13839" width="17" style="850" bestFit="1" customWidth="1"/>
    <col min="13840" max="13840" width="18.7109375" style="850" bestFit="1" customWidth="1"/>
    <col min="13841" max="13841" width="7.42578125" style="850" customWidth="1"/>
    <col min="13842" max="14080" width="17.7109375" style="850"/>
    <col min="14081" max="14081" width="29" style="850" customWidth="1"/>
    <col min="14082" max="14082" width="20.7109375" style="850" bestFit="1" customWidth="1"/>
    <col min="14083" max="14083" width="18.7109375" style="850" customWidth="1"/>
    <col min="14084" max="14084" width="17.7109375" style="850"/>
    <col min="14085" max="14085" width="14.28515625" style="850" customWidth="1"/>
    <col min="14086" max="14087" width="13.85546875" style="850" customWidth="1"/>
    <col min="14088" max="14088" width="17.7109375" style="850"/>
    <col min="14089" max="14090" width="13.85546875" style="850" customWidth="1"/>
    <col min="14091" max="14092" width="17.7109375" style="850"/>
    <col min="14093" max="14094" width="15.140625" style="850" customWidth="1"/>
    <col min="14095" max="14095" width="17" style="850" bestFit="1" customWidth="1"/>
    <col min="14096" max="14096" width="18.7109375" style="850" bestFit="1" customWidth="1"/>
    <col min="14097" max="14097" width="7.42578125" style="850" customWidth="1"/>
    <col min="14098" max="14336" width="17.7109375" style="850"/>
    <col min="14337" max="14337" width="29" style="850" customWidth="1"/>
    <col min="14338" max="14338" width="20.7109375" style="850" bestFit="1" customWidth="1"/>
    <col min="14339" max="14339" width="18.7109375" style="850" customWidth="1"/>
    <col min="14340" max="14340" width="17.7109375" style="850"/>
    <col min="14341" max="14341" width="14.28515625" style="850" customWidth="1"/>
    <col min="14342" max="14343" width="13.85546875" style="850" customWidth="1"/>
    <col min="14344" max="14344" width="17.7109375" style="850"/>
    <col min="14345" max="14346" width="13.85546875" style="850" customWidth="1"/>
    <col min="14347" max="14348" width="17.7109375" style="850"/>
    <col min="14349" max="14350" width="15.140625" style="850" customWidth="1"/>
    <col min="14351" max="14351" width="17" style="850" bestFit="1" customWidth="1"/>
    <col min="14352" max="14352" width="18.7109375" style="850" bestFit="1" customWidth="1"/>
    <col min="14353" max="14353" width="7.42578125" style="850" customWidth="1"/>
    <col min="14354" max="14592" width="17.7109375" style="850"/>
    <col min="14593" max="14593" width="29" style="850" customWidth="1"/>
    <col min="14594" max="14594" width="20.7109375" style="850" bestFit="1" customWidth="1"/>
    <col min="14595" max="14595" width="18.7109375" style="850" customWidth="1"/>
    <col min="14596" max="14596" width="17.7109375" style="850"/>
    <col min="14597" max="14597" width="14.28515625" style="850" customWidth="1"/>
    <col min="14598" max="14599" width="13.85546875" style="850" customWidth="1"/>
    <col min="14600" max="14600" width="17.7109375" style="850"/>
    <col min="14601" max="14602" width="13.85546875" style="850" customWidth="1"/>
    <col min="14603" max="14604" width="17.7109375" style="850"/>
    <col min="14605" max="14606" width="15.140625" style="850" customWidth="1"/>
    <col min="14607" max="14607" width="17" style="850" bestFit="1" customWidth="1"/>
    <col min="14608" max="14608" width="18.7109375" style="850" bestFit="1" customWidth="1"/>
    <col min="14609" max="14609" width="7.42578125" style="850" customWidth="1"/>
    <col min="14610" max="14848" width="17.7109375" style="850"/>
    <col min="14849" max="14849" width="29" style="850" customWidth="1"/>
    <col min="14850" max="14850" width="20.7109375" style="850" bestFit="1" customWidth="1"/>
    <col min="14851" max="14851" width="18.7109375" style="850" customWidth="1"/>
    <col min="14852" max="14852" width="17.7109375" style="850"/>
    <col min="14853" max="14853" width="14.28515625" style="850" customWidth="1"/>
    <col min="14854" max="14855" width="13.85546875" style="850" customWidth="1"/>
    <col min="14856" max="14856" width="17.7109375" style="850"/>
    <col min="14857" max="14858" width="13.85546875" style="850" customWidth="1"/>
    <col min="14859" max="14860" width="17.7109375" style="850"/>
    <col min="14861" max="14862" width="15.140625" style="850" customWidth="1"/>
    <col min="14863" max="14863" width="17" style="850" bestFit="1" customWidth="1"/>
    <col min="14864" max="14864" width="18.7109375" style="850" bestFit="1" customWidth="1"/>
    <col min="14865" max="14865" width="7.42578125" style="850" customWidth="1"/>
    <col min="14866" max="15104" width="17.7109375" style="850"/>
    <col min="15105" max="15105" width="29" style="850" customWidth="1"/>
    <col min="15106" max="15106" width="20.7109375" style="850" bestFit="1" customWidth="1"/>
    <col min="15107" max="15107" width="18.7109375" style="850" customWidth="1"/>
    <col min="15108" max="15108" width="17.7109375" style="850"/>
    <col min="15109" max="15109" width="14.28515625" style="850" customWidth="1"/>
    <col min="15110" max="15111" width="13.85546875" style="850" customWidth="1"/>
    <col min="15112" max="15112" width="17.7109375" style="850"/>
    <col min="15113" max="15114" width="13.85546875" style="850" customWidth="1"/>
    <col min="15115" max="15116" width="17.7109375" style="850"/>
    <col min="15117" max="15118" width="15.140625" style="850" customWidth="1"/>
    <col min="15119" max="15119" width="17" style="850" bestFit="1" customWidth="1"/>
    <col min="15120" max="15120" width="18.7109375" style="850" bestFit="1" customWidth="1"/>
    <col min="15121" max="15121" width="7.42578125" style="850" customWidth="1"/>
    <col min="15122" max="15360" width="17.7109375" style="850"/>
    <col min="15361" max="15361" width="29" style="850" customWidth="1"/>
    <col min="15362" max="15362" width="20.7109375" style="850" bestFit="1" customWidth="1"/>
    <col min="15363" max="15363" width="18.7109375" style="850" customWidth="1"/>
    <col min="15364" max="15364" width="17.7109375" style="850"/>
    <col min="15365" max="15365" width="14.28515625" style="850" customWidth="1"/>
    <col min="15366" max="15367" width="13.85546875" style="850" customWidth="1"/>
    <col min="15368" max="15368" width="17.7109375" style="850"/>
    <col min="15369" max="15370" width="13.85546875" style="850" customWidth="1"/>
    <col min="15371" max="15372" width="17.7109375" style="850"/>
    <col min="15373" max="15374" width="15.140625" style="850" customWidth="1"/>
    <col min="15375" max="15375" width="17" style="850" bestFit="1" customWidth="1"/>
    <col min="15376" max="15376" width="18.7109375" style="850" bestFit="1" customWidth="1"/>
    <col min="15377" max="15377" width="7.42578125" style="850" customWidth="1"/>
    <col min="15378" max="15616" width="17.7109375" style="850"/>
    <col min="15617" max="15617" width="29" style="850" customWidth="1"/>
    <col min="15618" max="15618" width="20.7109375" style="850" bestFit="1" customWidth="1"/>
    <col min="15619" max="15619" width="18.7109375" style="850" customWidth="1"/>
    <col min="15620" max="15620" width="17.7109375" style="850"/>
    <col min="15621" max="15621" width="14.28515625" style="850" customWidth="1"/>
    <col min="15622" max="15623" width="13.85546875" style="850" customWidth="1"/>
    <col min="15624" max="15624" width="17.7109375" style="850"/>
    <col min="15625" max="15626" width="13.85546875" style="850" customWidth="1"/>
    <col min="15627" max="15628" width="17.7109375" style="850"/>
    <col min="15629" max="15630" width="15.140625" style="850" customWidth="1"/>
    <col min="15631" max="15631" width="17" style="850" bestFit="1" customWidth="1"/>
    <col min="15632" max="15632" width="18.7109375" style="850" bestFit="1" customWidth="1"/>
    <col min="15633" max="15633" width="7.42578125" style="850" customWidth="1"/>
    <col min="15634" max="15872" width="17.7109375" style="850"/>
    <col min="15873" max="15873" width="29" style="850" customWidth="1"/>
    <col min="15874" max="15874" width="20.7109375" style="850" bestFit="1" customWidth="1"/>
    <col min="15875" max="15875" width="18.7109375" style="850" customWidth="1"/>
    <col min="15876" max="15876" width="17.7109375" style="850"/>
    <col min="15877" max="15877" width="14.28515625" style="850" customWidth="1"/>
    <col min="15878" max="15879" width="13.85546875" style="850" customWidth="1"/>
    <col min="15880" max="15880" width="17.7109375" style="850"/>
    <col min="15881" max="15882" width="13.85546875" style="850" customWidth="1"/>
    <col min="15883" max="15884" width="17.7109375" style="850"/>
    <col min="15885" max="15886" width="15.140625" style="850" customWidth="1"/>
    <col min="15887" max="15887" width="17" style="850" bestFit="1" customWidth="1"/>
    <col min="15888" max="15888" width="18.7109375" style="850" bestFit="1" customWidth="1"/>
    <col min="15889" max="15889" width="7.42578125" style="850" customWidth="1"/>
    <col min="15890" max="16128" width="17.7109375" style="850"/>
    <col min="16129" max="16129" width="29" style="850" customWidth="1"/>
    <col min="16130" max="16130" width="20.7109375" style="850" bestFit="1" customWidth="1"/>
    <col min="16131" max="16131" width="18.7109375" style="850" customWidth="1"/>
    <col min="16132" max="16132" width="17.7109375" style="850"/>
    <col min="16133" max="16133" width="14.28515625" style="850" customWidth="1"/>
    <col min="16134" max="16135" width="13.85546875" style="850" customWidth="1"/>
    <col min="16136" max="16136" width="17.7109375" style="850"/>
    <col min="16137" max="16138" width="13.85546875" style="850" customWidth="1"/>
    <col min="16139" max="16140" width="17.7109375" style="850"/>
    <col min="16141" max="16142" width="15.140625" style="850" customWidth="1"/>
    <col min="16143" max="16143" width="17" style="850" bestFit="1" customWidth="1"/>
    <col min="16144" max="16144" width="18.7109375" style="850" bestFit="1" customWidth="1"/>
    <col min="16145" max="16145" width="7.42578125" style="850" customWidth="1"/>
    <col min="16146" max="16384" width="17.7109375" style="850"/>
  </cols>
  <sheetData>
    <row r="1" spans="1:24" s="193" customFormat="1" ht="6.75" customHeight="1">
      <c r="A1" s="840"/>
      <c r="B1" s="840"/>
      <c r="C1" s="840"/>
      <c r="D1" s="840"/>
      <c r="E1" s="840"/>
      <c r="F1" s="840"/>
      <c r="G1" s="840"/>
      <c r="H1" s="840"/>
      <c r="I1" s="840"/>
      <c r="J1" s="840"/>
      <c r="K1" s="840" t="s">
        <v>823</v>
      </c>
      <c r="L1" s="840"/>
      <c r="M1" s="840"/>
      <c r="N1" s="840"/>
      <c r="O1" s="840"/>
      <c r="P1" s="840"/>
    </row>
    <row r="2" spans="1:24" s="193" customFormat="1" ht="30.75">
      <c r="A2" s="1095" t="s">
        <v>1453</v>
      </c>
      <c r="B2" s="1095"/>
      <c r="C2" s="1095"/>
      <c r="D2" s="1095"/>
      <c r="E2" s="1095"/>
      <c r="F2" s="1095"/>
      <c r="G2" s="1095"/>
      <c r="H2" s="1095"/>
      <c r="I2" s="1095"/>
      <c r="J2" s="1095"/>
      <c r="K2" s="1095"/>
      <c r="L2" s="1095"/>
      <c r="M2" s="1095"/>
      <c r="N2" s="1095"/>
      <c r="O2" s="1095"/>
      <c r="P2" s="1095"/>
    </row>
    <row r="3" spans="1:24" s="193" customFormat="1" ht="30.75">
      <c r="A3" s="1095" t="s">
        <v>824</v>
      </c>
      <c r="B3" s="1095"/>
      <c r="C3" s="1095"/>
      <c r="D3" s="1095"/>
      <c r="E3" s="1095"/>
      <c r="F3" s="1095"/>
      <c r="G3" s="1095"/>
      <c r="H3" s="1095"/>
      <c r="I3" s="1095"/>
      <c r="J3" s="1095"/>
      <c r="K3" s="1095"/>
      <c r="L3" s="1095"/>
      <c r="M3" s="1095"/>
      <c r="N3" s="1095"/>
      <c r="O3" s="1095"/>
      <c r="P3" s="1095"/>
    </row>
    <row r="4" spans="1:24" s="193" customFormat="1" ht="30.75">
      <c r="A4" s="840"/>
      <c r="B4" s="840"/>
      <c r="C4" s="840"/>
      <c r="D4" s="840"/>
      <c r="E4" s="840"/>
      <c r="F4" s="840"/>
      <c r="G4" s="840"/>
      <c r="H4" s="840" t="s">
        <v>1446</v>
      </c>
      <c r="I4" s="840"/>
      <c r="J4" s="840"/>
      <c r="K4" s="840"/>
      <c r="L4" s="840"/>
      <c r="M4" s="840"/>
      <c r="N4" s="840"/>
      <c r="O4" s="840"/>
      <c r="P4" s="840"/>
    </row>
    <row r="5" spans="1:24" s="193" customFormat="1" ht="30.75">
      <c r="A5" s="1095" t="s">
        <v>1283</v>
      </c>
      <c r="B5" s="1095"/>
      <c r="C5" s="1095"/>
      <c r="D5" s="1095"/>
      <c r="E5" s="1095"/>
      <c r="F5" s="1095"/>
      <c r="G5" s="1095"/>
      <c r="H5" s="1095"/>
      <c r="I5" s="1095"/>
      <c r="J5" s="1095"/>
      <c r="K5" s="1095"/>
      <c r="L5" s="1095"/>
      <c r="M5" s="1095"/>
      <c r="N5" s="1095"/>
      <c r="O5" s="1095"/>
      <c r="P5" s="1095"/>
    </row>
    <row r="6" spans="1:24" s="194" customFormat="1" ht="15.75"/>
    <row r="7" spans="1:24" s="194" customFormat="1" ht="15.75">
      <c r="A7" s="195"/>
      <c r="B7" s="851" t="s">
        <v>825</v>
      </c>
      <c r="C7" s="1132" t="s">
        <v>826</v>
      </c>
      <c r="D7" s="1132"/>
      <c r="E7" s="1132"/>
      <c r="F7" s="1132"/>
      <c r="G7" s="1132" t="s">
        <v>827</v>
      </c>
      <c r="H7" s="1132"/>
      <c r="I7" s="1132"/>
      <c r="J7" s="1132"/>
      <c r="K7" s="1132" t="s">
        <v>828</v>
      </c>
      <c r="L7" s="1132"/>
      <c r="M7" s="1132"/>
      <c r="N7" s="1132"/>
      <c r="O7" s="1132" t="s">
        <v>829</v>
      </c>
      <c r="P7" s="1132"/>
      <c r="Q7" s="196"/>
    </row>
    <row r="8" spans="1:24" s="194" customFormat="1" ht="15.75">
      <c r="A8" s="195"/>
      <c r="B8" s="851" t="s">
        <v>830</v>
      </c>
      <c r="C8" s="195"/>
      <c r="D8" s="195"/>
      <c r="E8" s="195"/>
      <c r="F8" s="195"/>
      <c r="G8" s="195"/>
      <c r="H8" s="195"/>
      <c r="I8" s="195"/>
      <c r="J8" s="195"/>
      <c r="K8" s="195"/>
      <c r="L8" s="195"/>
      <c r="M8" s="195"/>
      <c r="N8" s="195"/>
      <c r="O8" s="195"/>
      <c r="P8" s="195"/>
      <c r="Q8" s="196"/>
    </row>
    <row r="9" spans="1:24" s="194" customFormat="1" ht="17.25" customHeight="1">
      <c r="A9" s="197" t="s">
        <v>1467</v>
      </c>
      <c r="B9" s="851" t="s">
        <v>832</v>
      </c>
      <c r="C9" s="851" t="s">
        <v>2</v>
      </c>
      <c r="D9" s="851" t="s">
        <v>4</v>
      </c>
      <c r="E9" s="851" t="s">
        <v>3</v>
      </c>
      <c r="F9" s="851" t="s">
        <v>5</v>
      </c>
      <c r="G9" s="851" t="s">
        <v>2</v>
      </c>
      <c r="H9" s="851" t="s">
        <v>4</v>
      </c>
      <c r="I9" s="851" t="s">
        <v>3</v>
      </c>
      <c r="J9" s="851" t="s">
        <v>5</v>
      </c>
      <c r="K9" s="851" t="s">
        <v>2</v>
      </c>
      <c r="L9" s="851" t="s">
        <v>4</v>
      </c>
      <c r="M9" s="851" t="s">
        <v>3</v>
      </c>
      <c r="N9" s="851" t="s">
        <v>5</v>
      </c>
      <c r="O9" s="197" t="s">
        <v>833</v>
      </c>
      <c r="P9" s="197" t="s">
        <v>834</v>
      </c>
      <c r="Q9" s="196"/>
    </row>
    <row r="10" spans="1:24" ht="15.75">
      <c r="B10" s="850" t="s">
        <v>823</v>
      </c>
      <c r="C10" s="850" t="s">
        <v>823</v>
      </c>
      <c r="D10" s="850" t="s">
        <v>823</v>
      </c>
      <c r="E10" s="198" t="s">
        <v>823</v>
      </c>
      <c r="F10" s="198"/>
      <c r="H10" s="198" t="s">
        <v>823</v>
      </c>
      <c r="I10" s="198" t="s">
        <v>823</v>
      </c>
      <c r="J10" s="198"/>
      <c r="Q10" s="196"/>
    </row>
    <row r="11" spans="1:24" ht="15.75">
      <c r="B11" s="198" t="s">
        <v>823</v>
      </c>
      <c r="C11" s="198" t="s">
        <v>823</v>
      </c>
      <c r="D11" s="141" t="s">
        <v>823</v>
      </c>
      <c r="E11" s="199" t="s">
        <v>823</v>
      </c>
      <c r="F11" s="199"/>
      <c r="G11" s="850" t="s">
        <v>823</v>
      </c>
      <c r="H11" s="850" t="s">
        <v>823</v>
      </c>
      <c r="I11" s="198" t="s">
        <v>823</v>
      </c>
      <c r="J11" s="198"/>
      <c r="K11" s="200"/>
      <c r="L11" s="200"/>
      <c r="M11" s="200"/>
      <c r="N11" s="200"/>
      <c r="Q11" s="196"/>
    </row>
    <row r="12" spans="1:24" ht="18.75" customHeight="1">
      <c r="A12" s="201" t="s">
        <v>297</v>
      </c>
      <c r="B12" s="202">
        <v>14462147.66</v>
      </c>
      <c r="C12" s="202">
        <v>1490524.49</v>
      </c>
      <c r="D12" s="202">
        <v>0</v>
      </c>
      <c r="E12" s="202">
        <v>1959014.13</v>
      </c>
      <c r="F12" s="202">
        <v>2517.9299999999998</v>
      </c>
      <c r="G12" s="202">
        <v>2852425.19</v>
      </c>
      <c r="H12" s="202">
        <v>0</v>
      </c>
      <c r="I12" s="202">
        <v>2545947.0299999998</v>
      </c>
      <c r="J12" s="202">
        <v>6051.44</v>
      </c>
      <c r="K12" s="202">
        <v>1361900.7</v>
      </c>
      <c r="L12" s="202">
        <v>0</v>
      </c>
      <c r="M12" s="202">
        <v>586932.89999999991</v>
      </c>
      <c r="N12" s="202">
        <v>3533.5099999999998</v>
      </c>
      <c r="O12" s="203">
        <v>0.23869598286206409</v>
      </c>
      <c r="P12" s="203">
        <v>0.37369440466631221</v>
      </c>
      <c r="Q12" s="204"/>
      <c r="R12" s="205"/>
      <c r="S12" s="205"/>
      <c r="T12" s="206" t="s">
        <v>823</v>
      </c>
      <c r="U12" s="207"/>
      <c r="V12" s="208"/>
      <c r="W12" s="205"/>
      <c r="X12" s="205"/>
    </row>
    <row r="13" spans="1:24" ht="18.75" customHeight="1">
      <c r="A13" s="201" t="s">
        <v>298</v>
      </c>
      <c r="B13" s="202">
        <v>16171832.49</v>
      </c>
      <c r="C13" s="202">
        <v>1714208.66</v>
      </c>
      <c r="D13" s="202">
        <v>0</v>
      </c>
      <c r="E13" s="202">
        <v>1175703.2</v>
      </c>
      <c r="F13" s="202">
        <v>669.74</v>
      </c>
      <c r="G13" s="202">
        <v>2610030.61</v>
      </c>
      <c r="H13" s="202">
        <v>171.5</v>
      </c>
      <c r="I13" s="202">
        <v>1385094.62</v>
      </c>
      <c r="J13" s="202">
        <v>6186.75</v>
      </c>
      <c r="K13" s="202">
        <v>895821.95</v>
      </c>
      <c r="L13" s="202">
        <v>171.5</v>
      </c>
      <c r="M13" s="202">
        <v>209391.42000000016</v>
      </c>
      <c r="N13" s="202">
        <v>5517.01</v>
      </c>
      <c r="O13" s="203">
        <v>0.17874174752845218</v>
      </c>
      <c r="P13" s="203">
        <v>0.24743537768365792</v>
      </c>
      <c r="Q13" s="204"/>
      <c r="R13" s="205"/>
      <c r="S13" s="205"/>
      <c r="T13" s="206" t="s">
        <v>835</v>
      </c>
      <c r="U13" s="207"/>
      <c r="V13" s="208"/>
      <c r="W13" s="205"/>
      <c r="X13" s="205"/>
    </row>
    <row r="14" spans="1:24" ht="18.75" customHeight="1">
      <c r="A14" s="201" t="s">
        <v>299</v>
      </c>
      <c r="B14" s="202">
        <v>20213568.149999999</v>
      </c>
      <c r="C14" s="202">
        <v>1862621.73</v>
      </c>
      <c r="D14" s="202">
        <v>72.87</v>
      </c>
      <c r="E14" s="202">
        <v>3036945.87</v>
      </c>
      <c r="F14" s="202">
        <v>26842.03</v>
      </c>
      <c r="G14" s="202">
        <v>2552169.9700000002</v>
      </c>
      <c r="H14" s="202">
        <v>1886.39</v>
      </c>
      <c r="I14" s="202">
        <v>4501912.74</v>
      </c>
      <c r="J14" s="202">
        <v>62540.53</v>
      </c>
      <c r="K14" s="202">
        <v>689548.24000000022</v>
      </c>
      <c r="L14" s="202">
        <v>1813.52</v>
      </c>
      <c r="M14" s="202">
        <v>1464966.87</v>
      </c>
      <c r="N14" s="202">
        <v>35698.5</v>
      </c>
      <c r="O14" s="203">
        <v>0.24372156679324333</v>
      </c>
      <c r="P14" s="203">
        <v>0.3521649209667122</v>
      </c>
      <c r="Q14" s="204"/>
      <c r="R14" s="205"/>
      <c r="S14" s="205"/>
      <c r="T14" s="206" t="s">
        <v>823</v>
      </c>
      <c r="U14" s="207"/>
      <c r="V14" s="208"/>
      <c r="W14" s="205"/>
      <c r="X14" s="205"/>
    </row>
    <row r="15" spans="1:24" ht="18.75" customHeight="1">
      <c r="A15" s="201" t="s">
        <v>300</v>
      </c>
      <c r="B15" s="202">
        <v>10228881.710000001</v>
      </c>
      <c r="C15" s="202">
        <v>1007140.11</v>
      </c>
      <c r="D15" s="202">
        <v>0</v>
      </c>
      <c r="E15" s="202">
        <v>2019231.21</v>
      </c>
      <c r="F15" s="202">
        <v>869.15</v>
      </c>
      <c r="G15" s="202">
        <v>1197944.21</v>
      </c>
      <c r="H15" s="202">
        <v>0</v>
      </c>
      <c r="I15" s="202">
        <v>2196955.5299999998</v>
      </c>
      <c r="J15" s="202">
        <v>1339.63</v>
      </c>
      <c r="K15" s="202">
        <v>190804.09999999998</v>
      </c>
      <c r="L15" s="202">
        <v>0</v>
      </c>
      <c r="M15" s="202">
        <v>177724.31999999983</v>
      </c>
      <c r="N15" s="202">
        <v>470.48000000000013</v>
      </c>
      <c r="O15" s="203">
        <v>0.2959502862410166</v>
      </c>
      <c r="P15" s="203">
        <v>0.33202450339021461</v>
      </c>
      <c r="Q15" s="204"/>
      <c r="R15" s="205"/>
      <c r="S15" s="205"/>
      <c r="T15" s="206" t="s">
        <v>835</v>
      </c>
      <c r="U15" s="205"/>
      <c r="V15" s="205"/>
      <c r="W15" s="205"/>
      <c r="X15" s="205"/>
    </row>
    <row r="16" spans="1:24" ht="18.75" customHeight="1">
      <c r="A16" s="201" t="s">
        <v>301</v>
      </c>
      <c r="B16" s="202">
        <v>8501419.9299999997</v>
      </c>
      <c r="C16" s="202">
        <v>790242.47</v>
      </c>
      <c r="D16" s="202">
        <v>0</v>
      </c>
      <c r="E16" s="202">
        <v>1173654.3999999999</v>
      </c>
      <c r="F16" s="202">
        <v>7.03</v>
      </c>
      <c r="G16" s="202">
        <v>1484143.28</v>
      </c>
      <c r="H16" s="202">
        <v>0</v>
      </c>
      <c r="I16" s="202">
        <v>1207026.79</v>
      </c>
      <c r="J16" s="202">
        <v>2358.92</v>
      </c>
      <c r="K16" s="202">
        <v>693900.81</v>
      </c>
      <c r="L16" s="202">
        <v>0</v>
      </c>
      <c r="M16" s="202">
        <v>33372.39000000013</v>
      </c>
      <c r="N16" s="202">
        <v>2351.89</v>
      </c>
      <c r="O16" s="203">
        <v>0.23100892746983737</v>
      </c>
      <c r="P16" s="203">
        <v>0.31683283641771598</v>
      </c>
      <c r="Q16" s="204"/>
      <c r="R16" s="205"/>
      <c r="S16" s="205"/>
      <c r="T16" s="206" t="s">
        <v>823</v>
      </c>
      <c r="U16" s="205"/>
      <c r="V16" s="205"/>
      <c r="W16" s="205"/>
      <c r="X16" s="205"/>
    </row>
    <row r="17" spans="1:256" ht="18.75" customHeight="1">
      <c r="A17" s="201" t="s">
        <v>302</v>
      </c>
      <c r="B17" s="202">
        <v>5106342.43</v>
      </c>
      <c r="C17" s="202">
        <v>454470.3</v>
      </c>
      <c r="D17" s="202">
        <v>0</v>
      </c>
      <c r="E17" s="202">
        <v>859976.01</v>
      </c>
      <c r="F17" s="202">
        <v>4167.33</v>
      </c>
      <c r="G17" s="202">
        <v>565570.38</v>
      </c>
      <c r="H17" s="202">
        <v>86.05</v>
      </c>
      <c r="I17" s="202">
        <v>1590652.53</v>
      </c>
      <c r="J17" s="202">
        <v>4758.54</v>
      </c>
      <c r="K17" s="202">
        <v>111100.08000000002</v>
      </c>
      <c r="L17" s="202">
        <v>86.05</v>
      </c>
      <c r="M17" s="202">
        <v>730676.52</v>
      </c>
      <c r="N17" s="202">
        <v>591.21</v>
      </c>
      <c r="O17" s="203">
        <v>0.25823055505503972</v>
      </c>
      <c r="P17" s="203">
        <v>0.42321241272493354</v>
      </c>
      <c r="Q17" s="204"/>
      <c r="R17" s="205"/>
      <c r="S17" s="205"/>
      <c r="T17" s="205"/>
      <c r="U17" s="205"/>
      <c r="V17" s="205"/>
      <c r="W17" s="205"/>
      <c r="X17" s="205"/>
    </row>
    <row r="18" spans="1:256" ht="18.75" customHeight="1">
      <c r="A18" s="201" t="s">
        <v>303</v>
      </c>
      <c r="B18" s="202">
        <v>4260969.0599999996</v>
      </c>
      <c r="C18" s="202">
        <v>412057</v>
      </c>
      <c r="D18" s="202">
        <v>0</v>
      </c>
      <c r="E18" s="202">
        <v>600852.61</v>
      </c>
      <c r="F18" s="202">
        <v>0</v>
      </c>
      <c r="G18" s="202">
        <v>763836.64</v>
      </c>
      <c r="H18" s="202">
        <v>34.299999999999997</v>
      </c>
      <c r="I18" s="202">
        <v>818712.71</v>
      </c>
      <c r="J18" s="202">
        <v>226.59</v>
      </c>
      <c r="K18" s="202">
        <v>351779.64</v>
      </c>
      <c r="L18" s="202">
        <v>34.299999999999997</v>
      </c>
      <c r="M18" s="202">
        <v>217860.09999999998</v>
      </c>
      <c r="N18" s="202">
        <v>226.59</v>
      </c>
      <c r="O18" s="203">
        <v>0.23771813306712913</v>
      </c>
      <c r="P18" s="203">
        <v>0.37146719859073563</v>
      </c>
      <c r="Q18" s="204"/>
      <c r="R18" s="205"/>
      <c r="S18" s="205"/>
      <c r="T18" s="206" t="s">
        <v>835</v>
      </c>
      <c r="U18" s="205"/>
      <c r="V18" s="205"/>
      <c r="W18" s="205"/>
      <c r="X18" s="205"/>
    </row>
    <row r="19" spans="1:256" ht="18.75" customHeight="1">
      <c r="A19" s="201" t="s">
        <v>304</v>
      </c>
      <c r="B19" s="202">
        <v>2993411.99</v>
      </c>
      <c r="C19" s="202">
        <v>292748.34999999998</v>
      </c>
      <c r="D19" s="202">
        <v>0</v>
      </c>
      <c r="E19" s="202">
        <v>213468.29</v>
      </c>
      <c r="F19" s="202">
        <v>55.58</v>
      </c>
      <c r="G19" s="202">
        <v>568952.54</v>
      </c>
      <c r="H19" s="202">
        <v>0</v>
      </c>
      <c r="I19" s="202">
        <v>264208.57</v>
      </c>
      <c r="J19" s="202">
        <v>768.69</v>
      </c>
      <c r="K19" s="202">
        <v>276204.19000000006</v>
      </c>
      <c r="L19" s="202">
        <v>0</v>
      </c>
      <c r="M19" s="202">
        <v>50740.28</v>
      </c>
      <c r="N19" s="202">
        <v>713.11</v>
      </c>
      <c r="O19" s="203">
        <v>0.16912881410620662</v>
      </c>
      <c r="P19" s="203">
        <v>0.27858838101333322</v>
      </c>
      <c r="Q19" s="204"/>
      <c r="R19" s="205"/>
      <c r="S19" s="205"/>
      <c r="T19" s="206" t="s">
        <v>823</v>
      </c>
      <c r="U19" s="205"/>
      <c r="V19" s="205"/>
      <c r="W19" s="205"/>
      <c r="X19" s="205"/>
    </row>
    <row r="20" spans="1:256" ht="18.75" customHeight="1">
      <c r="A20" s="201" t="s">
        <v>305</v>
      </c>
      <c r="B20" s="202">
        <v>98401.91</v>
      </c>
      <c r="C20" s="202">
        <v>4775.0600000000004</v>
      </c>
      <c r="D20" s="202">
        <v>0</v>
      </c>
      <c r="E20" s="202">
        <v>41438.949999999997</v>
      </c>
      <c r="F20" s="202">
        <v>0</v>
      </c>
      <c r="G20" s="202">
        <v>19701</v>
      </c>
      <c r="H20" s="202">
        <v>0</v>
      </c>
      <c r="I20" s="202">
        <v>65282.81</v>
      </c>
      <c r="J20" s="202">
        <v>0</v>
      </c>
      <c r="K20" s="202">
        <v>14925.939999999999</v>
      </c>
      <c r="L20" s="202">
        <v>0</v>
      </c>
      <c r="M20" s="202">
        <v>23843.86</v>
      </c>
      <c r="N20" s="202">
        <v>0</v>
      </c>
      <c r="O20" s="203">
        <v>0.46964545708513172</v>
      </c>
      <c r="P20" s="203">
        <v>0.86363984195022225</v>
      </c>
      <c r="Q20" s="204"/>
      <c r="R20" s="205"/>
      <c r="S20" s="205"/>
      <c r="T20" s="205"/>
      <c r="U20" s="205"/>
      <c r="V20" s="205"/>
      <c r="W20" s="205"/>
      <c r="X20" s="205"/>
    </row>
    <row r="21" spans="1:256" ht="18.75" customHeight="1">
      <c r="A21" s="201" t="s">
        <v>306</v>
      </c>
      <c r="B21" s="202">
        <v>62565.85</v>
      </c>
      <c r="C21" s="202">
        <v>4264.5</v>
      </c>
      <c r="D21" s="202">
        <v>0</v>
      </c>
      <c r="E21" s="202">
        <v>17426.29</v>
      </c>
      <c r="F21" s="202">
        <v>0</v>
      </c>
      <c r="G21" s="202">
        <v>57814.69</v>
      </c>
      <c r="H21" s="202">
        <v>0</v>
      </c>
      <c r="I21" s="202">
        <v>30016.76</v>
      </c>
      <c r="J21" s="202">
        <v>0</v>
      </c>
      <c r="K21" s="202">
        <v>53550.19</v>
      </c>
      <c r="L21" s="202">
        <v>0</v>
      </c>
      <c r="M21" s="202">
        <v>12590.469999999998</v>
      </c>
      <c r="N21" s="202">
        <v>0</v>
      </c>
      <c r="O21" s="203">
        <v>0.34668737018677126</v>
      </c>
      <c r="P21" s="203">
        <v>1.4038241308956882</v>
      </c>
      <c r="Q21" s="204"/>
      <c r="R21" s="205"/>
      <c r="S21" s="205"/>
      <c r="T21" s="205"/>
      <c r="U21" s="205"/>
      <c r="V21" s="205"/>
      <c r="W21" s="205"/>
      <c r="X21" s="205"/>
    </row>
    <row r="22" spans="1:256" ht="18.75" customHeight="1">
      <c r="A22" s="201" t="s">
        <v>307</v>
      </c>
      <c r="B22" s="202">
        <v>4210823.95</v>
      </c>
      <c r="C22" s="202">
        <v>427210.61</v>
      </c>
      <c r="D22" s="202">
        <v>0</v>
      </c>
      <c r="E22" s="202">
        <v>214025.44</v>
      </c>
      <c r="F22" s="202">
        <v>213.6</v>
      </c>
      <c r="G22" s="202">
        <v>563580.09</v>
      </c>
      <c r="H22" s="202">
        <v>0</v>
      </c>
      <c r="I22" s="202">
        <v>364602.86</v>
      </c>
      <c r="J22" s="202">
        <v>710.44</v>
      </c>
      <c r="K22" s="202">
        <v>136369.47999999998</v>
      </c>
      <c r="L22" s="202">
        <v>0</v>
      </c>
      <c r="M22" s="202">
        <v>150577.41999999998</v>
      </c>
      <c r="N22" s="202">
        <v>496.84000000000003</v>
      </c>
      <c r="O22" s="203">
        <v>0.15233352370383474</v>
      </c>
      <c r="P22" s="203">
        <v>0.22059658656591422</v>
      </c>
      <c r="Q22" s="201"/>
      <c r="R22" s="202"/>
      <c r="S22" s="202"/>
      <c r="T22" s="202"/>
      <c r="U22" s="202"/>
      <c r="V22" s="202"/>
      <c r="W22" s="202"/>
      <c r="X22" s="202"/>
      <c r="Y22" s="202"/>
      <c r="Z22" s="202"/>
      <c r="AA22" s="202"/>
      <c r="AB22" s="202"/>
      <c r="AC22" s="202"/>
      <c r="AD22" s="202"/>
      <c r="AE22" s="203"/>
      <c r="AF22" s="203"/>
      <c r="AG22" s="201"/>
      <c r="AH22" s="202"/>
      <c r="AI22" s="202"/>
      <c r="AJ22" s="202"/>
      <c r="AK22" s="202"/>
      <c r="AL22" s="202"/>
      <c r="AM22" s="202"/>
      <c r="AN22" s="202"/>
      <c r="AO22" s="202"/>
      <c r="AP22" s="202"/>
      <c r="AQ22" s="202"/>
      <c r="AR22" s="202"/>
      <c r="AS22" s="202"/>
      <c r="AT22" s="202"/>
      <c r="AU22" s="203"/>
      <c r="AV22" s="203"/>
      <c r="AW22" s="201"/>
      <c r="AX22" s="202"/>
      <c r="AY22" s="202"/>
      <c r="AZ22" s="202"/>
      <c r="BA22" s="202"/>
      <c r="BB22" s="202"/>
      <c r="BC22" s="202"/>
      <c r="BD22" s="202"/>
      <c r="BE22" s="202"/>
      <c r="BF22" s="202"/>
      <c r="BG22" s="202"/>
      <c r="BH22" s="202"/>
      <c r="BI22" s="202"/>
      <c r="BJ22" s="202"/>
      <c r="BK22" s="203"/>
      <c r="BL22" s="203"/>
      <c r="BM22" s="201"/>
      <c r="BN22" s="202"/>
      <c r="BO22" s="202"/>
      <c r="BP22" s="202"/>
      <c r="BQ22" s="202"/>
      <c r="BR22" s="202"/>
      <c r="BS22" s="202"/>
      <c r="BT22" s="202"/>
      <c r="BU22" s="202"/>
      <c r="BV22" s="202"/>
      <c r="BW22" s="202"/>
      <c r="BX22" s="202"/>
      <c r="BY22" s="202"/>
      <c r="BZ22" s="202"/>
      <c r="CA22" s="203"/>
      <c r="CB22" s="203"/>
      <c r="CC22" s="201"/>
      <c r="CD22" s="202"/>
      <c r="CE22" s="202"/>
      <c r="CF22" s="202"/>
      <c r="CG22" s="202"/>
      <c r="CH22" s="202"/>
      <c r="CI22" s="202"/>
      <c r="CJ22" s="202"/>
      <c r="CK22" s="202"/>
      <c r="CL22" s="202"/>
      <c r="CM22" s="202"/>
      <c r="CN22" s="202"/>
      <c r="CO22" s="202"/>
      <c r="CP22" s="202"/>
      <c r="CQ22" s="203"/>
      <c r="CR22" s="203"/>
      <c r="CS22" s="201"/>
      <c r="CT22" s="202"/>
      <c r="CU22" s="202"/>
      <c r="CV22" s="202"/>
      <c r="CW22" s="202"/>
      <c r="CX22" s="202"/>
      <c r="CY22" s="202"/>
      <c r="CZ22" s="202"/>
      <c r="DA22" s="202"/>
      <c r="DB22" s="202"/>
      <c r="DC22" s="202"/>
      <c r="DD22" s="202"/>
      <c r="DE22" s="202"/>
      <c r="DF22" s="202"/>
      <c r="DG22" s="203"/>
      <c r="DH22" s="203"/>
      <c r="DI22" s="201"/>
      <c r="DJ22" s="202"/>
      <c r="DK22" s="202"/>
      <c r="DL22" s="202"/>
      <c r="DM22" s="202"/>
      <c r="DN22" s="202"/>
      <c r="DO22" s="202"/>
      <c r="DP22" s="202"/>
      <c r="DQ22" s="202"/>
      <c r="DR22" s="202"/>
      <c r="DS22" s="202"/>
      <c r="DT22" s="202"/>
      <c r="DU22" s="202"/>
      <c r="DV22" s="202"/>
      <c r="DW22" s="203"/>
      <c r="DX22" s="203"/>
      <c r="DY22" s="201"/>
      <c r="DZ22" s="202"/>
      <c r="EA22" s="202"/>
      <c r="EB22" s="202"/>
      <c r="EC22" s="202"/>
      <c r="ED22" s="202"/>
      <c r="EE22" s="202"/>
      <c r="EF22" s="202"/>
      <c r="EG22" s="202"/>
      <c r="EH22" s="202"/>
      <c r="EI22" s="202"/>
      <c r="EJ22" s="202"/>
      <c r="EK22" s="202"/>
      <c r="EL22" s="202"/>
      <c r="EM22" s="203"/>
      <c r="EN22" s="203"/>
      <c r="EO22" s="201"/>
      <c r="EP22" s="202"/>
      <c r="EQ22" s="202"/>
      <c r="ER22" s="202"/>
      <c r="ES22" s="202"/>
      <c r="ET22" s="202"/>
      <c r="EU22" s="202"/>
      <c r="EV22" s="202"/>
      <c r="EW22" s="202"/>
      <c r="EX22" s="202"/>
      <c r="EY22" s="202"/>
      <c r="EZ22" s="202"/>
      <c r="FA22" s="202"/>
      <c r="FB22" s="202"/>
      <c r="FC22" s="203"/>
      <c r="FD22" s="203"/>
      <c r="FE22" s="201"/>
      <c r="FF22" s="202"/>
      <c r="FG22" s="202"/>
      <c r="FH22" s="202"/>
      <c r="FI22" s="202"/>
      <c r="FJ22" s="202"/>
      <c r="FK22" s="202"/>
      <c r="FL22" s="202"/>
      <c r="FM22" s="202"/>
      <c r="FN22" s="202"/>
      <c r="FO22" s="202"/>
      <c r="FP22" s="202"/>
      <c r="FQ22" s="202"/>
      <c r="FR22" s="202"/>
      <c r="FS22" s="203"/>
      <c r="FT22" s="203"/>
      <c r="FU22" s="201"/>
      <c r="FV22" s="202"/>
      <c r="FW22" s="202"/>
      <c r="FX22" s="202"/>
      <c r="FY22" s="202"/>
      <c r="FZ22" s="202"/>
      <c r="GA22" s="202"/>
      <c r="GB22" s="202"/>
      <c r="GC22" s="202"/>
      <c r="GD22" s="202"/>
      <c r="GE22" s="202"/>
      <c r="GF22" s="202"/>
      <c r="GG22" s="202"/>
      <c r="GH22" s="202"/>
      <c r="GI22" s="203"/>
      <c r="GJ22" s="203"/>
      <c r="GK22" s="201"/>
      <c r="GL22" s="202"/>
      <c r="GM22" s="202"/>
      <c r="GN22" s="202"/>
      <c r="GO22" s="202"/>
      <c r="GP22" s="202"/>
      <c r="GQ22" s="202"/>
      <c r="GR22" s="202"/>
      <c r="GS22" s="202"/>
      <c r="GT22" s="202"/>
      <c r="GU22" s="202"/>
      <c r="GV22" s="202"/>
      <c r="GW22" s="202"/>
      <c r="GX22" s="202"/>
      <c r="GY22" s="203"/>
      <c r="GZ22" s="203"/>
      <c r="HA22" s="201"/>
      <c r="HB22" s="202"/>
      <c r="HC22" s="202"/>
      <c r="HD22" s="202"/>
      <c r="HE22" s="202"/>
      <c r="HF22" s="202"/>
      <c r="HG22" s="202"/>
      <c r="HH22" s="202"/>
      <c r="HI22" s="202"/>
      <c r="HJ22" s="202"/>
      <c r="HK22" s="202"/>
      <c r="HL22" s="202"/>
      <c r="HM22" s="202"/>
      <c r="HN22" s="202"/>
      <c r="HO22" s="203"/>
      <c r="HP22" s="203"/>
      <c r="HQ22" s="201"/>
      <c r="HR22" s="202"/>
      <c r="HS22" s="202"/>
      <c r="HT22" s="202"/>
      <c r="HU22" s="202"/>
      <c r="HV22" s="202"/>
      <c r="HW22" s="202"/>
      <c r="HX22" s="202"/>
      <c r="HY22" s="202"/>
      <c r="HZ22" s="202"/>
      <c r="IA22" s="202"/>
      <c r="IB22" s="202"/>
      <c r="IC22" s="202"/>
      <c r="ID22" s="202"/>
      <c r="IE22" s="203"/>
      <c r="IF22" s="203"/>
      <c r="IG22" s="201"/>
      <c r="IH22" s="202"/>
      <c r="II22" s="202"/>
      <c r="IJ22" s="202"/>
      <c r="IK22" s="202"/>
      <c r="IL22" s="202"/>
      <c r="IM22" s="202"/>
      <c r="IN22" s="202"/>
      <c r="IO22" s="202"/>
      <c r="IP22" s="202"/>
      <c r="IQ22" s="202"/>
      <c r="IR22" s="202"/>
      <c r="IS22" s="202"/>
      <c r="IT22" s="202"/>
      <c r="IU22" s="203"/>
      <c r="IV22" s="203"/>
    </row>
    <row r="23" spans="1:256" ht="18.75" customHeight="1">
      <c r="A23" s="201" t="s">
        <v>308</v>
      </c>
      <c r="B23" s="202">
        <v>1227530.55</v>
      </c>
      <c r="C23" s="202">
        <v>127336.45</v>
      </c>
      <c r="D23" s="202">
        <v>0</v>
      </c>
      <c r="E23" s="202">
        <v>96588.52</v>
      </c>
      <c r="F23" s="202">
        <v>0</v>
      </c>
      <c r="G23" s="202">
        <v>165508.34</v>
      </c>
      <c r="H23" s="202">
        <v>0</v>
      </c>
      <c r="I23" s="202">
        <v>121252.99</v>
      </c>
      <c r="J23" s="202">
        <v>0</v>
      </c>
      <c r="K23" s="202">
        <v>38171.89</v>
      </c>
      <c r="L23" s="202">
        <v>0</v>
      </c>
      <c r="M23" s="202">
        <v>24664.47</v>
      </c>
      <c r="N23" s="202">
        <v>0</v>
      </c>
      <c r="O23" s="203">
        <v>0.18241906077205167</v>
      </c>
      <c r="P23" s="203">
        <v>0.23360830408660704</v>
      </c>
      <c r="Q23" s="201"/>
      <c r="R23" s="202"/>
      <c r="S23" s="202"/>
      <c r="T23" s="202"/>
      <c r="U23" s="202"/>
      <c r="V23" s="202"/>
      <c r="W23" s="202"/>
      <c r="X23" s="202"/>
      <c r="Y23" s="202"/>
      <c r="Z23" s="202"/>
      <c r="AA23" s="202"/>
      <c r="AB23" s="202"/>
      <c r="AC23" s="202"/>
      <c r="AD23" s="202"/>
      <c r="AE23" s="203"/>
      <c r="AF23" s="203"/>
      <c r="AG23" s="201"/>
      <c r="AH23" s="202"/>
      <c r="AI23" s="202"/>
      <c r="AJ23" s="202"/>
      <c r="AK23" s="202"/>
      <c r="AL23" s="202"/>
      <c r="AM23" s="202"/>
      <c r="AN23" s="202"/>
      <c r="AO23" s="202"/>
      <c r="AP23" s="202"/>
      <c r="AQ23" s="202"/>
      <c r="AR23" s="202"/>
      <c r="AS23" s="202"/>
      <c r="AT23" s="202"/>
      <c r="AU23" s="203"/>
      <c r="AV23" s="203"/>
      <c r="AW23" s="201"/>
      <c r="AX23" s="202"/>
      <c r="AY23" s="202"/>
      <c r="AZ23" s="202"/>
      <c r="BA23" s="202"/>
      <c r="BB23" s="202"/>
      <c r="BC23" s="202"/>
      <c r="BD23" s="202"/>
      <c r="BE23" s="202"/>
      <c r="BF23" s="202"/>
      <c r="BG23" s="202"/>
      <c r="BH23" s="202"/>
      <c r="BI23" s="202"/>
      <c r="BJ23" s="202"/>
      <c r="BK23" s="203"/>
      <c r="BL23" s="203"/>
      <c r="BM23" s="201"/>
      <c r="BN23" s="202"/>
      <c r="BO23" s="202"/>
      <c r="BP23" s="202"/>
      <c r="BQ23" s="202"/>
      <c r="BR23" s="202"/>
      <c r="BS23" s="202"/>
      <c r="BT23" s="202"/>
      <c r="BU23" s="202"/>
      <c r="BV23" s="202"/>
      <c r="BW23" s="202"/>
      <c r="BX23" s="202"/>
      <c r="BY23" s="202"/>
      <c r="BZ23" s="202"/>
      <c r="CA23" s="203"/>
      <c r="CB23" s="203"/>
      <c r="CC23" s="201"/>
      <c r="CD23" s="202"/>
      <c r="CE23" s="202"/>
      <c r="CF23" s="202"/>
      <c r="CG23" s="202"/>
      <c r="CH23" s="202"/>
      <c r="CI23" s="202"/>
      <c r="CJ23" s="202"/>
      <c r="CK23" s="202"/>
      <c r="CL23" s="202"/>
      <c r="CM23" s="202"/>
      <c r="CN23" s="202"/>
      <c r="CO23" s="202"/>
      <c r="CP23" s="202"/>
      <c r="CQ23" s="203"/>
      <c r="CR23" s="203"/>
      <c r="CS23" s="201"/>
      <c r="CT23" s="202"/>
      <c r="CU23" s="202"/>
      <c r="CV23" s="202"/>
      <c r="CW23" s="202"/>
      <c r="CX23" s="202"/>
      <c r="CY23" s="202"/>
      <c r="CZ23" s="202"/>
      <c r="DA23" s="202"/>
      <c r="DB23" s="202"/>
      <c r="DC23" s="202"/>
      <c r="DD23" s="202"/>
      <c r="DE23" s="202"/>
      <c r="DF23" s="202"/>
      <c r="DG23" s="203"/>
      <c r="DH23" s="203"/>
      <c r="DI23" s="201"/>
      <c r="DJ23" s="202"/>
      <c r="DK23" s="202"/>
      <c r="DL23" s="202"/>
      <c r="DM23" s="202"/>
      <c r="DN23" s="202"/>
      <c r="DO23" s="202"/>
      <c r="DP23" s="202"/>
      <c r="DQ23" s="202"/>
      <c r="DR23" s="202"/>
      <c r="DS23" s="202"/>
      <c r="DT23" s="202"/>
      <c r="DU23" s="202"/>
      <c r="DV23" s="202"/>
      <c r="DW23" s="203"/>
      <c r="DX23" s="203"/>
      <c r="DY23" s="201"/>
      <c r="DZ23" s="202"/>
      <c r="EA23" s="202"/>
      <c r="EB23" s="202"/>
      <c r="EC23" s="202"/>
      <c r="ED23" s="202"/>
      <c r="EE23" s="202"/>
      <c r="EF23" s="202"/>
      <c r="EG23" s="202"/>
      <c r="EH23" s="202"/>
      <c r="EI23" s="202"/>
      <c r="EJ23" s="202"/>
      <c r="EK23" s="202"/>
      <c r="EL23" s="202"/>
      <c r="EM23" s="203"/>
      <c r="EN23" s="203"/>
      <c r="EO23" s="201"/>
      <c r="EP23" s="202"/>
      <c r="EQ23" s="202"/>
      <c r="ER23" s="202"/>
      <c r="ES23" s="202"/>
      <c r="ET23" s="202"/>
      <c r="EU23" s="202"/>
      <c r="EV23" s="202"/>
      <c r="EW23" s="202"/>
      <c r="EX23" s="202"/>
      <c r="EY23" s="202"/>
      <c r="EZ23" s="202"/>
      <c r="FA23" s="202"/>
      <c r="FB23" s="202"/>
      <c r="FC23" s="203"/>
      <c r="FD23" s="203"/>
      <c r="FE23" s="201"/>
      <c r="FF23" s="202"/>
      <c r="FG23" s="202"/>
      <c r="FH23" s="202"/>
      <c r="FI23" s="202"/>
      <c r="FJ23" s="202"/>
      <c r="FK23" s="202"/>
      <c r="FL23" s="202"/>
      <c r="FM23" s="202"/>
      <c r="FN23" s="202"/>
      <c r="FO23" s="202"/>
      <c r="FP23" s="202"/>
      <c r="FQ23" s="202"/>
      <c r="FR23" s="202"/>
      <c r="FS23" s="203"/>
      <c r="FT23" s="203"/>
      <c r="FU23" s="201"/>
      <c r="FV23" s="202"/>
      <c r="FW23" s="202"/>
      <c r="FX23" s="202"/>
      <c r="FY23" s="202"/>
      <c r="FZ23" s="202"/>
      <c r="GA23" s="202"/>
      <c r="GB23" s="202"/>
      <c r="GC23" s="202"/>
      <c r="GD23" s="202"/>
      <c r="GE23" s="202"/>
      <c r="GF23" s="202"/>
      <c r="GG23" s="202"/>
      <c r="GH23" s="202"/>
      <c r="GI23" s="203"/>
      <c r="GJ23" s="203"/>
      <c r="GK23" s="201"/>
      <c r="GL23" s="202"/>
      <c r="GM23" s="202"/>
      <c r="GN23" s="202"/>
      <c r="GO23" s="202"/>
      <c r="GP23" s="202"/>
      <c r="GQ23" s="202"/>
      <c r="GR23" s="202"/>
      <c r="GS23" s="202"/>
      <c r="GT23" s="202"/>
      <c r="GU23" s="202"/>
      <c r="GV23" s="202"/>
      <c r="GW23" s="202"/>
      <c r="GX23" s="202"/>
      <c r="GY23" s="203"/>
      <c r="GZ23" s="203"/>
      <c r="HA23" s="201"/>
      <c r="HB23" s="202"/>
      <c r="HC23" s="202"/>
      <c r="HD23" s="202"/>
      <c r="HE23" s="202"/>
      <c r="HF23" s="202"/>
      <c r="HG23" s="202"/>
      <c r="HH23" s="202"/>
      <c r="HI23" s="202"/>
      <c r="HJ23" s="202"/>
      <c r="HK23" s="202"/>
      <c r="HL23" s="202"/>
      <c r="HM23" s="202"/>
      <c r="HN23" s="202"/>
      <c r="HO23" s="203"/>
      <c r="HP23" s="203"/>
      <c r="HQ23" s="201"/>
      <c r="HR23" s="202"/>
      <c r="HS23" s="202"/>
      <c r="HT23" s="202"/>
      <c r="HU23" s="202"/>
      <c r="HV23" s="202"/>
      <c r="HW23" s="202"/>
      <c r="HX23" s="202"/>
      <c r="HY23" s="202"/>
      <c r="HZ23" s="202"/>
      <c r="IA23" s="202"/>
      <c r="IB23" s="202"/>
      <c r="IC23" s="202"/>
      <c r="ID23" s="202"/>
      <c r="IE23" s="203"/>
      <c r="IF23" s="203"/>
      <c r="IG23" s="201"/>
      <c r="IH23" s="202"/>
      <c r="II23" s="202"/>
      <c r="IJ23" s="202"/>
      <c r="IK23" s="202"/>
      <c r="IL23" s="202"/>
      <c r="IM23" s="202"/>
      <c r="IN23" s="202"/>
      <c r="IO23" s="202"/>
      <c r="IP23" s="202"/>
      <c r="IQ23" s="202"/>
      <c r="IR23" s="202"/>
      <c r="IS23" s="202"/>
      <c r="IT23" s="202"/>
      <c r="IU23" s="203"/>
      <c r="IV23" s="203"/>
    </row>
    <row r="24" spans="1:256" ht="18.75" customHeight="1">
      <c r="A24" s="201" t="s">
        <v>1075</v>
      </c>
      <c r="B24" s="202">
        <v>4435492.8099999996</v>
      </c>
      <c r="C24" s="202">
        <v>450741.93</v>
      </c>
      <c r="D24" s="202">
        <v>0</v>
      </c>
      <c r="E24" s="202">
        <v>334713.01</v>
      </c>
      <c r="F24" s="202">
        <v>0.1</v>
      </c>
      <c r="G24" s="202">
        <v>459349.28</v>
      </c>
      <c r="H24" s="202">
        <v>0</v>
      </c>
      <c r="I24" s="202">
        <v>385593.81</v>
      </c>
      <c r="J24" s="202">
        <v>25.02</v>
      </c>
      <c r="K24" s="202">
        <v>8607.3500000000349</v>
      </c>
      <c r="L24" s="202">
        <v>0</v>
      </c>
      <c r="M24" s="202">
        <v>50880.799999999988</v>
      </c>
      <c r="N24" s="202">
        <v>24.919999999999998</v>
      </c>
      <c r="O24" s="203">
        <v>0.17708405213264228</v>
      </c>
      <c r="P24" s="203">
        <v>0.19050151723726955</v>
      </c>
      <c r="Q24" s="201"/>
      <c r="R24" s="202"/>
      <c r="S24" s="202"/>
      <c r="T24" s="202"/>
      <c r="U24" s="202"/>
      <c r="V24" s="202"/>
      <c r="W24" s="202"/>
      <c r="X24" s="202"/>
      <c r="Y24" s="202"/>
      <c r="Z24" s="202"/>
      <c r="AA24" s="202"/>
      <c r="AB24" s="202"/>
      <c r="AC24" s="202"/>
      <c r="AD24" s="202"/>
      <c r="AE24" s="203"/>
      <c r="AF24" s="203"/>
      <c r="AG24" s="201"/>
      <c r="AH24" s="202"/>
      <c r="AI24" s="202"/>
      <c r="AJ24" s="202"/>
      <c r="AK24" s="202"/>
      <c r="AL24" s="202"/>
      <c r="AM24" s="202"/>
      <c r="AN24" s="202"/>
      <c r="AO24" s="202"/>
      <c r="AP24" s="202"/>
      <c r="AQ24" s="202"/>
      <c r="AR24" s="202"/>
      <c r="AS24" s="202"/>
      <c r="AT24" s="202"/>
      <c r="AU24" s="203"/>
      <c r="AV24" s="203"/>
      <c r="AW24" s="201"/>
      <c r="AX24" s="202"/>
      <c r="AY24" s="202"/>
      <c r="AZ24" s="202"/>
      <c r="BA24" s="202"/>
      <c r="BB24" s="202"/>
      <c r="BC24" s="202"/>
      <c r="BD24" s="202"/>
      <c r="BE24" s="202"/>
      <c r="BF24" s="202"/>
      <c r="BG24" s="202"/>
      <c r="BH24" s="202"/>
      <c r="BI24" s="202"/>
      <c r="BJ24" s="202"/>
      <c r="BK24" s="203"/>
      <c r="BL24" s="203"/>
      <c r="BM24" s="201"/>
      <c r="BN24" s="202"/>
      <c r="BO24" s="202"/>
      <c r="BP24" s="202"/>
      <c r="BQ24" s="202"/>
      <c r="BR24" s="202"/>
      <c r="BS24" s="202"/>
      <c r="BT24" s="202"/>
      <c r="BU24" s="202"/>
      <c r="BV24" s="202"/>
      <c r="BW24" s="202"/>
      <c r="BX24" s="202"/>
      <c r="BY24" s="202"/>
      <c r="BZ24" s="202"/>
      <c r="CA24" s="203"/>
      <c r="CB24" s="203"/>
      <c r="CC24" s="201"/>
      <c r="CD24" s="202"/>
      <c r="CE24" s="202"/>
      <c r="CF24" s="202"/>
      <c r="CG24" s="202"/>
      <c r="CH24" s="202"/>
      <c r="CI24" s="202"/>
      <c r="CJ24" s="202"/>
      <c r="CK24" s="202"/>
      <c r="CL24" s="202"/>
      <c r="CM24" s="202"/>
      <c r="CN24" s="202"/>
      <c r="CO24" s="202"/>
      <c r="CP24" s="202"/>
      <c r="CQ24" s="203"/>
      <c r="CR24" s="203"/>
      <c r="CS24" s="201"/>
      <c r="CT24" s="202"/>
      <c r="CU24" s="202"/>
      <c r="CV24" s="202"/>
      <c r="CW24" s="202"/>
      <c r="CX24" s="202"/>
      <c r="CY24" s="202"/>
      <c r="CZ24" s="202"/>
      <c r="DA24" s="202"/>
      <c r="DB24" s="202"/>
      <c r="DC24" s="202"/>
      <c r="DD24" s="202"/>
      <c r="DE24" s="202"/>
      <c r="DF24" s="202"/>
      <c r="DG24" s="203"/>
      <c r="DH24" s="203"/>
      <c r="DI24" s="201"/>
      <c r="DJ24" s="202"/>
      <c r="DK24" s="202"/>
      <c r="DL24" s="202"/>
      <c r="DM24" s="202"/>
      <c r="DN24" s="202"/>
      <c r="DO24" s="202"/>
      <c r="DP24" s="202"/>
      <c r="DQ24" s="202"/>
      <c r="DR24" s="202"/>
      <c r="DS24" s="202"/>
      <c r="DT24" s="202"/>
      <c r="DU24" s="202"/>
      <c r="DV24" s="202"/>
      <c r="DW24" s="203"/>
      <c r="DX24" s="203"/>
      <c r="DY24" s="201"/>
      <c r="DZ24" s="202"/>
      <c r="EA24" s="202"/>
      <c r="EB24" s="202"/>
      <c r="EC24" s="202"/>
      <c r="ED24" s="202"/>
      <c r="EE24" s="202"/>
      <c r="EF24" s="202"/>
      <c r="EG24" s="202"/>
      <c r="EH24" s="202"/>
      <c r="EI24" s="202"/>
      <c r="EJ24" s="202"/>
      <c r="EK24" s="202"/>
      <c r="EL24" s="202"/>
      <c r="EM24" s="203"/>
      <c r="EN24" s="203"/>
      <c r="EO24" s="201"/>
      <c r="EP24" s="202"/>
      <c r="EQ24" s="202"/>
      <c r="ER24" s="202"/>
      <c r="ES24" s="202"/>
      <c r="ET24" s="202"/>
      <c r="EU24" s="202"/>
      <c r="EV24" s="202"/>
      <c r="EW24" s="202"/>
      <c r="EX24" s="202"/>
      <c r="EY24" s="202"/>
      <c r="EZ24" s="202"/>
      <c r="FA24" s="202"/>
      <c r="FB24" s="202"/>
      <c r="FC24" s="203"/>
      <c r="FD24" s="203"/>
      <c r="FE24" s="201"/>
      <c r="FF24" s="202"/>
      <c r="FG24" s="202"/>
      <c r="FH24" s="202"/>
      <c r="FI24" s="202"/>
      <c r="FJ24" s="202"/>
      <c r="FK24" s="202"/>
      <c r="FL24" s="202"/>
      <c r="FM24" s="202"/>
      <c r="FN24" s="202"/>
      <c r="FO24" s="202"/>
      <c r="FP24" s="202"/>
      <c r="FQ24" s="202"/>
      <c r="FR24" s="202"/>
      <c r="FS24" s="203"/>
      <c r="FT24" s="203"/>
      <c r="FU24" s="201"/>
      <c r="FV24" s="202"/>
      <c r="FW24" s="202"/>
      <c r="FX24" s="202"/>
      <c r="FY24" s="202"/>
      <c r="FZ24" s="202"/>
      <c r="GA24" s="202"/>
      <c r="GB24" s="202"/>
      <c r="GC24" s="202"/>
      <c r="GD24" s="202"/>
      <c r="GE24" s="202"/>
      <c r="GF24" s="202"/>
      <c r="GG24" s="202"/>
      <c r="GH24" s="202"/>
      <c r="GI24" s="203"/>
      <c r="GJ24" s="203"/>
      <c r="GK24" s="201"/>
      <c r="GL24" s="202"/>
      <c r="GM24" s="202"/>
      <c r="GN24" s="202"/>
      <c r="GO24" s="202"/>
      <c r="GP24" s="202"/>
      <c r="GQ24" s="202"/>
      <c r="GR24" s="202"/>
      <c r="GS24" s="202"/>
      <c r="GT24" s="202"/>
      <c r="GU24" s="202"/>
      <c r="GV24" s="202"/>
      <c r="GW24" s="202"/>
      <c r="GX24" s="202"/>
      <c r="GY24" s="203"/>
      <c r="GZ24" s="203"/>
      <c r="HA24" s="201"/>
      <c r="HB24" s="202"/>
      <c r="HC24" s="202"/>
      <c r="HD24" s="202"/>
      <c r="HE24" s="202"/>
      <c r="HF24" s="202"/>
      <c r="HG24" s="202"/>
      <c r="HH24" s="202"/>
      <c r="HI24" s="202"/>
      <c r="HJ24" s="202"/>
      <c r="HK24" s="202"/>
      <c r="HL24" s="202"/>
      <c r="HM24" s="202"/>
      <c r="HN24" s="202"/>
      <c r="HO24" s="203"/>
      <c r="HP24" s="203"/>
      <c r="HQ24" s="201"/>
      <c r="HR24" s="202"/>
      <c r="HS24" s="202"/>
      <c r="HT24" s="202"/>
      <c r="HU24" s="202"/>
      <c r="HV24" s="202"/>
      <c r="HW24" s="202"/>
      <c r="HX24" s="202"/>
      <c r="HY24" s="202"/>
      <c r="HZ24" s="202"/>
      <c r="IA24" s="202"/>
      <c r="IB24" s="202"/>
      <c r="IC24" s="202"/>
      <c r="ID24" s="202"/>
      <c r="IE24" s="203"/>
      <c r="IF24" s="203"/>
      <c r="IG24" s="201"/>
      <c r="IH24" s="202"/>
      <c r="II24" s="202"/>
      <c r="IJ24" s="202"/>
      <c r="IK24" s="202"/>
      <c r="IL24" s="202"/>
      <c r="IM24" s="202"/>
      <c r="IN24" s="202"/>
      <c r="IO24" s="202"/>
      <c r="IP24" s="202"/>
      <c r="IQ24" s="202"/>
      <c r="IR24" s="202"/>
      <c r="IS24" s="202"/>
      <c r="IT24" s="202"/>
      <c r="IU24" s="203"/>
      <c r="IV24" s="203"/>
    </row>
    <row r="25" spans="1:256" ht="18.75" customHeight="1">
      <c r="A25" s="201" t="s">
        <v>1076</v>
      </c>
      <c r="B25" s="202">
        <v>2260488.92</v>
      </c>
      <c r="C25" s="202">
        <v>233934.94</v>
      </c>
      <c r="D25" s="202">
        <v>0</v>
      </c>
      <c r="E25" s="202">
        <v>134029.63</v>
      </c>
      <c r="F25" s="202">
        <v>0</v>
      </c>
      <c r="G25" s="202">
        <v>257196.37</v>
      </c>
      <c r="H25" s="202">
        <v>0</v>
      </c>
      <c r="I25" s="202">
        <v>193440.11</v>
      </c>
      <c r="J25" s="202">
        <v>0</v>
      </c>
      <c r="K25" s="202">
        <v>23261.429999999993</v>
      </c>
      <c r="L25" s="202">
        <v>0</v>
      </c>
      <c r="M25" s="202">
        <v>59410.479999999981</v>
      </c>
      <c r="N25" s="202">
        <v>0</v>
      </c>
      <c r="O25" s="203">
        <v>0.16278096598677425</v>
      </c>
      <c r="P25" s="203">
        <v>0.19935354516137155</v>
      </c>
      <c r="Q25" s="201"/>
      <c r="R25" s="202"/>
      <c r="S25" s="202"/>
      <c r="T25" s="202"/>
      <c r="U25" s="202"/>
      <c r="V25" s="202"/>
      <c r="W25" s="202"/>
      <c r="X25" s="202"/>
      <c r="Y25" s="202"/>
      <c r="Z25" s="202"/>
      <c r="AA25" s="202"/>
      <c r="AB25" s="202"/>
      <c r="AC25" s="202"/>
      <c r="AD25" s="202"/>
      <c r="AE25" s="203"/>
      <c r="AF25" s="203"/>
      <c r="AG25" s="201"/>
      <c r="AH25" s="202"/>
      <c r="AI25" s="202"/>
      <c r="AJ25" s="202"/>
      <c r="AK25" s="202"/>
      <c r="AL25" s="202"/>
      <c r="AM25" s="202"/>
      <c r="AN25" s="202"/>
      <c r="AO25" s="202"/>
      <c r="AP25" s="202"/>
      <c r="AQ25" s="202"/>
      <c r="AR25" s="202"/>
      <c r="AS25" s="202"/>
      <c r="AT25" s="202"/>
      <c r="AU25" s="203"/>
      <c r="AV25" s="203"/>
      <c r="AW25" s="201"/>
      <c r="AX25" s="202"/>
      <c r="AY25" s="202"/>
      <c r="AZ25" s="202"/>
      <c r="BA25" s="202"/>
      <c r="BB25" s="202"/>
      <c r="BC25" s="202"/>
      <c r="BD25" s="202"/>
      <c r="BE25" s="202"/>
      <c r="BF25" s="202"/>
      <c r="BG25" s="202"/>
      <c r="BH25" s="202"/>
      <c r="BI25" s="202"/>
      <c r="BJ25" s="202"/>
      <c r="BK25" s="203"/>
      <c r="BL25" s="203"/>
      <c r="BM25" s="201"/>
      <c r="BN25" s="202"/>
      <c r="BO25" s="202"/>
      <c r="BP25" s="202"/>
      <c r="BQ25" s="202"/>
      <c r="BR25" s="202"/>
      <c r="BS25" s="202"/>
      <c r="BT25" s="202"/>
      <c r="BU25" s="202"/>
      <c r="BV25" s="202"/>
      <c r="BW25" s="202"/>
      <c r="BX25" s="202"/>
      <c r="BY25" s="202"/>
      <c r="BZ25" s="202"/>
      <c r="CA25" s="203"/>
      <c r="CB25" s="203"/>
      <c r="CC25" s="201"/>
      <c r="CD25" s="202"/>
      <c r="CE25" s="202"/>
      <c r="CF25" s="202"/>
      <c r="CG25" s="202"/>
      <c r="CH25" s="202"/>
      <c r="CI25" s="202"/>
      <c r="CJ25" s="202"/>
      <c r="CK25" s="202"/>
      <c r="CL25" s="202"/>
      <c r="CM25" s="202"/>
      <c r="CN25" s="202"/>
      <c r="CO25" s="202"/>
      <c r="CP25" s="202"/>
      <c r="CQ25" s="203"/>
      <c r="CR25" s="203"/>
      <c r="CS25" s="201"/>
      <c r="CT25" s="202"/>
      <c r="CU25" s="202"/>
      <c r="CV25" s="202"/>
      <c r="CW25" s="202"/>
      <c r="CX25" s="202"/>
      <c r="CY25" s="202"/>
      <c r="CZ25" s="202"/>
      <c r="DA25" s="202"/>
      <c r="DB25" s="202"/>
      <c r="DC25" s="202"/>
      <c r="DD25" s="202"/>
      <c r="DE25" s="202"/>
      <c r="DF25" s="202"/>
      <c r="DG25" s="203"/>
      <c r="DH25" s="203"/>
      <c r="DI25" s="201"/>
      <c r="DJ25" s="202"/>
      <c r="DK25" s="202"/>
      <c r="DL25" s="202"/>
      <c r="DM25" s="202"/>
      <c r="DN25" s="202"/>
      <c r="DO25" s="202"/>
      <c r="DP25" s="202"/>
      <c r="DQ25" s="202"/>
      <c r="DR25" s="202"/>
      <c r="DS25" s="202"/>
      <c r="DT25" s="202"/>
      <c r="DU25" s="202"/>
      <c r="DV25" s="202"/>
      <c r="DW25" s="203"/>
      <c r="DX25" s="203"/>
      <c r="DY25" s="201"/>
      <c r="DZ25" s="202"/>
      <c r="EA25" s="202"/>
      <c r="EB25" s="202"/>
      <c r="EC25" s="202"/>
      <c r="ED25" s="202"/>
      <c r="EE25" s="202"/>
      <c r="EF25" s="202"/>
      <c r="EG25" s="202"/>
      <c r="EH25" s="202"/>
      <c r="EI25" s="202"/>
      <c r="EJ25" s="202"/>
      <c r="EK25" s="202"/>
      <c r="EL25" s="202"/>
      <c r="EM25" s="203"/>
      <c r="EN25" s="203"/>
      <c r="EO25" s="201"/>
      <c r="EP25" s="202"/>
      <c r="EQ25" s="202"/>
      <c r="ER25" s="202"/>
      <c r="ES25" s="202"/>
      <c r="ET25" s="202"/>
      <c r="EU25" s="202"/>
      <c r="EV25" s="202"/>
      <c r="EW25" s="202"/>
      <c r="EX25" s="202"/>
      <c r="EY25" s="202"/>
      <c r="EZ25" s="202"/>
      <c r="FA25" s="202"/>
      <c r="FB25" s="202"/>
      <c r="FC25" s="203"/>
      <c r="FD25" s="203"/>
      <c r="FE25" s="201"/>
      <c r="FF25" s="202"/>
      <c r="FG25" s="202"/>
      <c r="FH25" s="202"/>
      <c r="FI25" s="202"/>
      <c r="FJ25" s="202"/>
      <c r="FK25" s="202"/>
      <c r="FL25" s="202"/>
      <c r="FM25" s="202"/>
      <c r="FN25" s="202"/>
      <c r="FO25" s="202"/>
      <c r="FP25" s="202"/>
      <c r="FQ25" s="202"/>
      <c r="FR25" s="202"/>
      <c r="FS25" s="203"/>
      <c r="FT25" s="203"/>
      <c r="FU25" s="201"/>
      <c r="FV25" s="202"/>
      <c r="FW25" s="202"/>
      <c r="FX25" s="202"/>
      <c r="FY25" s="202"/>
      <c r="FZ25" s="202"/>
      <c r="GA25" s="202"/>
      <c r="GB25" s="202"/>
      <c r="GC25" s="202"/>
      <c r="GD25" s="202"/>
      <c r="GE25" s="202"/>
      <c r="GF25" s="202"/>
      <c r="GG25" s="202"/>
      <c r="GH25" s="202"/>
      <c r="GI25" s="203"/>
      <c r="GJ25" s="203"/>
      <c r="GK25" s="201"/>
      <c r="GL25" s="202"/>
      <c r="GM25" s="202"/>
      <c r="GN25" s="202"/>
      <c r="GO25" s="202"/>
      <c r="GP25" s="202"/>
      <c r="GQ25" s="202"/>
      <c r="GR25" s="202"/>
      <c r="GS25" s="202"/>
      <c r="GT25" s="202"/>
      <c r="GU25" s="202"/>
      <c r="GV25" s="202"/>
      <c r="GW25" s="202"/>
      <c r="GX25" s="202"/>
      <c r="GY25" s="203"/>
      <c r="GZ25" s="203"/>
      <c r="HA25" s="201"/>
      <c r="HB25" s="202"/>
      <c r="HC25" s="202"/>
      <c r="HD25" s="202"/>
      <c r="HE25" s="202"/>
      <c r="HF25" s="202"/>
      <c r="HG25" s="202"/>
      <c r="HH25" s="202"/>
      <c r="HI25" s="202"/>
      <c r="HJ25" s="202"/>
      <c r="HK25" s="202"/>
      <c r="HL25" s="202"/>
      <c r="HM25" s="202"/>
      <c r="HN25" s="202"/>
      <c r="HO25" s="203"/>
      <c r="HP25" s="203"/>
      <c r="HQ25" s="201"/>
      <c r="HR25" s="202"/>
      <c r="HS25" s="202"/>
      <c r="HT25" s="202"/>
      <c r="HU25" s="202"/>
      <c r="HV25" s="202"/>
      <c r="HW25" s="202"/>
      <c r="HX25" s="202"/>
      <c r="HY25" s="202"/>
      <c r="HZ25" s="202"/>
      <c r="IA25" s="202"/>
      <c r="IB25" s="202"/>
      <c r="IC25" s="202"/>
      <c r="ID25" s="202"/>
      <c r="IE25" s="203"/>
      <c r="IF25" s="203"/>
      <c r="IG25" s="201"/>
      <c r="IH25" s="202"/>
      <c r="II25" s="202"/>
      <c r="IJ25" s="202"/>
      <c r="IK25" s="202"/>
      <c r="IL25" s="202"/>
      <c r="IM25" s="202"/>
      <c r="IN25" s="202"/>
      <c r="IO25" s="202"/>
      <c r="IP25" s="202"/>
      <c r="IQ25" s="202"/>
      <c r="IR25" s="202"/>
      <c r="IS25" s="202"/>
      <c r="IT25" s="202"/>
      <c r="IU25" s="203"/>
      <c r="IV25" s="203"/>
    </row>
    <row r="26" spans="1:256" ht="18.75" customHeight="1">
      <c r="A26" s="100"/>
      <c r="B26" s="202" t="s">
        <v>823</v>
      </c>
      <c r="C26" s="202" t="s">
        <v>823</v>
      </c>
      <c r="D26" s="202" t="s">
        <v>823</v>
      </c>
      <c r="E26" s="202" t="s">
        <v>823</v>
      </c>
      <c r="F26" s="202" t="s">
        <v>823</v>
      </c>
      <c r="G26" s="202" t="s">
        <v>823</v>
      </c>
      <c r="H26" s="202" t="s">
        <v>823</v>
      </c>
      <c r="I26" s="202"/>
      <c r="J26" s="202" t="s">
        <v>823</v>
      </c>
      <c r="K26" s="202"/>
      <c r="L26" s="202"/>
      <c r="M26" s="202"/>
      <c r="N26" s="202" t="s">
        <v>823</v>
      </c>
      <c r="O26" s="203"/>
      <c r="P26" s="203"/>
      <c r="Q26" s="201"/>
      <c r="R26" s="202"/>
      <c r="S26" s="202"/>
      <c r="T26" s="202"/>
      <c r="U26" s="202"/>
      <c r="V26" s="202"/>
      <c r="W26" s="202"/>
      <c r="X26" s="202"/>
      <c r="Y26" s="202"/>
      <c r="Z26" s="202"/>
      <c r="AA26" s="202"/>
      <c r="AB26" s="202"/>
      <c r="AC26" s="202"/>
      <c r="AD26" s="202"/>
      <c r="AE26" s="203"/>
      <c r="AF26" s="203"/>
      <c r="AG26" s="201"/>
      <c r="AH26" s="202"/>
      <c r="AI26" s="202"/>
      <c r="AJ26" s="202"/>
      <c r="AK26" s="202"/>
      <c r="AL26" s="202"/>
      <c r="AM26" s="202"/>
      <c r="AN26" s="202"/>
      <c r="AO26" s="202"/>
      <c r="AP26" s="202"/>
      <c r="AQ26" s="202"/>
      <c r="AR26" s="202"/>
      <c r="AS26" s="202"/>
      <c r="AT26" s="202"/>
      <c r="AU26" s="203"/>
      <c r="AV26" s="203"/>
      <c r="AW26" s="201"/>
      <c r="AX26" s="202"/>
      <c r="AY26" s="202"/>
      <c r="AZ26" s="202"/>
      <c r="BA26" s="202"/>
      <c r="BB26" s="202"/>
      <c r="BC26" s="202"/>
      <c r="BD26" s="202"/>
      <c r="BE26" s="202"/>
      <c r="BF26" s="202"/>
      <c r="BG26" s="202"/>
      <c r="BH26" s="202"/>
      <c r="BI26" s="202"/>
      <c r="BJ26" s="202"/>
      <c r="BK26" s="203"/>
      <c r="BL26" s="203"/>
      <c r="BM26" s="201"/>
      <c r="BN26" s="202"/>
      <c r="BO26" s="202"/>
      <c r="BP26" s="202"/>
      <c r="BQ26" s="202"/>
      <c r="BR26" s="202"/>
      <c r="BS26" s="202"/>
      <c r="BT26" s="202"/>
      <c r="BU26" s="202"/>
      <c r="BV26" s="202"/>
      <c r="BW26" s="202"/>
      <c r="BX26" s="202"/>
      <c r="BY26" s="202"/>
      <c r="BZ26" s="202"/>
      <c r="CA26" s="203"/>
      <c r="CB26" s="203"/>
      <c r="CC26" s="201"/>
      <c r="CD26" s="202"/>
      <c r="CE26" s="202"/>
      <c r="CF26" s="202"/>
      <c r="CG26" s="202"/>
      <c r="CH26" s="202"/>
      <c r="CI26" s="202"/>
      <c r="CJ26" s="202"/>
      <c r="CK26" s="202"/>
      <c r="CL26" s="202"/>
      <c r="CM26" s="202"/>
      <c r="CN26" s="202"/>
      <c r="CO26" s="202"/>
      <c r="CP26" s="202"/>
      <c r="CQ26" s="203"/>
      <c r="CR26" s="203"/>
      <c r="CS26" s="201"/>
      <c r="CT26" s="202"/>
      <c r="CU26" s="202"/>
      <c r="CV26" s="202"/>
      <c r="CW26" s="202"/>
      <c r="CX26" s="202"/>
      <c r="CY26" s="202"/>
      <c r="CZ26" s="202"/>
      <c r="DA26" s="202"/>
      <c r="DB26" s="202"/>
      <c r="DC26" s="202"/>
      <c r="DD26" s="202"/>
      <c r="DE26" s="202"/>
      <c r="DF26" s="202"/>
      <c r="DG26" s="203"/>
      <c r="DH26" s="203"/>
      <c r="DI26" s="201"/>
      <c r="DJ26" s="202"/>
      <c r="DK26" s="202"/>
      <c r="DL26" s="202"/>
      <c r="DM26" s="202"/>
      <c r="DN26" s="202"/>
      <c r="DO26" s="202"/>
      <c r="DP26" s="202"/>
      <c r="DQ26" s="202"/>
      <c r="DR26" s="202"/>
      <c r="DS26" s="202"/>
      <c r="DT26" s="202"/>
      <c r="DU26" s="202"/>
      <c r="DV26" s="202"/>
      <c r="DW26" s="203"/>
      <c r="DX26" s="203"/>
      <c r="DY26" s="201"/>
      <c r="DZ26" s="202"/>
      <c r="EA26" s="202"/>
      <c r="EB26" s="202"/>
      <c r="EC26" s="202"/>
      <c r="ED26" s="202"/>
      <c r="EE26" s="202"/>
      <c r="EF26" s="202"/>
      <c r="EG26" s="202"/>
      <c r="EH26" s="202"/>
      <c r="EI26" s="202"/>
      <c r="EJ26" s="202"/>
      <c r="EK26" s="202"/>
      <c r="EL26" s="202"/>
      <c r="EM26" s="203"/>
      <c r="EN26" s="203"/>
      <c r="EO26" s="201"/>
      <c r="EP26" s="202"/>
      <c r="EQ26" s="202"/>
      <c r="ER26" s="202"/>
      <c r="ES26" s="202"/>
      <c r="ET26" s="202"/>
      <c r="EU26" s="202"/>
      <c r="EV26" s="202"/>
      <c r="EW26" s="202"/>
      <c r="EX26" s="202"/>
      <c r="EY26" s="202"/>
      <c r="EZ26" s="202"/>
      <c r="FA26" s="202"/>
      <c r="FB26" s="202"/>
      <c r="FC26" s="203"/>
      <c r="FD26" s="203"/>
      <c r="FE26" s="201"/>
      <c r="FF26" s="202"/>
      <c r="FG26" s="202"/>
      <c r="FH26" s="202"/>
      <c r="FI26" s="202"/>
      <c r="FJ26" s="202"/>
      <c r="FK26" s="202"/>
      <c r="FL26" s="202"/>
      <c r="FM26" s="202"/>
      <c r="FN26" s="202"/>
      <c r="FO26" s="202"/>
      <c r="FP26" s="202"/>
      <c r="FQ26" s="202"/>
      <c r="FR26" s="202"/>
      <c r="FS26" s="203"/>
      <c r="FT26" s="203"/>
      <c r="FU26" s="201"/>
      <c r="FV26" s="202"/>
      <c r="FW26" s="202"/>
      <c r="FX26" s="202"/>
      <c r="FY26" s="202"/>
      <c r="FZ26" s="202"/>
      <c r="GA26" s="202"/>
      <c r="GB26" s="202"/>
      <c r="GC26" s="202"/>
      <c r="GD26" s="202"/>
      <c r="GE26" s="202"/>
      <c r="GF26" s="202"/>
      <c r="GG26" s="202"/>
      <c r="GH26" s="202"/>
      <c r="GI26" s="203"/>
      <c r="GJ26" s="203"/>
      <c r="GK26" s="201"/>
      <c r="GL26" s="202"/>
      <c r="GM26" s="202"/>
      <c r="GN26" s="202"/>
      <c r="GO26" s="202"/>
      <c r="GP26" s="202"/>
      <c r="GQ26" s="202"/>
      <c r="GR26" s="202"/>
      <c r="GS26" s="202"/>
      <c r="GT26" s="202"/>
      <c r="GU26" s="202"/>
      <c r="GV26" s="202"/>
      <c r="GW26" s="202"/>
      <c r="GX26" s="202"/>
      <c r="GY26" s="203"/>
      <c r="GZ26" s="203"/>
      <c r="HA26" s="201"/>
      <c r="HB26" s="202"/>
      <c r="HC26" s="202"/>
      <c r="HD26" s="202"/>
      <c r="HE26" s="202"/>
      <c r="HF26" s="202"/>
      <c r="HG26" s="202"/>
      <c r="HH26" s="202"/>
      <c r="HI26" s="202"/>
      <c r="HJ26" s="202"/>
      <c r="HK26" s="202"/>
      <c r="HL26" s="202"/>
      <c r="HM26" s="202"/>
      <c r="HN26" s="202"/>
      <c r="HO26" s="203"/>
      <c r="HP26" s="203"/>
      <c r="HQ26" s="201"/>
      <c r="HR26" s="202"/>
      <c r="HS26" s="202"/>
      <c r="HT26" s="202"/>
      <c r="HU26" s="202"/>
      <c r="HV26" s="202"/>
      <c r="HW26" s="202"/>
      <c r="HX26" s="202"/>
      <c r="HY26" s="202"/>
      <c r="HZ26" s="202"/>
      <c r="IA26" s="202"/>
      <c r="IB26" s="202"/>
      <c r="IC26" s="202"/>
      <c r="ID26" s="202"/>
      <c r="IE26" s="203"/>
      <c r="IF26" s="203"/>
      <c r="IG26" s="201"/>
      <c r="IH26" s="202"/>
      <c r="II26" s="202"/>
      <c r="IJ26" s="202"/>
      <c r="IK26" s="202"/>
      <c r="IL26" s="202"/>
      <c r="IM26" s="202"/>
      <c r="IN26" s="202"/>
      <c r="IO26" s="202"/>
      <c r="IP26" s="202"/>
      <c r="IQ26" s="202"/>
      <c r="IR26" s="202"/>
      <c r="IS26" s="202"/>
      <c r="IT26" s="202"/>
      <c r="IU26" s="203"/>
      <c r="IV26" s="203"/>
    </row>
    <row r="27" spans="1:256" ht="21.75" customHeight="1">
      <c r="A27" s="201" t="s">
        <v>6</v>
      </c>
      <c r="B27" s="202">
        <v>94233877.409999996</v>
      </c>
      <c r="C27" s="202">
        <v>9272276.5999999978</v>
      </c>
      <c r="D27" s="202">
        <v>72.87</v>
      </c>
      <c r="E27" s="202">
        <v>11877067.559999997</v>
      </c>
      <c r="F27" s="202">
        <v>35342.49</v>
      </c>
      <c r="G27" s="202">
        <v>14118222.589999998</v>
      </c>
      <c r="H27" s="202">
        <v>2178.2400000000007</v>
      </c>
      <c r="I27" s="202">
        <v>15670699.859999999</v>
      </c>
      <c r="J27" s="202">
        <v>84966.55</v>
      </c>
      <c r="K27" s="202">
        <v>4845945.99</v>
      </c>
      <c r="L27" s="202">
        <v>2105.3700000000008</v>
      </c>
      <c r="M27" s="202">
        <v>3793632.3000000026</v>
      </c>
      <c r="N27" s="202">
        <v>49624.060000000005</v>
      </c>
      <c r="O27" s="203">
        <v>0.22481044081235999</v>
      </c>
      <c r="P27" s="203">
        <v>0.31704168459515797</v>
      </c>
      <c r="Q27" s="204"/>
      <c r="R27" s="209"/>
      <c r="S27" s="209"/>
      <c r="T27" s="205"/>
      <c r="U27" s="205"/>
      <c r="V27" s="205"/>
      <c r="W27" s="205"/>
      <c r="X27" s="205"/>
    </row>
    <row r="28" spans="1:256" ht="15.75">
      <c r="B28" s="199"/>
      <c r="C28" s="200"/>
      <c r="D28" s="210"/>
      <c r="E28" s="200"/>
      <c r="F28" s="200"/>
      <c r="G28" s="200"/>
      <c r="H28" s="200"/>
      <c r="I28" s="200"/>
      <c r="J28" s="200"/>
      <c r="K28" s="200"/>
      <c r="L28" s="200"/>
      <c r="M28" s="200"/>
      <c r="N28" s="200"/>
      <c r="Q28" s="196"/>
      <c r="R28" s="380"/>
      <c r="S28" s="380"/>
      <c r="T28" s="118"/>
      <c r="U28" s="118"/>
      <c r="V28" s="118"/>
      <c r="W28" s="118"/>
    </row>
    <row r="29" spans="1:256" ht="3.75" customHeight="1">
      <c r="B29" s="199"/>
      <c r="C29" s="200"/>
      <c r="D29" s="210"/>
      <c r="E29" s="200"/>
      <c r="F29" s="200"/>
      <c r="G29" s="200"/>
      <c r="H29" s="200"/>
      <c r="I29" s="200"/>
      <c r="J29" s="200"/>
      <c r="K29" s="200"/>
      <c r="L29" s="200"/>
      <c r="M29" s="200"/>
      <c r="N29" s="200"/>
      <c r="Q29" s="196"/>
      <c r="R29" s="380"/>
      <c r="S29" s="380"/>
      <c r="T29" s="118"/>
      <c r="U29" s="118"/>
      <c r="V29" s="118"/>
      <c r="W29" s="118"/>
    </row>
    <row r="30" spans="1:256" ht="3.75" customHeight="1">
      <c r="B30" s="199"/>
      <c r="C30" s="200"/>
      <c r="D30" s="210"/>
      <c r="E30" s="200"/>
      <c r="F30" s="200"/>
      <c r="G30" s="200"/>
      <c r="H30" s="200"/>
      <c r="I30" s="200"/>
      <c r="J30" s="200"/>
      <c r="K30" s="200"/>
      <c r="L30" s="200"/>
      <c r="M30" s="200"/>
      <c r="N30" s="200"/>
      <c r="Q30" s="196"/>
      <c r="R30" s="380"/>
      <c r="S30" s="380"/>
      <c r="T30" s="118"/>
      <c r="U30" s="118"/>
      <c r="V30" s="118"/>
      <c r="W30" s="118"/>
    </row>
    <row r="31" spans="1:256" ht="20.25" customHeight="1">
      <c r="A31" s="195"/>
      <c r="B31" s="851" t="s">
        <v>825</v>
      </c>
      <c r="C31" s="1132" t="s">
        <v>826</v>
      </c>
      <c r="D31" s="1132"/>
      <c r="E31" s="1132"/>
      <c r="F31" s="1132"/>
      <c r="G31" s="1132" t="s">
        <v>827</v>
      </c>
      <c r="H31" s="1132"/>
      <c r="I31" s="1132"/>
      <c r="J31" s="1132"/>
      <c r="K31" s="1132" t="s">
        <v>828</v>
      </c>
      <c r="L31" s="1132"/>
      <c r="M31" s="1132"/>
      <c r="N31" s="1132"/>
      <c r="O31" s="1132" t="s">
        <v>829</v>
      </c>
      <c r="P31" s="1132"/>
      <c r="S31" s="1133"/>
      <c r="T31" s="1133"/>
      <c r="U31" s="1133"/>
      <c r="V31" s="1133"/>
      <c r="W31" s="1133"/>
      <c r="X31" s="1133"/>
      <c r="Y31" s="1133"/>
      <c r="Z31" s="1133"/>
      <c r="AA31" s="1133"/>
      <c r="AB31" s="1133"/>
      <c r="AC31" s="1133"/>
      <c r="AD31" s="1133"/>
      <c r="AE31" s="1133"/>
      <c r="AF31" s="1133"/>
      <c r="AI31" s="1133"/>
      <c r="AJ31" s="1133"/>
      <c r="AK31" s="1133"/>
      <c r="AL31" s="1133"/>
      <c r="AM31" s="1133"/>
      <c r="AN31" s="1133"/>
      <c r="AO31" s="1133"/>
      <c r="AP31" s="1133"/>
      <c r="AQ31" s="1133"/>
      <c r="AR31" s="1133"/>
      <c r="AS31" s="1133"/>
      <c r="AT31" s="1133"/>
      <c r="AU31" s="1133"/>
      <c r="AV31" s="1133"/>
      <c r="AY31" s="1133"/>
      <c r="AZ31" s="1133"/>
      <c r="BA31" s="1133"/>
      <c r="BB31" s="1133"/>
      <c r="BC31" s="1133"/>
      <c r="BD31" s="1133"/>
      <c r="BE31" s="1133"/>
      <c r="BF31" s="1133"/>
      <c r="BG31" s="1133"/>
      <c r="BH31" s="1133"/>
      <c r="BI31" s="1133"/>
      <c r="BJ31" s="1133"/>
      <c r="BK31" s="1133"/>
      <c r="BL31" s="1133"/>
      <c r="BO31" s="1133"/>
      <c r="BP31" s="1133"/>
      <c r="BQ31" s="1133"/>
      <c r="BR31" s="1133"/>
      <c r="BS31" s="1133"/>
      <c r="BT31" s="1133"/>
      <c r="BU31" s="1133"/>
      <c r="BV31" s="1133"/>
      <c r="BW31" s="1133"/>
      <c r="BX31" s="1133"/>
      <c r="BY31" s="1133"/>
      <c r="BZ31" s="1133"/>
      <c r="CA31" s="1133"/>
      <c r="CB31" s="1133"/>
      <c r="CE31" s="1133"/>
      <c r="CF31" s="1133"/>
      <c r="CG31" s="1133"/>
      <c r="CH31" s="1133"/>
      <c r="CI31" s="1133"/>
      <c r="CJ31" s="1133"/>
      <c r="CK31" s="1133"/>
      <c r="CL31" s="1133"/>
      <c r="CM31" s="1133"/>
      <c r="CN31" s="1133"/>
      <c r="CO31" s="1133"/>
      <c r="CP31" s="1133"/>
      <c r="CQ31" s="1133"/>
      <c r="CR31" s="1133"/>
      <c r="CU31" s="1133"/>
      <c r="CV31" s="1133"/>
      <c r="CW31" s="1133"/>
      <c r="CX31" s="1133"/>
      <c r="CY31" s="1133"/>
      <c r="CZ31" s="1133"/>
      <c r="DA31" s="1133"/>
      <c r="DB31" s="1133"/>
      <c r="DC31" s="1133"/>
      <c r="DD31" s="1133"/>
      <c r="DE31" s="1133"/>
      <c r="DF31" s="1133"/>
      <c r="DG31" s="1133"/>
      <c r="DH31" s="1133"/>
      <c r="DK31" s="1133"/>
      <c r="DL31" s="1133"/>
      <c r="DM31" s="1133"/>
      <c r="DN31" s="1133"/>
      <c r="DO31" s="1133"/>
      <c r="DP31" s="1133"/>
      <c r="DQ31" s="1133"/>
      <c r="DR31" s="1133"/>
      <c r="DS31" s="1133"/>
      <c r="DT31" s="1133"/>
      <c r="DU31" s="1133"/>
      <c r="DV31" s="1133"/>
      <c r="DW31" s="1133"/>
      <c r="DX31" s="1133"/>
      <c r="EA31" s="1133"/>
      <c r="EB31" s="1133"/>
      <c r="EC31" s="1133"/>
      <c r="ED31" s="1133"/>
      <c r="EE31" s="1133"/>
      <c r="EF31" s="1133"/>
      <c r="EG31" s="1133"/>
      <c r="EH31" s="1133"/>
      <c r="EI31" s="1133"/>
      <c r="EJ31" s="1133"/>
      <c r="EK31" s="1133"/>
      <c r="EL31" s="1133"/>
      <c r="EM31" s="1133"/>
      <c r="EN31" s="1133"/>
      <c r="EQ31" s="1133"/>
      <c r="ER31" s="1133"/>
      <c r="ES31" s="1133"/>
      <c r="ET31" s="1133"/>
      <c r="EU31" s="1133"/>
      <c r="EV31" s="1133"/>
      <c r="EW31" s="1133"/>
      <c r="EX31" s="1133"/>
      <c r="EY31" s="1133"/>
      <c r="EZ31" s="1133"/>
      <c r="FA31" s="1133"/>
      <c r="FB31" s="1133"/>
      <c r="FC31" s="1133"/>
      <c r="FD31" s="1133"/>
      <c r="FG31" s="1133"/>
      <c r="FH31" s="1133"/>
      <c r="FI31" s="1133"/>
      <c r="FJ31" s="1133"/>
      <c r="FK31" s="1133"/>
      <c r="FL31" s="1133"/>
      <c r="FM31" s="1133"/>
      <c r="FN31" s="1133"/>
      <c r="FO31" s="1133"/>
      <c r="FP31" s="1133"/>
      <c r="FQ31" s="1133"/>
      <c r="FR31" s="1133"/>
      <c r="FS31" s="1133"/>
      <c r="FT31" s="1133"/>
      <c r="FW31" s="1133"/>
      <c r="FX31" s="1133"/>
      <c r="FY31" s="1133"/>
      <c r="FZ31" s="1133"/>
      <c r="GA31" s="1133"/>
      <c r="GB31" s="1133"/>
      <c r="GC31" s="1133"/>
      <c r="GD31" s="1133"/>
      <c r="GE31" s="1133"/>
      <c r="GF31" s="1133"/>
      <c r="GG31" s="1133"/>
      <c r="GH31" s="1133"/>
      <c r="GI31" s="1133"/>
      <c r="GJ31" s="1133"/>
      <c r="GM31" s="1133"/>
      <c r="GN31" s="1133"/>
      <c r="GO31" s="1133"/>
      <c r="GP31" s="1133"/>
      <c r="GQ31" s="1133"/>
      <c r="GR31" s="1133"/>
      <c r="GS31" s="1133"/>
      <c r="GT31" s="1133"/>
      <c r="GU31" s="1133"/>
      <c r="GV31" s="1133"/>
      <c r="GW31" s="1133"/>
      <c r="GX31" s="1133"/>
      <c r="GY31" s="1133"/>
      <c r="GZ31" s="1133"/>
      <c r="HC31" s="1133"/>
      <c r="HD31" s="1133"/>
      <c r="HE31" s="1133"/>
      <c r="HF31" s="1133"/>
      <c r="HG31" s="1133"/>
      <c r="HH31" s="1133"/>
      <c r="HI31" s="1133"/>
      <c r="HJ31" s="1133"/>
      <c r="HK31" s="1133"/>
      <c r="HL31" s="1133"/>
      <c r="HM31" s="1133"/>
      <c r="HN31" s="1133"/>
      <c r="HO31" s="1133"/>
      <c r="HP31" s="1133"/>
      <c r="HS31" s="1133"/>
      <c r="HT31" s="1133"/>
      <c r="HU31" s="1133"/>
      <c r="HV31" s="1133"/>
      <c r="HW31" s="1133"/>
      <c r="HX31" s="1133"/>
      <c r="HY31" s="1133"/>
      <c r="HZ31" s="1133"/>
      <c r="IA31" s="1133"/>
      <c r="IB31" s="1133"/>
      <c r="IC31" s="1133"/>
      <c r="ID31" s="1133"/>
      <c r="IE31" s="1133"/>
      <c r="IF31" s="1133"/>
      <c r="II31" s="1133"/>
      <c r="IJ31" s="1133"/>
      <c r="IK31" s="1133"/>
      <c r="IL31" s="1133"/>
      <c r="IM31" s="1133"/>
      <c r="IN31" s="1133"/>
      <c r="IO31" s="1133"/>
      <c r="IP31" s="1133"/>
      <c r="IQ31" s="1133"/>
      <c r="IR31" s="1133"/>
      <c r="IS31" s="1133"/>
      <c r="IT31" s="1133"/>
      <c r="IU31" s="1133"/>
      <c r="IV31" s="1133"/>
    </row>
    <row r="32" spans="1:256" ht="26.25" customHeight="1">
      <c r="A32" s="195"/>
      <c r="B32" s="851" t="s">
        <v>830</v>
      </c>
      <c r="C32" s="195"/>
      <c r="D32" s="195"/>
      <c r="E32" s="195"/>
      <c r="F32" s="195"/>
      <c r="G32" s="195"/>
      <c r="H32" s="195"/>
      <c r="I32" s="195"/>
      <c r="J32" s="195"/>
      <c r="K32" s="195"/>
      <c r="L32" s="195"/>
      <c r="M32" s="195"/>
      <c r="N32" s="195"/>
      <c r="O32" s="195"/>
      <c r="P32" s="195"/>
    </row>
    <row r="33" spans="1:256" ht="18.75" customHeight="1">
      <c r="A33" s="197" t="s">
        <v>1074</v>
      </c>
      <c r="B33" s="851" t="s">
        <v>832</v>
      </c>
      <c r="C33" s="851" t="s">
        <v>2</v>
      </c>
      <c r="D33" s="851" t="s">
        <v>4</v>
      </c>
      <c r="E33" s="851" t="s">
        <v>3</v>
      </c>
      <c r="F33" s="851" t="s">
        <v>5</v>
      </c>
      <c r="G33" s="851" t="s">
        <v>2</v>
      </c>
      <c r="H33" s="851" t="s">
        <v>4</v>
      </c>
      <c r="I33" s="851" t="s">
        <v>3</v>
      </c>
      <c r="J33" s="851" t="s">
        <v>5</v>
      </c>
      <c r="K33" s="851" t="s">
        <v>2</v>
      </c>
      <c r="L33" s="851" t="s">
        <v>4</v>
      </c>
      <c r="M33" s="851" t="s">
        <v>3</v>
      </c>
      <c r="N33" s="851" t="s">
        <v>5</v>
      </c>
      <c r="O33" s="197" t="s">
        <v>833</v>
      </c>
      <c r="P33" s="197" t="s">
        <v>834</v>
      </c>
      <c r="Q33" s="201"/>
      <c r="R33" s="202"/>
      <c r="S33" s="202"/>
      <c r="T33" s="202"/>
      <c r="U33" s="202"/>
      <c r="V33" s="202"/>
      <c r="W33" s="202"/>
      <c r="X33" s="202"/>
      <c r="Y33" s="202"/>
      <c r="Z33" s="202"/>
      <c r="AA33" s="202"/>
      <c r="AB33" s="202"/>
      <c r="AC33" s="202"/>
      <c r="AD33" s="202"/>
      <c r="AE33" s="203"/>
      <c r="AF33" s="203"/>
      <c r="AG33" s="201"/>
      <c r="AH33" s="202"/>
      <c r="AI33" s="202"/>
      <c r="AJ33" s="202"/>
      <c r="AK33" s="202"/>
      <c r="AL33" s="202"/>
      <c r="AM33" s="202"/>
      <c r="AN33" s="202"/>
      <c r="AO33" s="202"/>
      <c r="AP33" s="202"/>
      <c r="AQ33" s="202"/>
      <c r="AR33" s="202"/>
      <c r="AS33" s="202"/>
      <c r="AT33" s="202"/>
      <c r="AU33" s="203"/>
      <c r="AV33" s="203"/>
      <c r="AW33" s="201"/>
      <c r="AX33" s="202"/>
      <c r="AY33" s="202"/>
      <c r="AZ33" s="202"/>
      <c r="BA33" s="202"/>
      <c r="BB33" s="202"/>
      <c r="BC33" s="202"/>
      <c r="BD33" s="202"/>
      <c r="BE33" s="202"/>
      <c r="BF33" s="202"/>
      <c r="BG33" s="202"/>
      <c r="BH33" s="202"/>
      <c r="BI33" s="202"/>
      <c r="BJ33" s="202"/>
      <c r="BK33" s="203"/>
      <c r="BL33" s="203"/>
      <c r="BM33" s="201"/>
      <c r="BN33" s="202"/>
      <c r="BO33" s="202"/>
      <c r="BP33" s="202"/>
      <c r="BQ33" s="202"/>
      <c r="BR33" s="202"/>
      <c r="BS33" s="202"/>
      <c r="BT33" s="202"/>
      <c r="BU33" s="202"/>
      <c r="BV33" s="202"/>
      <c r="BW33" s="202"/>
      <c r="BX33" s="202"/>
      <c r="BY33" s="202"/>
      <c r="BZ33" s="202"/>
      <c r="CA33" s="203"/>
      <c r="CB33" s="203"/>
      <c r="CC33" s="201"/>
      <c r="CD33" s="202"/>
      <c r="CE33" s="202"/>
      <c r="CF33" s="202"/>
      <c r="CG33" s="202"/>
      <c r="CH33" s="202"/>
      <c r="CI33" s="202"/>
      <c r="CJ33" s="202"/>
      <c r="CK33" s="202"/>
      <c r="CL33" s="202"/>
      <c r="CM33" s="202"/>
      <c r="CN33" s="202"/>
      <c r="CO33" s="202"/>
      <c r="CP33" s="202"/>
      <c r="CQ33" s="203"/>
      <c r="CR33" s="203"/>
      <c r="CS33" s="201"/>
      <c r="CT33" s="202"/>
      <c r="CU33" s="202"/>
      <c r="CV33" s="202"/>
      <c r="CW33" s="202"/>
      <c r="CX33" s="202"/>
      <c r="CY33" s="202"/>
      <c r="CZ33" s="202"/>
      <c r="DA33" s="202"/>
      <c r="DB33" s="202"/>
      <c r="DC33" s="202"/>
      <c r="DD33" s="202"/>
      <c r="DE33" s="202"/>
      <c r="DF33" s="202"/>
      <c r="DG33" s="203"/>
      <c r="DH33" s="203"/>
      <c r="DI33" s="201"/>
      <c r="DJ33" s="202"/>
      <c r="DK33" s="202"/>
      <c r="DL33" s="202"/>
      <c r="DM33" s="202"/>
      <c r="DN33" s="202"/>
      <c r="DO33" s="202"/>
      <c r="DP33" s="202"/>
      <c r="DQ33" s="202"/>
      <c r="DR33" s="202"/>
      <c r="DS33" s="202"/>
      <c r="DT33" s="202"/>
      <c r="DU33" s="202"/>
      <c r="DV33" s="202"/>
      <c r="DW33" s="203"/>
      <c r="DX33" s="203"/>
      <c r="DY33" s="201"/>
      <c r="DZ33" s="202"/>
      <c r="EA33" s="202"/>
      <c r="EB33" s="202"/>
      <c r="EC33" s="202"/>
      <c r="ED33" s="202"/>
      <c r="EE33" s="202"/>
      <c r="EF33" s="202"/>
      <c r="EG33" s="202"/>
      <c r="EH33" s="202"/>
      <c r="EI33" s="202"/>
      <c r="EJ33" s="202"/>
      <c r="EK33" s="202"/>
      <c r="EL33" s="202"/>
      <c r="EM33" s="203"/>
      <c r="EN33" s="203"/>
      <c r="EO33" s="201"/>
      <c r="EP33" s="202"/>
      <c r="EQ33" s="202"/>
      <c r="ER33" s="202"/>
      <c r="ES33" s="202"/>
      <c r="ET33" s="202"/>
      <c r="EU33" s="202"/>
      <c r="EV33" s="202"/>
      <c r="EW33" s="202"/>
      <c r="EX33" s="202"/>
      <c r="EY33" s="202"/>
      <c r="EZ33" s="202"/>
      <c r="FA33" s="202"/>
      <c r="FB33" s="202"/>
      <c r="FC33" s="203"/>
      <c r="FD33" s="203"/>
      <c r="FE33" s="201"/>
      <c r="FF33" s="202"/>
      <c r="FG33" s="202"/>
      <c r="FH33" s="202"/>
      <c r="FI33" s="202"/>
      <c r="FJ33" s="202"/>
      <c r="FK33" s="202"/>
      <c r="FL33" s="202"/>
      <c r="FM33" s="202"/>
      <c r="FN33" s="202"/>
      <c r="FO33" s="202"/>
      <c r="FP33" s="202"/>
      <c r="FQ33" s="202"/>
      <c r="FR33" s="202"/>
      <c r="FS33" s="203"/>
      <c r="FT33" s="203"/>
      <c r="FU33" s="201"/>
      <c r="FV33" s="202"/>
      <c r="FW33" s="202"/>
      <c r="FX33" s="202"/>
      <c r="FY33" s="202"/>
      <c r="FZ33" s="202"/>
      <c r="GA33" s="202"/>
      <c r="GB33" s="202"/>
      <c r="GC33" s="202"/>
      <c r="GD33" s="202"/>
      <c r="GE33" s="202"/>
      <c r="GF33" s="202"/>
      <c r="GG33" s="202"/>
      <c r="GH33" s="202"/>
      <c r="GI33" s="203"/>
      <c r="GJ33" s="203"/>
      <c r="GK33" s="201"/>
      <c r="GL33" s="202"/>
      <c r="GM33" s="202"/>
      <c r="GN33" s="202"/>
      <c r="GO33" s="202"/>
      <c r="GP33" s="202"/>
      <c r="GQ33" s="202"/>
      <c r="GR33" s="202"/>
      <c r="GS33" s="202"/>
      <c r="GT33" s="202"/>
      <c r="GU33" s="202"/>
      <c r="GV33" s="202"/>
      <c r="GW33" s="202"/>
      <c r="GX33" s="202"/>
      <c r="GY33" s="203"/>
      <c r="GZ33" s="203"/>
      <c r="HA33" s="201"/>
      <c r="HB33" s="202"/>
      <c r="HC33" s="202"/>
      <c r="HD33" s="202"/>
      <c r="HE33" s="202"/>
      <c r="HF33" s="202"/>
      <c r="HG33" s="202"/>
      <c r="HH33" s="202"/>
      <c r="HI33" s="202"/>
      <c r="HJ33" s="202"/>
      <c r="HK33" s="202"/>
      <c r="HL33" s="202"/>
      <c r="HM33" s="202"/>
      <c r="HN33" s="202"/>
      <c r="HO33" s="203"/>
      <c r="HP33" s="203"/>
      <c r="HQ33" s="201"/>
      <c r="HR33" s="202"/>
      <c r="HS33" s="202"/>
      <c r="HT33" s="202"/>
      <c r="HU33" s="202"/>
      <c r="HV33" s="202"/>
      <c r="HW33" s="202"/>
      <c r="HX33" s="202"/>
      <c r="HY33" s="202"/>
      <c r="HZ33" s="202"/>
      <c r="IA33" s="202"/>
      <c r="IB33" s="202"/>
      <c r="IC33" s="202"/>
      <c r="ID33" s="202"/>
      <c r="IE33" s="203"/>
      <c r="IF33" s="203"/>
      <c r="IG33" s="201"/>
      <c r="IH33" s="202"/>
      <c r="II33" s="202"/>
      <c r="IJ33" s="202"/>
      <c r="IK33" s="202"/>
      <c r="IL33" s="202"/>
      <c r="IM33" s="202"/>
      <c r="IN33" s="202"/>
      <c r="IO33" s="202"/>
      <c r="IP33" s="202"/>
      <c r="IQ33" s="202"/>
      <c r="IR33" s="202"/>
      <c r="IS33" s="202"/>
      <c r="IT33" s="202"/>
      <c r="IU33" s="203"/>
      <c r="IV33" s="203"/>
    </row>
    <row r="34" spans="1:256" ht="18.75" customHeight="1">
      <c r="B34" s="850" t="s">
        <v>823</v>
      </c>
      <c r="C34" s="850" t="s">
        <v>823</v>
      </c>
      <c r="D34" s="850" t="s">
        <v>823</v>
      </c>
      <c r="E34" s="198" t="s">
        <v>823</v>
      </c>
      <c r="F34" s="198"/>
      <c r="H34" s="198" t="s">
        <v>823</v>
      </c>
      <c r="I34" s="198" t="s">
        <v>823</v>
      </c>
      <c r="J34" s="198"/>
      <c r="R34" s="850" t="s">
        <v>823</v>
      </c>
      <c r="S34" s="850" t="s">
        <v>823</v>
      </c>
      <c r="T34" s="850" t="s">
        <v>823</v>
      </c>
      <c r="U34" s="198" t="s">
        <v>823</v>
      </c>
      <c r="V34" s="198"/>
      <c r="X34" s="198" t="s">
        <v>823</v>
      </c>
      <c r="Y34" s="198" t="s">
        <v>823</v>
      </c>
      <c r="Z34" s="198"/>
      <c r="AH34" s="850" t="s">
        <v>823</v>
      </c>
      <c r="AI34" s="850" t="s">
        <v>823</v>
      </c>
      <c r="AJ34" s="850" t="s">
        <v>823</v>
      </c>
      <c r="AK34" s="198" t="s">
        <v>823</v>
      </c>
      <c r="AL34" s="198"/>
      <c r="AN34" s="198" t="s">
        <v>823</v>
      </c>
      <c r="AO34" s="198" t="s">
        <v>823</v>
      </c>
      <c r="AP34" s="198"/>
      <c r="AX34" s="850" t="s">
        <v>823</v>
      </c>
      <c r="AY34" s="850" t="s">
        <v>823</v>
      </c>
      <c r="AZ34" s="850" t="s">
        <v>823</v>
      </c>
      <c r="BA34" s="198" t="s">
        <v>823</v>
      </c>
      <c r="BB34" s="198"/>
      <c r="BD34" s="198" t="s">
        <v>823</v>
      </c>
      <c r="BE34" s="198" t="s">
        <v>823</v>
      </c>
      <c r="BF34" s="198"/>
      <c r="BN34" s="850" t="s">
        <v>823</v>
      </c>
      <c r="BO34" s="850" t="s">
        <v>823</v>
      </c>
      <c r="BP34" s="850" t="s">
        <v>823</v>
      </c>
      <c r="BQ34" s="198" t="s">
        <v>823</v>
      </c>
      <c r="BR34" s="198"/>
      <c r="BT34" s="198" t="s">
        <v>823</v>
      </c>
      <c r="BU34" s="198" t="s">
        <v>823</v>
      </c>
      <c r="BV34" s="198"/>
      <c r="CD34" s="850" t="s">
        <v>823</v>
      </c>
      <c r="CE34" s="850" t="s">
        <v>823</v>
      </c>
      <c r="CF34" s="850" t="s">
        <v>823</v>
      </c>
      <c r="CG34" s="198" t="s">
        <v>823</v>
      </c>
      <c r="CH34" s="198"/>
      <c r="CJ34" s="198" t="s">
        <v>823</v>
      </c>
      <c r="CK34" s="198" t="s">
        <v>823</v>
      </c>
      <c r="CL34" s="198"/>
      <c r="CT34" s="850" t="s">
        <v>823</v>
      </c>
      <c r="CU34" s="850" t="s">
        <v>823</v>
      </c>
      <c r="CV34" s="850" t="s">
        <v>823</v>
      </c>
      <c r="CW34" s="198" t="s">
        <v>823</v>
      </c>
      <c r="CX34" s="198"/>
      <c r="CZ34" s="198" t="s">
        <v>823</v>
      </c>
      <c r="DA34" s="198" t="s">
        <v>823</v>
      </c>
      <c r="DB34" s="198"/>
      <c r="DJ34" s="850" t="s">
        <v>823</v>
      </c>
      <c r="DK34" s="850" t="s">
        <v>823</v>
      </c>
      <c r="DL34" s="850" t="s">
        <v>823</v>
      </c>
      <c r="DM34" s="198" t="s">
        <v>823</v>
      </c>
      <c r="DN34" s="198"/>
      <c r="DP34" s="198" t="s">
        <v>823</v>
      </c>
      <c r="DQ34" s="198" t="s">
        <v>823</v>
      </c>
      <c r="DR34" s="198"/>
      <c r="DZ34" s="850" t="s">
        <v>823</v>
      </c>
      <c r="EA34" s="850" t="s">
        <v>823</v>
      </c>
      <c r="EB34" s="850" t="s">
        <v>823</v>
      </c>
      <c r="EC34" s="198" t="s">
        <v>823</v>
      </c>
      <c r="ED34" s="198"/>
      <c r="EF34" s="198" t="s">
        <v>823</v>
      </c>
      <c r="EG34" s="198" t="s">
        <v>823</v>
      </c>
      <c r="EH34" s="198"/>
      <c r="EP34" s="850" t="s">
        <v>823</v>
      </c>
      <c r="EQ34" s="850" t="s">
        <v>823</v>
      </c>
      <c r="ER34" s="850" t="s">
        <v>823</v>
      </c>
      <c r="ES34" s="198" t="s">
        <v>823</v>
      </c>
      <c r="ET34" s="198"/>
      <c r="EV34" s="198" t="s">
        <v>823</v>
      </c>
      <c r="EW34" s="198" t="s">
        <v>823</v>
      </c>
      <c r="EX34" s="198"/>
      <c r="FF34" s="850" t="s">
        <v>823</v>
      </c>
      <c r="FG34" s="850" t="s">
        <v>823</v>
      </c>
      <c r="FH34" s="850" t="s">
        <v>823</v>
      </c>
      <c r="FI34" s="198" t="s">
        <v>823</v>
      </c>
      <c r="FJ34" s="198"/>
      <c r="FL34" s="198" t="s">
        <v>823</v>
      </c>
      <c r="FM34" s="198" t="s">
        <v>823</v>
      </c>
      <c r="FN34" s="198"/>
      <c r="FV34" s="850" t="s">
        <v>823</v>
      </c>
      <c r="FW34" s="850" t="s">
        <v>823</v>
      </c>
      <c r="FX34" s="850" t="s">
        <v>823</v>
      </c>
      <c r="FY34" s="198" t="s">
        <v>823</v>
      </c>
      <c r="FZ34" s="198"/>
      <c r="GB34" s="198" t="s">
        <v>823</v>
      </c>
      <c r="GC34" s="198" t="s">
        <v>823</v>
      </c>
      <c r="GD34" s="198"/>
      <c r="GL34" s="850" t="s">
        <v>823</v>
      </c>
      <c r="GM34" s="850" t="s">
        <v>823</v>
      </c>
      <c r="GN34" s="850" t="s">
        <v>823</v>
      </c>
      <c r="GO34" s="198" t="s">
        <v>823</v>
      </c>
      <c r="GP34" s="198"/>
      <c r="GR34" s="198" t="s">
        <v>823</v>
      </c>
      <c r="GS34" s="198" t="s">
        <v>823</v>
      </c>
      <c r="GT34" s="198"/>
      <c r="HB34" s="850" t="s">
        <v>823</v>
      </c>
      <c r="HC34" s="850" t="s">
        <v>823</v>
      </c>
      <c r="HD34" s="850" t="s">
        <v>823</v>
      </c>
      <c r="HE34" s="198" t="s">
        <v>823</v>
      </c>
      <c r="HF34" s="198"/>
      <c r="HH34" s="198" t="s">
        <v>823</v>
      </c>
      <c r="HI34" s="198" t="s">
        <v>823</v>
      </c>
      <c r="HJ34" s="198"/>
      <c r="HR34" s="850" t="s">
        <v>823</v>
      </c>
      <c r="HS34" s="850" t="s">
        <v>823</v>
      </c>
      <c r="HT34" s="850" t="s">
        <v>823</v>
      </c>
      <c r="HU34" s="198" t="s">
        <v>823</v>
      </c>
      <c r="HV34" s="198"/>
      <c r="HX34" s="198" t="s">
        <v>823</v>
      </c>
      <c r="HY34" s="198" t="s">
        <v>823</v>
      </c>
      <c r="HZ34" s="198"/>
      <c r="IH34" s="850" t="s">
        <v>823</v>
      </c>
      <c r="II34" s="850" t="s">
        <v>823</v>
      </c>
      <c r="IJ34" s="850" t="s">
        <v>823</v>
      </c>
      <c r="IK34" s="198" t="s">
        <v>823</v>
      </c>
      <c r="IL34" s="198"/>
      <c r="IN34" s="198" t="s">
        <v>823</v>
      </c>
      <c r="IO34" s="198" t="s">
        <v>823</v>
      </c>
      <c r="IP34" s="198"/>
    </row>
    <row r="35" spans="1:256">
      <c r="B35" s="198" t="s">
        <v>823</v>
      </c>
      <c r="C35" s="198" t="s">
        <v>823</v>
      </c>
      <c r="D35" s="141" t="s">
        <v>823</v>
      </c>
      <c r="E35" s="199" t="s">
        <v>823</v>
      </c>
      <c r="F35" s="199"/>
      <c r="G35" s="850" t="s">
        <v>823</v>
      </c>
      <c r="H35" s="850" t="s">
        <v>823</v>
      </c>
      <c r="I35" s="198" t="s">
        <v>823</v>
      </c>
      <c r="J35" s="198"/>
      <c r="K35" s="200"/>
      <c r="L35" s="200"/>
      <c r="M35" s="200"/>
      <c r="N35" s="200"/>
      <c r="R35" s="198" t="s">
        <v>823</v>
      </c>
      <c r="S35" s="198" t="s">
        <v>823</v>
      </c>
      <c r="T35" s="141" t="s">
        <v>823</v>
      </c>
      <c r="U35" s="199" t="s">
        <v>823</v>
      </c>
      <c r="V35" s="199"/>
      <c r="W35" s="850" t="s">
        <v>823</v>
      </c>
      <c r="X35" s="850" t="s">
        <v>823</v>
      </c>
      <c r="Y35" s="198" t="s">
        <v>823</v>
      </c>
      <c r="Z35" s="198"/>
      <c r="AA35" s="200"/>
      <c r="AB35" s="200"/>
      <c r="AC35" s="200"/>
      <c r="AD35" s="200"/>
      <c r="AH35" s="198" t="s">
        <v>823</v>
      </c>
      <c r="AI35" s="198" t="s">
        <v>823</v>
      </c>
      <c r="AJ35" s="141" t="s">
        <v>823</v>
      </c>
      <c r="AK35" s="199" t="s">
        <v>823</v>
      </c>
      <c r="AL35" s="199"/>
      <c r="AM35" s="850" t="s">
        <v>823</v>
      </c>
      <c r="AN35" s="850" t="s">
        <v>823</v>
      </c>
      <c r="AO35" s="198" t="s">
        <v>823</v>
      </c>
      <c r="AP35" s="198"/>
      <c r="AQ35" s="200"/>
      <c r="AR35" s="200"/>
      <c r="AS35" s="200"/>
      <c r="AT35" s="200"/>
      <c r="AX35" s="198" t="s">
        <v>823</v>
      </c>
      <c r="AY35" s="198" t="s">
        <v>823</v>
      </c>
      <c r="AZ35" s="141" t="s">
        <v>823</v>
      </c>
      <c r="BA35" s="199" t="s">
        <v>823</v>
      </c>
      <c r="BB35" s="199"/>
      <c r="BC35" s="850" t="s">
        <v>823</v>
      </c>
      <c r="BD35" s="850" t="s">
        <v>823</v>
      </c>
      <c r="BE35" s="198" t="s">
        <v>823</v>
      </c>
      <c r="BF35" s="198"/>
      <c r="BG35" s="200"/>
      <c r="BH35" s="200"/>
      <c r="BI35" s="200"/>
      <c r="BJ35" s="200"/>
      <c r="BN35" s="198" t="s">
        <v>823</v>
      </c>
      <c r="BO35" s="198" t="s">
        <v>823</v>
      </c>
      <c r="BP35" s="141" t="s">
        <v>823</v>
      </c>
      <c r="BQ35" s="199" t="s">
        <v>823</v>
      </c>
      <c r="BR35" s="199"/>
      <c r="BS35" s="850" t="s">
        <v>823</v>
      </c>
      <c r="BT35" s="850" t="s">
        <v>823</v>
      </c>
      <c r="BU35" s="198" t="s">
        <v>823</v>
      </c>
      <c r="BV35" s="198"/>
      <c r="BW35" s="200"/>
      <c r="BX35" s="200"/>
      <c r="BY35" s="200"/>
      <c r="BZ35" s="200"/>
      <c r="CD35" s="198" t="s">
        <v>823</v>
      </c>
      <c r="CE35" s="198" t="s">
        <v>823</v>
      </c>
      <c r="CF35" s="141" t="s">
        <v>823</v>
      </c>
      <c r="CG35" s="199" t="s">
        <v>823</v>
      </c>
      <c r="CH35" s="199"/>
      <c r="CI35" s="850" t="s">
        <v>823</v>
      </c>
      <c r="CJ35" s="850" t="s">
        <v>823</v>
      </c>
      <c r="CK35" s="198" t="s">
        <v>823</v>
      </c>
      <c r="CL35" s="198"/>
      <c r="CM35" s="200"/>
      <c r="CN35" s="200"/>
      <c r="CO35" s="200"/>
      <c r="CP35" s="200"/>
      <c r="CT35" s="198" t="s">
        <v>823</v>
      </c>
      <c r="CU35" s="198" t="s">
        <v>823</v>
      </c>
      <c r="CV35" s="141" t="s">
        <v>823</v>
      </c>
      <c r="CW35" s="199" t="s">
        <v>823</v>
      </c>
      <c r="CX35" s="199"/>
      <c r="CY35" s="850" t="s">
        <v>823</v>
      </c>
      <c r="CZ35" s="850" t="s">
        <v>823</v>
      </c>
      <c r="DA35" s="198" t="s">
        <v>823</v>
      </c>
      <c r="DB35" s="198"/>
      <c r="DC35" s="200"/>
      <c r="DD35" s="200"/>
      <c r="DE35" s="200"/>
      <c r="DF35" s="200"/>
      <c r="DJ35" s="198" t="s">
        <v>823</v>
      </c>
      <c r="DK35" s="198" t="s">
        <v>823</v>
      </c>
      <c r="DL35" s="141" t="s">
        <v>823</v>
      </c>
      <c r="DM35" s="199" t="s">
        <v>823</v>
      </c>
      <c r="DN35" s="199"/>
      <c r="DO35" s="850" t="s">
        <v>823</v>
      </c>
      <c r="DP35" s="850" t="s">
        <v>823</v>
      </c>
      <c r="DQ35" s="198" t="s">
        <v>823</v>
      </c>
      <c r="DR35" s="198"/>
      <c r="DS35" s="200"/>
      <c r="DT35" s="200"/>
      <c r="DU35" s="200"/>
      <c r="DV35" s="200"/>
      <c r="DZ35" s="198" t="s">
        <v>823</v>
      </c>
      <c r="EA35" s="198" t="s">
        <v>823</v>
      </c>
      <c r="EB35" s="141" t="s">
        <v>823</v>
      </c>
      <c r="EC35" s="199" t="s">
        <v>823</v>
      </c>
      <c r="ED35" s="199"/>
      <c r="EE35" s="850" t="s">
        <v>823</v>
      </c>
      <c r="EF35" s="850" t="s">
        <v>823</v>
      </c>
      <c r="EG35" s="198" t="s">
        <v>823</v>
      </c>
      <c r="EH35" s="198"/>
      <c r="EI35" s="200"/>
      <c r="EJ35" s="200"/>
      <c r="EK35" s="200"/>
      <c r="EL35" s="200"/>
      <c r="EP35" s="198" t="s">
        <v>823</v>
      </c>
      <c r="EQ35" s="198" t="s">
        <v>823</v>
      </c>
      <c r="ER35" s="141" t="s">
        <v>823</v>
      </c>
      <c r="ES35" s="199" t="s">
        <v>823</v>
      </c>
      <c r="ET35" s="199"/>
      <c r="EU35" s="850" t="s">
        <v>823</v>
      </c>
      <c r="EV35" s="850" t="s">
        <v>823</v>
      </c>
      <c r="EW35" s="198" t="s">
        <v>823</v>
      </c>
      <c r="EX35" s="198"/>
      <c r="EY35" s="200"/>
      <c r="EZ35" s="200"/>
      <c r="FA35" s="200"/>
      <c r="FB35" s="200"/>
      <c r="FF35" s="198" t="s">
        <v>823</v>
      </c>
      <c r="FG35" s="198" t="s">
        <v>823</v>
      </c>
      <c r="FH35" s="141" t="s">
        <v>823</v>
      </c>
      <c r="FI35" s="199" t="s">
        <v>823</v>
      </c>
      <c r="FJ35" s="199"/>
      <c r="FK35" s="850" t="s">
        <v>823</v>
      </c>
      <c r="FL35" s="850" t="s">
        <v>823</v>
      </c>
      <c r="FM35" s="198" t="s">
        <v>823</v>
      </c>
      <c r="FN35" s="198"/>
      <c r="FO35" s="200"/>
      <c r="FP35" s="200"/>
      <c r="FQ35" s="200"/>
      <c r="FR35" s="200"/>
      <c r="FV35" s="198" t="s">
        <v>823</v>
      </c>
      <c r="FW35" s="198" t="s">
        <v>823</v>
      </c>
      <c r="FX35" s="141" t="s">
        <v>823</v>
      </c>
      <c r="FY35" s="199" t="s">
        <v>823</v>
      </c>
      <c r="FZ35" s="199"/>
      <c r="GA35" s="850" t="s">
        <v>823</v>
      </c>
      <c r="GB35" s="850" t="s">
        <v>823</v>
      </c>
      <c r="GC35" s="198" t="s">
        <v>823</v>
      </c>
      <c r="GD35" s="198"/>
      <c r="GE35" s="200"/>
      <c r="GF35" s="200"/>
      <c r="GG35" s="200"/>
      <c r="GH35" s="200"/>
      <c r="GL35" s="198" t="s">
        <v>823</v>
      </c>
      <c r="GM35" s="198" t="s">
        <v>823</v>
      </c>
      <c r="GN35" s="141" t="s">
        <v>823</v>
      </c>
      <c r="GO35" s="199" t="s">
        <v>823</v>
      </c>
      <c r="GP35" s="199"/>
      <c r="GQ35" s="850" t="s">
        <v>823</v>
      </c>
      <c r="GR35" s="850" t="s">
        <v>823</v>
      </c>
      <c r="GS35" s="198" t="s">
        <v>823</v>
      </c>
      <c r="GT35" s="198"/>
      <c r="GU35" s="200"/>
      <c r="GV35" s="200"/>
      <c r="GW35" s="200"/>
      <c r="GX35" s="200"/>
      <c r="HB35" s="198" t="s">
        <v>823</v>
      </c>
      <c r="HC35" s="198" t="s">
        <v>823</v>
      </c>
      <c r="HD35" s="141" t="s">
        <v>823</v>
      </c>
      <c r="HE35" s="199" t="s">
        <v>823</v>
      </c>
      <c r="HF35" s="199"/>
      <c r="HG35" s="850" t="s">
        <v>823</v>
      </c>
      <c r="HH35" s="850" t="s">
        <v>823</v>
      </c>
      <c r="HI35" s="198" t="s">
        <v>823</v>
      </c>
      <c r="HJ35" s="198"/>
      <c r="HK35" s="200"/>
      <c r="HL35" s="200"/>
      <c r="HM35" s="200"/>
      <c r="HN35" s="200"/>
      <c r="HR35" s="198" t="s">
        <v>823</v>
      </c>
      <c r="HS35" s="198" t="s">
        <v>823</v>
      </c>
      <c r="HT35" s="141" t="s">
        <v>823</v>
      </c>
      <c r="HU35" s="199" t="s">
        <v>823</v>
      </c>
      <c r="HV35" s="199"/>
      <c r="HW35" s="850" t="s">
        <v>823</v>
      </c>
      <c r="HX35" s="850" t="s">
        <v>823</v>
      </c>
      <c r="HY35" s="198" t="s">
        <v>823</v>
      </c>
      <c r="HZ35" s="198"/>
      <c r="IA35" s="200"/>
      <c r="IB35" s="200"/>
      <c r="IC35" s="200"/>
      <c r="ID35" s="200"/>
      <c r="IH35" s="198" t="s">
        <v>823</v>
      </c>
      <c r="II35" s="198" t="s">
        <v>823</v>
      </c>
      <c r="IJ35" s="141" t="s">
        <v>823</v>
      </c>
      <c r="IK35" s="199" t="s">
        <v>823</v>
      </c>
      <c r="IL35" s="199"/>
      <c r="IM35" s="850" t="s">
        <v>823</v>
      </c>
      <c r="IN35" s="850" t="s">
        <v>823</v>
      </c>
      <c r="IO35" s="198" t="s">
        <v>823</v>
      </c>
      <c r="IP35" s="198"/>
      <c r="IQ35" s="200"/>
      <c r="IR35" s="200"/>
      <c r="IS35" s="200"/>
      <c r="IT35" s="200"/>
    </row>
    <row r="36" spans="1:256" ht="15.75">
      <c r="A36" s="201" t="s">
        <v>1078</v>
      </c>
      <c r="B36" s="202">
        <v>562309.23</v>
      </c>
      <c r="C36" s="202">
        <v>58821.39</v>
      </c>
      <c r="D36" s="202">
        <v>0</v>
      </c>
      <c r="E36" s="202">
        <v>34397.99</v>
      </c>
      <c r="F36" s="202">
        <v>1.1399999999999999</v>
      </c>
      <c r="G36" s="202">
        <v>147613.41</v>
      </c>
      <c r="H36" s="202">
        <v>0</v>
      </c>
      <c r="I36" s="202">
        <v>67084.13</v>
      </c>
      <c r="J36" s="202">
        <v>737.23</v>
      </c>
      <c r="K36" s="202">
        <v>88792.02</v>
      </c>
      <c r="L36" s="202">
        <v>0</v>
      </c>
      <c r="M36" s="202">
        <v>32686.140000000007</v>
      </c>
      <c r="N36" s="202">
        <v>736.09</v>
      </c>
      <c r="O36" s="203">
        <v>0.16578159316360502</v>
      </c>
      <c r="P36" s="203">
        <v>0.38312508226123199</v>
      </c>
      <c r="Q36" s="201"/>
      <c r="R36" s="202"/>
      <c r="S36" s="202"/>
      <c r="T36" s="202"/>
      <c r="U36" s="202"/>
      <c r="V36" s="202"/>
      <c r="W36" s="202"/>
      <c r="X36" s="202"/>
      <c r="Y36" s="202"/>
      <c r="Z36" s="202"/>
      <c r="AA36" s="202"/>
      <c r="AB36" s="202"/>
      <c r="AC36" s="202"/>
      <c r="AD36" s="202"/>
      <c r="AE36" s="203"/>
      <c r="AF36" s="203"/>
      <c r="AG36" s="201"/>
      <c r="AH36" s="202"/>
      <c r="AI36" s="202"/>
      <c r="AJ36" s="202"/>
      <c r="AK36" s="202"/>
      <c r="AL36" s="202"/>
      <c r="AM36" s="202"/>
      <c r="AN36" s="202"/>
      <c r="AO36" s="202"/>
      <c r="AP36" s="202"/>
      <c r="AQ36" s="202"/>
      <c r="AR36" s="202"/>
      <c r="AS36" s="202"/>
      <c r="AT36" s="202"/>
      <c r="AU36" s="203"/>
      <c r="AV36" s="203"/>
      <c r="AW36" s="201"/>
      <c r="AX36" s="202"/>
      <c r="AY36" s="202"/>
      <c r="AZ36" s="202"/>
      <c r="BA36" s="202"/>
      <c r="BB36" s="202"/>
      <c r="BC36" s="202"/>
      <c r="BD36" s="202"/>
      <c r="BE36" s="202"/>
      <c r="BF36" s="202"/>
      <c r="BG36" s="202"/>
      <c r="BH36" s="202"/>
      <c r="BI36" s="202"/>
      <c r="BJ36" s="202"/>
      <c r="BK36" s="203"/>
      <c r="BL36" s="203"/>
      <c r="BM36" s="201"/>
      <c r="BN36" s="202"/>
      <c r="BO36" s="202"/>
      <c r="BP36" s="202"/>
      <c r="BQ36" s="202"/>
      <c r="BR36" s="202"/>
      <c r="BS36" s="202"/>
      <c r="BT36" s="202"/>
      <c r="BU36" s="202"/>
      <c r="BV36" s="202"/>
      <c r="BW36" s="202"/>
      <c r="BX36" s="202"/>
      <c r="BY36" s="202"/>
      <c r="BZ36" s="202"/>
      <c r="CA36" s="203"/>
      <c r="CB36" s="203"/>
      <c r="CC36" s="201"/>
      <c r="CD36" s="202"/>
      <c r="CE36" s="202"/>
      <c r="CF36" s="202"/>
      <c r="CG36" s="202"/>
      <c r="CH36" s="202"/>
      <c r="CI36" s="202"/>
      <c r="CJ36" s="202"/>
      <c r="CK36" s="202"/>
      <c r="CL36" s="202"/>
      <c r="CM36" s="202"/>
      <c r="CN36" s="202"/>
      <c r="CO36" s="202"/>
      <c r="CP36" s="202"/>
      <c r="CQ36" s="203"/>
      <c r="CR36" s="203"/>
      <c r="CS36" s="201"/>
      <c r="CT36" s="202"/>
      <c r="CU36" s="202"/>
      <c r="CV36" s="202"/>
      <c r="CW36" s="202"/>
      <c r="CX36" s="202"/>
      <c r="CY36" s="202"/>
      <c r="CZ36" s="202"/>
      <c r="DA36" s="202"/>
      <c r="DB36" s="202"/>
      <c r="DC36" s="202"/>
      <c r="DD36" s="202"/>
      <c r="DE36" s="202"/>
      <c r="DF36" s="202"/>
      <c r="DG36" s="203"/>
      <c r="DH36" s="203"/>
      <c r="DI36" s="201"/>
      <c r="DJ36" s="202"/>
      <c r="DK36" s="202"/>
      <c r="DL36" s="202"/>
      <c r="DM36" s="202"/>
      <c r="DN36" s="202"/>
      <c r="DO36" s="202"/>
      <c r="DP36" s="202"/>
      <c r="DQ36" s="202"/>
      <c r="DR36" s="202"/>
      <c r="DS36" s="202"/>
      <c r="DT36" s="202"/>
      <c r="DU36" s="202"/>
      <c r="DV36" s="202"/>
      <c r="DW36" s="203"/>
      <c r="DX36" s="203"/>
      <c r="DY36" s="201"/>
      <c r="DZ36" s="202"/>
      <c r="EA36" s="202"/>
      <c r="EB36" s="202"/>
      <c r="EC36" s="202"/>
      <c r="ED36" s="202"/>
      <c r="EE36" s="202"/>
      <c r="EF36" s="202"/>
      <c r="EG36" s="202"/>
      <c r="EH36" s="202"/>
      <c r="EI36" s="202"/>
      <c r="EJ36" s="202"/>
      <c r="EK36" s="202"/>
      <c r="EL36" s="202"/>
      <c r="EM36" s="203"/>
      <c r="EN36" s="203"/>
      <c r="EO36" s="201"/>
      <c r="EP36" s="202"/>
      <c r="EQ36" s="202"/>
      <c r="ER36" s="202"/>
      <c r="ES36" s="202"/>
      <c r="ET36" s="202"/>
      <c r="EU36" s="202"/>
      <c r="EV36" s="202"/>
      <c r="EW36" s="202"/>
      <c r="EX36" s="202"/>
      <c r="EY36" s="202"/>
      <c r="EZ36" s="202"/>
      <c r="FA36" s="202"/>
      <c r="FB36" s="202"/>
      <c r="FC36" s="203"/>
      <c r="FD36" s="203"/>
      <c r="FE36" s="201"/>
      <c r="FF36" s="202"/>
      <c r="FG36" s="202"/>
      <c r="FH36" s="202"/>
      <c r="FI36" s="202"/>
      <c r="FJ36" s="202"/>
      <c r="FK36" s="202"/>
      <c r="FL36" s="202"/>
      <c r="FM36" s="202"/>
      <c r="FN36" s="202"/>
      <c r="FO36" s="202"/>
      <c r="FP36" s="202"/>
      <c r="FQ36" s="202"/>
      <c r="FR36" s="202"/>
      <c r="FS36" s="203"/>
      <c r="FT36" s="203"/>
      <c r="FU36" s="201"/>
      <c r="FV36" s="202"/>
      <c r="FW36" s="202"/>
      <c r="FX36" s="202"/>
      <c r="FY36" s="202"/>
      <c r="FZ36" s="202"/>
      <c r="GA36" s="202"/>
      <c r="GB36" s="202"/>
      <c r="GC36" s="202"/>
      <c r="GD36" s="202"/>
      <c r="GE36" s="202"/>
      <c r="GF36" s="202"/>
      <c r="GG36" s="202"/>
      <c r="GH36" s="202"/>
      <c r="GI36" s="203"/>
      <c r="GJ36" s="203"/>
      <c r="GK36" s="201"/>
      <c r="GL36" s="202"/>
      <c r="GM36" s="202"/>
      <c r="GN36" s="202"/>
      <c r="GO36" s="202"/>
      <c r="GP36" s="202"/>
      <c r="GQ36" s="202"/>
      <c r="GR36" s="202"/>
      <c r="GS36" s="202"/>
      <c r="GT36" s="202"/>
      <c r="GU36" s="202"/>
      <c r="GV36" s="202"/>
      <c r="GW36" s="202"/>
      <c r="GX36" s="202"/>
      <c r="GY36" s="203"/>
      <c r="GZ36" s="203"/>
      <c r="HA36" s="201"/>
      <c r="HB36" s="202"/>
      <c r="HC36" s="202"/>
      <c r="HD36" s="202"/>
      <c r="HE36" s="202"/>
      <c r="HF36" s="202"/>
      <c r="HG36" s="202"/>
      <c r="HH36" s="202"/>
      <c r="HI36" s="202"/>
      <c r="HJ36" s="202"/>
      <c r="HK36" s="202"/>
      <c r="HL36" s="202"/>
      <c r="HM36" s="202"/>
      <c r="HN36" s="202"/>
      <c r="HO36" s="203"/>
      <c r="HP36" s="203"/>
      <c r="HQ36" s="201"/>
      <c r="HR36" s="202"/>
      <c r="HS36" s="202"/>
      <c r="HT36" s="202"/>
      <c r="HU36" s="202"/>
      <c r="HV36" s="202"/>
      <c r="HW36" s="202"/>
      <c r="HX36" s="202"/>
      <c r="HY36" s="202"/>
      <c r="HZ36" s="202"/>
      <c r="IA36" s="202"/>
      <c r="IB36" s="202"/>
      <c r="IC36" s="202"/>
      <c r="ID36" s="202"/>
      <c r="IE36" s="203"/>
      <c r="IF36" s="203"/>
      <c r="IG36" s="201"/>
      <c r="IH36" s="202"/>
      <c r="II36" s="202"/>
      <c r="IJ36" s="202"/>
      <c r="IK36" s="202"/>
      <c r="IL36" s="202"/>
      <c r="IM36" s="202"/>
      <c r="IN36" s="202"/>
      <c r="IO36" s="202"/>
      <c r="IP36" s="202"/>
      <c r="IQ36" s="202"/>
      <c r="IR36" s="202"/>
      <c r="IS36" s="202"/>
      <c r="IT36" s="202"/>
      <c r="IU36" s="203"/>
      <c r="IV36" s="203"/>
    </row>
    <row r="37" spans="1:256" ht="15.75">
      <c r="A37" s="201" t="s">
        <v>1079</v>
      </c>
      <c r="B37" s="202">
        <v>287637.52</v>
      </c>
      <c r="C37" s="202">
        <v>20447.330000000002</v>
      </c>
      <c r="D37" s="202">
        <v>0</v>
      </c>
      <c r="E37" s="202">
        <v>49812.98</v>
      </c>
      <c r="F37" s="202">
        <v>0</v>
      </c>
      <c r="G37" s="202">
        <v>91451.69</v>
      </c>
      <c r="H37" s="202">
        <v>0</v>
      </c>
      <c r="I37" s="202">
        <v>72118.22</v>
      </c>
      <c r="J37" s="202">
        <v>0</v>
      </c>
      <c r="K37" s="202">
        <v>71004.36</v>
      </c>
      <c r="L37" s="202">
        <v>0</v>
      </c>
      <c r="M37" s="202">
        <v>22305.239999999998</v>
      </c>
      <c r="N37" s="202">
        <v>0</v>
      </c>
      <c r="O37" s="203">
        <v>0.24426684668954174</v>
      </c>
      <c r="P37" s="203">
        <v>0.56866680675038495</v>
      </c>
      <c r="Q37" s="201"/>
      <c r="R37" s="202"/>
      <c r="S37" s="202"/>
      <c r="T37" s="202"/>
      <c r="U37" s="202"/>
      <c r="V37" s="202"/>
      <c r="W37" s="202"/>
      <c r="X37" s="202"/>
      <c r="Y37" s="202"/>
      <c r="Z37" s="202"/>
      <c r="AA37" s="202"/>
      <c r="AB37" s="202"/>
      <c r="AC37" s="202"/>
      <c r="AD37" s="202"/>
      <c r="AE37" s="203"/>
      <c r="AF37" s="203"/>
      <c r="AG37" s="201"/>
      <c r="AH37" s="202"/>
      <c r="AI37" s="202"/>
      <c r="AJ37" s="202"/>
      <c r="AK37" s="202"/>
      <c r="AL37" s="202"/>
      <c r="AM37" s="202"/>
      <c r="AN37" s="202"/>
      <c r="AO37" s="202"/>
      <c r="AP37" s="202"/>
      <c r="AQ37" s="202"/>
      <c r="AR37" s="202"/>
      <c r="AS37" s="202"/>
      <c r="AT37" s="202"/>
      <c r="AU37" s="203"/>
      <c r="AV37" s="203"/>
      <c r="AW37" s="201"/>
      <c r="AX37" s="202"/>
      <c r="AY37" s="202"/>
      <c r="AZ37" s="202"/>
      <c r="BA37" s="202"/>
      <c r="BB37" s="202"/>
      <c r="BC37" s="202"/>
      <c r="BD37" s="202"/>
      <c r="BE37" s="202"/>
      <c r="BF37" s="202"/>
      <c r="BG37" s="202"/>
      <c r="BH37" s="202"/>
      <c r="BI37" s="202"/>
      <c r="BJ37" s="202"/>
      <c r="BK37" s="203"/>
      <c r="BL37" s="203"/>
      <c r="BM37" s="201"/>
      <c r="BN37" s="202"/>
      <c r="BO37" s="202"/>
      <c r="BP37" s="202"/>
      <c r="BQ37" s="202"/>
      <c r="BR37" s="202"/>
      <c r="BS37" s="202"/>
      <c r="BT37" s="202"/>
      <c r="BU37" s="202"/>
      <c r="BV37" s="202"/>
      <c r="BW37" s="202"/>
      <c r="BX37" s="202"/>
      <c r="BY37" s="202"/>
      <c r="BZ37" s="202"/>
      <c r="CA37" s="203"/>
      <c r="CB37" s="203"/>
      <c r="CC37" s="201"/>
      <c r="CD37" s="202"/>
      <c r="CE37" s="202"/>
      <c r="CF37" s="202"/>
      <c r="CG37" s="202"/>
      <c r="CH37" s="202"/>
      <c r="CI37" s="202"/>
      <c r="CJ37" s="202"/>
      <c r="CK37" s="202"/>
      <c r="CL37" s="202"/>
      <c r="CM37" s="202"/>
      <c r="CN37" s="202"/>
      <c r="CO37" s="202"/>
      <c r="CP37" s="202"/>
      <c r="CQ37" s="203"/>
      <c r="CR37" s="203"/>
      <c r="CS37" s="201"/>
      <c r="CT37" s="202"/>
      <c r="CU37" s="202"/>
      <c r="CV37" s="202"/>
      <c r="CW37" s="202"/>
      <c r="CX37" s="202"/>
      <c r="CY37" s="202"/>
      <c r="CZ37" s="202"/>
      <c r="DA37" s="202"/>
      <c r="DB37" s="202"/>
      <c r="DC37" s="202"/>
      <c r="DD37" s="202"/>
      <c r="DE37" s="202"/>
      <c r="DF37" s="202"/>
      <c r="DG37" s="203"/>
      <c r="DH37" s="203"/>
      <c r="DI37" s="201"/>
      <c r="DJ37" s="202"/>
      <c r="DK37" s="202"/>
      <c r="DL37" s="202"/>
      <c r="DM37" s="202"/>
      <c r="DN37" s="202"/>
      <c r="DO37" s="202"/>
      <c r="DP37" s="202"/>
      <c r="DQ37" s="202"/>
      <c r="DR37" s="202"/>
      <c r="DS37" s="202"/>
      <c r="DT37" s="202"/>
      <c r="DU37" s="202"/>
      <c r="DV37" s="202"/>
      <c r="DW37" s="203"/>
      <c r="DX37" s="203"/>
      <c r="DY37" s="201"/>
      <c r="DZ37" s="202"/>
      <c r="EA37" s="202"/>
      <c r="EB37" s="202"/>
      <c r="EC37" s="202"/>
      <c r="ED37" s="202"/>
      <c r="EE37" s="202"/>
      <c r="EF37" s="202"/>
      <c r="EG37" s="202"/>
      <c r="EH37" s="202"/>
      <c r="EI37" s="202"/>
      <c r="EJ37" s="202"/>
      <c r="EK37" s="202"/>
      <c r="EL37" s="202"/>
      <c r="EM37" s="203"/>
      <c r="EN37" s="203"/>
      <c r="EO37" s="201"/>
      <c r="EP37" s="202"/>
      <c r="EQ37" s="202"/>
      <c r="ER37" s="202"/>
      <c r="ES37" s="202"/>
      <c r="ET37" s="202"/>
      <c r="EU37" s="202"/>
      <c r="EV37" s="202"/>
      <c r="EW37" s="202"/>
      <c r="EX37" s="202"/>
      <c r="EY37" s="202"/>
      <c r="EZ37" s="202"/>
      <c r="FA37" s="202"/>
      <c r="FB37" s="202"/>
      <c r="FC37" s="203"/>
      <c r="FD37" s="203"/>
      <c r="FE37" s="201"/>
      <c r="FF37" s="202"/>
      <c r="FG37" s="202"/>
      <c r="FH37" s="202"/>
      <c r="FI37" s="202"/>
      <c r="FJ37" s="202"/>
      <c r="FK37" s="202"/>
      <c r="FL37" s="202"/>
      <c r="FM37" s="202"/>
      <c r="FN37" s="202"/>
      <c r="FO37" s="202"/>
      <c r="FP37" s="202"/>
      <c r="FQ37" s="202"/>
      <c r="FR37" s="202"/>
      <c r="FS37" s="203"/>
      <c r="FT37" s="203"/>
      <c r="FU37" s="201"/>
      <c r="FV37" s="202"/>
      <c r="FW37" s="202"/>
      <c r="FX37" s="202"/>
      <c r="FY37" s="202"/>
      <c r="FZ37" s="202"/>
      <c r="GA37" s="202"/>
      <c r="GB37" s="202"/>
      <c r="GC37" s="202"/>
      <c r="GD37" s="202"/>
      <c r="GE37" s="202"/>
      <c r="GF37" s="202"/>
      <c r="GG37" s="202"/>
      <c r="GH37" s="202"/>
      <c r="GI37" s="203"/>
      <c r="GJ37" s="203"/>
      <c r="GK37" s="201"/>
      <c r="GL37" s="202"/>
      <c r="GM37" s="202"/>
      <c r="GN37" s="202"/>
      <c r="GO37" s="202"/>
      <c r="GP37" s="202"/>
      <c r="GQ37" s="202"/>
      <c r="GR37" s="202"/>
      <c r="GS37" s="202"/>
      <c r="GT37" s="202"/>
      <c r="GU37" s="202"/>
      <c r="GV37" s="202"/>
      <c r="GW37" s="202"/>
      <c r="GX37" s="202"/>
      <c r="GY37" s="203"/>
      <c r="GZ37" s="203"/>
      <c r="HA37" s="201"/>
      <c r="HB37" s="202"/>
      <c r="HC37" s="202"/>
      <c r="HD37" s="202"/>
      <c r="HE37" s="202"/>
      <c r="HF37" s="202"/>
      <c r="HG37" s="202"/>
      <c r="HH37" s="202"/>
      <c r="HI37" s="202"/>
      <c r="HJ37" s="202"/>
      <c r="HK37" s="202"/>
      <c r="HL37" s="202"/>
      <c r="HM37" s="202"/>
      <c r="HN37" s="202"/>
      <c r="HO37" s="203"/>
      <c r="HP37" s="203"/>
      <c r="HQ37" s="201"/>
      <c r="HR37" s="202"/>
      <c r="HS37" s="202"/>
      <c r="HT37" s="202"/>
      <c r="HU37" s="202"/>
      <c r="HV37" s="202"/>
      <c r="HW37" s="202"/>
      <c r="HX37" s="202"/>
      <c r="HY37" s="202"/>
      <c r="HZ37" s="202"/>
      <c r="IA37" s="202"/>
      <c r="IB37" s="202"/>
      <c r="IC37" s="202"/>
      <c r="ID37" s="202"/>
      <c r="IE37" s="203"/>
      <c r="IF37" s="203"/>
      <c r="IG37" s="201"/>
      <c r="IH37" s="202"/>
      <c r="II37" s="202"/>
      <c r="IJ37" s="202"/>
      <c r="IK37" s="202"/>
      <c r="IL37" s="202"/>
      <c r="IM37" s="202"/>
      <c r="IN37" s="202"/>
      <c r="IO37" s="202"/>
      <c r="IP37" s="202"/>
      <c r="IQ37" s="202"/>
      <c r="IR37" s="202"/>
      <c r="IS37" s="202"/>
      <c r="IT37" s="202"/>
      <c r="IU37" s="203"/>
      <c r="IV37" s="203"/>
    </row>
    <row r="38" spans="1:256" ht="15.75">
      <c r="A38" s="100"/>
      <c r="B38" s="202" t="s">
        <v>823</v>
      </c>
      <c r="C38" s="202" t="s">
        <v>823</v>
      </c>
      <c r="D38" s="202" t="s">
        <v>823</v>
      </c>
      <c r="E38" s="202" t="s">
        <v>823</v>
      </c>
      <c r="F38" s="202" t="s">
        <v>823</v>
      </c>
      <c r="G38" s="202" t="s">
        <v>823</v>
      </c>
      <c r="H38" s="202" t="s">
        <v>823</v>
      </c>
      <c r="I38" s="202"/>
      <c r="J38" s="202" t="s">
        <v>823</v>
      </c>
      <c r="K38" s="202"/>
      <c r="L38" s="202"/>
      <c r="M38" s="202"/>
      <c r="N38" s="202" t="s">
        <v>823</v>
      </c>
      <c r="O38" s="203"/>
      <c r="P38" s="203"/>
      <c r="Q38" s="100"/>
      <c r="R38" s="202"/>
      <c r="S38" s="202"/>
      <c r="T38" s="202"/>
      <c r="U38" s="202"/>
      <c r="V38" s="202"/>
      <c r="W38" s="202"/>
      <c r="X38" s="202"/>
      <c r="Y38" s="202"/>
      <c r="Z38" s="202"/>
      <c r="AA38" s="202"/>
      <c r="AB38" s="202"/>
      <c r="AC38" s="202"/>
      <c r="AD38" s="202"/>
      <c r="AE38" s="203"/>
      <c r="AF38" s="203"/>
      <c r="AG38" s="100"/>
      <c r="AH38" s="202"/>
      <c r="AI38" s="202"/>
      <c r="AJ38" s="202"/>
      <c r="AK38" s="202"/>
      <c r="AL38" s="202"/>
      <c r="AM38" s="202"/>
      <c r="AN38" s="202"/>
      <c r="AO38" s="202"/>
      <c r="AP38" s="202"/>
      <c r="AQ38" s="202"/>
      <c r="AR38" s="202"/>
      <c r="AS38" s="202"/>
      <c r="AT38" s="202"/>
      <c r="AU38" s="203"/>
      <c r="AV38" s="203"/>
      <c r="AW38" s="100"/>
      <c r="AX38" s="202"/>
      <c r="AY38" s="202"/>
      <c r="AZ38" s="202"/>
      <c r="BA38" s="202"/>
      <c r="BB38" s="202"/>
      <c r="BC38" s="202"/>
      <c r="BD38" s="202"/>
      <c r="BE38" s="202"/>
      <c r="BF38" s="202"/>
      <c r="BG38" s="202"/>
      <c r="BH38" s="202"/>
      <c r="BI38" s="202"/>
      <c r="BJ38" s="202"/>
      <c r="BK38" s="203"/>
      <c r="BL38" s="203"/>
      <c r="BM38" s="100"/>
      <c r="BN38" s="202"/>
      <c r="BO38" s="202"/>
      <c r="BP38" s="202"/>
      <c r="BQ38" s="202"/>
      <c r="BR38" s="202"/>
      <c r="BS38" s="202"/>
      <c r="BT38" s="202"/>
      <c r="BU38" s="202"/>
      <c r="BV38" s="202"/>
      <c r="BW38" s="202"/>
      <c r="BX38" s="202"/>
      <c r="BY38" s="202"/>
      <c r="BZ38" s="202"/>
      <c r="CA38" s="203"/>
      <c r="CB38" s="203"/>
      <c r="CC38" s="100"/>
      <c r="CD38" s="202"/>
      <c r="CE38" s="202"/>
      <c r="CF38" s="202"/>
      <c r="CG38" s="202"/>
      <c r="CH38" s="202"/>
      <c r="CI38" s="202"/>
      <c r="CJ38" s="202"/>
      <c r="CK38" s="202"/>
      <c r="CL38" s="202"/>
      <c r="CM38" s="202"/>
      <c r="CN38" s="202"/>
      <c r="CO38" s="202"/>
      <c r="CP38" s="202"/>
      <c r="CQ38" s="203"/>
      <c r="CR38" s="203"/>
      <c r="CS38" s="100"/>
      <c r="CT38" s="202"/>
      <c r="CU38" s="202"/>
      <c r="CV38" s="202"/>
      <c r="CW38" s="202"/>
      <c r="CX38" s="202"/>
      <c r="CY38" s="202"/>
      <c r="CZ38" s="202"/>
      <c r="DA38" s="202"/>
      <c r="DB38" s="202"/>
      <c r="DC38" s="202"/>
      <c r="DD38" s="202"/>
      <c r="DE38" s="202"/>
      <c r="DF38" s="202"/>
      <c r="DG38" s="203"/>
      <c r="DH38" s="203"/>
      <c r="DI38" s="100"/>
      <c r="DJ38" s="202"/>
      <c r="DK38" s="202"/>
      <c r="DL38" s="202"/>
      <c r="DM38" s="202"/>
      <c r="DN38" s="202"/>
      <c r="DO38" s="202"/>
      <c r="DP38" s="202"/>
      <c r="DQ38" s="202"/>
      <c r="DR38" s="202"/>
      <c r="DS38" s="202"/>
      <c r="DT38" s="202"/>
      <c r="DU38" s="202"/>
      <c r="DV38" s="202"/>
      <c r="DW38" s="203"/>
      <c r="DX38" s="203"/>
      <c r="DY38" s="100"/>
      <c r="DZ38" s="202"/>
      <c r="EA38" s="202"/>
      <c r="EB38" s="202"/>
      <c r="EC38" s="202"/>
      <c r="ED38" s="202"/>
      <c r="EE38" s="202"/>
      <c r="EF38" s="202"/>
      <c r="EG38" s="202"/>
      <c r="EH38" s="202"/>
      <c r="EI38" s="202"/>
      <c r="EJ38" s="202"/>
      <c r="EK38" s="202"/>
      <c r="EL38" s="202"/>
      <c r="EM38" s="203"/>
      <c r="EN38" s="203"/>
      <c r="EO38" s="100"/>
      <c r="EP38" s="202"/>
      <c r="EQ38" s="202"/>
      <c r="ER38" s="202"/>
      <c r="ES38" s="202"/>
      <c r="ET38" s="202"/>
      <c r="EU38" s="202"/>
      <c r="EV38" s="202"/>
      <c r="EW38" s="202"/>
      <c r="EX38" s="202"/>
      <c r="EY38" s="202"/>
      <c r="EZ38" s="202"/>
      <c r="FA38" s="202"/>
      <c r="FB38" s="202"/>
      <c r="FC38" s="203"/>
      <c r="FD38" s="203"/>
      <c r="FE38" s="100"/>
      <c r="FF38" s="202"/>
      <c r="FG38" s="202"/>
      <c r="FH38" s="202"/>
      <c r="FI38" s="202"/>
      <c r="FJ38" s="202"/>
      <c r="FK38" s="202"/>
      <c r="FL38" s="202"/>
      <c r="FM38" s="202"/>
      <c r="FN38" s="202"/>
      <c r="FO38" s="202"/>
      <c r="FP38" s="202"/>
      <c r="FQ38" s="202"/>
      <c r="FR38" s="202"/>
      <c r="FS38" s="203"/>
      <c r="FT38" s="203"/>
      <c r="FU38" s="100"/>
      <c r="FV38" s="202"/>
      <c r="FW38" s="202"/>
      <c r="FX38" s="202"/>
      <c r="FY38" s="202"/>
      <c r="FZ38" s="202"/>
      <c r="GA38" s="202"/>
      <c r="GB38" s="202"/>
      <c r="GC38" s="202"/>
      <c r="GD38" s="202"/>
      <c r="GE38" s="202"/>
      <c r="GF38" s="202"/>
      <c r="GG38" s="202"/>
      <c r="GH38" s="202"/>
      <c r="GI38" s="203"/>
      <c r="GJ38" s="203"/>
      <c r="GK38" s="100"/>
      <c r="GL38" s="202"/>
      <c r="GM38" s="202"/>
      <c r="GN38" s="202"/>
      <c r="GO38" s="202"/>
      <c r="GP38" s="202"/>
      <c r="GQ38" s="202"/>
      <c r="GR38" s="202"/>
      <c r="GS38" s="202"/>
      <c r="GT38" s="202"/>
      <c r="GU38" s="202"/>
      <c r="GV38" s="202"/>
      <c r="GW38" s="202"/>
      <c r="GX38" s="202"/>
      <c r="GY38" s="203"/>
      <c r="GZ38" s="203"/>
      <c r="HA38" s="100"/>
      <c r="HB38" s="202"/>
      <c r="HC38" s="202"/>
      <c r="HD38" s="202"/>
      <c r="HE38" s="202"/>
      <c r="HF38" s="202"/>
      <c r="HG38" s="202"/>
      <c r="HH38" s="202"/>
      <c r="HI38" s="202"/>
      <c r="HJ38" s="202"/>
      <c r="HK38" s="202"/>
      <c r="HL38" s="202"/>
      <c r="HM38" s="202"/>
      <c r="HN38" s="202"/>
      <c r="HO38" s="203"/>
      <c r="HP38" s="203"/>
      <c r="HQ38" s="100"/>
      <c r="HR38" s="202"/>
      <c r="HS38" s="202"/>
      <c r="HT38" s="202"/>
      <c r="HU38" s="202"/>
      <c r="HV38" s="202"/>
      <c r="HW38" s="202"/>
      <c r="HX38" s="202"/>
      <c r="HY38" s="202"/>
      <c r="HZ38" s="202"/>
      <c r="IA38" s="202"/>
      <c r="IB38" s="202"/>
      <c r="IC38" s="202"/>
      <c r="ID38" s="202"/>
      <c r="IE38" s="203"/>
      <c r="IF38" s="203"/>
      <c r="IG38" s="100"/>
      <c r="IH38" s="202"/>
      <c r="II38" s="202"/>
      <c r="IJ38" s="202"/>
      <c r="IK38" s="202"/>
      <c r="IL38" s="202"/>
      <c r="IM38" s="202"/>
      <c r="IN38" s="202"/>
      <c r="IO38" s="202"/>
      <c r="IP38" s="202"/>
      <c r="IQ38" s="202"/>
      <c r="IR38" s="202"/>
      <c r="IS38" s="202"/>
      <c r="IT38" s="202"/>
      <c r="IU38" s="203"/>
      <c r="IV38" s="203"/>
    </row>
    <row r="39" spans="1:256" ht="15.75">
      <c r="A39" s="201" t="s">
        <v>6</v>
      </c>
      <c r="B39" s="202">
        <v>849946.75</v>
      </c>
      <c r="C39" s="202">
        <v>79268.72</v>
      </c>
      <c r="D39" s="202">
        <v>0</v>
      </c>
      <c r="E39" s="202">
        <v>84210.97</v>
      </c>
      <c r="F39" s="202">
        <v>1.1399999999999999</v>
      </c>
      <c r="G39" s="202">
        <v>239065.1</v>
      </c>
      <c r="H39" s="202">
        <v>0</v>
      </c>
      <c r="I39" s="202">
        <v>139202.35</v>
      </c>
      <c r="J39" s="202">
        <v>737.23</v>
      </c>
      <c r="K39" s="202">
        <v>159796.38</v>
      </c>
      <c r="L39" s="202">
        <v>0</v>
      </c>
      <c r="M39" s="202">
        <v>54991.380000000005</v>
      </c>
      <c r="N39" s="202">
        <v>736.09</v>
      </c>
      <c r="O39" s="203">
        <v>0.19234243792331698</v>
      </c>
      <c r="P39" s="203">
        <v>0.445915794136515</v>
      </c>
      <c r="Q39" s="201"/>
      <c r="R39" s="202"/>
      <c r="S39" s="202"/>
      <c r="T39" s="202"/>
      <c r="U39" s="202"/>
      <c r="V39" s="202"/>
      <c r="W39" s="202"/>
      <c r="X39" s="202"/>
      <c r="Y39" s="202"/>
      <c r="Z39" s="202"/>
      <c r="AA39" s="202"/>
      <c r="AB39" s="202"/>
      <c r="AC39" s="202"/>
      <c r="AD39" s="202"/>
      <c r="AE39" s="203"/>
      <c r="AF39" s="203"/>
      <c r="AG39" s="201"/>
      <c r="AH39" s="202"/>
      <c r="AI39" s="202"/>
      <c r="AJ39" s="202"/>
      <c r="AK39" s="202"/>
      <c r="AL39" s="202"/>
      <c r="AM39" s="202"/>
      <c r="AN39" s="202"/>
      <c r="AO39" s="202"/>
      <c r="AP39" s="202"/>
      <c r="AQ39" s="202"/>
      <c r="AR39" s="202"/>
      <c r="AS39" s="202"/>
      <c r="AT39" s="202"/>
      <c r="AU39" s="203"/>
      <c r="AV39" s="203"/>
      <c r="AW39" s="201"/>
      <c r="AX39" s="202"/>
      <c r="AY39" s="202"/>
      <c r="AZ39" s="202"/>
      <c r="BA39" s="202"/>
      <c r="BB39" s="202"/>
      <c r="BC39" s="202"/>
      <c r="BD39" s="202"/>
      <c r="BE39" s="202"/>
      <c r="BF39" s="202"/>
      <c r="BG39" s="202"/>
      <c r="BH39" s="202"/>
      <c r="BI39" s="202"/>
      <c r="BJ39" s="202"/>
      <c r="BK39" s="203"/>
      <c r="BL39" s="203"/>
      <c r="BM39" s="201"/>
      <c r="BN39" s="202"/>
      <c r="BO39" s="202"/>
      <c r="BP39" s="202"/>
      <c r="BQ39" s="202"/>
      <c r="BR39" s="202"/>
      <c r="BS39" s="202"/>
      <c r="BT39" s="202"/>
      <c r="BU39" s="202"/>
      <c r="BV39" s="202"/>
      <c r="BW39" s="202"/>
      <c r="BX39" s="202"/>
      <c r="BY39" s="202"/>
      <c r="BZ39" s="202"/>
      <c r="CA39" s="203"/>
      <c r="CB39" s="203"/>
      <c r="CC39" s="201"/>
      <c r="CD39" s="202"/>
      <c r="CE39" s="202"/>
      <c r="CF39" s="202"/>
      <c r="CG39" s="202"/>
      <c r="CH39" s="202"/>
      <c r="CI39" s="202"/>
      <c r="CJ39" s="202"/>
      <c r="CK39" s="202"/>
      <c r="CL39" s="202"/>
      <c r="CM39" s="202"/>
      <c r="CN39" s="202"/>
      <c r="CO39" s="202"/>
      <c r="CP39" s="202"/>
      <c r="CQ39" s="203"/>
      <c r="CR39" s="203"/>
      <c r="CS39" s="201"/>
      <c r="CT39" s="202"/>
      <c r="CU39" s="202"/>
      <c r="CV39" s="202"/>
      <c r="CW39" s="202"/>
      <c r="CX39" s="202"/>
      <c r="CY39" s="202"/>
      <c r="CZ39" s="202"/>
      <c r="DA39" s="202"/>
      <c r="DB39" s="202"/>
      <c r="DC39" s="202"/>
      <c r="DD39" s="202"/>
      <c r="DE39" s="202"/>
      <c r="DF39" s="202"/>
      <c r="DG39" s="203"/>
      <c r="DH39" s="203"/>
      <c r="DI39" s="201"/>
      <c r="DJ39" s="202"/>
      <c r="DK39" s="202"/>
      <c r="DL39" s="202"/>
      <c r="DM39" s="202"/>
      <c r="DN39" s="202"/>
      <c r="DO39" s="202"/>
      <c r="DP39" s="202"/>
      <c r="DQ39" s="202"/>
      <c r="DR39" s="202"/>
      <c r="DS39" s="202"/>
      <c r="DT39" s="202"/>
      <c r="DU39" s="202"/>
      <c r="DV39" s="202"/>
      <c r="DW39" s="203"/>
      <c r="DX39" s="203"/>
      <c r="DY39" s="201"/>
      <c r="DZ39" s="202"/>
      <c r="EA39" s="202"/>
      <c r="EB39" s="202"/>
      <c r="EC39" s="202"/>
      <c r="ED39" s="202"/>
      <c r="EE39" s="202"/>
      <c r="EF39" s="202"/>
      <c r="EG39" s="202"/>
      <c r="EH39" s="202"/>
      <c r="EI39" s="202"/>
      <c r="EJ39" s="202"/>
      <c r="EK39" s="202"/>
      <c r="EL39" s="202"/>
      <c r="EM39" s="203"/>
      <c r="EN39" s="203"/>
      <c r="EO39" s="201"/>
      <c r="EP39" s="202"/>
      <c r="EQ39" s="202"/>
      <c r="ER39" s="202"/>
      <c r="ES39" s="202"/>
      <c r="ET39" s="202"/>
      <c r="EU39" s="202"/>
      <c r="EV39" s="202"/>
      <c r="EW39" s="202"/>
      <c r="EX39" s="202"/>
      <c r="EY39" s="202"/>
      <c r="EZ39" s="202"/>
      <c r="FA39" s="202"/>
      <c r="FB39" s="202"/>
      <c r="FC39" s="203"/>
      <c r="FD39" s="203"/>
      <c r="FE39" s="201"/>
      <c r="FF39" s="202"/>
      <c r="FG39" s="202"/>
      <c r="FH39" s="202"/>
      <c r="FI39" s="202"/>
      <c r="FJ39" s="202"/>
      <c r="FK39" s="202"/>
      <c r="FL39" s="202"/>
      <c r="FM39" s="202"/>
      <c r="FN39" s="202"/>
      <c r="FO39" s="202"/>
      <c r="FP39" s="202"/>
      <c r="FQ39" s="202"/>
      <c r="FR39" s="202"/>
      <c r="FS39" s="203"/>
      <c r="FT39" s="203"/>
      <c r="FU39" s="201"/>
      <c r="FV39" s="202"/>
      <c r="FW39" s="202"/>
      <c r="FX39" s="202"/>
      <c r="FY39" s="202"/>
      <c r="FZ39" s="202"/>
      <c r="GA39" s="202"/>
      <c r="GB39" s="202"/>
      <c r="GC39" s="202"/>
      <c r="GD39" s="202"/>
      <c r="GE39" s="202"/>
      <c r="GF39" s="202"/>
      <c r="GG39" s="202"/>
      <c r="GH39" s="202"/>
      <c r="GI39" s="203"/>
      <c r="GJ39" s="203"/>
      <c r="GK39" s="201"/>
      <c r="GL39" s="202"/>
      <c r="GM39" s="202"/>
      <c r="GN39" s="202"/>
      <c r="GO39" s="202"/>
      <c r="GP39" s="202"/>
      <c r="GQ39" s="202"/>
      <c r="GR39" s="202"/>
      <c r="GS39" s="202"/>
      <c r="GT39" s="202"/>
      <c r="GU39" s="202"/>
      <c r="GV39" s="202"/>
      <c r="GW39" s="202"/>
      <c r="GX39" s="202"/>
      <c r="GY39" s="203"/>
      <c r="GZ39" s="203"/>
      <c r="HA39" s="201"/>
      <c r="HB39" s="202"/>
      <c r="HC39" s="202"/>
      <c r="HD39" s="202"/>
      <c r="HE39" s="202"/>
      <c r="HF39" s="202"/>
      <c r="HG39" s="202"/>
      <c r="HH39" s="202"/>
      <c r="HI39" s="202"/>
      <c r="HJ39" s="202"/>
      <c r="HK39" s="202"/>
      <c r="HL39" s="202"/>
      <c r="HM39" s="202"/>
      <c r="HN39" s="202"/>
      <c r="HO39" s="203"/>
      <c r="HP39" s="203"/>
      <c r="HQ39" s="201"/>
      <c r="HR39" s="202"/>
      <c r="HS39" s="202"/>
      <c r="HT39" s="202"/>
      <c r="HU39" s="202"/>
      <c r="HV39" s="202"/>
      <c r="HW39" s="202"/>
      <c r="HX39" s="202"/>
      <c r="HY39" s="202"/>
      <c r="HZ39" s="202"/>
      <c r="IA39" s="202"/>
      <c r="IB39" s="202"/>
      <c r="IC39" s="202"/>
      <c r="ID39" s="202"/>
      <c r="IE39" s="203"/>
      <c r="IF39" s="203"/>
      <c r="IG39" s="201"/>
      <c r="IH39" s="202"/>
      <c r="II39" s="202"/>
      <c r="IJ39" s="202"/>
      <c r="IK39" s="202"/>
      <c r="IL39" s="202"/>
      <c r="IM39" s="202"/>
      <c r="IN39" s="202"/>
      <c r="IO39" s="202"/>
      <c r="IP39" s="202"/>
      <c r="IQ39" s="202"/>
      <c r="IR39" s="202"/>
      <c r="IS39" s="202"/>
      <c r="IT39" s="202"/>
      <c r="IU39" s="203"/>
      <c r="IV39" s="203"/>
    </row>
    <row r="40" spans="1:256" ht="15.75" thickBot="1">
      <c r="A40" s="139"/>
      <c r="B40" s="597" t="s">
        <v>823</v>
      </c>
      <c r="C40" s="597" t="s">
        <v>823</v>
      </c>
      <c r="D40" s="211" t="s">
        <v>823</v>
      </c>
      <c r="E40" s="597" t="s">
        <v>823</v>
      </c>
      <c r="F40" s="597"/>
      <c r="G40" s="597" t="s">
        <v>823</v>
      </c>
      <c r="H40" s="597" t="s">
        <v>823</v>
      </c>
      <c r="I40" s="597" t="s">
        <v>823</v>
      </c>
      <c r="J40" s="597"/>
      <c r="K40" s="597" t="s">
        <v>823</v>
      </c>
      <c r="L40" s="597" t="s">
        <v>823</v>
      </c>
      <c r="M40" s="597" t="s">
        <v>823</v>
      </c>
      <c r="N40" s="597"/>
      <c r="O40" s="139"/>
      <c r="P40" s="139"/>
      <c r="R40" s="200"/>
      <c r="S40" s="200"/>
    </row>
    <row r="41" spans="1:256" ht="16.5" thickTop="1">
      <c r="Q41" s="201"/>
      <c r="R41" s="202"/>
      <c r="S41" s="202"/>
      <c r="T41" s="202"/>
      <c r="U41" s="202"/>
      <c r="V41" s="202"/>
      <c r="W41" s="202"/>
      <c r="X41" s="202"/>
      <c r="Y41" s="202"/>
      <c r="Z41" s="202"/>
      <c r="AA41" s="202"/>
      <c r="AB41" s="202"/>
      <c r="AC41" s="202"/>
      <c r="AD41" s="202"/>
      <c r="AE41" s="203"/>
      <c r="AF41" s="203"/>
      <c r="AG41" s="201"/>
      <c r="AH41" s="202"/>
      <c r="AI41" s="202"/>
      <c r="AJ41" s="202"/>
      <c r="AK41" s="202"/>
      <c r="AL41" s="202"/>
      <c r="AM41" s="202"/>
      <c r="AN41" s="202"/>
      <c r="AO41" s="202"/>
      <c r="AP41" s="202"/>
      <c r="AQ41" s="202"/>
      <c r="AR41" s="202"/>
      <c r="AS41" s="202"/>
      <c r="AT41" s="202"/>
      <c r="AU41" s="203"/>
      <c r="AV41" s="203"/>
      <c r="AW41" s="201"/>
      <c r="AX41" s="202"/>
      <c r="AY41" s="202"/>
      <c r="AZ41" s="202"/>
      <c r="BA41" s="202"/>
      <c r="BB41" s="202"/>
      <c r="BC41" s="202"/>
      <c r="BD41" s="202"/>
      <c r="BE41" s="202"/>
      <c r="BF41" s="202"/>
      <c r="BG41" s="202"/>
      <c r="BH41" s="202"/>
      <c r="BI41" s="202"/>
      <c r="BJ41" s="202"/>
      <c r="BK41" s="203"/>
      <c r="BL41" s="203"/>
      <c r="BM41" s="201"/>
      <c r="BN41" s="202"/>
      <c r="BO41" s="202"/>
      <c r="BP41" s="202"/>
      <c r="BQ41" s="202"/>
      <c r="BR41" s="202"/>
      <c r="BS41" s="202"/>
      <c r="BT41" s="202"/>
      <c r="BU41" s="202"/>
      <c r="BV41" s="202"/>
      <c r="BW41" s="202"/>
      <c r="BX41" s="202"/>
      <c r="BY41" s="202"/>
      <c r="BZ41" s="202"/>
      <c r="CA41" s="203"/>
      <c r="CB41" s="203"/>
      <c r="CC41" s="201"/>
      <c r="CD41" s="202"/>
      <c r="CE41" s="202"/>
      <c r="CF41" s="202"/>
      <c r="CG41" s="202"/>
      <c r="CH41" s="202"/>
      <c r="CI41" s="202"/>
      <c r="CJ41" s="202"/>
      <c r="CK41" s="202"/>
      <c r="CL41" s="202"/>
      <c r="CM41" s="202"/>
      <c r="CN41" s="202"/>
      <c r="CO41" s="202"/>
      <c r="CP41" s="202"/>
      <c r="CQ41" s="203"/>
      <c r="CR41" s="203"/>
      <c r="CS41" s="201"/>
      <c r="CT41" s="202"/>
      <c r="CU41" s="202"/>
      <c r="CV41" s="202"/>
      <c r="CW41" s="202"/>
      <c r="CX41" s="202"/>
      <c r="CY41" s="202"/>
      <c r="CZ41" s="202"/>
      <c r="DA41" s="202"/>
      <c r="DB41" s="202"/>
      <c r="DC41" s="202"/>
      <c r="DD41" s="202"/>
      <c r="DE41" s="202"/>
      <c r="DF41" s="202"/>
      <c r="DG41" s="203"/>
      <c r="DH41" s="203"/>
      <c r="DI41" s="201"/>
      <c r="DJ41" s="202"/>
      <c r="DK41" s="202"/>
      <c r="DL41" s="202"/>
      <c r="DM41" s="202"/>
      <c r="DN41" s="202"/>
      <c r="DO41" s="202"/>
      <c r="DP41" s="202"/>
      <c r="DQ41" s="202"/>
      <c r="DR41" s="202"/>
      <c r="DS41" s="202"/>
      <c r="DT41" s="202"/>
      <c r="DU41" s="202"/>
      <c r="DV41" s="202"/>
      <c r="DW41" s="203"/>
      <c r="DX41" s="203"/>
      <c r="DY41" s="201"/>
      <c r="DZ41" s="202"/>
      <c r="EA41" s="202"/>
      <c r="EB41" s="202"/>
      <c r="EC41" s="202"/>
      <c r="ED41" s="202"/>
      <c r="EE41" s="202"/>
      <c r="EF41" s="202"/>
      <c r="EG41" s="202"/>
      <c r="EH41" s="202"/>
      <c r="EI41" s="202"/>
      <c r="EJ41" s="202"/>
      <c r="EK41" s="202"/>
      <c r="EL41" s="202"/>
      <c r="EM41" s="203"/>
      <c r="EN41" s="203"/>
      <c r="EO41" s="201"/>
      <c r="EP41" s="202"/>
      <c r="EQ41" s="202"/>
      <c r="ER41" s="202"/>
      <c r="ES41" s="202"/>
      <c r="ET41" s="202"/>
      <c r="EU41" s="202"/>
      <c r="EV41" s="202"/>
      <c r="EW41" s="202"/>
      <c r="EX41" s="202"/>
      <c r="EY41" s="202"/>
      <c r="EZ41" s="202"/>
      <c r="FA41" s="202"/>
      <c r="FB41" s="202"/>
      <c r="FC41" s="203"/>
      <c r="FD41" s="203"/>
      <c r="FE41" s="201"/>
      <c r="FF41" s="202"/>
      <c r="FG41" s="202"/>
      <c r="FH41" s="202"/>
      <c r="FI41" s="202"/>
      <c r="FJ41" s="202"/>
      <c r="FK41" s="202"/>
      <c r="FL41" s="202"/>
      <c r="FM41" s="202"/>
      <c r="FN41" s="202"/>
      <c r="FO41" s="202"/>
      <c r="FP41" s="202"/>
      <c r="FQ41" s="202"/>
      <c r="FR41" s="202"/>
      <c r="FS41" s="203"/>
      <c r="FT41" s="203"/>
      <c r="FU41" s="201"/>
      <c r="FV41" s="202"/>
      <c r="FW41" s="202"/>
      <c r="FX41" s="202"/>
      <c r="FY41" s="202"/>
      <c r="FZ41" s="202"/>
      <c r="GA41" s="202"/>
      <c r="GB41" s="202"/>
      <c r="GC41" s="202"/>
      <c r="GD41" s="202"/>
      <c r="GE41" s="202"/>
      <c r="GF41" s="202"/>
      <c r="GG41" s="202"/>
      <c r="GH41" s="202"/>
      <c r="GI41" s="203"/>
      <c r="GJ41" s="203"/>
      <c r="GK41" s="201"/>
      <c r="GL41" s="202"/>
      <c r="GM41" s="202"/>
      <c r="GN41" s="202"/>
      <c r="GO41" s="202"/>
      <c r="GP41" s="202"/>
      <c r="GQ41" s="202"/>
      <c r="GR41" s="202"/>
      <c r="GS41" s="202"/>
      <c r="GT41" s="202"/>
      <c r="GU41" s="202"/>
      <c r="GV41" s="202"/>
      <c r="GW41" s="202"/>
      <c r="GX41" s="202"/>
      <c r="GY41" s="203"/>
      <c r="GZ41" s="203"/>
      <c r="HA41" s="201"/>
      <c r="HB41" s="202"/>
      <c r="HC41" s="202"/>
      <c r="HD41" s="202"/>
      <c r="HE41" s="202"/>
      <c r="HF41" s="202"/>
      <c r="HG41" s="202"/>
      <c r="HH41" s="202"/>
      <c r="HI41" s="202"/>
      <c r="HJ41" s="202"/>
      <c r="HK41" s="202"/>
      <c r="HL41" s="202"/>
      <c r="HM41" s="202"/>
      <c r="HN41" s="202"/>
      <c r="HO41" s="203"/>
      <c r="HP41" s="203"/>
      <c r="HQ41" s="201"/>
      <c r="HR41" s="202"/>
      <c r="HS41" s="202"/>
      <c r="HT41" s="202"/>
      <c r="HU41" s="202"/>
      <c r="HV41" s="202"/>
      <c r="HW41" s="202"/>
      <c r="HX41" s="202"/>
      <c r="HY41" s="202"/>
      <c r="HZ41" s="202"/>
      <c r="IA41" s="202"/>
      <c r="IB41" s="202"/>
      <c r="IC41" s="202"/>
      <c r="ID41" s="202"/>
      <c r="IE41" s="203"/>
      <c r="IF41" s="203"/>
      <c r="IG41" s="201"/>
      <c r="IH41" s="202"/>
      <c r="II41" s="202"/>
      <c r="IJ41" s="202"/>
      <c r="IK41" s="202"/>
      <c r="IL41" s="202"/>
      <c r="IM41" s="202"/>
      <c r="IN41" s="202"/>
      <c r="IO41" s="202"/>
      <c r="IP41" s="202"/>
      <c r="IQ41" s="202"/>
      <c r="IR41" s="202"/>
      <c r="IS41" s="202"/>
      <c r="IT41" s="202"/>
      <c r="IU41" s="203"/>
      <c r="IV41" s="203"/>
    </row>
    <row r="42" spans="1:256" ht="15.75">
      <c r="A42" s="212" t="s">
        <v>836</v>
      </c>
      <c r="B42" s="200"/>
      <c r="C42" s="200"/>
      <c r="E42" s="200"/>
      <c r="F42" s="200"/>
      <c r="G42" s="200"/>
      <c r="H42" s="200"/>
      <c r="I42" s="199" t="s">
        <v>823</v>
      </c>
      <c r="J42" s="199"/>
      <c r="K42" s="200"/>
      <c r="L42" s="200"/>
      <c r="M42" s="200"/>
      <c r="N42" s="200"/>
      <c r="Q42" s="201"/>
      <c r="R42" s="202"/>
      <c r="S42" s="202"/>
      <c r="T42" s="202"/>
      <c r="U42" s="202"/>
      <c r="V42" s="202"/>
      <c r="W42" s="202"/>
      <c r="X42" s="202"/>
      <c r="Y42" s="202"/>
      <c r="Z42" s="202"/>
      <c r="AA42" s="202"/>
      <c r="AB42" s="202"/>
      <c r="AC42" s="202"/>
      <c r="AD42" s="202"/>
      <c r="AE42" s="203"/>
      <c r="AF42" s="203"/>
      <c r="AG42" s="201"/>
      <c r="AH42" s="202"/>
      <c r="AI42" s="202"/>
      <c r="AJ42" s="202"/>
      <c r="AK42" s="202"/>
      <c r="AL42" s="202"/>
      <c r="AM42" s="202"/>
      <c r="AN42" s="202"/>
      <c r="AO42" s="202"/>
      <c r="AP42" s="202"/>
      <c r="AQ42" s="202"/>
      <c r="AR42" s="202"/>
      <c r="AS42" s="202"/>
      <c r="AT42" s="202"/>
      <c r="AU42" s="203"/>
      <c r="AV42" s="203"/>
      <c r="AW42" s="201"/>
      <c r="AX42" s="202"/>
      <c r="AY42" s="202"/>
      <c r="AZ42" s="202"/>
      <c r="BA42" s="202"/>
      <c r="BB42" s="202"/>
      <c r="BC42" s="202"/>
      <c r="BD42" s="202"/>
      <c r="BE42" s="202"/>
      <c r="BF42" s="202"/>
      <c r="BG42" s="202"/>
      <c r="BH42" s="202"/>
      <c r="BI42" s="202"/>
      <c r="BJ42" s="202"/>
      <c r="BK42" s="203"/>
      <c r="BL42" s="203"/>
      <c r="BM42" s="201"/>
      <c r="BN42" s="202"/>
      <c r="BO42" s="202"/>
      <c r="BP42" s="202"/>
      <c r="BQ42" s="202"/>
      <c r="BR42" s="202"/>
      <c r="BS42" s="202"/>
      <c r="BT42" s="202"/>
      <c r="BU42" s="202"/>
      <c r="BV42" s="202"/>
      <c r="BW42" s="202"/>
      <c r="BX42" s="202"/>
      <c r="BY42" s="202"/>
      <c r="BZ42" s="202"/>
      <c r="CA42" s="203"/>
      <c r="CB42" s="203"/>
      <c r="CC42" s="201"/>
      <c r="CD42" s="202"/>
      <c r="CE42" s="202"/>
      <c r="CF42" s="202"/>
      <c r="CG42" s="202"/>
      <c r="CH42" s="202"/>
      <c r="CI42" s="202"/>
      <c r="CJ42" s="202"/>
      <c r="CK42" s="202"/>
      <c r="CL42" s="202"/>
      <c r="CM42" s="202"/>
      <c r="CN42" s="202"/>
      <c r="CO42" s="202"/>
      <c r="CP42" s="202"/>
      <c r="CQ42" s="203"/>
      <c r="CR42" s="203"/>
      <c r="CS42" s="201"/>
      <c r="CT42" s="202"/>
      <c r="CU42" s="202"/>
      <c r="CV42" s="202"/>
      <c r="CW42" s="202"/>
      <c r="CX42" s="202"/>
      <c r="CY42" s="202"/>
      <c r="CZ42" s="202"/>
      <c r="DA42" s="202"/>
      <c r="DB42" s="202"/>
      <c r="DC42" s="202"/>
      <c r="DD42" s="202"/>
      <c r="DE42" s="202"/>
      <c r="DF42" s="202"/>
      <c r="DG42" s="203"/>
      <c r="DH42" s="203"/>
      <c r="DI42" s="201"/>
      <c r="DJ42" s="202"/>
      <c r="DK42" s="202"/>
      <c r="DL42" s="202"/>
      <c r="DM42" s="202"/>
      <c r="DN42" s="202"/>
      <c r="DO42" s="202"/>
      <c r="DP42" s="202"/>
      <c r="DQ42" s="202"/>
      <c r="DR42" s="202"/>
      <c r="DS42" s="202"/>
      <c r="DT42" s="202"/>
      <c r="DU42" s="202"/>
      <c r="DV42" s="202"/>
      <c r="DW42" s="203"/>
      <c r="DX42" s="203"/>
      <c r="DY42" s="201"/>
      <c r="DZ42" s="202"/>
      <c r="EA42" s="202"/>
      <c r="EB42" s="202"/>
      <c r="EC42" s="202"/>
      <c r="ED42" s="202"/>
      <c r="EE42" s="202"/>
      <c r="EF42" s="202"/>
      <c r="EG42" s="202"/>
      <c r="EH42" s="202"/>
      <c r="EI42" s="202"/>
      <c r="EJ42" s="202"/>
      <c r="EK42" s="202"/>
      <c r="EL42" s="202"/>
      <c r="EM42" s="203"/>
      <c r="EN42" s="203"/>
      <c r="EO42" s="201"/>
      <c r="EP42" s="202"/>
      <c r="EQ42" s="202"/>
      <c r="ER42" s="202"/>
      <c r="ES42" s="202"/>
      <c r="ET42" s="202"/>
      <c r="EU42" s="202"/>
      <c r="EV42" s="202"/>
      <c r="EW42" s="202"/>
      <c r="EX42" s="202"/>
      <c r="EY42" s="202"/>
      <c r="EZ42" s="202"/>
      <c r="FA42" s="202"/>
      <c r="FB42" s="202"/>
      <c r="FC42" s="203"/>
      <c r="FD42" s="203"/>
      <c r="FE42" s="201"/>
      <c r="FF42" s="202"/>
      <c r="FG42" s="202"/>
      <c r="FH42" s="202"/>
      <c r="FI42" s="202"/>
      <c r="FJ42" s="202"/>
      <c r="FK42" s="202"/>
      <c r="FL42" s="202"/>
      <c r="FM42" s="202"/>
      <c r="FN42" s="202"/>
      <c r="FO42" s="202"/>
      <c r="FP42" s="202"/>
      <c r="FQ42" s="202"/>
      <c r="FR42" s="202"/>
      <c r="FS42" s="203"/>
      <c r="FT42" s="203"/>
      <c r="FU42" s="201"/>
      <c r="FV42" s="202"/>
      <c r="FW42" s="202"/>
      <c r="FX42" s="202"/>
      <c r="FY42" s="202"/>
      <c r="FZ42" s="202"/>
      <c r="GA42" s="202"/>
      <c r="GB42" s="202"/>
      <c r="GC42" s="202"/>
      <c r="GD42" s="202"/>
      <c r="GE42" s="202"/>
      <c r="GF42" s="202"/>
      <c r="GG42" s="202"/>
      <c r="GH42" s="202"/>
      <c r="GI42" s="203"/>
      <c r="GJ42" s="203"/>
      <c r="GK42" s="201"/>
      <c r="GL42" s="202"/>
      <c r="GM42" s="202"/>
      <c r="GN42" s="202"/>
      <c r="GO42" s="202"/>
      <c r="GP42" s="202"/>
      <c r="GQ42" s="202"/>
      <c r="GR42" s="202"/>
      <c r="GS42" s="202"/>
      <c r="GT42" s="202"/>
      <c r="GU42" s="202"/>
      <c r="GV42" s="202"/>
      <c r="GW42" s="202"/>
      <c r="GX42" s="202"/>
      <c r="GY42" s="203"/>
      <c r="GZ42" s="203"/>
      <c r="HA42" s="201"/>
      <c r="HB42" s="202"/>
      <c r="HC42" s="202"/>
      <c r="HD42" s="202"/>
      <c r="HE42" s="202"/>
      <c r="HF42" s="202"/>
      <c r="HG42" s="202"/>
      <c r="HH42" s="202"/>
      <c r="HI42" s="202"/>
      <c r="HJ42" s="202"/>
      <c r="HK42" s="202"/>
      <c r="HL42" s="202"/>
      <c r="HM42" s="202"/>
      <c r="HN42" s="202"/>
      <c r="HO42" s="203"/>
      <c r="HP42" s="203"/>
      <c r="HQ42" s="201"/>
      <c r="HR42" s="202"/>
      <c r="HS42" s="202"/>
      <c r="HT42" s="202"/>
      <c r="HU42" s="202"/>
      <c r="HV42" s="202"/>
      <c r="HW42" s="202"/>
      <c r="HX42" s="202"/>
      <c r="HY42" s="202"/>
      <c r="HZ42" s="202"/>
      <c r="IA42" s="202"/>
      <c r="IB42" s="202"/>
      <c r="IC42" s="202"/>
      <c r="ID42" s="202"/>
      <c r="IE42" s="203"/>
      <c r="IF42" s="203"/>
      <c r="IG42" s="201"/>
      <c r="IH42" s="202"/>
      <c r="II42" s="202"/>
      <c r="IJ42" s="202"/>
      <c r="IK42" s="202"/>
      <c r="IL42" s="202"/>
      <c r="IM42" s="202"/>
      <c r="IN42" s="202"/>
      <c r="IO42" s="202"/>
      <c r="IP42" s="202"/>
      <c r="IQ42" s="202"/>
      <c r="IR42" s="202"/>
      <c r="IS42" s="202"/>
      <c r="IT42" s="202"/>
      <c r="IU42" s="203"/>
      <c r="IV42" s="203"/>
    </row>
    <row r="43" spans="1:256" ht="15.75">
      <c r="A43" s="212" t="s">
        <v>837</v>
      </c>
      <c r="K43" s="198" t="s">
        <v>823</v>
      </c>
      <c r="Q43" s="201"/>
      <c r="R43" s="202"/>
      <c r="S43" s="202"/>
      <c r="T43" s="202"/>
      <c r="U43" s="202"/>
      <c r="V43" s="202"/>
      <c r="W43" s="202"/>
      <c r="X43" s="202"/>
      <c r="Y43" s="202"/>
      <c r="Z43" s="202"/>
      <c r="AA43" s="202"/>
      <c r="AB43" s="202"/>
      <c r="AC43" s="202"/>
      <c r="AD43" s="202"/>
      <c r="AE43" s="203"/>
      <c r="AF43" s="203"/>
      <c r="AG43" s="201"/>
      <c r="AH43" s="202"/>
      <c r="AI43" s="202"/>
      <c r="AJ43" s="202"/>
      <c r="AK43" s="202"/>
      <c r="AL43" s="202"/>
      <c r="AM43" s="202"/>
      <c r="AN43" s="202"/>
      <c r="AO43" s="202"/>
      <c r="AP43" s="202"/>
      <c r="AQ43" s="202"/>
      <c r="AR43" s="202"/>
      <c r="AS43" s="202"/>
      <c r="AT43" s="202"/>
      <c r="AU43" s="203"/>
      <c r="AV43" s="203"/>
      <c r="AW43" s="201"/>
      <c r="AX43" s="202"/>
      <c r="AY43" s="202"/>
      <c r="AZ43" s="202"/>
      <c r="BA43" s="202"/>
      <c r="BB43" s="202"/>
      <c r="BC43" s="202"/>
      <c r="BD43" s="202"/>
      <c r="BE43" s="202"/>
      <c r="BF43" s="202"/>
      <c r="BG43" s="202"/>
      <c r="BH43" s="202"/>
      <c r="BI43" s="202"/>
      <c r="BJ43" s="202"/>
      <c r="BK43" s="203"/>
      <c r="BL43" s="203"/>
      <c r="BM43" s="201"/>
      <c r="BN43" s="202"/>
      <c r="BO43" s="202"/>
      <c r="BP43" s="202"/>
      <c r="BQ43" s="202"/>
      <c r="BR43" s="202"/>
      <c r="BS43" s="202"/>
      <c r="BT43" s="202"/>
      <c r="BU43" s="202"/>
      <c r="BV43" s="202"/>
      <c r="BW43" s="202"/>
      <c r="BX43" s="202"/>
      <c r="BY43" s="202"/>
      <c r="BZ43" s="202"/>
      <c r="CA43" s="203"/>
      <c r="CB43" s="203"/>
      <c r="CC43" s="201"/>
      <c r="CD43" s="202"/>
      <c r="CE43" s="202"/>
      <c r="CF43" s="202"/>
      <c r="CG43" s="202"/>
      <c r="CH43" s="202"/>
      <c r="CI43" s="202"/>
      <c r="CJ43" s="202"/>
      <c r="CK43" s="202"/>
      <c r="CL43" s="202"/>
      <c r="CM43" s="202"/>
      <c r="CN43" s="202"/>
      <c r="CO43" s="202"/>
      <c r="CP43" s="202"/>
      <c r="CQ43" s="203"/>
      <c r="CR43" s="203"/>
      <c r="CS43" s="201"/>
      <c r="CT43" s="202"/>
      <c r="CU43" s="202"/>
      <c r="CV43" s="202"/>
      <c r="CW43" s="202"/>
      <c r="CX43" s="202"/>
      <c r="CY43" s="202"/>
      <c r="CZ43" s="202"/>
      <c r="DA43" s="202"/>
      <c r="DB43" s="202"/>
      <c r="DC43" s="202"/>
      <c r="DD43" s="202"/>
      <c r="DE43" s="202"/>
      <c r="DF43" s="202"/>
      <c r="DG43" s="203"/>
      <c r="DH43" s="203"/>
      <c r="DI43" s="201"/>
      <c r="DJ43" s="202"/>
      <c r="DK43" s="202"/>
      <c r="DL43" s="202"/>
      <c r="DM43" s="202"/>
      <c r="DN43" s="202"/>
      <c r="DO43" s="202"/>
      <c r="DP43" s="202"/>
      <c r="DQ43" s="202"/>
      <c r="DR43" s="202"/>
      <c r="DS43" s="202"/>
      <c r="DT43" s="202"/>
      <c r="DU43" s="202"/>
      <c r="DV43" s="202"/>
      <c r="DW43" s="203"/>
      <c r="DX43" s="203"/>
      <c r="DY43" s="201"/>
      <c r="DZ43" s="202"/>
      <c r="EA43" s="202"/>
      <c r="EB43" s="202"/>
      <c r="EC43" s="202"/>
      <c r="ED43" s="202"/>
      <c r="EE43" s="202"/>
      <c r="EF43" s="202"/>
      <c r="EG43" s="202"/>
      <c r="EH43" s="202"/>
      <c r="EI43" s="202"/>
      <c r="EJ43" s="202"/>
      <c r="EK43" s="202"/>
      <c r="EL43" s="202"/>
      <c r="EM43" s="203"/>
      <c r="EN43" s="203"/>
      <c r="EO43" s="201"/>
      <c r="EP43" s="202"/>
      <c r="EQ43" s="202"/>
      <c r="ER43" s="202"/>
      <c r="ES43" s="202"/>
      <c r="ET43" s="202"/>
      <c r="EU43" s="202"/>
      <c r="EV43" s="202"/>
      <c r="EW43" s="202"/>
      <c r="EX43" s="202"/>
      <c r="EY43" s="202"/>
      <c r="EZ43" s="202"/>
      <c r="FA43" s="202"/>
      <c r="FB43" s="202"/>
      <c r="FC43" s="203"/>
      <c r="FD43" s="203"/>
      <c r="FE43" s="201"/>
      <c r="FF43" s="202"/>
      <c r="FG43" s="202"/>
      <c r="FH43" s="202"/>
      <c r="FI43" s="202"/>
      <c r="FJ43" s="202"/>
      <c r="FK43" s="202"/>
      <c r="FL43" s="202"/>
      <c r="FM43" s="202"/>
      <c r="FN43" s="202"/>
      <c r="FO43" s="202"/>
      <c r="FP43" s="202"/>
      <c r="FQ43" s="202"/>
      <c r="FR43" s="202"/>
      <c r="FS43" s="203"/>
      <c r="FT43" s="203"/>
      <c r="FU43" s="201"/>
      <c r="FV43" s="202"/>
      <c r="FW43" s="202"/>
      <c r="FX43" s="202"/>
      <c r="FY43" s="202"/>
      <c r="FZ43" s="202"/>
      <c r="GA43" s="202"/>
      <c r="GB43" s="202"/>
      <c r="GC43" s="202"/>
      <c r="GD43" s="202"/>
      <c r="GE43" s="202"/>
      <c r="GF43" s="202"/>
      <c r="GG43" s="202"/>
      <c r="GH43" s="202"/>
      <c r="GI43" s="203"/>
      <c r="GJ43" s="203"/>
      <c r="GK43" s="201"/>
      <c r="GL43" s="202"/>
      <c r="GM43" s="202"/>
      <c r="GN43" s="202"/>
      <c r="GO43" s="202"/>
      <c r="GP43" s="202"/>
      <c r="GQ43" s="202"/>
      <c r="GR43" s="202"/>
      <c r="GS43" s="202"/>
      <c r="GT43" s="202"/>
      <c r="GU43" s="202"/>
      <c r="GV43" s="202"/>
      <c r="GW43" s="202"/>
      <c r="GX43" s="202"/>
      <c r="GY43" s="203"/>
      <c r="GZ43" s="203"/>
      <c r="HA43" s="201"/>
      <c r="HB43" s="202"/>
      <c r="HC43" s="202"/>
      <c r="HD43" s="202"/>
      <c r="HE43" s="202"/>
      <c r="HF43" s="202"/>
      <c r="HG43" s="202"/>
      <c r="HH43" s="202"/>
      <c r="HI43" s="202"/>
      <c r="HJ43" s="202"/>
      <c r="HK43" s="202"/>
      <c r="HL43" s="202"/>
      <c r="HM43" s="202"/>
      <c r="HN43" s="202"/>
      <c r="HO43" s="203"/>
      <c r="HP43" s="203"/>
      <c r="HQ43" s="201"/>
      <c r="HR43" s="202"/>
      <c r="HS43" s="202"/>
      <c r="HT43" s="202"/>
      <c r="HU43" s="202"/>
      <c r="HV43" s="202"/>
      <c r="HW43" s="202"/>
      <c r="HX43" s="202"/>
      <c r="HY43" s="202"/>
      <c r="HZ43" s="202"/>
      <c r="IA43" s="202"/>
      <c r="IB43" s="202"/>
      <c r="IC43" s="202"/>
      <c r="ID43" s="202"/>
      <c r="IE43" s="203"/>
      <c r="IF43" s="203"/>
      <c r="IG43" s="201"/>
      <c r="IH43" s="202"/>
      <c r="II43" s="202"/>
      <c r="IJ43" s="202"/>
      <c r="IK43" s="202"/>
      <c r="IL43" s="202"/>
      <c r="IM43" s="202"/>
      <c r="IN43" s="202"/>
      <c r="IO43" s="202"/>
      <c r="IP43" s="202"/>
      <c r="IQ43" s="202"/>
      <c r="IR43" s="202"/>
      <c r="IS43" s="202"/>
      <c r="IT43" s="202"/>
      <c r="IU43" s="203"/>
      <c r="IV43" s="203"/>
    </row>
    <row r="44" spans="1:256" ht="15.75">
      <c r="A44" s="196"/>
      <c r="R44" s="200"/>
      <c r="S44" s="200"/>
    </row>
  </sheetData>
  <mergeCells count="71">
    <mergeCell ref="IE31:IF31"/>
    <mergeCell ref="II31:IL31"/>
    <mergeCell ref="IM31:IP31"/>
    <mergeCell ref="IQ31:IT31"/>
    <mergeCell ref="IU31:IV31"/>
    <mergeCell ref="HK31:HN31"/>
    <mergeCell ref="HO31:HP31"/>
    <mergeCell ref="HS31:HV31"/>
    <mergeCell ref="HW31:HZ31"/>
    <mergeCell ref="IA31:ID31"/>
    <mergeCell ref="GQ31:GT31"/>
    <mergeCell ref="GU31:GX31"/>
    <mergeCell ref="GY31:GZ31"/>
    <mergeCell ref="HC31:HF31"/>
    <mergeCell ref="HG31:HJ31"/>
    <mergeCell ref="FW31:FZ31"/>
    <mergeCell ref="GA31:GD31"/>
    <mergeCell ref="GE31:GH31"/>
    <mergeCell ref="GI31:GJ31"/>
    <mergeCell ref="GM31:GP31"/>
    <mergeCell ref="FC31:FD31"/>
    <mergeCell ref="FG31:FJ31"/>
    <mergeCell ref="FK31:FN31"/>
    <mergeCell ref="FO31:FR31"/>
    <mergeCell ref="FS31:FT31"/>
    <mergeCell ref="EI31:EL31"/>
    <mergeCell ref="EM31:EN31"/>
    <mergeCell ref="EQ31:ET31"/>
    <mergeCell ref="EU31:EX31"/>
    <mergeCell ref="EY31:FB31"/>
    <mergeCell ref="DO31:DR31"/>
    <mergeCell ref="DS31:DV31"/>
    <mergeCell ref="DW31:DX31"/>
    <mergeCell ref="EA31:ED31"/>
    <mergeCell ref="EE31:EH31"/>
    <mergeCell ref="CU31:CX31"/>
    <mergeCell ref="CY31:DB31"/>
    <mergeCell ref="DC31:DF31"/>
    <mergeCell ref="DG31:DH31"/>
    <mergeCell ref="DK31:DN31"/>
    <mergeCell ref="CA31:CB31"/>
    <mergeCell ref="CE31:CH31"/>
    <mergeCell ref="CI31:CL31"/>
    <mergeCell ref="CM31:CP31"/>
    <mergeCell ref="CQ31:CR31"/>
    <mergeCell ref="BG31:BJ31"/>
    <mergeCell ref="BK31:BL31"/>
    <mergeCell ref="BO31:BR31"/>
    <mergeCell ref="BS31:BV31"/>
    <mergeCell ref="BW31:BZ31"/>
    <mergeCell ref="AM31:AP31"/>
    <mergeCell ref="AQ31:AT31"/>
    <mergeCell ref="AU31:AV31"/>
    <mergeCell ref="AY31:BB31"/>
    <mergeCell ref="BC31:BF31"/>
    <mergeCell ref="S31:V31"/>
    <mergeCell ref="W31:Z31"/>
    <mergeCell ref="AA31:AD31"/>
    <mergeCell ref="AE31:AF31"/>
    <mergeCell ref="AI31:AL31"/>
    <mergeCell ref="C31:F31"/>
    <mergeCell ref="G31:J31"/>
    <mergeCell ref="K31:N31"/>
    <mergeCell ref="O31:P31"/>
    <mergeCell ref="A2:P2"/>
    <mergeCell ref="A3:P3"/>
    <mergeCell ref="A5:P5"/>
    <mergeCell ref="C7:F7"/>
    <mergeCell ref="G7:J7"/>
    <mergeCell ref="K7:N7"/>
    <mergeCell ref="O7:P7"/>
  </mergeCells>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7"/>
  <sheetViews>
    <sheetView showGridLines="0" zoomScaleNormal="100" workbookViewId="0"/>
  </sheetViews>
  <sheetFormatPr baseColWidth="10" defaultColWidth="11.42578125" defaultRowHeight="15"/>
  <cols>
    <col min="1" max="1" width="62.5703125" style="57" customWidth="1"/>
    <col min="2" max="6" width="10.85546875" style="56" customWidth="1"/>
    <col min="7" max="7" width="1.85546875" style="61" customWidth="1"/>
    <col min="8" max="8" width="9.140625" style="805" customWidth="1"/>
    <col min="9" max="9" width="10.7109375" style="805" bestFit="1" customWidth="1"/>
    <col min="10" max="256" width="11.42578125" style="805"/>
    <col min="257" max="257" width="62.5703125" style="805" customWidth="1"/>
    <col min="258" max="262" width="10.85546875" style="805" customWidth="1"/>
    <col min="263" max="263" width="1.85546875" style="805" customWidth="1"/>
    <col min="264" max="264" width="9.140625" style="805" customWidth="1"/>
    <col min="265" max="265" width="10.7109375" style="805" bestFit="1" customWidth="1"/>
    <col min="266" max="512" width="11.42578125" style="805"/>
    <col min="513" max="513" width="62.5703125" style="805" customWidth="1"/>
    <col min="514" max="518" width="10.85546875" style="805" customWidth="1"/>
    <col min="519" max="519" width="1.85546875" style="805" customWidth="1"/>
    <col min="520" max="520" width="9.140625" style="805" customWidth="1"/>
    <col min="521" max="521" width="10.7109375" style="805" bestFit="1" customWidth="1"/>
    <col min="522" max="768" width="11.42578125" style="805"/>
    <col min="769" max="769" width="62.5703125" style="805" customWidth="1"/>
    <col min="770" max="774" width="10.85546875" style="805" customWidth="1"/>
    <col min="775" max="775" width="1.85546875" style="805" customWidth="1"/>
    <col min="776" max="776" width="9.140625" style="805" customWidth="1"/>
    <col min="777" max="777" width="10.7109375" style="805" bestFit="1" customWidth="1"/>
    <col min="778" max="1024" width="11.42578125" style="805"/>
    <col min="1025" max="1025" width="62.5703125" style="805" customWidth="1"/>
    <col min="1026" max="1030" width="10.85546875" style="805" customWidth="1"/>
    <col min="1031" max="1031" width="1.85546875" style="805" customWidth="1"/>
    <col min="1032" max="1032" width="9.140625" style="805" customWidth="1"/>
    <col min="1033" max="1033" width="10.7109375" style="805" bestFit="1" customWidth="1"/>
    <col min="1034" max="1280" width="11.42578125" style="805"/>
    <col min="1281" max="1281" width="62.5703125" style="805" customWidth="1"/>
    <col min="1282" max="1286" width="10.85546875" style="805" customWidth="1"/>
    <col min="1287" max="1287" width="1.85546875" style="805" customWidth="1"/>
    <col min="1288" max="1288" width="9.140625" style="805" customWidth="1"/>
    <col min="1289" max="1289" width="10.7109375" style="805" bestFit="1" customWidth="1"/>
    <col min="1290" max="1536" width="11.42578125" style="805"/>
    <col min="1537" max="1537" width="62.5703125" style="805" customWidth="1"/>
    <col min="1538" max="1542" width="10.85546875" style="805" customWidth="1"/>
    <col min="1543" max="1543" width="1.85546875" style="805" customWidth="1"/>
    <col min="1544" max="1544" width="9.140625" style="805" customWidth="1"/>
    <col min="1545" max="1545" width="10.7109375" style="805" bestFit="1" customWidth="1"/>
    <col min="1546" max="1792" width="11.42578125" style="805"/>
    <col min="1793" max="1793" width="62.5703125" style="805" customWidth="1"/>
    <col min="1794" max="1798" width="10.85546875" style="805" customWidth="1"/>
    <col min="1799" max="1799" width="1.85546875" style="805" customWidth="1"/>
    <col min="1800" max="1800" width="9.140625" style="805" customWidth="1"/>
    <col min="1801" max="1801" width="10.7109375" style="805" bestFit="1" customWidth="1"/>
    <col min="1802" max="2048" width="11.42578125" style="805"/>
    <col min="2049" max="2049" width="62.5703125" style="805" customWidth="1"/>
    <col min="2050" max="2054" width="10.85546875" style="805" customWidth="1"/>
    <col min="2055" max="2055" width="1.85546875" style="805" customWidth="1"/>
    <col min="2056" max="2056" width="9.140625" style="805" customWidth="1"/>
    <col min="2057" max="2057" width="10.7109375" style="805" bestFit="1" customWidth="1"/>
    <col min="2058" max="2304" width="11.42578125" style="805"/>
    <col min="2305" max="2305" width="62.5703125" style="805" customWidth="1"/>
    <col min="2306" max="2310" width="10.85546875" style="805" customWidth="1"/>
    <col min="2311" max="2311" width="1.85546875" style="805" customWidth="1"/>
    <col min="2312" max="2312" width="9.140625" style="805" customWidth="1"/>
    <col min="2313" max="2313" width="10.7109375" style="805" bestFit="1" customWidth="1"/>
    <col min="2314" max="2560" width="11.42578125" style="805"/>
    <col min="2561" max="2561" width="62.5703125" style="805" customWidth="1"/>
    <col min="2562" max="2566" width="10.85546875" style="805" customWidth="1"/>
    <col min="2567" max="2567" width="1.85546875" style="805" customWidth="1"/>
    <col min="2568" max="2568" width="9.140625" style="805" customWidth="1"/>
    <col min="2569" max="2569" width="10.7109375" style="805" bestFit="1" customWidth="1"/>
    <col min="2570" max="2816" width="11.42578125" style="805"/>
    <col min="2817" max="2817" width="62.5703125" style="805" customWidth="1"/>
    <col min="2818" max="2822" width="10.85546875" style="805" customWidth="1"/>
    <col min="2823" max="2823" width="1.85546875" style="805" customWidth="1"/>
    <col min="2824" max="2824" width="9.140625" style="805" customWidth="1"/>
    <col min="2825" max="2825" width="10.7109375" style="805" bestFit="1" customWidth="1"/>
    <col min="2826" max="3072" width="11.42578125" style="805"/>
    <col min="3073" max="3073" width="62.5703125" style="805" customWidth="1"/>
    <col min="3074" max="3078" width="10.85546875" style="805" customWidth="1"/>
    <col min="3079" max="3079" width="1.85546875" style="805" customWidth="1"/>
    <col min="3080" max="3080" width="9.140625" style="805" customWidth="1"/>
    <col min="3081" max="3081" width="10.7109375" style="805" bestFit="1" customWidth="1"/>
    <col min="3082" max="3328" width="11.42578125" style="805"/>
    <col min="3329" max="3329" width="62.5703125" style="805" customWidth="1"/>
    <col min="3330" max="3334" width="10.85546875" style="805" customWidth="1"/>
    <col min="3335" max="3335" width="1.85546875" style="805" customWidth="1"/>
    <col min="3336" max="3336" width="9.140625" style="805" customWidth="1"/>
    <col min="3337" max="3337" width="10.7109375" style="805" bestFit="1" customWidth="1"/>
    <col min="3338" max="3584" width="11.42578125" style="805"/>
    <col min="3585" max="3585" width="62.5703125" style="805" customWidth="1"/>
    <col min="3586" max="3590" width="10.85546875" style="805" customWidth="1"/>
    <col min="3591" max="3591" width="1.85546875" style="805" customWidth="1"/>
    <col min="3592" max="3592" width="9.140625" style="805" customWidth="1"/>
    <col min="3593" max="3593" width="10.7109375" style="805" bestFit="1" customWidth="1"/>
    <col min="3594" max="3840" width="11.42578125" style="805"/>
    <col min="3841" max="3841" width="62.5703125" style="805" customWidth="1"/>
    <col min="3842" max="3846" width="10.85546875" style="805" customWidth="1"/>
    <col min="3847" max="3847" width="1.85546875" style="805" customWidth="1"/>
    <col min="3848" max="3848" width="9.140625" style="805" customWidth="1"/>
    <col min="3849" max="3849" width="10.7109375" style="805" bestFit="1" customWidth="1"/>
    <col min="3850" max="4096" width="11.42578125" style="805"/>
    <col min="4097" max="4097" width="62.5703125" style="805" customWidth="1"/>
    <col min="4098" max="4102" width="10.85546875" style="805" customWidth="1"/>
    <col min="4103" max="4103" width="1.85546875" style="805" customWidth="1"/>
    <col min="4104" max="4104" width="9.140625" style="805" customWidth="1"/>
    <col min="4105" max="4105" width="10.7109375" style="805" bestFit="1" customWidth="1"/>
    <col min="4106" max="4352" width="11.42578125" style="805"/>
    <col min="4353" max="4353" width="62.5703125" style="805" customWidth="1"/>
    <col min="4354" max="4358" width="10.85546875" style="805" customWidth="1"/>
    <col min="4359" max="4359" width="1.85546875" style="805" customWidth="1"/>
    <col min="4360" max="4360" width="9.140625" style="805" customWidth="1"/>
    <col min="4361" max="4361" width="10.7109375" style="805" bestFit="1" customWidth="1"/>
    <col min="4362" max="4608" width="11.42578125" style="805"/>
    <col min="4609" max="4609" width="62.5703125" style="805" customWidth="1"/>
    <col min="4610" max="4614" width="10.85546875" style="805" customWidth="1"/>
    <col min="4615" max="4615" width="1.85546875" style="805" customWidth="1"/>
    <col min="4616" max="4616" width="9.140625" style="805" customWidth="1"/>
    <col min="4617" max="4617" width="10.7109375" style="805" bestFit="1" customWidth="1"/>
    <col min="4618" max="4864" width="11.42578125" style="805"/>
    <col min="4865" max="4865" width="62.5703125" style="805" customWidth="1"/>
    <col min="4866" max="4870" width="10.85546875" style="805" customWidth="1"/>
    <col min="4871" max="4871" width="1.85546875" style="805" customWidth="1"/>
    <col min="4872" max="4872" width="9.140625" style="805" customWidth="1"/>
    <col min="4873" max="4873" width="10.7109375" style="805" bestFit="1" customWidth="1"/>
    <col min="4874" max="5120" width="11.42578125" style="805"/>
    <col min="5121" max="5121" width="62.5703125" style="805" customWidth="1"/>
    <col min="5122" max="5126" width="10.85546875" style="805" customWidth="1"/>
    <col min="5127" max="5127" width="1.85546875" style="805" customWidth="1"/>
    <col min="5128" max="5128" width="9.140625" style="805" customWidth="1"/>
    <col min="5129" max="5129" width="10.7109375" style="805" bestFit="1" customWidth="1"/>
    <col min="5130" max="5376" width="11.42578125" style="805"/>
    <col min="5377" max="5377" width="62.5703125" style="805" customWidth="1"/>
    <col min="5378" max="5382" width="10.85546875" style="805" customWidth="1"/>
    <col min="5383" max="5383" width="1.85546875" style="805" customWidth="1"/>
    <col min="5384" max="5384" width="9.140625" style="805" customWidth="1"/>
    <col min="5385" max="5385" width="10.7109375" style="805" bestFit="1" customWidth="1"/>
    <col min="5386" max="5632" width="11.42578125" style="805"/>
    <col min="5633" max="5633" width="62.5703125" style="805" customWidth="1"/>
    <col min="5634" max="5638" width="10.85546875" style="805" customWidth="1"/>
    <col min="5639" max="5639" width="1.85546875" style="805" customWidth="1"/>
    <col min="5640" max="5640" width="9.140625" style="805" customWidth="1"/>
    <col min="5641" max="5641" width="10.7109375" style="805" bestFit="1" customWidth="1"/>
    <col min="5642" max="5888" width="11.42578125" style="805"/>
    <col min="5889" max="5889" width="62.5703125" style="805" customWidth="1"/>
    <col min="5890" max="5894" width="10.85546875" style="805" customWidth="1"/>
    <col min="5895" max="5895" width="1.85546875" style="805" customWidth="1"/>
    <col min="5896" max="5896" width="9.140625" style="805" customWidth="1"/>
    <col min="5897" max="5897" width="10.7109375" style="805" bestFit="1" customWidth="1"/>
    <col min="5898" max="6144" width="11.42578125" style="805"/>
    <col min="6145" max="6145" width="62.5703125" style="805" customWidth="1"/>
    <col min="6146" max="6150" width="10.85546875" style="805" customWidth="1"/>
    <col min="6151" max="6151" width="1.85546875" style="805" customWidth="1"/>
    <col min="6152" max="6152" width="9.140625" style="805" customWidth="1"/>
    <col min="6153" max="6153" width="10.7109375" style="805" bestFit="1" customWidth="1"/>
    <col min="6154" max="6400" width="11.42578125" style="805"/>
    <col min="6401" max="6401" width="62.5703125" style="805" customWidth="1"/>
    <col min="6402" max="6406" width="10.85546875" style="805" customWidth="1"/>
    <col min="6407" max="6407" width="1.85546875" style="805" customWidth="1"/>
    <col min="6408" max="6408" width="9.140625" style="805" customWidth="1"/>
    <col min="6409" max="6409" width="10.7109375" style="805" bestFit="1" customWidth="1"/>
    <col min="6410" max="6656" width="11.42578125" style="805"/>
    <col min="6657" max="6657" width="62.5703125" style="805" customWidth="1"/>
    <col min="6658" max="6662" width="10.85546875" style="805" customWidth="1"/>
    <col min="6663" max="6663" width="1.85546875" style="805" customWidth="1"/>
    <col min="6664" max="6664" width="9.140625" style="805" customWidth="1"/>
    <col min="6665" max="6665" width="10.7109375" style="805" bestFit="1" customWidth="1"/>
    <col min="6666" max="6912" width="11.42578125" style="805"/>
    <col min="6913" max="6913" width="62.5703125" style="805" customWidth="1"/>
    <col min="6914" max="6918" width="10.85546875" style="805" customWidth="1"/>
    <col min="6919" max="6919" width="1.85546875" style="805" customWidth="1"/>
    <col min="6920" max="6920" width="9.140625" style="805" customWidth="1"/>
    <col min="6921" max="6921" width="10.7109375" style="805" bestFit="1" customWidth="1"/>
    <col min="6922" max="7168" width="11.42578125" style="805"/>
    <col min="7169" max="7169" width="62.5703125" style="805" customWidth="1"/>
    <col min="7170" max="7174" width="10.85546875" style="805" customWidth="1"/>
    <col min="7175" max="7175" width="1.85546875" style="805" customWidth="1"/>
    <col min="7176" max="7176" width="9.140625" style="805" customWidth="1"/>
    <col min="7177" max="7177" width="10.7109375" style="805" bestFit="1" customWidth="1"/>
    <col min="7178" max="7424" width="11.42578125" style="805"/>
    <col min="7425" max="7425" width="62.5703125" style="805" customWidth="1"/>
    <col min="7426" max="7430" width="10.85546875" style="805" customWidth="1"/>
    <col min="7431" max="7431" width="1.85546875" style="805" customWidth="1"/>
    <col min="7432" max="7432" width="9.140625" style="805" customWidth="1"/>
    <col min="7433" max="7433" width="10.7109375" style="805" bestFit="1" customWidth="1"/>
    <col min="7434" max="7680" width="11.42578125" style="805"/>
    <col min="7681" max="7681" width="62.5703125" style="805" customWidth="1"/>
    <col min="7682" max="7686" width="10.85546875" style="805" customWidth="1"/>
    <col min="7687" max="7687" width="1.85546875" style="805" customWidth="1"/>
    <col min="7688" max="7688" width="9.140625" style="805" customWidth="1"/>
    <col min="7689" max="7689" width="10.7109375" style="805" bestFit="1" customWidth="1"/>
    <col min="7690" max="7936" width="11.42578125" style="805"/>
    <col min="7937" max="7937" width="62.5703125" style="805" customWidth="1"/>
    <col min="7938" max="7942" width="10.85546875" style="805" customWidth="1"/>
    <col min="7943" max="7943" width="1.85546875" style="805" customWidth="1"/>
    <col min="7944" max="7944" width="9.140625" style="805" customWidth="1"/>
    <col min="7945" max="7945" width="10.7109375" style="805" bestFit="1" customWidth="1"/>
    <col min="7946" max="8192" width="11.42578125" style="805"/>
    <col min="8193" max="8193" width="62.5703125" style="805" customWidth="1"/>
    <col min="8194" max="8198" width="10.85546875" style="805" customWidth="1"/>
    <col min="8199" max="8199" width="1.85546875" style="805" customWidth="1"/>
    <col min="8200" max="8200" width="9.140625" style="805" customWidth="1"/>
    <col min="8201" max="8201" width="10.7109375" style="805" bestFit="1" customWidth="1"/>
    <col min="8202" max="8448" width="11.42578125" style="805"/>
    <col min="8449" max="8449" width="62.5703125" style="805" customWidth="1"/>
    <col min="8450" max="8454" width="10.85546875" style="805" customWidth="1"/>
    <col min="8455" max="8455" width="1.85546875" style="805" customWidth="1"/>
    <col min="8456" max="8456" width="9.140625" style="805" customWidth="1"/>
    <col min="8457" max="8457" width="10.7109375" style="805" bestFit="1" customWidth="1"/>
    <col min="8458" max="8704" width="11.42578125" style="805"/>
    <col min="8705" max="8705" width="62.5703125" style="805" customWidth="1"/>
    <col min="8706" max="8710" width="10.85546875" style="805" customWidth="1"/>
    <col min="8711" max="8711" width="1.85546875" style="805" customWidth="1"/>
    <col min="8712" max="8712" width="9.140625" style="805" customWidth="1"/>
    <col min="8713" max="8713" width="10.7109375" style="805" bestFit="1" customWidth="1"/>
    <col min="8714" max="8960" width="11.42578125" style="805"/>
    <col min="8961" max="8961" width="62.5703125" style="805" customWidth="1"/>
    <col min="8962" max="8966" width="10.85546875" style="805" customWidth="1"/>
    <col min="8967" max="8967" width="1.85546875" style="805" customWidth="1"/>
    <col min="8968" max="8968" width="9.140625" style="805" customWidth="1"/>
    <col min="8969" max="8969" width="10.7109375" style="805" bestFit="1" customWidth="1"/>
    <col min="8970" max="9216" width="11.42578125" style="805"/>
    <col min="9217" max="9217" width="62.5703125" style="805" customWidth="1"/>
    <col min="9218" max="9222" width="10.85546875" style="805" customWidth="1"/>
    <col min="9223" max="9223" width="1.85546875" style="805" customWidth="1"/>
    <col min="9224" max="9224" width="9.140625" style="805" customWidth="1"/>
    <col min="9225" max="9225" width="10.7109375" style="805" bestFit="1" customWidth="1"/>
    <col min="9226" max="9472" width="11.42578125" style="805"/>
    <col min="9473" max="9473" width="62.5703125" style="805" customWidth="1"/>
    <col min="9474" max="9478" width="10.85546875" style="805" customWidth="1"/>
    <col min="9479" max="9479" width="1.85546875" style="805" customWidth="1"/>
    <col min="9480" max="9480" width="9.140625" style="805" customWidth="1"/>
    <col min="9481" max="9481" width="10.7109375" style="805" bestFit="1" customWidth="1"/>
    <col min="9482" max="9728" width="11.42578125" style="805"/>
    <col min="9729" max="9729" width="62.5703125" style="805" customWidth="1"/>
    <col min="9730" max="9734" width="10.85546875" style="805" customWidth="1"/>
    <col min="9735" max="9735" width="1.85546875" style="805" customWidth="1"/>
    <col min="9736" max="9736" width="9.140625" style="805" customWidth="1"/>
    <col min="9737" max="9737" width="10.7109375" style="805" bestFit="1" customWidth="1"/>
    <col min="9738" max="9984" width="11.42578125" style="805"/>
    <col min="9985" max="9985" width="62.5703125" style="805" customWidth="1"/>
    <col min="9986" max="9990" width="10.85546875" style="805" customWidth="1"/>
    <col min="9991" max="9991" width="1.85546875" style="805" customWidth="1"/>
    <col min="9992" max="9992" width="9.140625" style="805" customWidth="1"/>
    <col min="9993" max="9993" width="10.7109375" style="805" bestFit="1" customWidth="1"/>
    <col min="9994" max="10240" width="11.42578125" style="805"/>
    <col min="10241" max="10241" width="62.5703125" style="805" customWidth="1"/>
    <col min="10242" max="10246" width="10.85546875" style="805" customWidth="1"/>
    <col min="10247" max="10247" width="1.85546875" style="805" customWidth="1"/>
    <col min="10248" max="10248" width="9.140625" style="805" customWidth="1"/>
    <col min="10249" max="10249" width="10.7109375" style="805" bestFit="1" customWidth="1"/>
    <col min="10250" max="10496" width="11.42578125" style="805"/>
    <col min="10497" max="10497" width="62.5703125" style="805" customWidth="1"/>
    <col min="10498" max="10502" width="10.85546875" style="805" customWidth="1"/>
    <col min="10503" max="10503" width="1.85546875" style="805" customWidth="1"/>
    <col min="10504" max="10504" width="9.140625" style="805" customWidth="1"/>
    <col min="10505" max="10505" width="10.7109375" style="805" bestFit="1" customWidth="1"/>
    <col min="10506" max="10752" width="11.42578125" style="805"/>
    <col min="10753" max="10753" width="62.5703125" style="805" customWidth="1"/>
    <col min="10754" max="10758" width="10.85546875" style="805" customWidth="1"/>
    <col min="10759" max="10759" width="1.85546875" style="805" customWidth="1"/>
    <col min="10760" max="10760" width="9.140625" style="805" customWidth="1"/>
    <col min="10761" max="10761" width="10.7109375" style="805" bestFit="1" customWidth="1"/>
    <col min="10762" max="11008" width="11.42578125" style="805"/>
    <col min="11009" max="11009" width="62.5703125" style="805" customWidth="1"/>
    <col min="11010" max="11014" width="10.85546875" style="805" customWidth="1"/>
    <col min="11015" max="11015" width="1.85546875" style="805" customWidth="1"/>
    <col min="11016" max="11016" width="9.140625" style="805" customWidth="1"/>
    <col min="11017" max="11017" width="10.7109375" style="805" bestFit="1" customWidth="1"/>
    <col min="11018" max="11264" width="11.42578125" style="805"/>
    <col min="11265" max="11265" width="62.5703125" style="805" customWidth="1"/>
    <col min="11266" max="11270" width="10.85546875" style="805" customWidth="1"/>
    <col min="11271" max="11271" width="1.85546875" style="805" customWidth="1"/>
    <col min="11272" max="11272" width="9.140625" style="805" customWidth="1"/>
    <col min="11273" max="11273" width="10.7109375" style="805" bestFit="1" customWidth="1"/>
    <col min="11274" max="11520" width="11.42578125" style="805"/>
    <col min="11521" max="11521" width="62.5703125" style="805" customWidth="1"/>
    <col min="11522" max="11526" width="10.85546875" style="805" customWidth="1"/>
    <col min="11527" max="11527" width="1.85546875" style="805" customWidth="1"/>
    <col min="11528" max="11528" width="9.140625" style="805" customWidth="1"/>
    <col min="11529" max="11529" width="10.7109375" style="805" bestFit="1" customWidth="1"/>
    <col min="11530" max="11776" width="11.42578125" style="805"/>
    <col min="11777" max="11777" width="62.5703125" style="805" customWidth="1"/>
    <col min="11778" max="11782" width="10.85546875" style="805" customWidth="1"/>
    <col min="11783" max="11783" width="1.85546875" style="805" customWidth="1"/>
    <col min="11784" max="11784" width="9.140625" style="805" customWidth="1"/>
    <col min="11785" max="11785" width="10.7109375" style="805" bestFit="1" customWidth="1"/>
    <col min="11786" max="12032" width="11.42578125" style="805"/>
    <col min="12033" max="12033" width="62.5703125" style="805" customWidth="1"/>
    <col min="12034" max="12038" width="10.85546875" style="805" customWidth="1"/>
    <col min="12039" max="12039" width="1.85546875" style="805" customWidth="1"/>
    <col min="12040" max="12040" width="9.140625" style="805" customWidth="1"/>
    <col min="12041" max="12041" width="10.7109375" style="805" bestFit="1" customWidth="1"/>
    <col min="12042" max="12288" width="11.42578125" style="805"/>
    <col min="12289" max="12289" width="62.5703125" style="805" customWidth="1"/>
    <col min="12290" max="12294" width="10.85546875" style="805" customWidth="1"/>
    <col min="12295" max="12295" width="1.85546875" style="805" customWidth="1"/>
    <col min="12296" max="12296" width="9.140625" style="805" customWidth="1"/>
    <col min="12297" max="12297" width="10.7109375" style="805" bestFit="1" customWidth="1"/>
    <col min="12298" max="12544" width="11.42578125" style="805"/>
    <col min="12545" max="12545" width="62.5703125" style="805" customWidth="1"/>
    <col min="12546" max="12550" width="10.85546875" style="805" customWidth="1"/>
    <col min="12551" max="12551" width="1.85546875" style="805" customWidth="1"/>
    <col min="12552" max="12552" width="9.140625" style="805" customWidth="1"/>
    <col min="12553" max="12553" width="10.7109375" style="805" bestFit="1" customWidth="1"/>
    <col min="12554" max="12800" width="11.42578125" style="805"/>
    <col min="12801" max="12801" width="62.5703125" style="805" customWidth="1"/>
    <col min="12802" max="12806" width="10.85546875" style="805" customWidth="1"/>
    <col min="12807" max="12807" width="1.85546875" style="805" customWidth="1"/>
    <col min="12808" max="12808" width="9.140625" style="805" customWidth="1"/>
    <col min="12809" max="12809" width="10.7109375" style="805" bestFit="1" customWidth="1"/>
    <col min="12810" max="13056" width="11.42578125" style="805"/>
    <col min="13057" max="13057" width="62.5703125" style="805" customWidth="1"/>
    <col min="13058" max="13062" width="10.85546875" style="805" customWidth="1"/>
    <col min="13063" max="13063" width="1.85546875" style="805" customWidth="1"/>
    <col min="13064" max="13064" width="9.140625" style="805" customWidth="1"/>
    <col min="13065" max="13065" width="10.7109375" style="805" bestFit="1" customWidth="1"/>
    <col min="13066" max="13312" width="11.42578125" style="805"/>
    <col min="13313" max="13313" width="62.5703125" style="805" customWidth="1"/>
    <col min="13314" max="13318" width="10.85546875" style="805" customWidth="1"/>
    <col min="13319" max="13319" width="1.85546875" style="805" customWidth="1"/>
    <col min="13320" max="13320" width="9.140625" style="805" customWidth="1"/>
    <col min="13321" max="13321" width="10.7109375" style="805" bestFit="1" customWidth="1"/>
    <col min="13322" max="13568" width="11.42578125" style="805"/>
    <col min="13569" max="13569" width="62.5703125" style="805" customWidth="1"/>
    <col min="13570" max="13574" width="10.85546875" style="805" customWidth="1"/>
    <col min="13575" max="13575" width="1.85546875" style="805" customWidth="1"/>
    <col min="13576" max="13576" width="9.140625" style="805" customWidth="1"/>
    <col min="13577" max="13577" width="10.7109375" style="805" bestFit="1" customWidth="1"/>
    <col min="13578" max="13824" width="11.42578125" style="805"/>
    <col min="13825" max="13825" width="62.5703125" style="805" customWidth="1"/>
    <col min="13826" max="13830" width="10.85546875" style="805" customWidth="1"/>
    <col min="13831" max="13831" width="1.85546875" style="805" customWidth="1"/>
    <col min="13832" max="13832" width="9.140625" style="805" customWidth="1"/>
    <col min="13833" max="13833" width="10.7109375" style="805" bestFit="1" customWidth="1"/>
    <col min="13834" max="14080" width="11.42578125" style="805"/>
    <col min="14081" max="14081" width="62.5703125" style="805" customWidth="1"/>
    <col min="14082" max="14086" width="10.85546875" style="805" customWidth="1"/>
    <col min="14087" max="14087" width="1.85546875" style="805" customWidth="1"/>
    <col min="14088" max="14088" width="9.140625" style="805" customWidth="1"/>
    <col min="14089" max="14089" width="10.7109375" style="805" bestFit="1" customWidth="1"/>
    <col min="14090" max="14336" width="11.42578125" style="805"/>
    <col min="14337" max="14337" width="62.5703125" style="805" customWidth="1"/>
    <col min="14338" max="14342" width="10.85546875" style="805" customWidth="1"/>
    <col min="14343" max="14343" width="1.85546875" style="805" customWidth="1"/>
    <col min="14344" max="14344" width="9.140625" style="805" customWidth="1"/>
    <col min="14345" max="14345" width="10.7109375" style="805" bestFit="1" customWidth="1"/>
    <col min="14346" max="14592" width="11.42578125" style="805"/>
    <col min="14593" max="14593" width="62.5703125" style="805" customWidth="1"/>
    <col min="14594" max="14598" width="10.85546875" style="805" customWidth="1"/>
    <col min="14599" max="14599" width="1.85546875" style="805" customWidth="1"/>
    <col min="14600" max="14600" width="9.140625" style="805" customWidth="1"/>
    <col min="14601" max="14601" width="10.7109375" style="805" bestFit="1" customWidth="1"/>
    <col min="14602" max="14848" width="11.42578125" style="805"/>
    <col min="14849" max="14849" width="62.5703125" style="805" customWidth="1"/>
    <col min="14850" max="14854" width="10.85546875" style="805" customWidth="1"/>
    <col min="14855" max="14855" width="1.85546875" style="805" customWidth="1"/>
    <col min="14856" max="14856" width="9.140625" style="805" customWidth="1"/>
    <col min="14857" max="14857" width="10.7109375" style="805" bestFit="1" customWidth="1"/>
    <col min="14858" max="15104" width="11.42578125" style="805"/>
    <col min="15105" max="15105" width="62.5703125" style="805" customWidth="1"/>
    <col min="15106" max="15110" width="10.85546875" style="805" customWidth="1"/>
    <col min="15111" max="15111" width="1.85546875" style="805" customWidth="1"/>
    <col min="15112" max="15112" width="9.140625" style="805" customWidth="1"/>
    <col min="15113" max="15113" width="10.7109375" style="805" bestFit="1" customWidth="1"/>
    <col min="15114" max="15360" width="11.42578125" style="805"/>
    <col min="15361" max="15361" width="62.5703125" style="805" customWidth="1"/>
    <col min="15362" max="15366" width="10.85546875" style="805" customWidth="1"/>
    <col min="15367" max="15367" width="1.85546875" style="805" customWidth="1"/>
    <col min="15368" max="15368" width="9.140625" style="805" customWidth="1"/>
    <col min="15369" max="15369" width="10.7109375" style="805" bestFit="1" customWidth="1"/>
    <col min="15370" max="15616" width="11.42578125" style="805"/>
    <col min="15617" max="15617" width="62.5703125" style="805" customWidth="1"/>
    <col min="15618" max="15622" width="10.85546875" style="805" customWidth="1"/>
    <col min="15623" max="15623" width="1.85546875" style="805" customWidth="1"/>
    <col min="15624" max="15624" width="9.140625" style="805" customWidth="1"/>
    <col min="15625" max="15625" width="10.7109375" style="805" bestFit="1" customWidth="1"/>
    <col min="15626" max="15872" width="11.42578125" style="805"/>
    <col min="15873" max="15873" width="62.5703125" style="805" customWidth="1"/>
    <col min="15874" max="15878" width="10.85546875" style="805" customWidth="1"/>
    <col min="15879" max="15879" width="1.85546875" style="805" customWidth="1"/>
    <col min="15880" max="15880" width="9.140625" style="805" customWidth="1"/>
    <col min="15881" max="15881" width="10.7109375" style="805" bestFit="1" customWidth="1"/>
    <col min="15882" max="16128" width="11.42578125" style="805"/>
    <col min="16129" max="16129" width="62.5703125" style="805" customWidth="1"/>
    <col min="16130" max="16134" width="10.85546875" style="805" customWidth="1"/>
    <col min="16135" max="16135" width="1.85546875" style="805" customWidth="1"/>
    <col min="16136" max="16136" width="9.140625" style="805" customWidth="1"/>
    <col min="16137" max="16137" width="10.7109375" style="805" bestFit="1" customWidth="1"/>
    <col min="16138" max="16384" width="11.42578125" style="805"/>
  </cols>
  <sheetData>
    <row r="1" spans="1:6" s="60" customFormat="1" ht="2.25" customHeight="1">
      <c r="A1" s="58"/>
      <c r="B1" s="829"/>
      <c r="C1" s="829"/>
      <c r="D1" s="829"/>
      <c r="E1" s="829"/>
      <c r="F1" s="829"/>
    </row>
    <row r="2" spans="1:6" s="50" customFormat="1" ht="39" customHeight="1">
      <c r="A2" s="1080" t="s">
        <v>1237</v>
      </c>
      <c r="B2" s="1080"/>
      <c r="C2" s="1080"/>
      <c r="D2" s="1080"/>
      <c r="E2" s="1080"/>
      <c r="F2" s="1080"/>
    </row>
    <row r="3" spans="1:6" s="50" customFormat="1" ht="20.25">
      <c r="A3" s="1080" t="s">
        <v>1163</v>
      </c>
      <c r="B3" s="1080"/>
      <c r="C3" s="1080"/>
      <c r="D3" s="1080"/>
      <c r="E3" s="1080"/>
      <c r="F3" s="1080"/>
    </row>
    <row r="4" spans="1:6" s="50" customFormat="1" ht="20.25">
      <c r="A4" s="1080" t="s">
        <v>1446</v>
      </c>
      <c r="B4" s="1080"/>
      <c r="C4" s="1080"/>
      <c r="D4" s="1080"/>
      <c r="E4" s="1080"/>
      <c r="F4" s="1080"/>
    </row>
    <row r="5" spans="1:6" s="51" customFormat="1" ht="39" customHeight="1">
      <c r="A5" s="1086" t="s">
        <v>1283</v>
      </c>
      <c r="B5" s="1086"/>
      <c r="C5" s="1086"/>
      <c r="D5" s="1086"/>
      <c r="E5" s="1086"/>
      <c r="F5" s="1086"/>
    </row>
    <row r="6" spans="1:6" s="805" customFormat="1" ht="6" customHeight="1">
      <c r="A6" s="57"/>
      <c r="B6" s="56"/>
      <c r="C6" s="56"/>
      <c r="D6" s="56"/>
      <c r="E6" s="56"/>
      <c r="F6" s="56"/>
    </row>
    <row r="7" spans="1:6" s="805" customFormat="1" ht="4.5" customHeight="1" thickBot="1">
      <c r="A7" s="372"/>
      <c r="B7" s="449"/>
      <c r="C7" s="449"/>
      <c r="D7" s="449"/>
      <c r="E7" s="449"/>
      <c r="F7" s="449"/>
    </row>
    <row r="8" spans="1:6" s="805" customFormat="1" ht="16.5" thickTop="1" thickBot="1">
      <c r="A8" s="756"/>
      <c r="B8" s="800" t="s">
        <v>2</v>
      </c>
      <c r="C8" s="800" t="s">
        <v>3</v>
      </c>
      <c r="D8" s="800" t="s">
        <v>4</v>
      </c>
      <c r="E8" s="800" t="s">
        <v>5</v>
      </c>
      <c r="F8" s="800" t="s">
        <v>6</v>
      </c>
    </row>
    <row r="9" spans="1:6" s="805" customFormat="1" ht="15" customHeight="1" thickTop="1" thickBot="1">
      <c r="A9" s="757" t="s">
        <v>7</v>
      </c>
      <c r="B9" s="723">
        <v>3243883.2439000001</v>
      </c>
      <c r="C9" s="723">
        <v>596575.18175999995</v>
      </c>
      <c r="D9" s="723">
        <v>59.30106</v>
      </c>
      <c r="E9" s="723">
        <v>30235.19945</v>
      </c>
      <c r="F9" s="723">
        <v>3870752.9261699999</v>
      </c>
    </row>
    <row r="10" spans="1:6" s="805" customFormat="1" ht="15" customHeight="1" thickTop="1" thickBot="1">
      <c r="A10" s="712" t="s">
        <v>8</v>
      </c>
      <c r="B10" s="724">
        <v>145155.64022999999</v>
      </c>
      <c r="C10" s="724">
        <v>103482.84979000001</v>
      </c>
      <c r="D10" s="724">
        <v>25.001060000000003</v>
      </c>
      <c r="E10" s="724">
        <v>0</v>
      </c>
      <c r="F10" s="724">
        <v>248663.49108000001</v>
      </c>
    </row>
    <row r="11" spans="1:6" s="805" customFormat="1" ht="15" customHeight="1" thickTop="1">
      <c r="A11" s="725" t="s">
        <v>9</v>
      </c>
      <c r="B11" s="440">
        <v>39868.446100000001</v>
      </c>
      <c r="C11" s="440">
        <v>38446.504229999999</v>
      </c>
      <c r="D11" s="440">
        <v>0</v>
      </c>
      <c r="E11" s="440">
        <v>0</v>
      </c>
      <c r="F11" s="440">
        <v>78314.950329999992</v>
      </c>
    </row>
    <row r="12" spans="1:6" s="805" customFormat="1" ht="15" customHeight="1">
      <c r="A12" s="725" t="s">
        <v>10</v>
      </c>
      <c r="B12" s="440">
        <v>96812.026129999998</v>
      </c>
      <c r="C12" s="440">
        <v>61554.843369999995</v>
      </c>
      <c r="D12" s="440">
        <v>25.001060000000003</v>
      </c>
      <c r="E12" s="440">
        <v>0</v>
      </c>
      <c r="F12" s="440">
        <v>158391.87056000001</v>
      </c>
    </row>
    <row r="13" spans="1:6" s="805" customFormat="1" ht="15" customHeight="1">
      <c r="A13" s="725" t="s">
        <v>11</v>
      </c>
      <c r="B13" s="440">
        <v>8475.1679999999997</v>
      </c>
      <c r="C13" s="440">
        <v>3481.5021900000002</v>
      </c>
      <c r="D13" s="440">
        <v>0</v>
      </c>
      <c r="E13" s="440">
        <v>0</v>
      </c>
      <c r="F13" s="440">
        <v>11956.670189999999</v>
      </c>
    </row>
    <row r="14" spans="1:6" s="805" customFormat="1" ht="15" customHeight="1">
      <c r="A14" s="725" t="s">
        <v>12</v>
      </c>
      <c r="B14" s="440">
        <v>0</v>
      </c>
      <c r="C14" s="440">
        <v>0</v>
      </c>
      <c r="D14" s="440">
        <v>0</v>
      </c>
      <c r="E14" s="440">
        <v>0</v>
      </c>
      <c r="F14" s="440">
        <v>0</v>
      </c>
    </row>
    <row r="15" spans="1:6" s="805" customFormat="1" ht="15" customHeight="1">
      <c r="A15" s="725" t="s">
        <v>13</v>
      </c>
      <c r="B15" s="440">
        <v>0</v>
      </c>
      <c r="C15" s="440">
        <v>0</v>
      </c>
      <c r="D15" s="440">
        <v>0</v>
      </c>
      <c r="E15" s="440">
        <v>0</v>
      </c>
      <c r="F15" s="440">
        <v>0</v>
      </c>
    </row>
    <row r="16" spans="1:6" s="805" customFormat="1" ht="15" customHeight="1">
      <c r="A16" s="725" t="s">
        <v>14</v>
      </c>
      <c r="B16" s="440">
        <v>0</v>
      </c>
      <c r="C16" s="440">
        <v>0</v>
      </c>
      <c r="D16" s="440">
        <v>0</v>
      </c>
      <c r="E16" s="440">
        <v>0</v>
      </c>
      <c r="F16" s="440">
        <v>0</v>
      </c>
    </row>
    <row r="17" spans="1:6" s="805" customFormat="1" ht="15" customHeight="1">
      <c r="A17" s="725" t="s">
        <v>15</v>
      </c>
      <c r="B17" s="440">
        <v>0</v>
      </c>
      <c r="C17" s="440">
        <v>0</v>
      </c>
      <c r="D17" s="440">
        <v>0</v>
      </c>
      <c r="E17" s="440">
        <v>0</v>
      </c>
      <c r="F17" s="440">
        <v>0</v>
      </c>
    </row>
    <row r="18" spans="1:6" s="805" customFormat="1" ht="15" customHeight="1" thickBot="1">
      <c r="A18" s="725" t="s">
        <v>16</v>
      </c>
      <c r="B18" s="440">
        <v>0</v>
      </c>
      <c r="C18" s="440">
        <v>0</v>
      </c>
      <c r="D18" s="440">
        <v>0</v>
      </c>
      <c r="E18" s="440">
        <v>0</v>
      </c>
      <c r="F18" s="440">
        <v>0</v>
      </c>
    </row>
    <row r="19" spans="1:6" s="805" customFormat="1" ht="15" customHeight="1" thickTop="1" thickBot="1">
      <c r="A19" s="712" t="s">
        <v>17</v>
      </c>
      <c r="B19" s="724">
        <v>223266.54524000001</v>
      </c>
      <c r="C19" s="724">
        <v>345901.51691000001</v>
      </c>
      <c r="D19" s="724">
        <v>0</v>
      </c>
      <c r="E19" s="724">
        <v>30235.19945</v>
      </c>
      <c r="F19" s="724">
        <v>599403.26159999997</v>
      </c>
    </row>
    <row r="20" spans="1:6" s="805" customFormat="1" ht="15" customHeight="1" thickTop="1">
      <c r="A20" s="725" t="s">
        <v>18</v>
      </c>
      <c r="B20" s="440">
        <v>0</v>
      </c>
      <c r="C20" s="440">
        <v>0</v>
      </c>
      <c r="D20" s="440">
        <v>0</v>
      </c>
      <c r="E20" s="440">
        <v>0</v>
      </c>
      <c r="F20" s="440">
        <v>0</v>
      </c>
    </row>
    <row r="21" spans="1:6" s="805" customFormat="1" ht="15" customHeight="1">
      <c r="A21" s="725" t="s">
        <v>19</v>
      </c>
      <c r="B21" s="440">
        <v>63752.077440000001</v>
      </c>
      <c r="C21" s="440">
        <v>14162.504929999999</v>
      </c>
      <c r="D21" s="440">
        <v>0</v>
      </c>
      <c r="E21" s="440">
        <v>0</v>
      </c>
      <c r="F21" s="440">
        <v>77914.582370000004</v>
      </c>
    </row>
    <row r="22" spans="1:6" s="805" customFormat="1" ht="15" customHeight="1">
      <c r="A22" s="725" t="s">
        <v>20</v>
      </c>
      <c r="B22" s="440">
        <v>0</v>
      </c>
      <c r="C22" s="440">
        <v>0</v>
      </c>
      <c r="D22" s="440">
        <v>0</v>
      </c>
      <c r="E22" s="440">
        <v>0</v>
      </c>
      <c r="F22" s="440">
        <v>0</v>
      </c>
    </row>
    <row r="23" spans="1:6" s="805" customFormat="1" ht="15" customHeight="1">
      <c r="A23" s="725" t="s">
        <v>21</v>
      </c>
      <c r="B23" s="440">
        <v>0</v>
      </c>
      <c r="C23" s="440">
        <v>0</v>
      </c>
      <c r="D23" s="440">
        <v>0</v>
      </c>
      <c r="E23" s="440">
        <v>0</v>
      </c>
      <c r="F23" s="440">
        <v>0</v>
      </c>
    </row>
    <row r="24" spans="1:6" s="805" customFormat="1" ht="15" customHeight="1">
      <c r="A24" s="725" t="s">
        <v>22</v>
      </c>
      <c r="B24" s="440">
        <v>65495.318270000003</v>
      </c>
      <c r="C24" s="440">
        <v>40432.929549999993</v>
      </c>
      <c r="D24" s="440">
        <v>0</v>
      </c>
      <c r="E24" s="440">
        <v>30235.19945</v>
      </c>
      <c r="F24" s="440">
        <v>136163.44727</v>
      </c>
    </row>
    <row r="25" spans="1:6" s="805" customFormat="1" ht="15" customHeight="1">
      <c r="A25" s="725" t="s">
        <v>23</v>
      </c>
      <c r="B25" s="440">
        <v>93851.716249999998</v>
      </c>
      <c r="C25" s="440">
        <v>291306.08243000001</v>
      </c>
      <c r="D25" s="440">
        <v>0</v>
      </c>
      <c r="E25" s="440">
        <v>0</v>
      </c>
      <c r="F25" s="440">
        <v>385157.79868000001</v>
      </c>
    </row>
    <row r="26" spans="1:6" s="805" customFormat="1" ht="15" customHeight="1">
      <c r="A26" s="725" t="s">
        <v>24</v>
      </c>
      <c r="B26" s="440">
        <v>167.43328</v>
      </c>
      <c r="C26" s="440">
        <v>0</v>
      </c>
      <c r="D26" s="440">
        <v>0</v>
      </c>
      <c r="E26" s="440">
        <v>0</v>
      </c>
      <c r="F26" s="440">
        <v>167.43328</v>
      </c>
    </row>
    <row r="27" spans="1:6" s="805" customFormat="1" ht="15" customHeight="1" thickBot="1">
      <c r="A27" s="725" t="s">
        <v>25</v>
      </c>
      <c r="B27" s="440">
        <v>0</v>
      </c>
      <c r="C27" s="440">
        <v>0</v>
      </c>
      <c r="D27" s="440">
        <v>0</v>
      </c>
      <c r="E27" s="440">
        <v>0</v>
      </c>
      <c r="F27" s="440">
        <v>0</v>
      </c>
    </row>
    <row r="28" spans="1:6" s="805" customFormat="1" ht="15" customHeight="1" thickTop="1" thickBot="1">
      <c r="A28" s="712" t="s">
        <v>26</v>
      </c>
      <c r="B28" s="724">
        <v>2484837.1361100003</v>
      </c>
      <c r="C28" s="724">
        <v>135998.37252999999</v>
      </c>
      <c r="D28" s="724">
        <v>0</v>
      </c>
      <c r="E28" s="724">
        <v>0</v>
      </c>
      <c r="F28" s="724">
        <v>2620835.5086399997</v>
      </c>
    </row>
    <row r="29" spans="1:6" s="805" customFormat="1" ht="15" customHeight="1" thickTop="1">
      <c r="A29" s="726" t="s">
        <v>27</v>
      </c>
      <c r="B29" s="440">
        <v>2499553.3560799998</v>
      </c>
      <c r="C29" s="440">
        <v>168034.86093999998</v>
      </c>
      <c r="D29" s="440">
        <v>0</v>
      </c>
      <c r="E29" s="440">
        <v>0</v>
      </c>
      <c r="F29" s="440">
        <v>2667588.2170199999</v>
      </c>
    </row>
    <row r="30" spans="1:6" s="805" customFormat="1" ht="15" customHeight="1">
      <c r="A30" s="725" t="s">
        <v>28</v>
      </c>
      <c r="B30" s="440">
        <v>2481422.5436300002</v>
      </c>
      <c r="C30" s="440">
        <v>164137.30777000001</v>
      </c>
      <c r="D30" s="440">
        <v>0</v>
      </c>
      <c r="E30" s="440">
        <v>0</v>
      </c>
      <c r="F30" s="440">
        <v>2645559.8514</v>
      </c>
    </row>
    <row r="31" spans="1:6" s="805" customFormat="1" ht="15" customHeight="1">
      <c r="A31" s="725" t="s">
        <v>29</v>
      </c>
      <c r="B31" s="440">
        <v>18071.762899999998</v>
      </c>
      <c r="C31" s="440">
        <v>3897.5531700000001</v>
      </c>
      <c r="D31" s="440">
        <v>0</v>
      </c>
      <c r="E31" s="440">
        <v>0</v>
      </c>
      <c r="F31" s="440">
        <v>21969.316070000001</v>
      </c>
    </row>
    <row r="32" spans="1:6" s="805" customFormat="1" ht="15" customHeight="1">
      <c r="A32" s="725" t="s">
        <v>30</v>
      </c>
      <c r="B32" s="440">
        <v>59.049550000000004</v>
      </c>
      <c r="C32" s="440">
        <v>0</v>
      </c>
      <c r="D32" s="440">
        <v>0</v>
      </c>
      <c r="E32" s="440">
        <v>0</v>
      </c>
      <c r="F32" s="440">
        <v>59.049550000000004</v>
      </c>
    </row>
    <row r="33" spans="1:6" s="805" customFormat="1" ht="15" customHeight="1">
      <c r="A33" s="726" t="s">
        <v>31</v>
      </c>
      <c r="B33" s="440">
        <v>24519.405730000002</v>
      </c>
      <c r="C33" s="440">
        <v>3485.8605200000002</v>
      </c>
      <c r="D33" s="440">
        <v>0</v>
      </c>
      <c r="E33" s="440">
        <v>0</v>
      </c>
      <c r="F33" s="440">
        <v>28005.266250000001</v>
      </c>
    </row>
    <row r="34" spans="1:6" s="805" customFormat="1" ht="15" customHeight="1">
      <c r="A34" s="725" t="s">
        <v>32</v>
      </c>
      <c r="B34" s="440">
        <v>24237.72046</v>
      </c>
      <c r="C34" s="440">
        <v>3401.79835</v>
      </c>
      <c r="D34" s="440">
        <v>0</v>
      </c>
      <c r="E34" s="440">
        <v>0</v>
      </c>
      <c r="F34" s="440">
        <v>27639.518809999998</v>
      </c>
    </row>
    <row r="35" spans="1:6" s="805" customFormat="1" ht="15" customHeight="1">
      <c r="A35" s="725" t="s">
        <v>33</v>
      </c>
      <c r="B35" s="440">
        <v>281.68527</v>
      </c>
      <c r="C35" s="440">
        <v>84.062169999999995</v>
      </c>
      <c r="D35" s="440">
        <v>0</v>
      </c>
      <c r="E35" s="440">
        <v>0</v>
      </c>
      <c r="F35" s="440">
        <v>365.74743999999998</v>
      </c>
    </row>
    <row r="36" spans="1:6" s="805" customFormat="1" ht="15" customHeight="1">
      <c r="A36" s="725" t="s">
        <v>34</v>
      </c>
      <c r="B36" s="440">
        <v>0</v>
      </c>
      <c r="C36" s="440">
        <v>0</v>
      </c>
      <c r="D36" s="440">
        <v>0</v>
      </c>
      <c r="E36" s="440">
        <v>0</v>
      </c>
      <c r="F36" s="440">
        <v>0</v>
      </c>
    </row>
    <row r="37" spans="1:6" s="805" customFormat="1" ht="15" customHeight="1">
      <c r="A37" s="726" t="s">
        <v>35</v>
      </c>
      <c r="B37" s="440">
        <v>33241.29189</v>
      </c>
      <c r="C37" s="440">
        <v>9565.9362899999996</v>
      </c>
      <c r="D37" s="440">
        <v>0</v>
      </c>
      <c r="E37" s="440">
        <v>0</v>
      </c>
      <c r="F37" s="440">
        <v>42807.228179999998</v>
      </c>
    </row>
    <row r="38" spans="1:6" s="805" customFormat="1" ht="15" customHeight="1">
      <c r="A38" s="725" t="s">
        <v>36</v>
      </c>
      <c r="B38" s="440">
        <v>32031.654409999999</v>
      </c>
      <c r="C38" s="440">
        <v>9485.3930999999993</v>
      </c>
      <c r="D38" s="440">
        <v>0</v>
      </c>
      <c r="E38" s="440">
        <v>0</v>
      </c>
      <c r="F38" s="440">
        <v>41517.047509999997</v>
      </c>
    </row>
    <row r="39" spans="1:6" s="805" customFormat="1" ht="15" customHeight="1">
      <c r="A39" s="725" t="s">
        <v>37</v>
      </c>
      <c r="B39" s="440">
        <v>1209.6374799999999</v>
      </c>
      <c r="C39" s="440">
        <v>80.543189999999996</v>
      </c>
      <c r="D39" s="440">
        <v>0</v>
      </c>
      <c r="E39" s="440">
        <v>0</v>
      </c>
      <c r="F39" s="440">
        <v>1290.18067</v>
      </c>
    </row>
    <row r="40" spans="1:6" s="805" customFormat="1" ht="15" customHeight="1">
      <c r="A40" s="725" t="s">
        <v>38</v>
      </c>
      <c r="B40" s="440">
        <v>0</v>
      </c>
      <c r="C40" s="440">
        <v>0</v>
      </c>
      <c r="D40" s="440">
        <v>0</v>
      </c>
      <c r="E40" s="440">
        <v>0</v>
      </c>
      <c r="F40" s="440">
        <v>0</v>
      </c>
    </row>
    <row r="41" spans="1:6" s="805" customFormat="1" ht="15" customHeight="1">
      <c r="A41" s="726" t="s">
        <v>39</v>
      </c>
      <c r="B41" s="440">
        <v>8856.5342400000009</v>
      </c>
      <c r="C41" s="440">
        <v>551.0893299999999</v>
      </c>
      <c r="D41" s="440">
        <v>0</v>
      </c>
      <c r="E41" s="440">
        <v>0</v>
      </c>
      <c r="F41" s="440">
        <v>9407.6235699999997</v>
      </c>
    </row>
    <row r="42" spans="1:6" s="805" customFormat="1" ht="15" customHeight="1">
      <c r="A42" s="725" t="s">
        <v>40</v>
      </c>
      <c r="B42" s="440">
        <v>8355.9938600000005</v>
      </c>
      <c r="C42" s="440">
        <v>513.04232000000002</v>
      </c>
      <c r="D42" s="440">
        <v>0</v>
      </c>
      <c r="E42" s="440">
        <v>0</v>
      </c>
      <c r="F42" s="440">
        <v>8869.0361799999991</v>
      </c>
    </row>
    <row r="43" spans="1:6" s="805" customFormat="1" ht="15" customHeight="1">
      <c r="A43" s="725" t="s">
        <v>41</v>
      </c>
      <c r="B43" s="440">
        <v>359.76224999999999</v>
      </c>
      <c r="C43" s="440">
        <v>10.268510000000001</v>
      </c>
      <c r="D43" s="440">
        <v>0</v>
      </c>
      <c r="E43" s="440">
        <v>0</v>
      </c>
      <c r="F43" s="440">
        <v>370.03075999999999</v>
      </c>
    </row>
    <row r="44" spans="1:6" s="805" customFormat="1" ht="15" customHeight="1">
      <c r="A44" s="725" t="s">
        <v>42</v>
      </c>
      <c r="B44" s="440">
        <v>138.54546999999999</v>
      </c>
      <c r="C44" s="440">
        <v>27.778500000000001</v>
      </c>
      <c r="D44" s="440">
        <v>0</v>
      </c>
      <c r="E44" s="440">
        <v>0</v>
      </c>
      <c r="F44" s="440">
        <v>166.32397</v>
      </c>
    </row>
    <row r="45" spans="1:6" s="805" customFormat="1" ht="15" customHeight="1">
      <c r="A45" s="725" t="s">
        <v>43</v>
      </c>
      <c r="B45" s="440">
        <v>0</v>
      </c>
      <c r="C45" s="440">
        <v>0</v>
      </c>
      <c r="D45" s="440">
        <v>0</v>
      </c>
      <c r="E45" s="440">
        <v>0</v>
      </c>
      <c r="F45" s="440">
        <v>0</v>
      </c>
    </row>
    <row r="46" spans="1:6" s="805" customFormat="1" ht="15" customHeight="1">
      <c r="A46" s="725" t="s">
        <v>44</v>
      </c>
      <c r="B46" s="440">
        <v>2.2326599999999996</v>
      </c>
      <c r="C46" s="440">
        <v>0</v>
      </c>
      <c r="D46" s="440">
        <v>0</v>
      </c>
      <c r="E46" s="440">
        <v>0</v>
      </c>
      <c r="F46" s="440">
        <v>2.2326599999999996</v>
      </c>
    </row>
    <row r="47" spans="1:6" s="805" customFormat="1" ht="15" customHeight="1">
      <c r="A47" s="725" t="s">
        <v>45</v>
      </c>
      <c r="B47" s="440">
        <v>0</v>
      </c>
      <c r="C47" s="440">
        <v>0</v>
      </c>
      <c r="D47" s="440">
        <v>0</v>
      </c>
      <c r="E47" s="440">
        <v>0</v>
      </c>
      <c r="F47" s="440">
        <v>0</v>
      </c>
    </row>
    <row r="48" spans="1:6" s="805" customFormat="1" ht="15" customHeight="1">
      <c r="A48" s="726" t="s">
        <v>46</v>
      </c>
      <c r="B48" s="440">
        <v>-81333.451830000005</v>
      </c>
      <c r="C48" s="440">
        <v>-45639.37455</v>
      </c>
      <c r="D48" s="440">
        <v>0</v>
      </c>
      <c r="E48" s="440">
        <v>0</v>
      </c>
      <c r="F48" s="440">
        <v>-126972.82638</v>
      </c>
    </row>
    <row r="49" spans="1:6" s="805" customFormat="1" ht="15" customHeight="1">
      <c r="A49" s="727" t="s">
        <v>47</v>
      </c>
      <c r="B49" s="440">
        <v>-11851.824210000001</v>
      </c>
      <c r="C49" s="440">
        <v>-3082.0743600000001</v>
      </c>
      <c r="D49" s="440">
        <v>0</v>
      </c>
      <c r="E49" s="440">
        <v>0</v>
      </c>
      <c r="F49" s="440">
        <v>-14933.898570000001</v>
      </c>
    </row>
    <row r="50" spans="1:6" s="805" customFormat="1" ht="15" customHeight="1">
      <c r="A50" s="725" t="s">
        <v>48</v>
      </c>
      <c r="B50" s="440">
        <v>-42.029890000000002</v>
      </c>
      <c r="C50" s="440">
        <v>-546.79140000000007</v>
      </c>
      <c r="D50" s="440">
        <v>0</v>
      </c>
      <c r="E50" s="440">
        <v>0</v>
      </c>
      <c r="F50" s="440">
        <v>-588.82129000000009</v>
      </c>
    </row>
    <row r="51" spans="1:6" s="805" customFormat="1" ht="15" customHeight="1">
      <c r="A51" s="725" t="s">
        <v>49</v>
      </c>
      <c r="B51" s="440">
        <v>-2946.9748</v>
      </c>
      <c r="C51" s="440">
        <v>-177.45467000000002</v>
      </c>
      <c r="D51" s="440">
        <v>0</v>
      </c>
      <c r="E51" s="440">
        <v>0</v>
      </c>
      <c r="F51" s="440">
        <v>-3124.42947</v>
      </c>
    </row>
    <row r="52" spans="1:6" s="805" customFormat="1" ht="15" customHeight="1">
      <c r="A52" s="725" t="s">
        <v>50</v>
      </c>
      <c r="B52" s="440">
        <v>-13.75339</v>
      </c>
      <c r="C52" s="440">
        <v>-6.9799600000000002</v>
      </c>
      <c r="D52" s="440">
        <v>0</v>
      </c>
      <c r="E52" s="440">
        <v>0</v>
      </c>
      <c r="F52" s="440">
        <v>-20.733349999999998</v>
      </c>
    </row>
    <row r="53" spans="1:6" s="805" customFormat="1" ht="15" customHeight="1">
      <c r="A53" s="725" t="s">
        <v>51</v>
      </c>
      <c r="B53" s="440">
        <v>-15768.422070000001</v>
      </c>
      <c r="C53" s="440">
        <v>-4912.0381799999996</v>
      </c>
      <c r="D53" s="440">
        <v>0</v>
      </c>
      <c r="E53" s="440">
        <v>0</v>
      </c>
      <c r="F53" s="440">
        <v>-20680.46025</v>
      </c>
    </row>
    <row r="54" spans="1:6" s="805" customFormat="1" ht="15" customHeight="1">
      <c r="A54" s="725" t="s">
        <v>52</v>
      </c>
      <c r="B54" s="440">
        <v>-161.82492000000002</v>
      </c>
      <c r="C54" s="440">
        <v>-8.0543500000000012</v>
      </c>
      <c r="D54" s="440">
        <v>0</v>
      </c>
      <c r="E54" s="440">
        <v>0</v>
      </c>
      <c r="F54" s="440">
        <v>-169.87926999999999</v>
      </c>
    </row>
    <row r="55" spans="1:6" s="805" customFormat="1" ht="15" customHeight="1">
      <c r="A55" s="727" t="s">
        <v>53</v>
      </c>
      <c r="B55" s="440">
        <v>-49997.876069999998</v>
      </c>
      <c r="C55" s="440">
        <v>-36689.246189999998</v>
      </c>
      <c r="D55" s="440">
        <v>0</v>
      </c>
      <c r="E55" s="440">
        <v>0</v>
      </c>
      <c r="F55" s="440">
        <v>-86687.122260000004</v>
      </c>
    </row>
    <row r="56" spans="1:6" s="805" customFormat="1" ht="15" customHeight="1">
      <c r="A56" s="725" t="s">
        <v>54</v>
      </c>
      <c r="B56" s="440">
        <v>-550.74648000000002</v>
      </c>
      <c r="C56" s="440">
        <v>-216.73544000000001</v>
      </c>
      <c r="D56" s="440">
        <v>0</v>
      </c>
      <c r="E56" s="440">
        <v>0</v>
      </c>
      <c r="F56" s="440">
        <v>-767.48192000000006</v>
      </c>
    </row>
    <row r="57" spans="1:6" s="805" customFormat="1" ht="15" customHeight="1">
      <c r="A57" s="725" t="s">
        <v>55</v>
      </c>
      <c r="B57" s="440">
        <v>0</v>
      </c>
      <c r="C57" s="440">
        <v>0</v>
      </c>
      <c r="D57" s="440">
        <v>0</v>
      </c>
      <c r="E57" s="440">
        <v>0</v>
      </c>
      <c r="F57" s="440">
        <v>0</v>
      </c>
    </row>
    <row r="58" spans="1:6" s="805" customFormat="1" ht="15" customHeight="1" thickBot="1">
      <c r="A58" s="725" t="s">
        <v>56</v>
      </c>
      <c r="B58" s="440">
        <v>0</v>
      </c>
      <c r="C58" s="440">
        <v>0</v>
      </c>
      <c r="D58" s="440">
        <v>0</v>
      </c>
      <c r="E58" s="440">
        <v>0</v>
      </c>
      <c r="F58" s="440">
        <v>0</v>
      </c>
    </row>
    <row r="59" spans="1:6" s="805" customFormat="1" ht="15" customHeight="1" thickTop="1" thickBot="1">
      <c r="A59" s="712" t="s">
        <v>57</v>
      </c>
      <c r="B59" s="724">
        <v>4316.8723799999998</v>
      </c>
      <c r="C59" s="724">
        <v>1539.2208999999998</v>
      </c>
      <c r="D59" s="724">
        <v>0</v>
      </c>
      <c r="E59" s="724">
        <v>0</v>
      </c>
      <c r="F59" s="724">
        <v>5856.09328</v>
      </c>
    </row>
    <row r="60" spans="1:6" s="805" customFormat="1" ht="15" customHeight="1" thickTop="1">
      <c r="A60" s="725" t="s">
        <v>58</v>
      </c>
      <c r="B60" s="440">
        <v>0</v>
      </c>
      <c r="C60" s="440">
        <v>0</v>
      </c>
      <c r="D60" s="440">
        <v>0</v>
      </c>
      <c r="E60" s="440">
        <v>0</v>
      </c>
      <c r="F60" s="440">
        <v>0</v>
      </c>
    </row>
    <row r="61" spans="1:6" s="805" customFormat="1" ht="15" customHeight="1">
      <c r="A61" s="727" t="s">
        <v>59</v>
      </c>
      <c r="B61" s="440">
        <v>1778.44955</v>
      </c>
      <c r="C61" s="440">
        <v>504.63456000000002</v>
      </c>
      <c r="D61" s="440">
        <v>0</v>
      </c>
      <c r="E61" s="440">
        <v>0</v>
      </c>
      <c r="F61" s="440">
        <v>2283.0841099999998</v>
      </c>
    </row>
    <row r="62" spans="1:6" s="805" customFormat="1" ht="15" customHeight="1">
      <c r="A62" s="725" t="s">
        <v>60</v>
      </c>
      <c r="B62" s="440">
        <v>2711.3156099999997</v>
      </c>
      <c r="C62" s="440">
        <v>1189.3331000000001</v>
      </c>
      <c r="D62" s="440">
        <v>0</v>
      </c>
      <c r="E62" s="440">
        <v>0</v>
      </c>
      <c r="F62" s="440">
        <v>3900.6487099999999</v>
      </c>
    </row>
    <row r="63" spans="1:6" s="805" customFormat="1" ht="15" customHeight="1">
      <c r="A63" s="725" t="s">
        <v>61</v>
      </c>
      <c r="B63" s="440">
        <v>0</v>
      </c>
      <c r="C63" s="440">
        <v>0</v>
      </c>
      <c r="D63" s="440">
        <v>0</v>
      </c>
      <c r="E63" s="440">
        <v>0</v>
      </c>
      <c r="F63" s="440">
        <v>0</v>
      </c>
    </row>
    <row r="64" spans="1:6" s="805" customFormat="1" ht="15" customHeight="1" thickBot="1">
      <c r="A64" s="725" t="s">
        <v>62</v>
      </c>
      <c r="B64" s="440">
        <v>-172.89277999999999</v>
      </c>
      <c r="C64" s="440">
        <v>-154.74676000000002</v>
      </c>
      <c r="D64" s="440">
        <v>0</v>
      </c>
      <c r="E64" s="440">
        <v>0</v>
      </c>
      <c r="F64" s="440">
        <v>-327.63953999999995</v>
      </c>
    </row>
    <row r="65" spans="1:6" s="805" customFormat="1" ht="15" customHeight="1" thickTop="1" thickBot="1">
      <c r="A65" s="712" t="s">
        <v>63</v>
      </c>
      <c r="B65" s="724">
        <v>569.92893000000004</v>
      </c>
      <c r="C65" s="724">
        <v>0</v>
      </c>
      <c r="D65" s="724">
        <v>0</v>
      </c>
      <c r="E65" s="724">
        <v>0</v>
      </c>
      <c r="F65" s="724">
        <v>569.92893000000004</v>
      </c>
    </row>
    <row r="66" spans="1:6" s="805" customFormat="1" ht="15" customHeight="1" thickTop="1">
      <c r="A66" s="725" t="s">
        <v>64</v>
      </c>
      <c r="B66" s="440">
        <v>4095.5535099999997</v>
      </c>
      <c r="C66" s="440">
        <v>0</v>
      </c>
      <c r="D66" s="440">
        <v>0</v>
      </c>
      <c r="E66" s="440">
        <v>0</v>
      </c>
      <c r="F66" s="440">
        <v>4095.5535099999997</v>
      </c>
    </row>
    <row r="67" spans="1:6" s="805" customFormat="1" ht="15" customHeight="1">
      <c r="A67" s="725" t="s">
        <v>65</v>
      </c>
      <c r="B67" s="440">
        <v>8320.4001600000011</v>
      </c>
      <c r="C67" s="440">
        <v>0</v>
      </c>
      <c r="D67" s="440">
        <v>0</v>
      </c>
      <c r="E67" s="440">
        <v>0</v>
      </c>
      <c r="F67" s="440">
        <v>8320.4001600000011</v>
      </c>
    </row>
    <row r="68" spans="1:6" s="805" customFormat="1" ht="15" customHeight="1">
      <c r="A68" s="725" t="s">
        <v>66</v>
      </c>
      <c r="B68" s="440">
        <v>1287.90597</v>
      </c>
      <c r="C68" s="440">
        <v>0</v>
      </c>
      <c r="D68" s="440">
        <v>0</v>
      </c>
      <c r="E68" s="440">
        <v>0</v>
      </c>
      <c r="F68" s="440">
        <v>1287.90597</v>
      </c>
    </row>
    <row r="69" spans="1:6" s="805" customFormat="1" ht="15" customHeight="1">
      <c r="A69" s="725" t="s">
        <v>67</v>
      </c>
      <c r="B69" s="440">
        <v>12.94</v>
      </c>
      <c r="C69" s="440">
        <v>0</v>
      </c>
      <c r="D69" s="440">
        <v>0</v>
      </c>
      <c r="E69" s="440">
        <v>0</v>
      </c>
      <c r="F69" s="440">
        <v>12.94</v>
      </c>
    </row>
    <row r="70" spans="1:6" s="805" customFormat="1" ht="15" customHeight="1" thickBot="1">
      <c r="A70" s="725" t="s">
        <v>68</v>
      </c>
      <c r="B70" s="440">
        <v>-13146.870710000001</v>
      </c>
      <c r="C70" s="440">
        <v>0</v>
      </c>
      <c r="D70" s="440">
        <v>0</v>
      </c>
      <c r="E70" s="440">
        <v>0</v>
      </c>
      <c r="F70" s="440">
        <v>-13146.870710000001</v>
      </c>
    </row>
    <row r="71" spans="1:6" s="805" customFormat="1" ht="15" customHeight="1" thickTop="1" thickBot="1">
      <c r="A71" s="712" t="s">
        <v>69</v>
      </c>
      <c r="B71" s="724">
        <v>336545.44679000002</v>
      </c>
      <c r="C71" s="724">
        <v>9647.2763500000001</v>
      </c>
      <c r="D71" s="724">
        <v>34.299999999999997</v>
      </c>
      <c r="E71" s="724">
        <v>0</v>
      </c>
      <c r="F71" s="724">
        <v>346227.02314</v>
      </c>
    </row>
    <row r="72" spans="1:6" s="805" customFormat="1" ht="15" customHeight="1" thickTop="1">
      <c r="A72" s="725" t="s">
        <v>18</v>
      </c>
      <c r="B72" s="440">
        <v>0</v>
      </c>
      <c r="C72" s="440">
        <v>0</v>
      </c>
      <c r="D72" s="440">
        <v>0</v>
      </c>
      <c r="E72" s="440">
        <v>0</v>
      </c>
      <c r="F72" s="440">
        <v>0</v>
      </c>
    </row>
    <row r="73" spans="1:6" s="805" customFormat="1" ht="15" customHeight="1">
      <c r="A73" s="725" t="s">
        <v>19</v>
      </c>
      <c r="B73" s="440">
        <v>332664.9473</v>
      </c>
      <c r="C73" s="440">
        <v>9168.39</v>
      </c>
      <c r="D73" s="440">
        <v>0</v>
      </c>
      <c r="E73" s="440">
        <v>0</v>
      </c>
      <c r="F73" s="440">
        <v>341833.33730000001</v>
      </c>
    </row>
    <row r="74" spans="1:6" s="805" customFormat="1" ht="15" customHeight="1">
      <c r="A74" s="725" t="s">
        <v>20</v>
      </c>
      <c r="B74" s="440">
        <v>0</v>
      </c>
      <c r="C74" s="440">
        <v>6.5159799999999999</v>
      </c>
      <c r="D74" s="440">
        <v>0</v>
      </c>
      <c r="E74" s="440">
        <v>0</v>
      </c>
      <c r="F74" s="440">
        <v>6.5159799999999999</v>
      </c>
    </row>
    <row r="75" spans="1:6" s="805" customFormat="1" ht="15" customHeight="1">
      <c r="A75" s="725" t="s">
        <v>21</v>
      </c>
      <c r="B75" s="440">
        <v>0</v>
      </c>
      <c r="C75" s="440">
        <v>0</v>
      </c>
      <c r="D75" s="440">
        <v>0</v>
      </c>
      <c r="E75" s="440">
        <v>0</v>
      </c>
      <c r="F75" s="440">
        <v>0</v>
      </c>
    </row>
    <row r="76" spans="1:6" s="805" customFormat="1" ht="15" customHeight="1">
      <c r="A76" s="725" t="s">
        <v>70</v>
      </c>
      <c r="B76" s="440">
        <v>246.96007</v>
      </c>
      <c r="C76" s="440">
        <v>0</v>
      </c>
      <c r="D76" s="440">
        <v>0</v>
      </c>
      <c r="E76" s="440">
        <v>0</v>
      </c>
      <c r="F76" s="440">
        <v>246.96007</v>
      </c>
    </row>
    <row r="77" spans="1:6" s="805" customFormat="1" ht="15" customHeight="1">
      <c r="A77" s="725" t="s">
        <v>71</v>
      </c>
      <c r="B77" s="440">
        <v>3.802</v>
      </c>
      <c r="C77" s="440">
        <v>455.12334000000004</v>
      </c>
      <c r="D77" s="440">
        <v>48.02</v>
      </c>
      <c r="E77" s="440">
        <v>0</v>
      </c>
      <c r="F77" s="440">
        <v>506.94534000000004</v>
      </c>
    </row>
    <row r="78" spans="1:6" s="805" customFormat="1" ht="15" customHeight="1">
      <c r="A78" s="725" t="s">
        <v>23</v>
      </c>
      <c r="B78" s="440">
        <v>0</v>
      </c>
      <c r="C78" s="440">
        <v>34.299999999999997</v>
      </c>
      <c r="D78" s="440">
        <v>0</v>
      </c>
      <c r="E78" s="440">
        <v>0</v>
      </c>
      <c r="F78" s="440">
        <v>34.299999999999997</v>
      </c>
    </row>
    <row r="79" spans="1:6" s="805" customFormat="1" ht="15" customHeight="1">
      <c r="A79" s="725" t="s">
        <v>72</v>
      </c>
      <c r="B79" s="440">
        <v>3876.69742</v>
      </c>
      <c r="C79" s="440">
        <v>107.62267</v>
      </c>
      <c r="D79" s="440">
        <v>0</v>
      </c>
      <c r="E79" s="440">
        <v>0</v>
      </c>
      <c r="F79" s="440">
        <v>3984.3200899999997</v>
      </c>
    </row>
    <row r="80" spans="1:6" s="805" customFormat="1" ht="15" customHeight="1" thickBot="1">
      <c r="A80" s="725" t="s">
        <v>73</v>
      </c>
      <c r="B80" s="440">
        <v>-246.96</v>
      </c>
      <c r="C80" s="440">
        <v>-124.67564</v>
      </c>
      <c r="D80" s="440">
        <v>-13.72</v>
      </c>
      <c r="E80" s="440">
        <v>0</v>
      </c>
      <c r="F80" s="440">
        <v>-385.35563999999999</v>
      </c>
    </row>
    <row r="81" spans="1:6" s="805" customFormat="1" ht="15" customHeight="1" thickTop="1" thickBot="1">
      <c r="A81" s="712" t="s">
        <v>74</v>
      </c>
      <c r="B81" s="724">
        <v>46186.332249999999</v>
      </c>
      <c r="C81" s="724">
        <v>0</v>
      </c>
      <c r="D81" s="724">
        <v>0</v>
      </c>
      <c r="E81" s="724">
        <v>0</v>
      </c>
      <c r="F81" s="724">
        <v>46186.332249999999</v>
      </c>
    </row>
    <row r="82" spans="1:6" s="805" customFormat="1" ht="15" customHeight="1" thickTop="1">
      <c r="A82" s="725" t="s">
        <v>75</v>
      </c>
      <c r="B82" s="440">
        <v>10499.02807</v>
      </c>
      <c r="C82" s="440">
        <v>0</v>
      </c>
      <c r="D82" s="440">
        <v>0</v>
      </c>
      <c r="E82" s="440">
        <v>0</v>
      </c>
      <c r="F82" s="440">
        <v>10499.02807</v>
      </c>
    </row>
    <row r="83" spans="1:6" s="805" customFormat="1" ht="15" customHeight="1">
      <c r="A83" s="725" t="s">
        <v>76</v>
      </c>
      <c r="B83" s="440">
        <v>26494.734680000001</v>
      </c>
      <c r="C83" s="440">
        <v>0</v>
      </c>
      <c r="D83" s="440">
        <v>0</v>
      </c>
      <c r="E83" s="440">
        <v>0</v>
      </c>
      <c r="F83" s="440">
        <v>26494.734680000001</v>
      </c>
    </row>
    <row r="84" spans="1:6" s="805" customFormat="1" ht="15" customHeight="1">
      <c r="A84" s="725" t="s">
        <v>77</v>
      </c>
      <c r="B84" s="440">
        <v>3355.3368</v>
      </c>
      <c r="C84" s="440">
        <v>0</v>
      </c>
      <c r="D84" s="440">
        <v>0</v>
      </c>
      <c r="E84" s="440">
        <v>0</v>
      </c>
      <c r="F84" s="440">
        <v>3355.3368</v>
      </c>
    </row>
    <row r="85" spans="1:6" s="805" customFormat="1" ht="15" customHeight="1">
      <c r="A85" s="725" t="s">
        <v>78</v>
      </c>
      <c r="B85" s="440">
        <v>2015.5206799999999</v>
      </c>
      <c r="C85" s="440">
        <v>0</v>
      </c>
      <c r="D85" s="440">
        <v>0</v>
      </c>
      <c r="E85" s="440">
        <v>0</v>
      </c>
      <c r="F85" s="440">
        <v>2015.5206799999999</v>
      </c>
    </row>
    <row r="86" spans="1:6" s="805" customFormat="1" ht="15" customHeight="1">
      <c r="A86" s="725" t="s">
        <v>79</v>
      </c>
      <c r="B86" s="440">
        <v>2946.1397700000002</v>
      </c>
      <c r="C86" s="440">
        <v>0</v>
      </c>
      <c r="D86" s="440">
        <v>0</v>
      </c>
      <c r="E86" s="440">
        <v>0</v>
      </c>
      <c r="F86" s="440">
        <v>2946.1397700000002</v>
      </c>
    </row>
    <row r="87" spans="1:6" s="805" customFormat="1" ht="15" customHeight="1">
      <c r="A87" s="725" t="s">
        <v>80</v>
      </c>
      <c r="B87" s="440">
        <v>109.54137</v>
      </c>
      <c r="C87" s="440">
        <v>0</v>
      </c>
      <c r="D87" s="440">
        <v>0</v>
      </c>
      <c r="E87" s="440">
        <v>0</v>
      </c>
      <c r="F87" s="440">
        <v>109.54137</v>
      </c>
    </row>
    <row r="88" spans="1:6" s="805" customFormat="1" ht="15" customHeight="1">
      <c r="A88" s="725" t="s">
        <v>81</v>
      </c>
      <c r="B88" s="440">
        <v>766.03088000000002</v>
      </c>
      <c r="C88" s="440">
        <v>0</v>
      </c>
      <c r="D88" s="440">
        <v>0</v>
      </c>
      <c r="E88" s="440">
        <v>0</v>
      </c>
      <c r="F88" s="440">
        <v>766.03088000000002</v>
      </c>
    </row>
    <row r="89" spans="1:6" s="805" customFormat="1" ht="15" customHeight="1">
      <c r="A89" s="725" t="s">
        <v>82</v>
      </c>
      <c r="B89" s="440">
        <v>0</v>
      </c>
      <c r="C89" s="440">
        <v>0</v>
      </c>
      <c r="D89" s="440">
        <v>0</v>
      </c>
      <c r="E89" s="440">
        <v>0</v>
      </c>
      <c r="F89" s="440">
        <v>0</v>
      </c>
    </row>
    <row r="90" spans="1:6" s="805" customFormat="1" ht="15" customHeight="1" thickBot="1">
      <c r="A90" s="725" t="s">
        <v>83</v>
      </c>
      <c r="B90" s="440">
        <v>0</v>
      </c>
      <c r="C90" s="440">
        <v>0</v>
      </c>
      <c r="D90" s="440">
        <v>0</v>
      </c>
      <c r="E90" s="440">
        <v>0</v>
      </c>
      <c r="F90" s="440">
        <v>0</v>
      </c>
    </row>
    <row r="91" spans="1:6" s="805" customFormat="1" ht="15" customHeight="1" thickTop="1" thickBot="1">
      <c r="A91" s="712" t="s">
        <v>84</v>
      </c>
      <c r="B91" s="724">
        <v>3005.3419700000004</v>
      </c>
      <c r="C91" s="724">
        <v>5.9452799999999995</v>
      </c>
      <c r="D91" s="724">
        <v>0</v>
      </c>
      <c r="E91" s="724">
        <v>0</v>
      </c>
      <c r="F91" s="724">
        <v>3011.2872499999999</v>
      </c>
    </row>
    <row r="92" spans="1:6" s="805" customFormat="1" ht="15" customHeight="1" thickTop="1">
      <c r="A92" s="725" t="s">
        <v>85</v>
      </c>
      <c r="B92" s="440">
        <v>704.78241000000003</v>
      </c>
      <c r="C92" s="440">
        <v>0</v>
      </c>
      <c r="D92" s="440">
        <v>0</v>
      </c>
      <c r="E92" s="440">
        <v>0</v>
      </c>
      <c r="F92" s="440">
        <v>704.78241000000003</v>
      </c>
    </row>
    <row r="93" spans="1:6" s="805" customFormat="1" ht="15" customHeight="1">
      <c r="A93" s="725" t="s">
        <v>86</v>
      </c>
      <c r="B93" s="440">
        <v>231.50489000000002</v>
      </c>
      <c r="C93" s="440">
        <v>0</v>
      </c>
      <c r="D93" s="440">
        <v>0</v>
      </c>
      <c r="E93" s="440">
        <v>0</v>
      </c>
      <c r="F93" s="440">
        <v>231.50489000000002</v>
      </c>
    </row>
    <row r="94" spans="1:6" s="805" customFormat="1" ht="15" customHeight="1">
      <c r="A94" s="725" t="s">
        <v>87</v>
      </c>
      <c r="B94" s="440">
        <v>45.980059999999995</v>
      </c>
      <c r="C94" s="440">
        <v>0</v>
      </c>
      <c r="D94" s="440">
        <v>0</v>
      </c>
      <c r="E94" s="440">
        <v>0</v>
      </c>
      <c r="F94" s="440">
        <v>45.980059999999995</v>
      </c>
    </row>
    <row r="95" spans="1:6" s="805" customFormat="1" ht="15" customHeight="1">
      <c r="A95" s="725" t="s">
        <v>88</v>
      </c>
      <c r="B95" s="440">
        <v>2023.0746100000001</v>
      </c>
      <c r="C95" s="440">
        <v>5.9452799999999995</v>
      </c>
      <c r="D95" s="440">
        <v>0</v>
      </c>
      <c r="E95" s="440">
        <v>0</v>
      </c>
      <c r="F95" s="440">
        <v>2029.0198899999998</v>
      </c>
    </row>
    <row r="96" spans="1:6" s="805" customFormat="1" ht="15" customHeight="1" thickBot="1">
      <c r="A96" s="725" t="s">
        <v>89</v>
      </c>
      <c r="B96" s="431">
        <v>0</v>
      </c>
      <c r="C96" s="431">
        <v>0</v>
      </c>
      <c r="D96" s="431">
        <v>0</v>
      </c>
      <c r="E96" s="431">
        <v>0</v>
      </c>
      <c r="F96" s="431">
        <v>0</v>
      </c>
    </row>
    <row r="97" spans="1:6" s="805" customFormat="1" ht="15" customHeight="1" thickTop="1" thickBot="1">
      <c r="A97" s="712" t="s">
        <v>1386</v>
      </c>
      <c r="B97" s="724">
        <v>0</v>
      </c>
      <c r="C97" s="724">
        <v>0</v>
      </c>
      <c r="D97" s="724">
        <v>0</v>
      </c>
      <c r="E97" s="724">
        <v>0</v>
      </c>
      <c r="F97" s="724">
        <v>0</v>
      </c>
    </row>
    <row r="98" spans="1:6" s="805" customFormat="1" ht="15" customHeight="1" thickTop="1">
      <c r="A98" s="725" t="s">
        <v>1387</v>
      </c>
      <c r="B98" s="440">
        <v>0</v>
      </c>
      <c r="C98" s="440">
        <v>0</v>
      </c>
      <c r="D98" s="440">
        <v>0</v>
      </c>
      <c r="E98" s="440">
        <v>0</v>
      </c>
      <c r="F98" s="440">
        <v>0</v>
      </c>
    </row>
    <row r="99" spans="1:6" s="805" customFormat="1" ht="15" customHeight="1">
      <c r="A99" s="725" t="s">
        <v>1388</v>
      </c>
      <c r="B99" s="440">
        <v>0</v>
      </c>
      <c r="C99" s="440">
        <v>0</v>
      </c>
      <c r="D99" s="440">
        <v>0</v>
      </c>
      <c r="E99" s="440">
        <v>0</v>
      </c>
      <c r="F99" s="440">
        <v>0</v>
      </c>
    </row>
    <row r="100" spans="1:6" s="805" customFormat="1" ht="15" customHeight="1">
      <c r="A100" s="725" t="s">
        <v>1389</v>
      </c>
      <c r="B100" s="440">
        <v>0</v>
      </c>
      <c r="C100" s="440">
        <v>0</v>
      </c>
      <c r="D100" s="440">
        <v>0</v>
      </c>
      <c r="E100" s="440">
        <v>0</v>
      </c>
      <c r="F100" s="440">
        <v>0</v>
      </c>
    </row>
    <row r="101" spans="1:6" s="805" customFormat="1" ht="15" customHeight="1">
      <c r="A101" s="725" t="s">
        <v>1390</v>
      </c>
      <c r="B101" s="440">
        <v>0</v>
      </c>
      <c r="C101" s="440">
        <v>0</v>
      </c>
      <c r="D101" s="440">
        <v>0</v>
      </c>
      <c r="E101" s="440">
        <v>0</v>
      </c>
      <c r="F101" s="440">
        <v>0</v>
      </c>
    </row>
    <row r="102" spans="1:6" s="805" customFormat="1" ht="15" customHeight="1">
      <c r="A102" s="725" t="s">
        <v>1395</v>
      </c>
      <c r="B102" s="440">
        <v>0</v>
      </c>
      <c r="C102" s="440">
        <v>0</v>
      </c>
      <c r="D102" s="440">
        <v>0</v>
      </c>
      <c r="E102" s="440">
        <v>0</v>
      </c>
      <c r="F102" s="440">
        <v>0</v>
      </c>
    </row>
    <row r="103" spans="1:6" s="805" customFormat="1" ht="15" customHeight="1" thickBot="1">
      <c r="A103" s="725" t="s">
        <v>1392</v>
      </c>
      <c r="B103" s="431">
        <v>0</v>
      </c>
      <c r="C103" s="431">
        <v>0</v>
      </c>
      <c r="D103" s="431">
        <v>0</v>
      </c>
      <c r="E103" s="431">
        <v>0</v>
      </c>
      <c r="F103" s="431">
        <v>0</v>
      </c>
    </row>
    <row r="104" spans="1:6" s="805" customFormat="1" ht="15" customHeight="1" thickTop="1" thickBot="1">
      <c r="A104" s="728" t="s">
        <v>90</v>
      </c>
      <c r="B104" s="723">
        <v>2250891.2623999999</v>
      </c>
      <c r="C104" s="723">
        <v>723527.93137999997</v>
      </c>
      <c r="D104" s="723">
        <v>9.5078199999999988</v>
      </c>
      <c r="E104" s="723">
        <v>0</v>
      </c>
      <c r="F104" s="723">
        <v>2974428.7015999998</v>
      </c>
    </row>
    <row r="105" spans="1:6" s="805" customFormat="1" ht="15" customHeight="1" thickTop="1" thickBot="1">
      <c r="A105" s="729" t="s">
        <v>743</v>
      </c>
      <c r="B105" s="724">
        <v>2047237.4997100001</v>
      </c>
      <c r="C105" s="724">
        <v>683918.72836000007</v>
      </c>
      <c r="D105" s="724">
        <v>0</v>
      </c>
      <c r="E105" s="724">
        <v>0</v>
      </c>
      <c r="F105" s="724">
        <v>2731156.2280700002</v>
      </c>
    </row>
    <row r="106" spans="1:6" s="805" customFormat="1" ht="15" customHeight="1" thickTop="1">
      <c r="A106" s="54" t="s">
        <v>92</v>
      </c>
      <c r="B106" s="440">
        <v>0</v>
      </c>
      <c r="C106" s="440">
        <v>139.46078</v>
      </c>
      <c r="D106" s="440">
        <v>0</v>
      </c>
      <c r="E106" s="440">
        <v>0</v>
      </c>
      <c r="F106" s="440">
        <v>139.46078</v>
      </c>
    </row>
    <row r="107" spans="1:6" s="805" customFormat="1" ht="15" customHeight="1">
      <c r="A107" s="54" t="s">
        <v>93</v>
      </c>
      <c r="B107" s="440">
        <v>0</v>
      </c>
      <c r="C107" s="440">
        <v>0</v>
      </c>
      <c r="D107" s="440">
        <v>0</v>
      </c>
      <c r="E107" s="440">
        <v>0</v>
      </c>
      <c r="F107" s="440">
        <v>0</v>
      </c>
    </row>
    <row r="108" spans="1:6" s="805" customFormat="1" ht="15" customHeight="1">
      <c r="A108" s="54" t="s">
        <v>94</v>
      </c>
      <c r="B108" s="440">
        <v>0</v>
      </c>
      <c r="C108" s="440">
        <v>139.46078</v>
      </c>
      <c r="D108" s="440">
        <v>0</v>
      </c>
      <c r="E108" s="440">
        <v>0</v>
      </c>
      <c r="F108" s="440">
        <v>139.46078</v>
      </c>
    </row>
    <row r="109" spans="1:6" s="805" customFormat="1" ht="15" customHeight="1">
      <c r="A109" s="54" t="s">
        <v>95</v>
      </c>
      <c r="B109" s="440">
        <v>1599530.41383</v>
      </c>
      <c r="C109" s="440">
        <v>527053.25482999999</v>
      </c>
      <c r="D109" s="440">
        <v>0</v>
      </c>
      <c r="E109" s="440">
        <v>0</v>
      </c>
      <c r="F109" s="440">
        <v>2126583.66866</v>
      </c>
    </row>
    <row r="110" spans="1:6" s="805" customFormat="1" ht="15" customHeight="1">
      <c r="A110" s="54" t="s">
        <v>96</v>
      </c>
      <c r="B110" s="440">
        <v>423323.22745000001</v>
      </c>
      <c r="C110" s="440">
        <v>150055.12675999998</v>
      </c>
      <c r="D110" s="440">
        <v>0</v>
      </c>
      <c r="E110" s="440">
        <v>0</v>
      </c>
      <c r="F110" s="440">
        <v>573378.35421000002</v>
      </c>
    </row>
    <row r="111" spans="1:6" s="805" customFormat="1" ht="15" customHeight="1">
      <c r="A111" s="730" t="s">
        <v>97</v>
      </c>
      <c r="B111" s="440">
        <v>23186.698940000002</v>
      </c>
      <c r="C111" s="440">
        <v>36022.185469999997</v>
      </c>
      <c r="D111" s="440">
        <v>0</v>
      </c>
      <c r="E111" s="440">
        <v>0</v>
      </c>
      <c r="F111" s="440">
        <v>59208.884409999999</v>
      </c>
    </row>
    <row r="112" spans="1:6" s="805" customFormat="1" ht="15" customHeight="1">
      <c r="A112" s="730" t="s">
        <v>98</v>
      </c>
      <c r="B112" s="440">
        <v>96.716030000000003</v>
      </c>
      <c r="C112" s="440">
        <v>191.75099</v>
      </c>
      <c r="D112" s="440">
        <v>0</v>
      </c>
      <c r="E112" s="440">
        <v>0</v>
      </c>
      <c r="F112" s="440">
        <v>288.46701999999999</v>
      </c>
    </row>
    <row r="113" spans="1:6" s="805" customFormat="1" ht="15" customHeight="1">
      <c r="A113" s="63" t="s">
        <v>99</v>
      </c>
      <c r="B113" s="440">
        <v>12193.29751</v>
      </c>
      <c r="C113" s="440">
        <v>10966.71315</v>
      </c>
      <c r="D113" s="440">
        <v>0</v>
      </c>
      <c r="E113" s="440">
        <v>0</v>
      </c>
      <c r="F113" s="440">
        <v>23160.01066</v>
      </c>
    </row>
    <row r="114" spans="1:6" s="805" customFormat="1" ht="15" customHeight="1">
      <c r="A114" s="63" t="s">
        <v>100</v>
      </c>
      <c r="B114" s="440">
        <v>50225.217069999999</v>
      </c>
      <c r="C114" s="440">
        <v>16239.250679999999</v>
      </c>
      <c r="D114" s="440">
        <v>0</v>
      </c>
      <c r="E114" s="440">
        <v>0</v>
      </c>
      <c r="F114" s="440">
        <v>66464.467749999996</v>
      </c>
    </row>
    <row r="115" spans="1:6" s="805" customFormat="1" ht="15" customHeight="1">
      <c r="A115" s="63" t="s">
        <v>101</v>
      </c>
      <c r="B115" s="440">
        <v>43224.063710000002</v>
      </c>
      <c r="C115" s="440">
        <v>11146.17698</v>
      </c>
      <c r="D115" s="440">
        <v>0</v>
      </c>
      <c r="E115" s="440">
        <v>0</v>
      </c>
      <c r="F115" s="440">
        <v>54370.240689999999</v>
      </c>
    </row>
    <row r="116" spans="1:6" s="805" customFormat="1" ht="15" customHeight="1">
      <c r="A116" s="63" t="s">
        <v>102</v>
      </c>
      <c r="B116" s="440">
        <v>231845.73758000002</v>
      </c>
      <c r="C116" s="440">
        <v>53789.150860000002</v>
      </c>
      <c r="D116" s="440">
        <v>0</v>
      </c>
      <c r="E116" s="440">
        <v>0</v>
      </c>
      <c r="F116" s="440">
        <v>285634.88844000001</v>
      </c>
    </row>
    <row r="117" spans="1:6" s="805" customFormat="1" ht="15" customHeight="1">
      <c r="A117" s="63" t="s">
        <v>103</v>
      </c>
      <c r="B117" s="440">
        <v>28883.096960000003</v>
      </c>
      <c r="C117" s="440">
        <v>3955.7480599999999</v>
      </c>
      <c r="D117" s="440">
        <v>0</v>
      </c>
      <c r="E117" s="440">
        <v>0</v>
      </c>
      <c r="F117" s="440">
        <v>32838.845020000001</v>
      </c>
    </row>
    <row r="118" spans="1:6" s="805" customFormat="1" ht="15" customHeight="1">
      <c r="A118" s="63" t="s">
        <v>104</v>
      </c>
      <c r="B118" s="440">
        <v>33668.399649999999</v>
      </c>
      <c r="C118" s="440">
        <v>17744.150570000002</v>
      </c>
      <c r="D118" s="440">
        <v>0</v>
      </c>
      <c r="E118" s="440">
        <v>0</v>
      </c>
      <c r="F118" s="440">
        <v>51412.550219999997</v>
      </c>
    </row>
    <row r="119" spans="1:6" s="805" customFormat="1" ht="15" customHeight="1">
      <c r="A119" s="403" t="s">
        <v>105</v>
      </c>
      <c r="B119" s="440">
        <v>17138.242579999998</v>
      </c>
      <c r="C119" s="440">
        <v>6281.2619299999997</v>
      </c>
      <c r="D119" s="440">
        <v>0</v>
      </c>
      <c r="E119" s="440">
        <v>0</v>
      </c>
      <c r="F119" s="440">
        <v>23419.504510000002</v>
      </c>
    </row>
    <row r="120" spans="1:6" s="805" customFormat="1" ht="15" customHeight="1">
      <c r="A120" s="403" t="s">
        <v>106</v>
      </c>
      <c r="B120" s="440">
        <v>0</v>
      </c>
      <c r="C120" s="440">
        <v>0</v>
      </c>
      <c r="D120" s="440">
        <v>0</v>
      </c>
      <c r="E120" s="440">
        <v>0</v>
      </c>
      <c r="F120" s="440">
        <v>0</v>
      </c>
    </row>
    <row r="121" spans="1:6" s="805" customFormat="1" ht="15" customHeight="1" thickBot="1">
      <c r="A121" s="54" t="s">
        <v>107</v>
      </c>
      <c r="B121" s="440">
        <v>7245.6158499999992</v>
      </c>
      <c r="C121" s="440">
        <v>389.62405999999999</v>
      </c>
      <c r="D121" s="440">
        <v>0</v>
      </c>
      <c r="E121" s="440">
        <v>0</v>
      </c>
      <c r="F121" s="440">
        <v>7635.2399100000002</v>
      </c>
    </row>
    <row r="122" spans="1:6" s="805" customFormat="1" ht="15" customHeight="1" thickTop="1" thickBot="1">
      <c r="A122" s="731" t="s">
        <v>108</v>
      </c>
      <c r="B122" s="723">
        <v>26.283830000000002</v>
      </c>
      <c r="C122" s="723">
        <v>114.61413</v>
      </c>
      <c r="D122" s="723">
        <v>0</v>
      </c>
      <c r="E122" s="723">
        <v>0</v>
      </c>
      <c r="F122" s="723">
        <v>140.89795999999998</v>
      </c>
    </row>
    <row r="123" spans="1:6" s="805" customFormat="1" ht="15" customHeight="1" thickTop="1" thickBot="1">
      <c r="A123" s="729" t="s">
        <v>109</v>
      </c>
      <c r="B123" s="724">
        <v>0</v>
      </c>
      <c r="C123" s="724">
        <v>0</v>
      </c>
      <c r="D123" s="724">
        <v>0</v>
      </c>
      <c r="E123" s="724">
        <v>0</v>
      </c>
      <c r="F123" s="724">
        <v>0</v>
      </c>
    </row>
    <row r="124" spans="1:6" s="805" customFormat="1" ht="15" customHeight="1" thickTop="1">
      <c r="A124" s="54" t="s">
        <v>110</v>
      </c>
      <c r="B124" s="440">
        <v>0</v>
      </c>
      <c r="C124" s="440">
        <v>0</v>
      </c>
      <c r="D124" s="440">
        <v>0</v>
      </c>
      <c r="E124" s="440">
        <v>0</v>
      </c>
      <c r="F124" s="440">
        <v>0</v>
      </c>
    </row>
    <row r="125" spans="1:6" s="805" customFormat="1" ht="15" customHeight="1">
      <c r="A125" s="54" t="s">
        <v>111</v>
      </c>
      <c r="B125" s="440">
        <v>0</v>
      </c>
      <c r="C125" s="440">
        <v>0</v>
      </c>
      <c r="D125" s="440">
        <v>0</v>
      </c>
      <c r="E125" s="440">
        <v>0</v>
      </c>
      <c r="F125" s="440">
        <v>0</v>
      </c>
    </row>
    <row r="126" spans="1:6" s="805" customFormat="1" ht="15" customHeight="1">
      <c r="A126" s="54" t="s">
        <v>112</v>
      </c>
      <c r="B126" s="440">
        <v>0</v>
      </c>
      <c r="C126" s="440">
        <v>0</v>
      </c>
      <c r="D126" s="440">
        <v>0</v>
      </c>
      <c r="E126" s="440">
        <v>0</v>
      </c>
      <c r="F126" s="440">
        <v>0</v>
      </c>
    </row>
    <row r="127" spans="1:6" s="805" customFormat="1" ht="15" customHeight="1">
      <c r="A127" s="54" t="s">
        <v>113</v>
      </c>
      <c r="B127" s="440">
        <v>0</v>
      </c>
      <c r="C127" s="440">
        <v>0</v>
      </c>
      <c r="D127" s="440">
        <v>0</v>
      </c>
      <c r="E127" s="440">
        <v>0</v>
      </c>
      <c r="F127" s="440">
        <v>0</v>
      </c>
    </row>
    <row r="128" spans="1:6" s="805" customFormat="1" ht="15" customHeight="1">
      <c r="A128" s="54" t="s">
        <v>114</v>
      </c>
      <c r="B128" s="440">
        <v>0</v>
      </c>
      <c r="C128" s="440">
        <v>0</v>
      </c>
      <c r="D128" s="440">
        <v>0</v>
      </c>
      <c r="E128" s="440">
        <v>0</v>
      </c>
      <c r="F128" s="440">
        <v>0</v>
      </c>
    </row>
    <row r="129" spans="1:6" s="805" customFormat="1" ht="15" customHeight="1" thickBot="1">
      <c r="A129" s="54" t="s">
        <v>115</v>
      </c>
      <c r="B129" s="440">
        <v>0</v>
      </c>
      <c r="C129" s="440">
        <v>0</v>
      </c>
      <c r="D129" s="440">
        <v>0</v>
      </c>
      <c r="E129" s="440">
        <v>0</v>
      </c>
      <c r="F129" s="440">
        <v>0</v>
      </c>
    </row>
    <row r="130" spans="1:6" s="805" customFormat="1" ht="15" customHeight="1" thickTop="1" thickBot="1">
      <c r="A130" s="729" t="s">
        <v>116</v>
      </c>
      <c r="B130" s="724">
        <v>80007.056049999999</v>
      </c>
      <c r="C130" s="724">
        <v>31324.523149999997</v>
      </c>
      <c r="D130" s="724">
        <v>9.5078199999999988</v>
      </c>
      <c r="E130" s="724">
        <v>0</v>
      </c>
      <c r="F130" s="724">
        <v>111341.08701999999</v>
      </c>
    </row>
    <row r="131" spans="1:6" s="805" customFormat="1" ht="15" customHeight="1" thickTop="1">
      <c r="A131" s="54" t="s">
        <v>117</v>
      </c>
      <c r="B131" s="440">
        <v>0</v>
      </c>
      <c r="C131" s="440">
        <v>0</v>
      </c>
      <c r="D131" s="440">
        <v>0</v>
      </c>
      <c r="E131" s="440">
        <v>0</v>
      </c>
      <c r="F131" s="440">
        <v>0</v>
      </c>
    </row>
    <row r="132" spans="1:6" s="805" customFormat="1" ht="15" customHeight="1">
      <c r="A132" s="54" t="s">
        <v>1396</v>
      </c>
      <c r="B132" s="440">
        <v>0</v>
      </c>
      <c r="C132" s="440">
        <v>0</v>
      </c>
      <c r="D132" s="440">
        <v>0</v>
      </c>
      <c r="E132" s="440">
        <v>0</v>
      </c>
      <c r="F132" s="440">
        <v>0</v>
      </c>
    </row>
    <row r="133" spans="1:6" s="805" customFormat="1" ht="15" customHeight="1">
      <c r="A133" s="54" t="s">
        <v>119</v>
      </c>
      <c r="B133" s="440">
        <v>0</v>
      </c>
      <c r="C133" s="440">
        <v>0</v>
      </c>
      <c r="D133" s="440">
        <v>0</v>
      </c>
      <c r="E133" s="440">
        <v>0</v>
      </c>
      <c r="F133" s="440">
        <v>0</v>
      </c>
    </row>
    <row r="134" spans="1:6" s="805" customFormat="1" ht="15" customHeight="1">
      <c r="A134" s="54" t="s">
        <v>1263</v>
      </c>
      <c r="B134" s="440">
        <v>0</v>
      </c>
      <c r="C134" s="440">
        <v>0</v>
      </c>
      <c r="D134" s="440">
        <v>0</v>
      </c>
      <c r="E134" s="440">
        <v>0</v>
      </c>
      <c r="F134" s="440">
        <v>0</v>
      </c>
    </row>
    <row r="135" spans="1:6" s="805" customFormat="1" ht="15" customHeight="1">
      <c r="A135" s="54" t="s">
        <v>120</v>
      </c>
      <c r="B135" s="440">
        <v>79348.022349999999</v>
      </c>
      <c r="C135" s="440">
        <v>31137.337620000002</v>
      </c>
      <c r="D135" s="440">
        <v>0</v>
      </c>
      <c r="E135" s="440">
        <v>0</v>
      </c>
      <c r="F135" s="440">
        <v>110485.35997</v>
      </c>
    </row>
    <row r="136" spans="1:6" s="805" customFormat="1" ht="15" customHeight="1">
      <c r="A136" s="54" t="s">
        <v>121</v>
      </c>
      <c r="B136" s="440">
        <v>0</v>
      </c>
      <c r="C136" s="440">
        <v>0</v>
      </c>
      <c r="D136" s="440">
        <v>0</v>
      </c>
      <c r="E136" s="440">
        <v>0</v>
      </c>
      <c r="F136" s="440">
        <v>0</v>
      </c>
    </row>
    <row r="137" spans="1:6" s="805" customFormat="1" ht="15" customHeight="1">
      <c r="A137" s="54" t="s">
        <v>122</v>
      </c>
      <c r="B137" s="440">
        <v>0</v>
      </c>
      <c r="C137" s="440">
        <v>0</v>
      </c>
      <c r="D137" s="440">
        <v>0</v>
      </c>
      <c r="E137" s="440">
        <v>0</v>
      </c>
      <c r="F137" s="440">
        <v>0</v>
      </c>
    </row>
    <row r="138" spans="1:6" s="805" customFormat="1" ht="15" customHeight="1" thickBot="1">
      <c r="A138" s="54" t="s">
        <v>123</v>
      </c>
      <c r="B138" s="440">
        <v>659.03369999999995</v>
      </c>
      <c r="C138" s="440">
        <v>187.18553</v>
      </c>
      <c r="D138" s="440">
        <v>9.5078199999999988</v>
      </c>
      <c r="E138" s="440">
        <v>0</v>
      </c>
      <c r="F138" s="440">
        <v>855.72705000000008</v>
      </c>
    </row>
    <row r="139" spans="1:6" s="805" customFormat="1" ht="15" customHeight="1" thickTop="1" thickBot="1">
      <c r="A139" s="729" t="s">
        <v>124</v>
      </c>
      <c r="B139" s="724">
        <v>56193.116090000003</v>
      </c>
      <c r="C139" s="724">
        <v>2070.3661000000002</v>
      </c>
      <c r="D139" s="724">
        <v>0</v>
      </c>
      <c r="E139" s="724">
        <v>0</v>
      </c>
      <c r="F139" s="724">
        <v>58263.482189999995</v>
      </c>
    </row>
    <row r="140" spans="1:6" s="805" customFormat="1" ht="15" customHeight="1" thickTop="1">
      <c r="A140" s="54" t="s">
        <v>58</v>
      </c>
      <c r="B140" s="440">
        <v>183.89122</v>
      </c>
      <c r="C140" s="440">
        <v>0</v>
      </c>
      <c r="D140" s="440">
        <v>0</v>
      </c>
      <c r="E140" s="440">
        <v>0</v>
      </c>
      <c r="F140" s="440">
        <v>183.89122</v>
      </c>
    </row>
    <row r="141" spans="1:6" s="805" customFormat="1" ht="15" customHeight="1">
      <c r="A141" s="54" t="s">
        <v>60</v>
      </c>
      <c r="B141" s="440">
        <v>28828.056270000001</v>
      </c>
      <c r="C141" s="440">
        <v>1759.39958</v>
      </c>
      <c r="D141" s="440">
        <v>0</v>
      </c>
      <c r="E141" s="440">
        <v>0</v>
      </c>
      <c r="F141" s="440">
        <v>30587.455850000002</v>
      </c>
    </row>
    <row r="142" spans="1:6" s="805" customFormat="1" ht="15" customHeight="1">
      <c r="A142" s="54" t="s">
        <v>125</v>
      </c>
      <c r="B142" s="440">
        <v>26951.252109999998</v>
      </c>
      <c r="C142" s="440">
        <v>278.97333000000003</v>
      </c>
      <c r="D142" s="440">
        <v>0</v>
      </c>
      <c r="E142" s="440">
        <v>0</v>
      </c>
      <c r="F142" s="440">
        <v>27230.225440000002</v>
      </c>
    </row>
    <row r="143" spans="1:6" s="805" customFormat="1" ht="15" customHeight="1">
      <c r="A143" s="54" t="s">
        <v>87</v>
      </c>
      <c r="B143" s="440">
        <v>229.91648999999998</v>
      </c>
      <c r="C143" s="440">
        <v>31.993189999999998</v>
      </c>
      <c r="D143" s="440">
        <v>0</v>
      </c>
      <c r="E143" s="440">
        <v>0</v>
      </c>
      <c r="F143" s="440">
        <v>261.90967999999998</v>
      </c>
    </row>
    <row r="144" spans="1:6" s="805" customFormat="1" ht="15" customHeight="1" thickBot="1">
      <c r="A144" s="54" t="s">
        <v>126</v>
      </c>
      <c r="B144" s="440">
        <v>0</v>
      </c>
      <c r="C144" s="440">
        <v>0</v>
      </c>
      <c r="D144" s="440">
        <v>0</v>
      </c>
      <c r="E144" s="440">
        <v>0</v>
      </c>
      <c r="F144" s="440">
        <v>0</v>
      </c>
    </row>
    <row r="145" spans="1:6" s="805" customFormat="1" ht="15" customHeight="1" thickTop="1" thickBot="1">
      <c r="A145" s="729" t="s">
        <v>127</v>
      </c>
      <c r="B145" s="724">
        <v>67427.306719999993</v>
      </c>
      <c r="C145" s="724">
        <v>6099.6996399999998</v>
      </c>
      <c r="D145" s="724">
        <v>0</v>
      </c>
      <c r="E145" s="724">
        <v>0</v>
      </c>
      <c r="F145" s="724">
        <v>73527.006359999999</v>
      </c>
    </row>
    <row r="146" spans="1:6" s="805" customFormat="1" ht="15" customHeight="1" thickTop="1">
      <c r="A146" s="54" t="s">
        <v>128</v>
      </c>
      <c r="B146" s="440">
        <v>114.99474000000001</v>
      </c>
      <c r="C146" s="440">
        <v>0</v>
      </c>
      <c r="D146" s="440">
        <v>0</v>
      </c>
      <c r="E146" s="440">
        <v>0</v>
      </c>
      <c r="F146" s="440">
        <v>114.99474000000001</v>
      </c>
    </row>
    <row r="147" spans="1:6" s="805" customFormat="1" ht="15" customHeight="1">
      <c r="A147" s="54" t="s">
        <v>129</v>
      </c>
      <c r="B147" s="440">
        <v>0</v>
      </c>
      <c r="C147" s="440">
        <v>0</v>
      </c>
      <c r="D147" s="440">
        <v>0</v>
      </c>
      <c r="E147" s="440">
        <v>0</v>
      </c>
      <c r="F147" s="440">
        <v>0</v>
      </c>
    </row>
    <row r="148" spans="1:6" s="805" customFormat="1" ht="15" customHeight="1">
      <c r="A148" s="54" t="s">
        <v>130</v>
      </c>
      <c r="B148" s="440">
        <v>51535.154090000004</v>
      </c>
      <c r="C148" s="440">
        <v>2280.7730799999999</v>
      </c>
      <c r="D148" s="440">
        <v>0</v>
      </c>
      <c r="E148" s="440">
        <v>0</v>
      </c>
      <c r="F148" s="440">
        <v>53815.927170000003</v>
      </c>
    </row>
    <row r="149" spans="1:6" s="805" customFormat="1" ht="15" customHeight="1">
      <c r="A149" s="54" t="s">
        <v>131</v>
      </c>
      <c r="B149" s="440">
        <v>14957.952029999999</v>
      </c>
      <c r="C149" s="440">
        <v>3486.7814199999998</v>
      </c>
      <c r="D149" s="440">
        <v>0</v>
      </c>
      <c r="E149" s="440">
        <v>0</v>
      </c>
      <c r="F149" s="440">
        <v>18444.73345</v>
      </c>
    </row>
    <row r="150" spans="1:6" s="805" customFormat="1" ht="15" customHeight="1" thickBot="1">
      <c r="A150" s="54" t="s">
        <v>132</v>
      </c>
      <c r="B150" s="440">
        <v>819.20586000000003</v>
      </c>
      <c r="C150" s="440">
        <v>332.14514000000003</v>
      </c>
      <c r="D150" s="440">
        <v>0</v>
      </c>
      <c r="E150" s="440">
        <v>0</v>
      </c>
      <c r="F150" s="440">
        <v>1151.3510000000001</v>
      </c>
    </row>
    <row r="151" spans="1:6" s="805" customFormat="1" ht="15" customHeight="1" thickTop="1" thickBot="1">
      <c r="A151" s="729" t="s">
        <v>133</v>
      </c>
      <c r="B151" s="724">
        <v>0</v>
      </c>
      <c r="C151" s="724">
        <v>0</v>
      </c>
      <c r="D151" s="724">
        <v>0</v>
      </c>
      <c r="E151" s="724">
        <v>0</v>
      </c>
      <c r="F151" s="724">
        <v>0</v>
      </c>
    </row>
    <row r="152" spans="1:6" s="805" customFormat="1" ht="15" customHeight="1" thickTop="1">
      <c r="A152" s="54" t="s">
        <v>134</v>
      </c>
      <c r="B152" s="440">
        <v>0</v>
      </c>
      <c r="C152" s="440">
        <v>0</v>
      </c>
      <c r="D152" s="440">
        <v>0</v>
      </c>
      <c r="E152" s="440">
        <v>0</v>
      </c>
      <c r="F152" s="440">
        <v>0</v>
      </c>
    </row>
    <row r="153" spans="1:6" s="805" customFormat="1" ht="15" customHeight="1">
      <c r="A153" s="54" t="s">
        <v>135</v>
      </c>
      <c r="B153" s="440">
        <v>0</v>
      </c>
      <c r="C153" s="440">
        <v>0</v>
      </c>
      <c r="D153" s="440">
        <v>0</v>
      </c>
      <c r="E153" s="440">
        <v>0</v>
      </c>
      <c r="F153" s="440">
        <v>0</v>
      </c>
    </row>
    <row r="154" spans="1:6" s="805" customFormat="1" ht="15" customHeight="1">
      <c r="A154" s="54" t="s">
        <v>136</v>
      </c>
      <c r="B154" s="440">
        <v>0</v>
      </c>
      <c r="C154" s="440">
        <v>0</v>
      </c>
      <c r="D154" s="440">
        <v>0</v>
      </c>
      <c r="E154" s="440">
        <v>0</v>
      </c>
      <c r="F154" s="440">
        <v>0</v>
      </c>
    </row>
    <row r="155" spans="1:6" s="805" customFormat="1" ht="15" customHeight="1" thickBot="1">
      <c r="A155" s="54" t="s">
        <v>137</v>
      </c>
      <c r="B155" s="440">
        <v>0</v>
      </c>
      <c r="C155" s="440">
        <v>0</v>
      </c>
      <c r="D155" s="440">
        <v>0</v>
      </c>
      <c r="E155" s="440">
        <v>0</v>
      </c>
      <c r="F155" s="440">
        <v>0</v>
      </c>
    </row>
    <row r="156" spans="1:6" s="805" customFormat="1" ht="15" customHeight="1" thickTop="1" thickBot="1">
      <c r="A156" s="729" t="s">
        <v>138</v>
      </c>
      <c r="B156" s="724">
        <v>0</v>
      </c>
      <c r="C156" s="724">
        <v>0</v>
      </c>
      <c r="D156" s="724">
        <v>0</v>
      </c>
      <c r="E156" s="724">
        <v>0</v>
      </c>
      <c r="F156" s="724">
        <v>0</v>
      </c>
    </row>
    <row r="157" spans="1:6" s="805" customFormat="1" ht="15" customHeight="1" thickTop="1">
      <c r="A157" s="54" t="s">
        <v>139</v>
      </c>
      <c r="B157" s="440">
        <v>0</v>
      </c>
      <c r="C157" s="440">
        <v>0</v>
      </c>
      <c r="D157" s="440">
        <v>0</v>
      </c>
      <c r="E157" s="440">
        <v>0</v>
      </c>
      <c r="F157" s="440">
        <v>0</v>
      </c>
    </row>
    <row r="158" spans="1:6" s="805" customFormat="1" ht="15" customHeight="1">
      <c r="A158" s="54" t="s">
        <v>140</v>
      </c>
      <c r="B158" s="440">
        <v>0</v>
      </c>
      <c r="C158" s="440">
        <v>0</v>
      </c>
      <c r="D158" s="440">
        <v>0</v>
      </c>
      <c r="E158" s="440">
        <v>0</v>
      </c>
      <c r="F158" s="440">
        <v>0</v>
      </c>
    </row>
    <row r="159" spans="1:6" s="805" customFormat="1" ht="15" customHeight="1">
      <c r="A159" s="54" t="s">
        <v>141</v>
      </c>
      <c r="B159" s="440">
        <v>0</v>
      </c>
      <c r="C159" s="440">
        <v>0</v>
      </c>
      <c r="D159" s="440">
        <v>0</v>
      </c>
      <c r="E159" s="440">
        <v>0</v>
      </c>
      <c r="F159" s="440">
        <v>0</v>
      </c>
    </row>
    <row r="160" spans="1:6" s="805" customFormat="1" ht="15" customHeight="1">
      <c r="A160" s="54" t="s">
        <v>142</v>
      </c>
      <c r="B160" s="440">
        <v>0</v>
      </c>
      <c r="C160" s="440">
        <v>0</v>
      </c>
      <c r="D160" s="440">
        <v>0</v>
      </c>
      <c r="E160" s="440">
        <v>0</v>
      </c>
      <c r="F160" s="440">
        <v>0</v>
      </c>
    </row>
    <row r="161" spans="1:6" s="805" customFormat="1" ht="15" customHeight="1">
      <c r="A161" s="54" t="s">
        <v>143</v>
      </c>
      <c r="B161" s="440">
        <v>0</v>
      </c>
      <c r="C161" s="440">
        <v>0</v>
      </c>
      <c r="D161" s="440">
        <v>0</v>
      </c>
      <c r="E161" s="440">
        <v>0</v>
      </c>
      <c r="F161" s="440">
        <v>0</v>
      </c>
    </row>
    <row r="162" spans="1:6" s="805" customFormat="1" ht="15" customHeight="1">
      <c r="A162" s="54" t="s">
        <v>144</v>
      </c>
      <c r="B162" s="440">
        <v>0</v>
      </c>
      <c r="C162" s="440">
        <v>0</v>
      </c>
      <c r="D162" s="440">
        <v>0</v>
      </c>
      <c r="E162" s="440">
        <v>0</v>
      </c>
      <c r="F162" s="440">
        <v>0</v>
      </c>
    </row>
    <row r="163" spans="1:6" s="805" customFormat="1" ht="15" customHeight="1">
      <c r="A163" s="54" t="s">
        <v>145</v>
      </c>
      <c r="B163" s="440">
        <v>0</v>
      </c>
      <c r="C163" s="440">
        <v>0</v>
      </c>
      <c r="D163" s="440">
        <v>0</v>
      </c>
      <c r="E163" s="440">
        <v>0</v>
      </c>
      <c r="F163" s="440">
        <v>0</v>
      </c>
    </row>
    <row r="164" spans="1:6" s="805" customFormat="1" ht="15" customHeight="1" thickBot="1">
      <c r="A164" s="54" t="s">
        <v>146</v>
      </c>
      <c r="B164" s="431">
        <v>0</v>
      </c>
      <c r="C164" s="431">
        <v>0</v>
      </c>
      <c r="D164" s="431">
        <v>0</v>
      </c>
      <c r="E164" s="431">
        <v>0</v>
      </c>
      <c r="F164" s="431">
        <v>0</v>
      </c>
    </row>
    <row r="165" spans="1:6" s="805" customFormat="1" ht="15" customHeight="1" thickTop="1" thickBot="1">
      <c r="A165" s="732" t="s">
        <v>147</v>
      </c>
      <c r="B165" s="724">
        <v>896324.22461000003</v>
      </c>
      <c r="C165" s="724">
        <v>0</v>
      </c>
      <c r="D165" s="724">
        <v>0</v>
      </c>
      <c r="E165" s="724">
        <v>0</v>
      </c>
      <c r="F165" s="724">
        <v>896324.22461000003</v>
      </c>
    </row>
    <row r="166" spans="1:6" s="805" customFormat="1" ht="15" customHeight="1" thickTop="1">
      <c r="A166" s="733" t="s">
        <v>148</v>
      </c>
      <c r="B166" s="440">
        <v>553388</v>
      </c>
      <c r="C166" s="440">
        <v>0</v>
      </c>
      <c r="D166" s="440">
        <v>0</v>
      </c>
      <c r="E166" s="440">
        <v>0</v>
      </c>
      <c r="F166" s="440">
        <v>553388</v>
      </c>
    </row>
    <row r="167" spans="1:6" s="805" customFormat="1" ht="15" customHeight="1">
      <c r="A167" s="54" t="s">
        <v>149</v>
      </c>
      <c r="B167" s="440">
        <v>553388</v>
      </c>
      <c r="C167" s="440">
        <v>0</v>
      </c>
      <c r="D167" s="440">
        <v>0</v>
      </c>
      <c r="E167" s="440">
        <v>0</v>
      </c>
      <c r="F167" s="440">
        <v>553388</v>
      </c>
    </row>
    <row r="168" spans="1:6" s="805" customFormat="1" ht="15" customHeight="1">
      <c r="A168" s="54" t="s">
        <v>150</v>
      </c>
      <c r="B168" s="440">
        <v>0</v>
      </c>
      <c r="C168" s="440">
        <v>0</v>
      </c>
      <c r="D168" s="440">
        <v>0</v>
      </c>
      <c r="E168" s="440">
        <v>0</v>
      </c>
      <c r="F168" s="440">
        <v>0</v>
      </c>
    </row>
    <row r="169" spans="1:6" s="805" customFormat="1" ht="15" customHeight="1">
      <c r="A169" s="54" t="s">
        <v>151</v>
      </c>
      <c r="B169" s="440">
        <v>0</v>
      </c>
      <c r="C169" s="440">
        <v>0</v>
      </c>
      <c r="D169" s="440">
        <v>0</v>
      </c>
      <c r="E169" s="440">
        <v>0</v>
      </c>
      <c r="F169" s="440">
        <v>0</v>
      </c>
    </row>
    <row r="170" spans="1:6" s="805" customFormat="1" ht="15" customHeight="1">
      <c r="A170" s="733" t="s">
        <v>152</v>
      </c>
      <c r="B170" s="440">
        <v>4.7393199999999993</v>
      </c>
      <c r="C170" s="440">
        <v>0</v>
      </c>
      <c r="D170" s="440">
        <v>0</v>
      </c>
      <c r="E170" s="440">
        <v>0</v>
      </c>
      <c r="F170" s="440">
        <v>4.7393199999999993</v>
      </c>
    </row>
    <row r="171" spans="1:6" s="805" customFormat="1" ht="15" customHeight="1">
      <c r="A171" s="54" t="s">
        <v>153</v>
      </c>
      <c r="B171" s="440">
        <v>0</v>
      </c>
      <c r="C171" s="440">
        <v>0</v>
      </c>
      <c r="D171" s="440">
        <v>0</v>
      </c>
      <c r="E171" s="440">
        <v>0</v>
      </c>
      <c r="F171" s="440">
        <v>0</v>
      </c>
    </row>
    <row r="172" spans="1:6" s="805" customFormat="1" ht="15" customHeight="1">
      <c r="A172" s="54" t="s">
        <v>154</v>
      </c>
      <c r="B172" s="440">
        <v>0</v>
      </c>
      <c r="C172" s="440">
        <v>0</v>
      </c>
      <c r="D172" s="440">
        <v>0</v>
      </c>
      <c r="E172" s="440">
        <v>0</v>
      </c>
      <c r="F172" s="440">
        <v>0</v>
      </c>
    </row>
    <row r="173" spans="1:6" s="805" customFormat="1" ht="15" customHeight="1">
      <c r="A173" s="54" t="s">
        <v>155</v>
      </c>
      <c r="B173" s="440">
        <v>4.7393199999999993</v>
      </c>
      <c r="C173" s="440">
        <v>0</v>
      </c>
      <c r="D173" s="440">
        <v>0</v>
      </c>
      <c r="E173" s="440">
        <v>0</v>
      </c>
      <c r="F173" s="440">
        <v>4.7393199999999993</v>
      </c>
    </row>
    <row r="174" spans="1:6" s="805" customFormat="1" ht="15" customHeight="1">
      <c r="A174" s="733" t="s">
        <v>156</v>
      </c>
      <c r="B174" s="440">
        <v>0</v>
      </c>
      <c r="C174" s="440">
        <v>0</v>
      </c>
      <c r="D174" s="440">
        <v>0</v>
      </c>
      <c r="E174" s="440">
        <v>0</v>
      </c>
      <c r="F174" s="440">
        <v>0</v>
      </c>
    </row>
    <row r="175" spans="1:6" s="805" customFormat="1" ht="15" customHeight="1">
      <c r="A175" s="54" t="s">
        <v>157</v>
      </c>
      <c r="B175" s="440">
        <v>0</v>
      </c>
      <c r="C175" s="440">
        <v>0</v>
      </c>
      <c r="D175" s="440">
        <v>0</v>
      </c>
      <c r="E175" s="440">
        <v>0</v>
      </c>
      <c r="F175" s="440">
        <v>0</v>
      </c>
    </row>
    <row r="176" spans="1:6" s="805" customFormat="1" ht="15" customHeight="1">
      <c r="A176" s="54" t="s">
        <v>158</v>
      </c>
      <c r="B176" s="440">
        <v>0</v>
      </c>
      <c r="C176" s="440">
        <v>0</v>
      </c>
      <c r="D176" s="440">
        <v>0</v>
      </c>
      <c r="E176" s="440">
        <v>0</v>
      </c>
      <c r="F176" s="440">
        <v>0</v>
      </c>
    </row>
    <row r="177" spans="1:6" s="805" customFormat="1" ht="15" customHeight="1">
      <c r="A177" s="54" t="s">
        <v>159</v>
      </c>
      <c r="B177" s="440">
        <v>0</v>
      </c>
      <c r="C177" s="440">
        <v>0</v>
      </c>
      <c r="D177" s="440">
        <v>0</v>
      </c>
      <c r="E177" s="440">
        <v>0</v>
      </c>
      <c r="F177" s="440">
        <v>0</v>
      </c>
    </row>
    <row r="178" spans="1:6" s="805" customFormat="1" ht="15" customHeight="1">
      <c r="A178" s="733" t="s">
        <v>160</v>
      </c>
      <c r="B178" s="440">
        <v>332724.75339999999</v>
      </c>
      <c r="C178" s="440">
        <v>0</v>
      </c>
      <c r="D178" s="440">
        <v>0</v>
      </c>
      <c r="E178" s="440">
        <v>0</v>
      </c>
      <c r="F178" s="440">
        <v>332724.75339999999</v>
      </c>
    </row>
    <row r="179" spans="1:6" s="805" customFormat="1" ht="15" customHeight="1">
      <c r="A179" s="54" t="s">
        <v>161</v>
      </c>
      <c r="B179" s="440">
        <v>17428.840789999998</v>
      </c>
      <c r="C179" s="440">
        <v>0</v>
      </c>
      <c r="D179" s="440">
        <v>0</v>
      </c>
      <c r="E179" s="440">
        <v>0</v>
      </c>
      <c r="F179" s="440">
        <v>17428.840789999998</v>
      </c>
    </row>
    <row r="180" spans="1:6" s="805" customFormat="1" ht="15" customHeight="1">
      <c r="A180" s="54" t="s">
        <v>162</v>
      </c>
      <c r="B180" s="440">
        <v>214567.31432</v>
      </c>
      <c r="C180" s="440">
        <v>0</v>
      </c>
      <c r="D180" s="440">
        <v>0</v>
      </c>
      <c r="E180" s="440">
        <v>0</v>
      </c>
      <c r="F180" s="440">
        <v>214567.31432</v>
      </c>
    </row>
    <row r="181" spans="1:6" s="805" customFormat="1" ht="15" customHeight="1">
      <c r="A181" s="54" t="s">
        <v>163</v>
      </c>
      <c r="B181" s="440">
        <v>100728.59829000001</v>
      </c>
      <c r="C181" s="440">
        <v>0</v>
      </c>
      <c r="D181" s="440">
        <v>0</v>
      </c>
      <c r="E181" s="440">
        <v>0</v>
      </c>
      <c r="F181" s="440">
        <v>100728.59829000001</v>
      </c>
    </row>
    <row r="182" spans="1:6" s="805" customFormat="1" ht="15" customHeight="1">
      <c r="A182" s="733" t="s">
        <v>164</v>
      </c>
      <c r="B182" s="440">
        <v>10206.731890000001</v>
      </c>
      <c r="C182" s="440">
        <v>0</v>
      </c>
      <c r="D182" s="440">
        <v>0</v>
      </c>
      <c r="E182" s="440">
        <v>0</v>
      </c>
      <c r="F182" s="440">
        <v>10206.731890000001</v>
      </c>
    </row>
    <row r="183" spans="1:6" s="805" customFormat="1" ht="15" customHeight="1">
      <c r="A183" s="54" t="s">
        <v>165</v>
      </c>
      <c r="B183" s="440">
        <v>-677.53061000000002</v>
      </c>
      <c r="C183" s="440">
        <v>0</v>
      </c>
      <c r="D183" s="440">
        <v>0</v>
      </c>
      <c r="E183" s="440">
        <v>0</v>
      </c>
      <c r="F183" s="440">
        <v>-677.53061000000002</v>
      </c>
    </row>
    <row r="184" spans="1:6" s="805" customFormat="1" ht="15" customHeight="1" thickBot="1">
      <c r="A184" s="54" t="s">
        <v>166</v>
      </c>
      <c r="B184" s="440">
        <v>10884.262500000001</v>
      </c>
      <c r="C184" s="440">
        <v>0</v>
      </c>
      <c r="D184" s="440">
        <v>0</v>
      </c>
      <c r="E184" s="440">
        <v>0</v>
      </c>
      <c r="F184" s="440">
        <v>10884.262500000001</v>
      </c>
    </row>
    <row r="185" spans="1:6" s="805" customFormat="1" ht="15" customHeight="1" thickTop="1" thickBot="1">
      <c r="A185" s="734" t="s">
        <v>167</v>
      </c>
      <c r="B185" s="723">
        <v>3147215.4870100003</v>
      </c>
      <c r="C185" s="723">
        <v>723527.93137999997</v>
      </c>
      <c r="D185" s="723">
        <v>9.5078199999999988</v>
      </c>
      <c r="E185" s="723">
        <v>0</v>
      </c>
      <c r="F185" s="723">
        <v>3870752.9262100002</v>
      </c>
    </row>
    <row r="186" spans="1:6" s="805" customFormat="1" ht="15" customHeight="1" thickTop="1" thickBot="1">
      <c r="A186" s="735" t="s">
        <v>168</v>
      </c>
      <c r="B186" s="724">
        <v>4192.3706199999997</v>
      </c>
      <c r="C186" s="724">
        <v>0</v>
      </c>
      <c r="D186" s="724">
        <v>0</v>
      </c>
      <c r="E186" s="724">
        <v>0</v>
      </c>
      <c r="F186" s="724">
        <v>4192.3706199999997</v>
      </c>
    </row>
    <row r="187" spans="1:6" s="805" customFormat="1" ht="15" customHeight="1" thickTop="1">
      <c r="A187" s="736" t="s">
        <v>169</v>
      </c>
      <c r="B187" s="440">
        <v>0</v>
      </c>
      <c r="C187" s="440">
        <v>0</v>
      </c>
      <c r="D187" s="440">
        <v>0</v>
      </c>
      <c r="E187" s="440">
        <v>0</v>
      </c>
      <c r="F187" s="440">
        <v>0</v>
      </c>
    </row>
    <row r="188" spans="1:6" s="805" customFormat="1" ht="15" customHeight="1">
      <c r="A188" s="54" t="s">
        <v>170</v>
      </c>
      <c r="B188" s="440">
        <v>0</v>
      </c>
      <c r="C188" s="440">
        <v>0</v>
      </c>
      <c r="D188" s="440">
        <v>0</v>
      </c>
      <c r="E188" s="440">
        <v>0</v>
      </c>
      <c r="F188" s="440">
        <v>0</v>
      </c>
    </row>
    <row r="189" spans="1:6" s="805" customFormat="1" ht="15" customHeight="1">
      <c r="A189" s="54" t="s">
        <v>171</v>
      </c>
      <c r="B189" s="440">
        <v>0</v>
      </c>
      <c r="C189" s="440">
        <v>0</v>
      </c>
      <c r="D189" s="440">
        <v>0</v>
      </c>
      <c r="E189" s="440">
        <v>0</v>
      </c>
      <c r="F189" s="440">
        <v>0</v>
      </c>
    </row>
    <row r="190" spans="1:6" s="805" customFormat="1" ht="15" customHeight="1">
      <c r="A190" s="54" t="s">
        <v>172</v>
      </c>
      <c r="B190" s="440">
        <v>0</v>
      </c>
      <c r="C190" s="440">
        <v>0</v>
      </c>
      <c r="D190" s="440">
        <v>0</v>
      </c>
      <c r="E190" s="440">
        <v>0</v>
      </c>
      <c r="F190" s="440">
        <v>0</v>
      </c>
    </row>
    <row r="191" spans="1:6" s="805" customFormat="1" ht="15" customHeight="1">
      <c r="A191" s="54" t="s">
        <v>173</v>
      </c>
      <c r="B191" s="440">
        <v>0</v>
      </c>
      <c r="C191" s="440">
        <v>0</v>
      </c>
      <c r="D191" s="440">
        <v>0</v>
      </c>
      <c r="E191" s="440">
        <v>0</v>
      </c>
      <c r="F191" s="440">
        <v>0</v>
      </c>
    </row>
    <row r="192" spans="1:6" s="805" customFormat="1" ht="15" customHeight="1">
      <c r="A192" s="54" t="s">
        <v>174</v>
      </c>
      <c r="B192" s="440">
        <v>0</v>
      </c>
      <c r="C192" s="440">
        <v>0</v>
      </c>
      <c r="D192" s="440">
        <v>0</v>
      </c>
      <c r="E192" s="440">
        <v>0</v>
      </c>
      <c r="F192" s="440">
        <v>0</v>
      </c>
    </row>
    <row r="193" spans="1:7" ht="15" customHeight="1">
      <c r="A193" s="733" t="s">
        <v>175</v>
      </c>
      <c r="B193" s="440">
        <v>1481.0585900000001</v>
      </c>
      <c r="C193" s="440">
        <v>0</v>
      </c>
      <c r="D193" s="440">
        <v>0</v>
      </c>
      <c r="E193" s="440">
        <v>0</v>
      </c>
      <c r="F193" s="440">
        <v>1481.0585900000001</v>
      </c>
      <c r="G193" s="805"/>
    </row>
    <row r="194" spans="1:7" ht="15" customHeight="1">
      <c r="A194" s="54" t="s">
        <v>176</v>
      </c>
      <c r="B194" s="440">
        <v>0</v>
      </c>
      <c r="C194" s="440">
        <v>0</v>
      </c>
      <c r="D194" s="440">
        <v>0</v>
      </c>
      <c r="E194" s="440">
        <v>0</v>
      </c>
      <c r="F194" s="440">
        <v>0</v>
      </c>
      <c r="G194" s="805"/>
    </row>
    <row r="195" spans="1:7" ht="15" customHeight="1">
      <c r="A195" s="54" t="s">
        <v>177</v>
      </c>
      <c r="B195" s="440">
        <v>0</v>
      </c>
      <c r="C195" s="440">
        <v>0</v>
      </c>
      <c r="D195" s="440">
        <v>0</v>
      </c>
      <c r="E195" s="440">
        <v>0</v>
      </c>
      <c r="F195" s="440">
        <v>0</v>
      </c>
      <c r="G195" s="805"/>
    </row>
    <row r="196" spans="1:7" ht="15" customHeight="1">
      <c r="A196" s="54" t="s">
        <v>178</v>
      </c>
      <c r="B196" s="440">
        <v>1481.0585900000001</v>
      </c>
      <c r="C196" s="440">
        <v>0</v>
      </c>
      <c r="D196" s="440">
        <v>0</v>
      </c>
      <c r="E196" s="440">
        <v>0</v>
      </c>
      <c r="F196" s="440">
        <v>1481.0585900000001</v>
      </c>
      <c r="G196" s="805"/>
    </row>
    <row r="197" spans="1:7" ht="15" customHeight="1">
      <c r="A197" s="54" t="s">
        <v>179</v>
      </c>
      <c r="B197" s="440">
        <v>0</v>
      </c>
      <c r="C197" s="440">
        <v>0</v>
      </c>
      <c r="D197" s="440">
        <v>0</v>
      </c>
      <c r="E197" s="440">
        <v>0</v>
      </c>
      <c r="F197" s="440">
        <v>0</v>
      </c>
      <c r="G197" s="805"/>
    </row>
    <row r="198" spans="1:7" ht="15" customHeight="1">
      <c r="A198" s="54" t="s">
        <v>180</v>
      </c>
      <c r="B198" s="440">
        <v>0</v>
      </c>
      <c r="C198" s="440">
        <v>0</v>
      </c>
      <c r="D198" s="440">
        <v>0</v>
      </c>
      <c r="E198" s="440">
        <v>0</v>
      </c>
      <c r="F198" s="440">
        <v>0</v>
      </c>
      <c r="G198" s="805"/>
    </row>
    <row r="199" spans="1:7" ht="15" customHeight="1">
      <c r="A199" s="733" t="s">
        <v>181</v>
      </c>
      <c r="B199" s="440">
        <v>0</v>
      </c>
      <c r="C199" s="440">
        <v>0</v>
      </c>
      <c r="D199" s="440">
        <v>0</v>
      </c>
      <c r="E199" s="440">
        <v>0</v>
      </c>
      <c r="F199" s="440">
        <v>0</v>
      </c>
      <c r="G199" s="805"/>
    </row>
    <row r="200" spans="1:7" ht="15" customHeight="1">
      <c r="A200" s="733" t="s">
        <v>182</v>
      </c>
      <c r="B200" s="440">
        <v>2711.3120299999996</v>
      </c>
      <c r="C200" s="440">
        <v>0</v>
      </c>
      <c r="D200" s="440">
        <v>0</v>
      </c>
      <c r="E200" s="440">
        <v>0</v>
      </c>
      <c r="F200" s="440">
        <v>2711.3120299999996</v>
      </c>
      <c r="G200" s="805"/>
    </row>
    <row r="201" spans="1:7" ht="15" customHeight="1">
      <c r="A201" s="54" t="s">
        <v>183</v>
      </c>
      <c r="B201" s="440">
        <v>0</v>
      </c>
      <c r="C201" s="440">
        <v>0</v>
      </c>
      <c r="D201" s="440">
        <v>0</v>
      </c>
      <c r="E201" s="440">
        <v>0</v>
      </c>
      <c r="F201" s="440">
        <v>0</v>
      </c>
    </row>
    <row r="202" spans="1:7" ht="15" customHeight="1">
      <c r="A202" s="54" t="s">
        <v>184</v>
      </c>
      <c r="B202" s="440">
        <v>2711.3120299999996</v>
      </c>
      <c r="C202" s="440">
        <v>0</v>
      </c>
      <c r="D202" s="440">
        <v>0</v>
      </c>
      <c r="E202" s="440">
        <v>0</v>
      </c>
      <c r="F202" s="440">
        <v>2711.3120299999996</v>
      </c>
    </row>
    <row r="203" spans="1:7" ht="15" customHeight="1">
      <c r="A203" s="54" t="s">
        <v>185</v>
      </c>
      <c r="B203" s="440">
        <v>0</v>
      </c>
      <c r="C203" s="440">
        <v>0</v>
      </c>
      <c r="D203" s="440">
        <v>0</v>
      </c>
      <c r="E203" s="440">
        <v>0</v>
      </c>
      <c r="F203" s="440">
        <v>0</v>
      </c>
    </row>
    <row r="204" spans="1:7" ht="15" customHeight="1">
      <c r="A204" s="54" t="s">
        <v>186</v>
      </c>
      <c r="B204" s="440">
        <v>0</v>
      </c>
      <c r="C204" s="440">
        <v>0</v>
      </c>
      <c r="D204" s="440">
        <v>0</v>
      </c>
      <c r="E204" s="440">
        <v>0</v>
      </c>
      <c r="F204" s="440">
        <v>0</v>
      </c>
    </row>
    <row r="205" spans="1:7" ht="15" customHeight="1" thickBot="1">
      <c r="A205" s="733" t="s">
        <v>187</v>
      </c>
      <c r="B205" s="440">
        <v>0</v>
      </c>
      <c r="C205" s="440">
        <v>0</v>
      </c>
      <c r="D205" s="440">
        <v>0</v>
      </c>
      <c r="E205" s="440">
        <v>0</v>
      </c>
      <c r="F205" s="440">
        <v>0</v>
      </c>
    </row>
    <row r="206" spans="1:7" ht="15" customHeight="1" thickTop="1" thickBot="1">
      <c r="A206" s="729" t="s">
        <v>188</v>
      </c>
      <c r="B206" s="724">
        <v>1398255.36317</v>
      </c>
      <c r="C206" s="724">
        <v>5485521.0988800004</v>
      </c>
      <c r="D206" s="724">
        <v>1710.7448899999999</v>
      </c>
      <c r="E206" s="724">
        <v>0</v>
      </c>
      <c r="F206" s="724">
        <v>6885487.2069399999</v>
      </c>
    </row>
    <row r="207" spans="1:7" ht="15" customHeight="1" thickTop="1">
      <c r="A207" s="733" t="s">
        <v>189</v>
      </c>
      <c r="B207" s="440">
        <v>0</v>
      </c>
      <c r="C207" s="440">
        <v>0</v>
      </c>
      <c r="D207" s="440">
        <v>0</v>
      </c>
      <c r="E207" s="440">
        <v>0</v>
      </c>
      <c r="F207" s="440">
        <v>0</v>
      </c>
    </row>
    <row r="208" spans="1:7" ht="15" customHeight="1">
      <c r="A208" s="54" t="s">
        <v>190</v>
      </c>
      <c r="B208" s="440">
        <v>0</v>
      </c>
      <c r="C208" s="440">
        <v>0</v>
      </c>
      <c r="D208" s="440">
        <v>0</v>
      </c>
      <c r="E208" s="440">
        <v>0</v>
      </c>
      <c r="F208" s="440">
        <v>0</v>
      </c>
    </row>
    <row r="209" spans="1:6" ht="15" customHeight="1">
      <c r="A209" s="54" t="s">
        <v>191</v>
      </c>
      <c r="B209" s="440">
        <v>0</v>
      </c>
      <c r="C209" s="440">
        <v>0</v>
      </c>
      <c r="D209" s="440">
        <v>0</v>
      </c>
      <c r="E209" s="440">
        <v>0</v>
      </c>
      <c r="F209" s="440">
        <v>0</v>
      </c>
    </row>
    <row r="210" spans="1:6" ht="15" customHeight="1">
      <c r="A210" s="54" t="s">
        <v>192</v>
      </c>
      <c r="B210" s="440">
        <v>0</v>
      </c>
      <c r="C210" s="440">
        <v>0</v>
      </c>
      <c r="D210" s="440">
        <v>0</v>
      </c>
      <c r="E210" s="440">
        <v>0</v>
      </c>
      <c r="F210" s="440">
        <v>0</v>
      </c>
    </row>
    <row r="211" spans="1:6" ht="15" customHeight="1">
      <c r="A211" s="733" t="s">
        <v>193</v>
      </c>
      <c r="B211" s="440">
        <v>0</v>
      </c>
      <c r="C211" s="440">
        <v>287.10156000000001</v>
      </c>
      <c r="D211" s="440">
        <v>562.33172000000002</v>
      </c>
      <c r="E211" s="440">
        <v>0</v>
      </c>
      <c r="F211" s="440">
        <v>849.43328000000008</v>
      </c>
    </row>
    <row r="212" spans="1:6" ht="15" customHeight="1">
      <c r="A212" s="54" t="s">
        <v>194</v>
      </c>
      <c r="B212" s="440">
        <v>0</v>
      </c>
      <c r="C212" s="440">
        <v>0</v>
      </c>
      <c r="D212" s="440">
        <v>0</v>
      </c>
      <c r="E212" s="440">
        <v>0</v>
      </c>
      <c r="F212" s="440">
        <v>0</v>
      </c>
    </row>
    <row r="213" spans="1:6" ht="15" customHeight="1">
      <c r="A213" s="54" t="s">
        <v>195</v>
      </c>
      <c r="B213" s="440">
        <v>0</v>
      </c>
      <c r="C213" s="440">
        <v>287.10156000000001</v>
      </c>
      <c r="D213" s="440">
        <v>562.33172000000002</v>
      </c>
      <c r="E213" s="440">
        <v>0</v>
      </c>
      <c r="F213" s="440">
        <v>849.43328000000008</v>
      </c>
    </row>
    <row r="214" spans="1:6" ht="15" customHeight="1">
      <c r="A214" s="54" t="s">
        <v>196</v>
      </c>
      <c r="B214" s="440">
        <v>0</v>
      </c>
      <c r="C214" s="440">
        <v>0</v>
      </c>
      <c r="D214" s="440">
        <v>0</v>
      </c>
      <c r="E214" s="440">
        <v>0</v>
      </c>
      <c r="F214" s="440">
        <v>0</v>
      </c>
    </row>
    <row r="215" spans="1:6" ht="15" customHeight="1">
      <c r="A215" s="730" t="s">
        <v>1308</v>
      </c>
      <c r="B215" s="440">
        <v>0</v>
      </c>
      <c r="C215" s="440">
        <v>0</v>
      </c>
      <c r="D215" s="440">
        <v>0</v>
      </c>
      <c r="E215" s="440">
        <v>0</v>
      </c>
      <c r="F215" s="440">
        <v>0</v>
      </c>
    </row>
    <row r="216" spans="1:6" ht="15" customHeight="1">
      <c r="A216" s="54" t="s">
        <v>197</v>
      </c>
      <c r="B216" s="440">
        <v>0</v>
      </c>
      <c r="C216" s="440">
        <v>0</v>
      </c>
      <c r="D216" s="440">
        <v>0</v>
      </c>
      <c r="E216" s="440">
        <v>0</v>
      </c>
      <c r="F216" s="440">
        <v>0</v>
      </c>
    </row>
    <row r="217" spans="1:6" ht="15" customHeight="1">
      <c r="A217" s="733" t="s">
        <v>198</v>
      </c>
      <c r="B217" s="440">
        <v>0</v>
      </c>
      <c r="C217" s="440">
        <v>0</v>
      </c>
      <c r="D217" s="440">
        <v>0</v>
      </c>
      <c r="E217" s="440">
        <v>0</v>
      </c>
      <c r="F217" s="440">
        <v>0</v>
      </c>
    </row>
    <row r="218" spans="1:6" ht="15" customHeight="1">
      <c r="A218" s="54" t="s">
        <v>199</v>
      </c>
      <c r="B218" s="440">
        <v>0</v>
      </c>
      <c r="C218" s="440">
        <v>0</v>
      </c>
      <c r="D218" s="440">
        <v>0</v>
      </c>
      <c r="E218" s="440">
        <v>0</v>
      </c>
      <c r="F218" s="440">
        <v>0</v>
      </c>
    </row>
    <row r="219" spans="1:6" ht="15" customHeight="1">
      <c r="A219" s="54" t="s">
        <v>200</v>
      </c>
      <c r="B219" s="440">
        <v>0</v>
      </c>
      <c r="C219" s="440">
        <v>0</v>
      </c>
      <c r="D219" s="440">
        <v>0</v>
      </c>
      <c r="E219" s="440">
        <v>0</v>
      </c>
      <c r="F219" s="440">
        <v>0</v>
      </c>
    </row>
    <row r="220" spans="1:6" ht="15" customHeight="1">
      <c r="A220" s="733" t="s">
        <v>201</v>
      </c>
      <c r="B220" s="440">
        <v>0</v>
      </c>
      <c r="C220" s="440">
        <v>0</v>
      </c>
      <c r="D220" s="440">
        <v>36.851230000000001</v>
      </c>
      <c r="E220" s="440">
        <v>0</v>
      </c>
      <c r="F220" s="440">
        <v>36.851230000000001</v>
      </c>
    </row>
    <row r="221" spans="1:6" ht="15" customHeight="1">
      <c r="A221" s="54" t="s">
        <v>202</v>
      </c>
      <c r="B221" s="440">
        <v>0</v>
      </c>
      <c r="C221" s="440">
        <v>0</v>
      </c>
      <c r="D221" s="440">
        <v>0</v>
      </c>
      <c r="E221" s="440">
        <v>0</v>
      </c>
      <c r="F221" s="440">
        <v>0</v>
      </c>
    </row>
    <row r="222" spans="1:6" ht="15" customHeight="1">
      <c r="A222" s="54" t="s">
        <v>203</v>
      </c>
      <c r="B222" s="440">
        <v>0</v>
      </c>
      <c r="C222" s="440">
        <v>0</v>
      </c>
      <c r="D222" s="440">
        <v>36.851230000000001</v>
      </c>
      <c r="E222" s="440">
        <v>0</v>
      </c>
      <c r="F222" s="440">
        <v>36.851230000000001</v>
      </c>
    </row>
    <row r="223" spans="1:6" ht="15" customHeight="1">
      <c r="A223" s="733" t="s">
        <v>204</v>
      </c>
      <c r="B223" s="440">
        <v>1284858.68918</v>
      </c>
      <c r="C223" s="440">
        <v>4892212.7064899998</v>
      </c>
      <c r="D223" s="440">
        <v>7.0000000000000007E-5</v>
      </c>
      <c r="E223" s="440">
        <v>0</v>
      </c>
      <c r="F223" s="440">
        <v>6177071.3957399996</v>
      </c>
    </row>
    <row r="224" spans="1:6" ht="15" customHeight="1">
      <c r="A224" s="54" t="s">
        <v>205</v>
      </c>
      <c r="B224" s="440">
        <v>1273428.81574</v>
      </c>
      <c r="C224" s="440">
        <v>4889210.7865399998</v>
      </c>
      <c r="D224" s="440">
        <v>7.0000000000000007E-5</v>
      </c>
      <c r="E224" s="440">
        <v>0</v>
      </c>
      <c r="F224" s="440">
        <v>6162639.6023500003</v>
      </c>
    </row>
    <row r="225" spans="1:6" ht="15" customHeight="1">
      <c r="A225" s="54" t="s">
        <v>206</v>
      </c>
      <c r="B225" s="440">
        <v>0</v>
      </c>
      <c r="C225" s="440">
        <v>0</v>
      </c>
      <c r="D225" s="440">
        <v>0</v>
      </c>
      <c r="E225" s="440">
        <v>0</v>
      </c>
      <c r="F225" s="440">
        <v>0</v>
      </c>
    </row>
    <row r="226" spans="1:6" ht="15" customHeight="1">
      <c r="A226" s="54" t="s">
        <v>207</v>
      </c>
      <c r="B226" s="440">
        <v>1440.3880200000001</v>
      </c>
      <c r="C226" s="440">
        <v>0</v>
      </c>
      <c r="D226" s="440">
        <v>0</v>
      </c>
      <c r="E226" s="440">
        <v>0</v>
      </c>
      <c r="F226" s="440">
        <v>1440.3880200000001</v>
      </c>
    </row>
    <row r="227" spans="1:6" ht="15" customHeight="1">
      <c r="A227" s="54" t="s">
        <v>208</v>
      </c>
      <c r="B227" s="440">
        <v>0</v>
      </c>
      <c r="C227" s="440">
        <v>0</v>
      </c>
      <c r="D227" s="440">
        <v>0</v>
      </c>
      <c r="E227" s="440">
        <v>0</v>
      </c>
      <c r="F227" s="440">
        <v>0</v>
      </c>
    </row>
    <row r="228" spans="1:6" ht="15" customHeight="1">
      <c r="A228" s="54" t="s">
        <v>209</v>
      </c>
      <c r="B228" s="440">
        <v>9876.3854200000005</v>
      </c>
      <c r="C228" s="440">
        <v>3001.91995</v>
      </c>
      <c r="D228" s="440">
        <v>0</v>
      </c>
      <c r="E228" s="440">
        <v>0</v>
      </c>
      <c r="F228" s="440">
        <v>12878.30537</v>
      </c>
    </row>
    <row r="229" spans="1:6" ht="15" customHeight="1">
      <c r="A229" s="54" t="s">
        <v>210</v>
      </c>
      <c r="B229" s="440">
        <v>70</v>
      </c>
      <c r="C229" s="440">
        <v>0</v>
      </c>
      <c r="D229" s="440">
        <v>0</v>
      </c>
      <c r="E229" s="440">
        <v>0</v>
      </c>
      <c r="F229" s="440">
        <v>70</v>
      </c>
    </row>
    <row r="230" spans="1:6" ht="15" customHeight="1">
      <c r="A230" s="54" t="s">
        <v>211</v>
      </c>
      <c r="B230" s="440">
        <v>0</v>
      </c>
      <c r="C230" s="440">
        <v>0</v>
      </c>
      <c r="D230" s="440">
        <v>0</v>
      </c>
      <c r="E230" s="440">
        <v>0</v>
      </c>
      <c r="F230" s="440">
        <v>0</v>
      </c>
    </row>
    <row r="231" spans="1:6" ht="15" customHeight="1">
      <c r="A231" s="54" t="s">
        <v>212</v>
      </c>
      <c r="B231" s="440">
        <v>0</v>
      </c>
      <c r="C231" s="440">
        <v>0</v>
      </c>
      <c r="D231" s="440">
        <v>0</v>
      </c>
      <c r="E231" s="440">
        <v>0</v>
      </c>
      <c r="F231" s="440">
        <v>0</v>
      </c>
    </row>
    <row r="232" spans="1:6" ht="15" customHeight="1">
      <c r="A232" s="54" t="s">
        <v>213</v>
      </c>
      <c r="B232" s="440">
        <v>43.1</v>
      </c>
      <c r="C232" s="440">
        <v>0</v>
      </c>
      <c r="D232" s="440">
        <v>0</v>
      </c>
      <c r="E232" s="440">
        <v>0</v>
      </c>
      <c r="F232" s="440">
        <v>43.1</v>
      </c>
    </row>
    <row r="233" spans="1:6" ht="15" customHeight="1">
      <c r="A233" s="733" t="s">
        <v>214</v>
      </c>
      <c r="B233" s="440">
        <v>42154.351929999997</v>
      </c>
      <c r="C233" s="440">
        <v>593021.29083000007</v>
      </c>
      <c r="D233" s="440">
        <v>1023.5755899999999</v>
      </c>
      <c r="E233" s="440">
        <v>0</v>
      </c>
      <c r="F233" s="440">
        <v>636199.21834999998</v>
      </c>
    </row>
    <row r="234" spans="1:6" ht="15" customHeight="1">
      <c r="A234" s="54" t="s">
        <v>215</v>
      </c>
      <c r="B234" s="440">
        <v>21997.00909</v>
      </c>
      <c r="C234" s="440">
        <v>12590.476640000001</v>
      </c>
      <c r="D234" s="440">
        <v>0</v>
      </c>
      <c r="E234" s="440">
        <v>0</v>
      </c>
      <c r="F234" s="440">
        <v>34587.48573</v>
      </c>
    </row>
    <row r="235" spans="1:6" ht="15" customHeight="1">
      <c r="A235" s="54" t="s">
        <v>216</v>
      </c>
      <c r="B235" s="440">
        <v>0</v>
      </c>
      <c r="C235" s="440">
        <v>0</v>
      </c>
      <c r="D235" s="440">
        <v>0</v>
      </c>
      <c r="E235" s="440">
        <v>0</v>
      </c>
      <c r="F235" s="440">
        <v>0</v>
      </c>
    </row>
    <row r="236" spans="1:6" ht="15" customHeight="1">
      <c r="A236" s="54" t="s">
        <v>217</v>
      </c>
      <c r="B236" s="440">
        <v>3244.1738300000002</v>
      </c>
      <c r="C236" s="440">
        <v>22628.951809999999</v>
      </c>
      <c r="D236" s="440">
        <v>808.88558</v>
      </c>
      <c r="E236" s="440">
        <v>0</v>
      </c>
      <c r="F236" s="440">
        <v>26682.01122</v>
      </c>
    </row>
    <row r="237" spans="1:6" ht="15" customHeight="1">
      <c r="A237" s="54" t="s">
        <v>218</v>
      </c>
      <c r="B237" s="440">
        <v>3882.0617299999999</v>
      </c>
      <c r="C237" s="440">
        <v>10320.688609999999</v>
      </c>
      <c r="D237" s="440">
        <v>0</v>
      </c>
      <c r="E237" s="440">
        <v>0</v>
      </c>
      <c r="F237" s="440">
        <v>14202.750340000001</v>
      </c>
    </row>
    <row r="238" spans="1:6" ht="15" customHeight="1">
      <c r="A238" s="54" t="s">
        <v>219</v>
      </c>
      <c r="B238" s="440">
        <v>0</v>
      </c>
      <c r="C238" s="440">
        <v>0</v>
      </c>
      <c r="D238" s="440">
        <v>0</v>
      </c>
      <c r="E238" s="440">
        <v>0</v>
      </c>
      <c r="F238" s="440">
        <v>0</v>
      </c>
    </row>
    <row r="239" spans="1:6" ht="15" customHeight="1">
      <c r="A239" s="54" t="s">
        <v>220</v>
      </c>
      <c r="B239" s="440">
        <v>13031.10728</v>
      </c>
      <c r="C239" s="440">
        <v>547481.17376999999</v>
      </c>
      <c r="D239" s="440">
        <v>214.69001</v>
      </c>
      <c r="E239" s="440">
        <v>0</v>
      </c>
      <c r="F239" s="440">
        <v>560726.97105999989</v>
      </c>
    </row>
    <row r="240" spans="1:6" ht="15" customHeight="1">
      <c r="A240" s="54" t="s">
        <v>221</v>
      </c>
      <c r="B240" s="440">
        <v>0</v>
      </c>
      <c r="C240" s="440">
        <v>0</v>
      </c>
      <c r="D240" s="440">
        <v>0</v>
      </c>
      <c r="E240" s="440">
        <v>0</v>
      </c>
      <c r="F240" s="440">
        <v>0</v>
      </c>
    </row>
    <row r="241" spans="1:6" ht="15" customHeight="1">
      <c r="A241" s="733" t="s">
        <v>1292</v>
      </c>
      <c r="B241" s="440">
        <v>0</v>
      </c>
      <c r="C241" s="440">
        <v>0</v>
      </c>
      <c r="D241" s="440">
        <v>87.986279999999994</v>
      </c>
      <c r="E241" s="440">
        <v>0</v>
      </c>
      <c r="F241" s="440">
        <v>87.986279999999994</v>
      </c>
    </row>
    <row r="242" spans="1:6" ht="15" customHeight="1">
      <c r="A242" s="54" t="s">
        <v>1293</v>
      </c>
      <c r="B242" s="440">
        <v>0</v>
      </c>
      <c r="C242" s="440">
        <v>0</v>
      </c>
      <c r="D242" s="440">
        <v>87.986279999999994</v>
      </c>
      <c r="E242" s="440">
        <v>0</v>
      </c>
      <c r="F242" s="440">
        <v>87.986279999999994</v>
      </c>
    </row>
    <row r="243" spans="1:6" ht="15" customHeight="1">
      <c r="A243" s="54" t="s">
        <v>1294</v>
      </c>
      <c r="B243" s="440">
        <v>0</v>
      </c>
      <c r="C243" s="440">
        <v>0</v>
      </c>
      <c r="D243" s="440">
        <v>0</v>
      </c>
      <c r="E243" s="440">
        <v>0</v>
      </c>
      <c r="F243" s="440">
        <v>0</v>
      </c>
    </row>
    <row r="244" spans="1:6" ht="15" customHeight="1">
      <c r="A244" s="733" t="s">
        <v>1295</v>
      </c>
      <c r="B244" s="440">
        <v>71242.322060000006</v>
      </c>
      <c r="C244" s="440">
        <v>0</v>
      </c>
      <c r="D244" s="440">
        <v>0</v>
      </c>
      <c r="E244" s="440">
        <v>0</v>
      </c>
      <c r="F244" s="440">
        <v>71242.322060000006</v>
      </c>
    </row>
    <row r="245" spans="1:6" ht="15" customHeight="1">
      <c r="A245" s="54" t="s">
        <v>1293</v>
      </c>
      <c r="B245" s="440">
        <v>54809.815119999999</v>
      </c>
      <c r="C245" s="440">
        <v>0</v>
      </c>
      <c r="D245" s="440">
        <v>0</v>
      </c>
      <c r="E245" s="440">
        <v>0</v>
      </c>
      <c r="F245" s="440">
        <v>54809.815119999999</v>
      </c>
    </row>
    <row r="246" spans="1:6" ht="15" customHeight="1">
      <c r="A246" s="54" t="s">
        <v>1294</v>
      </c>
      <c r="B246" s="431">
        <v>16432.506939999999</v>
      </c>
      <c r="C246" s="431">
        <v>0</v>
      </c>
      <c r="D246" s="431">
        <v>0</v>
      </c>
      <c r="E246" s="431">
        <v>0</v>
      </c>
      <c r="F246" s="431">
        <v>16432.506939999999</v>
      </c>
    </row>
    <row r="247" spans="1:6" ht="15" customHeight="1">
      <c r="A247" s="733" t="s">
        <v>1296</v>
      </c>
      <c r="B247" s="161">
        <v>0</v>
      </c>
      <c r="C247" s="161">
        <v>0</v>
      </c>
      <c r="D247" s="161">
        <v>87.986279999999994</v>
      </c>
      <c r="E247" s="161">
        <v>0</v>
      </c>
      <c r="F247" s="161">
        <v>87.986279999999994</v>
      </c>
    </row>
    <row r="248" spans="1:6" ht="15" customHeight="1" thickBot="1">
      <c r="A248" s="733" t="s">
        <v>1297</v>
      </c>
      <c r="B248" s="737">
        <v>71242.322060000006</v>
      </c>
      <c r="C248" s="737">
        <v>0</v>
      </c>
      <c r="D248" s="737">
        <v>0</v>
      </c>
      <c r="E248" s="737">
        <v>0</v>
      </c>
      <c r="F248" s="737">
        <v>71242.322060000006</v>
      </c>
    </row>
    <row r="249" spans="1:6" ht="15" customHeight="1" thickTop="1" thickBot="1">
      <c r="A249" s="281" t="s">
        <v>222</v>
      </c>
      <c r="B249" s="724">
        <v>78212.222290000005</v>
      </c>
      <c r="C249" s="724">
        <v>4933.2391600000001</v>
      </c>
      <c r="D249" s="724">
        <v>0</v>
      </c>
      <c r="E249" s="724">
        <v>0</v>
      </c>
      <c r="F249" s="724">
        <v>83145.461450000003</v>
      </c>
    </row>
    <row r="250" spans="1:6" ht="15" customHeight="1" thickTop="1">
      <c r="A250" s="63" t="s">
        <v>223</v>
      </c>
      <c r="B250" s="440">
        <v>4.0530799999999996</v>
      </c>
      <c r="C250" s="440">
        <v>1.2900000000000001E-3</v>
      </c>
      <c r="D250" s="440">
        <v>0</v>
      </c>
      <c r="E250" s="440">
        <v>0</v>
      </c>
      <c r="F250" s="440">
        <v>4.0543699999999996</v>
      </c>
    </row>
    <row r="251" spans="1:6" ht="15" customHeight="1">
      <c r="A251" s="63" t="s">
        <v>224</v>
      </c>
      <c r="B251" s="440">
        <v>1678.6033600000001</v>
      </c>
      <c r="C251" s="440">
        <v>1649.8746999999998</v>
      </c>
      <c r="D251" s="440">
        <v>0</v>
      </c>
      <c r="E251" s="440">
        <v>0</v>
      </c>
      <c r="F251" s="440">
        <v>3328.4780599999999</v>
      </c>
    </row>
    <row r="252" spans="1:6" ht="15" customHeight="1">
      <c r="A252" s="63" t="s">
        <v>225</v>
      </c>
      <c r="B252" s="440">
        <v>63239.072619999999</v>
      </c>
      <c r="C252" s="440">
        <v>2937.2731699999999</v>
      </c>
      <c r="D252" s="440">
        <v>0</v>
      </c>
      <c r="E252" s="440">
        <v>0</v>
      </c>
      <c r="F252" s="440">
        <v>66176.345789999992</v>
      </c>
    </row>
    <row r="253" spans="1:6" ht="15" customHeight="1">
      <c r="A253" s="63" t="s">
        <v>226</v>
      </c>
      <c r="B253" s="440">
        <v>1407.7592400000001</v>
      </c>
      <c r="C253" s="440">
        <v>87.157619999999994</v>
      </c>
      <c r="D253" s="440">
        <v>0</v>
      </c>
      <c r="E253" s="440">
        <v>0</v>
      </c>
      <c r="F253" s="440">
        <v>1494.91686</v>
      </c>
    </row>
    <row r="254" spans="1:6" ht="15" customHeight="1">
      <c r="A254" s="63" t="s">
        <v>227</v>
      </c>
      <c r="B254" s="440">
        <v>1108.6973500000001</v>
      </c>
      <c r="C254" s="440">
        <v>94.221509999999995</v>
      </c>
      <c r="D254" s="440">
        <v>0</v>
      </c>
      <c r="E254" s="440">
        <v>0</v>
      </c>
      <c r="F254" s="440">
        <v>1202.91886</v>
      </c>
    </row>
    <row r="255" spans="1:6" ht="15" customHeight="1">
      <c r="A255" s="63" t="s">
        <v>228</v>
      </c>
      <c r="B255" s="440">
        <v>3.5305999999999997</v>
      </c>
      <c r="C255" s="440">
        <v>0.68003999999999998</v>
      </c>
      <c r="D255" s="440">
        <v>0</v>
      </c>
      <c r="E255" s="440">
        <v>0</v>
      </c>
      <c r="F255" s="440">
        <v>4.2106400000000006</v>
      </c>
    </row>
    <row r="256" spans="1:6" ht="15" customHeight="1">
      <c r="A256" s="63" t="s">
        <v>229</v>
      </c>
      <c r="B256" s="440">
        <v>586.39969999999994</v>
      </c>
      <c r="C256" s="440">
        <v>56.718350000000001</v>
      </c>
      <c r="D256" s="440">
        <v>0</v>
      </c>
      <c r="E256" s="440">
        <v>0</v>
      </c>
      <c r="F256" s="440">
        <v>643.11805000000004</v>
      </c>
    </row>
    <row r="257" spans="1:6" ht="15" customHeight="1">
      <c r="A257" s="63" t="s">
        <v>230</v>
      </c>
      <c r="B257" s="440">
        <v>0</v>
      </c>
      <c r="C257" s="440">
        <v>0</v>
      </c>
      <c r="D257" s="440">
        <v>0</v>
      </c>
      <c r="E257" s="440">
        <v>0</v>
      </c>
      <c r="F257" s="440">
        <v>0</v>
      </c>
    </row>
    <row r="258" spans="1:6" ht="15" customHeight="1">
      <c r="A258" s="63" t="s">
        <v>231</v>
      </c>
      <c r="B258" s="440">
        <v>7111.7005899999995</v>
      </c>
      <c r="C258" s="440">
        <v>0</v>
      </c>
      <c r="D258" s="440">
        <v>0</v>
      </c>
      <c r="E258" s="440">
        <v>0</v>
      </c>
      <c r="F258" s="440">
        <v>7111.7005899999995</v>
      </c>
    </row>
    <row r="259" spans="1:6" ht="15" customHeight="1">
      <c r="A259" s="63" t="s">
        <v>232</v>
      </c>
      <c r="B259" s="440">
        <v>3065.0167900000001</v>
      </c>
      <c r="C259" s="440">
        <v>107.31247999999999</v>
      </c>
      <c r="D259" s="440">
        <v>0</v>
      </c>
      <c r="E259" s="440">
        <v>0</v>
      </c>
      <c r="F259" s="440">
        <v>3172.3292700000002</v>
      </c>
    </row>
    <row r="260" spans="1:6" ht="15" customHeight="1" thickBot="1">
      <c r="A260" s="63" t="s">
        <v>233</v>
      </c>
      <c r="B260" s="440">
        <v>7.38896</v>
      </c>
      <c r="C260" s="440">
        <v>0</v>
      </c>
      <c r="D260" s="440">
        <v>0</v>
      </c>
      <c r="E260" s="440">
        <v>0</v>
      </c>
      <c r="F260" s="440">
        <v>7.38896</v>
      </c>
    </row>
    <row r="261" spans="1:6" ht="15" customHeight="1" thickTop="1" thickBot="1">
      <c r="A261" s="281" t="s">
        <v>234</v>
      </c>
      <c r="B261" s="724">
        <v>-27836.670760000001</v>
      </c>
      <c r="C261" s="724">
        <v>-629.96544999999992</v>
      </c>
      <c r="D261" s="724">
        <v>0</v>
      </c>
      <c r="E261" s="724">
        <v>0</v>
      </c>
      <c r="F261" s="724">
        <v>-28466.636210000001</v>
      </c>
    </row>
    <row r="262" spans="1:6" ht="15" customHeight="1" thickTop="1">
      <c r="A262" s="63" t="s">
        <v>235</v>
      </c>
      <c r="B262" s="440">
        <v>-19021.587050000002</v>
      </c>
      <c r="C262" s="440">
        <v>-514.02205000000004</v>
      </c>
      <c r="D262" s="440">
        <v>0</v>
      </c>
      <c r="E262" s="440">
        <v>0</v>
      </c>
      <c r="F262" s="440">
        <v>-19535.609100000001</v>
      </c>
    </row>
    <row r="263" spans="1:6" ht="15" customHeight="1">
      <c r="A263" s="63" t="s">
        <v>236</v>
      </c>
      <c r="B263" s="440">
        <v>0</v>
      </c>
      <c r="C263" s="440">
        <v>0</v>
      </c>
      <c r="D263" s="440">
        <v>0</v>
      </c>
      <c r="E263" s="440">
        <v>0</v>
      </c>
      <c r="F263" s="440">
        <v>0</v>
      </c>
    </row>
    <row r="264" spans="1:6" ht="15" customHeight="1">
      <c r="A264" s="63" t="s">
        <v>237</v>
      </c>
      <c r="B264" s="440">
        <v>-1377.9864299999999</v>
      </c>
      <c r="C264" s="440">
        <v>-60.170699999999997</v>
      </c>
      <c r="D264" s="440">
        <v>0</v>
      </c>
      <c r="E264" s="440">
        <v>0</v>
      </c>
      <c r="F264" s="440">
        <v>-1438.1571299999998</v>
      </c>
    </row>
    <row r="265" spans="1:6" ht="15" customHeight="1">
      <c r="A265" s="63" t="s">
        <v>238</v>
      </c>
      <c r="B265" s="440">
        <v>-7437.09728</v>
      </c>
      <c r="C265" s="440">
        <v>-55.7727</v>
      </c>
      <c r="D265" s="440">
        <v>0</v>
      </c>
      <c r="E265" s="440">
        <v>0</v>
      </c>
      <c r="F265" s="440">
        <v>-7492.8699800000004</v>
      </c>
    </row>
    <row r="266" spans="1:6" ht="15" customHeight="1">
      <c r="A266" s="63" t="s">
        <v>239</v>
      </c>
      <c r="B266" s="440">
        <v>0</v>
      </c>
      <c r="C266" s="440">
        <v>0</v>
      </c>
      <c r="D266" s="440">
        <v>0</v>
      </c>
      <c r="E266" s="440">
        <v>0</v>
      </c>
      <c r="F266" s="440">
        <v>0</v>
      </c>
    </row>
    <row r="267" spans="1:6" ht="15" customHeight="1">
      <c r="A267" s="403" t="s">
        <v>240</v>
      </c>
      <c r="B267" s="440">
        <v>0</v>
      </c>
      <c r="C267" s="440">
        <v>0</v>
      </c>
      <c r="D267" s="440">
        <v>0</v>
      </c>
      <c r="E267" s="440">
        <v>0</v>
      </c>
      <c r="F267" s="440">
        <v>0</v>
      </c>
    </row>
    <row r="268" spans="1:6" ht="15" customHeight="1" thickBot="1">
      <c r="A268" s="63" t="s">
        <v>241</v>
      </c>
      <c r="B268" s="440">
        <v>0</v>
      </c>
      <c r="C268" s="440">
        <v>0</v>
      </c>
      <c r="D268" s="440">
        <v>0</v>
      </c>
      <c r="E268" s="440">
        <v>0</v>
      </c>
      <c r="F268" s="440">
        <v>0</v>
      </c>
    </row>
    <row r="269" spans="1:6" ht="15" customHeight="1" thickTop="1" thickBot="1">
      <c r="A269" s="738" t="s">
        <v>242</v>
      </c>
      <c r="B269" s="739">
        <v>50375.551530000004</v>
      </c>
      <c r="C269" s="739">
        <v>4303.2737100000004</v>
      </c>
      <c r="D269" s="739">
        <v>0</v>
      </c>
      <c r="E269" s="739">
        <v>0</v>
      </c>
      <c r="F269" s="739">
        <v>54678.825240000006</v>
      </c>
    </row>
    <row r="270" spans="1:6" ht="15" customHeight="1" thickTop="1" thickBot="1">
      <c r="A270" s="740" t="s">
        <v>243</v>
      </c>
      <c r="B270" s="724">
        <v>3676.0307799999996</v>
      </c>
      <c r="C270" s="724">
        <v>1342.64697</v>
      </c>
      <c r="D270" s="724">
        <v>0</v>
      </c>
      <c r="E270" s="724">
        <v>0</v>
      </c>
      <c r="F270" s="724">
        <v>5018.6777499999998</v>
      </c>
    </row>
    <row r="271" spans="1:6" ht="15" customHeight="1" thickTop="1">
      <c r="A271" s="63" t="s">
        <v>244</v>
      </c>
      <c r="B271" s="440">
        <v>2029.27475</v>
      </c>
      <c r="C271" s="440">
        <v>47.131689999999999</v>
      </c>
      <c r="D271" s="440">
        <v>0</v>
      </c>
      <c r="E271" s="440">
        <v>0</v>
      </c>
      <c r="F271" s="440">
        <v>2076.4064399999997</v>
      </c>
    </row>
    <row r="272" spans="1:6" ht="15" customHeight="1">
      <c r="A272" s="63" t="s">
        <v>245</v>
      </c>
      <c r="B272" s="440">
        <v>17.55378</v>
      </c>
      <c r="C272" s="440">
        <v>1295.2683200000001</v>
      </c>
      <c r="D272" s="440">
        <v>0</v>
      </c>
      <c r="E272" s="440">
        <v>0</v>
      </c>
      <c r="F272" s="440">
        <v>1312.8221000000001</v>
      </c>
    </row>
    <row r="273" spans="1:6" ht="15" customHeight="1">
      <c r="A273" s="63" t="s">
        <v>246</v>
      </c>
      <c r="B273" s="440">
        <v>1521.2353000000001</v>
      </c>
      <c r="C273" s="440">
        <v>0</v>
      </c>
      <c r="D273" s="440">
        <v>0</v>
      </c>
      <c r="E273" s="440">
        <v>0</v>
      </c>
      <c r="F273" s="440">
        <v>1521.2353000000001</v>
      </c>
    </row>
    <row r="274" spans="1:6" ht="15" customHeight="1">
      <c r="A274" s="63" t="s">
        <v>247</v>
      </c>
      <c r="B274" s="440">
        <v>0</v>
      </c>
      <c r="C274" s="440">
        <v>0</v>
      </c>
      <c r="D274" s="440">
        <v>0</v>
      </c>
      <c r="E274" s="440">
        <v>0</v>
      </c>
      <c r="F274" s="440">
        <v>0</v>
      </c>
    </row>
    <row r="275" spans="1:6" ht="15" customHeight="1" thickBot="1">
      <c r="A275" s="63" t="s">
        <v>248</v>
      </c>
      <c r="B275" s="440">
        <v>107.96695</v>
      </c>
      <c r="C275" s="440">
        <v>0.24696000000000001</v>
      </c>
      <c r="D275" s="440">
        <v>0</v>
      </c>
      <c r="E275" s="440">
        <v>0</v>
      </c>
      <c r="F275" s="440">
        <v>108.21391</v>
      </c>
    </row>
    <row r="276" spans="1:6" ht="15" customHeight="1" thickTop="1" thickBot="1">
      <c r="A276" s="741" t="s">
        <v>249</v>
      </c>
      <c r="B276" s="724">
        <v>-1527.49299</v>
      </c>
      <c r="C276" s="724">
        <v>-656.92064000000005</v>
      </c>
      <c r="D276" s="724">
        <v>0</v>
      </c>
      <c r="E276" s="724">
        <v>0</v>
      </c>
      <c r="F276" s="724">
        <v>-2184.41363</v>
      </c>
    </row>
    <row r="277" spans="1:6" ht="15" customHeight="1" thickTop="1">
      <c r="A277" s="63" t="s">
        <v>244</v>
      </c>
      <c r="B277" s="440">
        <v>-335.06617</v>
      </c>
      <c r="C277" s="440">
        <v>-396.02577000000002</v>
      </c>
      <c r="D277" s="440">
        <v>0</v>
      </c>
      <c r="E277" s="440">
        <v>0</v>
      </c>
      <c r="F277" s="440">
        <v>-731.09193999999991</v>
      </c>
    </row>
    <row r="278" spans="1:6" ht="15" customHeight="1">
      <c r="A278" s="63" t="s">
        <v>250</v>
      </c>
      <c r="B278" s="440">
        <v>-765.33172999999999</v>
      </c>
      <c r="C278" s="440">
        <v>0</v>
      </c>
      <c r="D278" s="440">
        <v>0</v>
      </c>
      <c r="E278" s="440">
        <v>0</v>
      </c>
      <c r="F278" s="440">
        <v>-765.33172999999999</v>
      </c>
    </row>
    <row r="279" spans="1:6" ht="15" customHeight="1">
      <c r="A279" s="63" t="s">
        <v>251</v>
      </c>
      <c r="B279" s="440">
        <v>0</v>
      </c>
      <c r="C279" s="440">
        <v>0</v>
      </c>
      <c r="D279" s="440">
        <v>0</v>
      </c>
      <c r="E279" s="440">
        <v>0</v>
      </c>
      <c r="F279" s="440">
        <v>0</v>
      </c>
    </row>
    <row r="280" spans="1:6" ht="15" customHeight="1">
      <c r="A280" s="63" t="s">
        <v>252</v>
      </c>
      <c r="B280" s="440">
        <v>-0.26244000000000001</v>
      </c>
      <c r="C280" s="440">
        <v>0</v>
      </c>
      <c r="D280" s="440">
        <v>0</v>
      </c>
      <c r="E280" s="440">
        <v>0</v>
      </c>
      <c r="F280" s="440">
        <v>-0.26244000000000001</v>
      </c>
    </row>
    <row r="281" spans="1:6" ht="15" customHeight="1" thickBot="1">
      <c r="A281" s="63" t="s">
        <v>253</v>
      </c>
      <c r="B281" s="440">
        <v>-426.83265</v>
      </c>
      <c r="C281" s="440">
        <v>-260.89486999999997</v>
      </c>
      <c r="D281" s="440">
        <v>0</v>
      </c>
      <c r="E281" s="440">
        <v>0</v>
      </c>
      <c r="F281" s="440">
        <v>-687.72752000000003</v>
      </c>
    </row>
    <row r="282" spans="1:6" ht="15" customHeight="1" thickTop="1" thickBot="1">
      <c r="A282" s="281" t="s">
        <v>254</v>
      </c>
      <c r="B282" s="724">
        <v>52524.089319999999</v>
      </c>
      <c r="C282" s="724">
        <v>4989.0000399999999</v>
      </c>
      <c r="D282" s="724">
        <v>0</v>
      </c>
      <c r="E282" s="724">
        <v>0</v>
      </c>
      <c r="F282" s="724">
        <v>57513.089359999998</v>
      </c>
    </row>
    <row r="283" spans="1:6" ht="15" customHeight="1" thickTop="1">
      <c r="A283" s="296" t="s">
        <v>255</v>
      </c>
      <c r="B283" s="440">
        <v>5641.6329500000002</v>
      </c>
      <c r="C283" s="440">
        <v>3201.7569800000001</v>
      </c>
      <c r="D283" s="440">
        <v>0</v>
      </c>
      <c r="E283" s="440">
        <v>0</v>
      </c>
      <c r="F283" s="440">
        <v>8843.3899299999994</v>
      </c>
    </row>
    <row r="284" spans="1:6" ht="15" customHeight="1">
      <c r="A284" s="63" t="s">
        <v>256</v>
      </c>
      <c r="B284" s="440">
        <v>8.8534100000000002</v>
      </c>
      <c r="C284" s="440">
        <v>0.32364999999999999</v>
      </c>
      <c r="D284" s="440">
        <v>0</v>
      </c>
      <c r="E284" s="440">
        <v>0</v>
      </c>
      <c r="F284" s="440">
        <v>9.1770599999999991</v>
      </c>
    </row>
    <row r="285" spans="1:6" ht="15" customHeight="1">
      <c r="A285" s="63" t="s">
        <v>257</v>
      </c>
      <c r="B285" s="440">
        <v>5632.7795400000005</v>
      </c>
      <c r="C285" s="440">
        <v>3201.4333300000003</v>
      </c>
      <c r="D285" s="440">
        <v>0</v>
      </c>
      <c r="E285" s="440">
        <v>0</v>
      </c>
      <c r="F285" s="440">
        <v>8834.2128699999994</v>
      </c>
    </row>
    <row r="286" spans="1:6" ht="15" customHeight="1">
      <c r="A286" s="63" t="s">
        <v>258</v>
      </c>
      <c r="B286" s="440">
        <v>0</v>
      </c>
      <c r="C286" s="440">
        <v>0</v>
      </c>
      <c r="D286" s="440">
        <v>0</v>
      </c>
      <c r="E286" s="440">
        <v>0</v>
      </c>
      <c r="F286" s="440">
        <v>0</v>
      </c>
    </row>
    <row r="287" spans="1:6" ht="15" customHeight="1">
      <c r="A287" s="63" t="s">
        <v>259</v>
      </c>
      <c r="B287" s="440">
        <v>0</v>
      </c>
      <c r="C287" s="440">
        <v>0</v>
      </c>
      <c r="D287" s="440">
        <v>0</v>
      </c>
      <c r="E287" s="440">
        <v>0</v>
      </c>
      <c r="F287" s="440">
        <v>0</v>
      </c>
    </row>
    <row r="288" spans="1:6" ht="15" customHeight="1">
      <c r="A288" s="63" t="s">
        <v>260</v>
      </c>
      <c r="B288" s="440">
        <v>0</v>
      </c>
      <c r="C288" s="440">
        <v>0</v>
      </c>
      <c r="D288" s="440">
        <v>0</v>
      </c>
      <c r="E288" s="440">
        <v>0</v>
      </c>
      <c r="F288" s="440">
        <v>0</v>
      </c>
    </row>
    <row r="289" spans="1:6" ht="15" customHeight="1">
      <c r="A289" s="63" t="s">
        <v>261</v>
      </c>
      <c r="B289" s="440">
        <v>0</v>
      </c>
      <c r="C289" s="440">
        <v>0</v>
      </c>
      <c r="D289" s="440">
        <v>0</v>
      </c>
      <c r="E289" s="440">
        <v>0</v>
      </c>
      <c r="F289" s="440">
        <v>0</v>
      </c>
    </row>
    <row r="290" spans="1:6" ht="15" customHeight="1">
      <c r="A290" s="296" t="s">
        <v>262</v>
      </c>
      <c r="B290" s="440">
        <v>-9982.8677899999984</v>
      </c>
      <c r="C290" s="440">
        <v>-3494.16354</v>
      </c>
      <c r="D290" s="440">
        <v>0</v>
      </c>
      <c r="E290" s="440">
        <v>0</v>
      </c>
      <c r="F290" s="440">
        <v>-13477.03133</v>
      </c>
    </row>
    <row r="291" spans="1:6" ht="15" customHeight="1">
      <c r="A291" s="63" t="s">
        <v>263</v>
      </c>
      <c r="B291" s="440">
        <v>-9573.6516899999988</v>
      </c>
      <c r="C291" s="440">
        <v>-3476.5966000000003</v>
      </c>
      <c r="D291" s="440">
        <v>0</v>
      </c>
      <c r="E291" s="440">
        <v>0</v>
      </c>
      <c r="F291" s="440">
        <v>-13050.24829</v>
      </c>
    </row>
    <row r="292" spans="1:6" ht="15" customHeight="1">
      <c r="A292" s="63" t="s">
        <v>264</v>
      </c>
      <c r="B292" s="440">
        <v>-129.31387000000001</v>
      </c>
      <c r="C292" s="440">
        <v>0</v>
      </c>
      <c r="D292" s="440">
        <v>0</v>
      </c>
      <c r="E292" s="440">
        <v>0</v>
      </c>
      <c r="F292" s="440">
        <v>-129.31387000000001</v>
      </c>
    </row>
    <row r="293" spans="1:6" ht="15" customHeight="1">
      <c r="A293" s="63" t="s">
        <v>265</v>
      </c>
      <c r="B293" s="440">
        <v>0</v>
      </c>
      <c r="C293" s="440">
        <v>0</v>
      </c>
      <c r="D293" s="440">
        <v>0</v>
      </c>
      <c r="E293" s="440">
        <v>0</v>
      </c>
      <c r="F293" s="440">
        <v>0</v>
      </c>
    </row>
    <row r="294" spans="1:6" ht="15" customHeight="1">
      <c r="A294" s="403" t="s">
        <v>266</v>
      </c>
      <c r="B294" s="440">
        <v>-279.90222999999997</v>
      </c>
      <c r="C294" s="440">
        <v>-17.566939999999999</v>
      </c>
      <c r="D294" s="440">
        <v>0</v>
      </c>
      <c r="E294" s="440">
        <v>0</v>
      </c>
      <c r="F294" s="440">
        <v>-297.46916999999996</v>
      </c>
    </row>
    <row r="295" spans="1:6" ht="15" customHeight="1">
      <c r="A295" s="403" t="s">
        <v>267</v>
      </c>
      <c r="B295" s="440">
        <v>0</v>
      </c>
      <c r="C295" s="440">
        <v>0</v>
      </c>
      <c r="D295" s="440">
        <v>0</v>
      </c>
      <c r="E295" s="440">
        <v>0</v>
      </c>
      <c r="F295" s="440">
        <v>0</v>
      </c>
    </row>
    <row r="296" spans="1:6" ht="15" customHeight="1" thickBot="1">
      <c r="A296" s="403" t="s">
        <v>268</v>
      </c>
      <c r="B296" s="440">
        <v>0</v>
      </c>
      <c r="C296" s="440">
        <v>0</v>
      </c>
      <c r="D296" s="440">
        <v>0</v>
      </c>
      <c r="E296" s="440">
        <v>0</v>
      </c>
      <c r="F296" s="440">
        <v>0</v>
      </c>
    </row>
    <row r="297" spans="1:6" ht="15" customHeight="1" thickTop="1" thickBot="1">
      <c r="A297" s="742" t="s">
        <v>269</v>
      </c>
      <c r="B297" s="723">
        <v>48182.854479999995</v>
      </c>
      <c r="C297" s="723">
        <v>4696.5934800000005</v>
      </c>
      <c r="D297" s="723">
        <v>0</v>
      </c>
      <c r="E297" s="723">
        <v>0</v>
      </c>
      <c r="F297" s="723">
        <v>52879.447959999998</v>
      </c>
    </row>
    <row r="298" spans="1:6" ht="15" customHeight="1" thickTop="1" thickBot="1">
      <c r="A298" s="281" t="s">
        <v>270</v>
      </c>
      <c r="B298" s="724">
        <v>-39338.009840000006</v>
      </c>
      <c r="C298" s="724">
        <v>-2566.1083799999997</v>
      </c>
      <c r="D298" s="724">
        <v>0</v>
      </c>
      <c r="E298" s="724">
        <v>0</v>
      </c>
      <c r="F298" s="724">
        <v>-41904.118219999997</v>
      </c>
    </row>
    <row r="299" spans="1:6" ht="15" customHeight="1" thickTop="1">
      <c r="A299" s="63" t="s">
        <v>271</v>
      </c>
      <c r="B299" s="440">
        <v>-22886.733459999999</v>
      </c>
      <c r="C299" s="440">
        <v>0</v>
      </c>
      <c r="D299" s="440">
        <v>0</v>
      </c>
      <c r="E299" s="440">
        <v>0</v>
      </c>
      <c r="F299" s="440">
        <v>-22886.733459999999</v>
      </c>
    </row>
    <row r="300" spans="1:6" ht="15" customHeight="1">
      <c r="A300" s="63" t="s">
        <v>272</v>
      </c>
      <c r="B300" s="440">
        <v>-2942.1607599999998</v>
      </c>
      <c r="C300" s="440">
        <v>-191.77125000000001</v>
      </c>
      <c r="D300" s="440">
        <v>0</v>
      </c>
      <c r="E300" s="440">
        <v>0</v>
      </c>
      <c r="F300" s="440">
        <v>-3133.93201</v>
      </c>
    </row>
    <row r="301" spans="1:6" ht="15" customHeight="1">
      <c r="A301" s="63" t="s">
        <v>273</v>
      </c>
      <c r="B301" s="440">
        <v>-26.766919999999999</v>
      </c>
      <c r="C301" s="440">
        <v>-664.80223000000001</v>
      </c>
      <c r="D301" s="440">
        <v>0</v>
      </c>
      <c r="E301" s="440">
        <v>0</v>
      </c>
      <c r="F301" s="440">
        <v>-691.56915000000004</v>
      </c>
    </row>
    <row r="302" spans="1:6" ht="15" customHeight="1">
      <c r="A302" s="63" t="s">
        <v>274</v>
      </c>
      <c r="B302" s="440">
        <v>-878.72609999999997</v>
      </c>
      <c r="C302" s="440">
        <v>0</v>
      </c>
      <c r="D302" s="440">
        <v>0</v>
      </c>
      <c r="E302" s="440">
        <v>0</v>
      </c>
      <c r="F302" s="440">
        <v>-878.72609999999997</v>
      </c>
    </row>
    <row r="303" spans="1:6" ht="15" customHeight="1">
      <c r="A303" s="63" t="s">
        <v>275</v>
      </c>
      <c r="B303" s="440">
        <v>-2464.6212599999999</v>
      </c>
      <c r="C303" s="440">
        <v>0</v>
      </c>
      <c r="D303" s="440">
        <v>0</v>
      </c>
      <c r="E303" s="440">
        <v>0</v>
      </c>
      <c r="F303" s="440">
        <v>-2464.6212599999999</v>
      </c>
    </row>
    <row r="304" spans="1:6" ht="15" customHeight="1">
      <c r="A304" s="63" t="s">
        <v>276</v>
      </c>
      <c r="B304" s="440">
        <v>-392.11333000000002</v>
      </c>
      <c r="C304" s="440">
        <v>-92.034809999999993</v>
      </c>
      <c r="D304" s="440">
        <v>0</v>
      </c>
      <c r="E304" s="440">
        <v>0</v>
      </c>
      <c r="F304" s="440">
        <v>-484.14814000000001</v>
      </c>
    </row>
    <row r="305" spans="1:6" ht="15" customHeight="1">
      <c r="A305" s="63" t="s">
        <v>277</v>
      </c>
      <c r="B305" s="440">
        <v>-1369.1876100000002</v>
      </c>
      <c r="C305" s="440">
        <v>0</v>
      </c>
      <c r="D305" s="440">
        <v>0</v>
      </c>
      <c r="E305" s="440">
        <v>0</v>
      </c>
      <c r="F305" s="440">
        <v>-1369.1876100000002</v>
      </c>
    </row>
    <row r="306" spans="1:6" ht="15" customHeight="1">
      <c r="A306" s="63" t="s">
        <v>278</v>
      </c>
      <c r="B306" s="440">
        <v>-136.23340999999999</v>
      </c>
      <c r="C306" s="440">
        <v>-251.73939000000001</v>
      </c>
      <c r="D306" s="440">
        <v>0</v>
      </c>
      <c r="E306" s="440">
        <v>0</v>
      </c>
      <c r="F306" s="440">
        <v>-387.97280000000001</v>
      </c>
    </row>
    <row r="307" spans="1:6" ht="15" customHeight="1" thickBot="1">
      <c r="A307" s="63" t="s">
        <v>279</v>
      </c>
      <c r="B307" s="440">
        <v>-8241.4669900000008</v>
      </c>
      <c r="C307" s="440">
        <v>-1365.7607</v>
      </c>
      <c r="D307" s="440">
        <v>0</v>
      </c>
      <c r="E307" s="440">
        <v>0</v>
      </c>
      <c r="F307" s="440">
        <v>-9607.2276899999997</v>
      </c>
    </row>
    <row r="308" spans="1:6" ht="15" customHeight="1" thickTop="1" thickBot="1">
      <c r="A308" s="740" t="s">
        <v>280</v>
      </c>
      <c r="B308" s="724">
        <v>8844.8446400000012</v>
      </c>
      <c r="C308" s="724">
        <v>2130.4850999999999</v>
      </c>
      <c r="D308" s="724">
        <v>0</v>
      </c>
      <c r="E308" s="724">
        <v>0</v>
      </c>
      <c r="F308" s="724">
        <v>10975.329740000001</v>
      </c>
    </row>
    <row r="309" spans="1:6" ht="15" customHeight="1" thickTop="1">
      <c r="A309" s="246" t="s">
        <v>281</v>
      </c>
      <c r="B309" s="440">
        <v>0.23502000000000001</v>
      </c>
      <c r="C309" s="440">
        <v>-1E-4</v>
      </c>
      <c r="D309" s="440">
        <v>0</v>
      </c>
      <c r="E309" s="440">
        <v>279.01261999999997</v>
      </c>
      <c r="F309" s="440">
        <v>279.24753999999996</v>
      </c>
    </row>
    <row r="310" spans="1:6" ht="15" customHeight="1">
      <c r="A310" s="403" t="s">
        <v>282</v>
      </c>
      <c r="B310" s="440">
        <v>0.23502000000000001</v>
      </c>
      <c r="C310" s="440">
        <v>-1E-4</v>
      </c>
      <c r="D310" s="440">
        <v>0</v>
      </c>
      <c r="E310" s="440">
        <v>0</v>
      </c>
      <c r="F310" s="440">
        <v>0.23491999999999999</v>
      </c>
    </row>
    <row r="311" spans="1:6" ht="15" customHeight="1">
      <c r="A311" s="403" t="s">
        <v>283</v>
      </c>
      <c r="B311" s="440">
        <v>0</v>
      </c>
      <c r="C311" s="440">
        <v>0</v>
      </c>
      <c r="D311" s="440">
        <v>0</v>
      </c>
      <c r="E311" s="440">
        <v>279.01261999999997</v>
      </c>
      <c r="F311" s="440">
        <v>279.01261999999997</v>
      </c>
    </row>
    <row r="312" spans="1:6" ht="15" customHeight="1">
      <c r="A312" s="246" t="s">
        <v>284</v>
      </c>
      <c r="B312" s="440">
        <v>-5.0000000000000002E-5</v>
      </c>
      <c r="C312" s="440">
        <v>7.0000000000000007E-5</v>
      </c>
      <c r="D312" s="440">
        <v>0</v>
      </c>
      <c r="E312" s="440">
        <v>0</v>
      </c>
      <c r="F312" s="440">
        <v>2.0000000000000002E-5</v>
      </c>
    </row>
    <row r="313" spans="1:6" ht="15" customHeight="1">
      <c r="A313" s="403" t="s">
        <v>285</v>
      </c>
      <c r="B313" s="440">
        <v>-5.0000000000000002E-5</v>
      </c>
      <c r="C313" s="440">
        <v>7.0000000000000007E-5</v>
      </c>
      <c r="D313" s="440">
        <v>0</v>
      </c>
      <c r="E313" s="440">
        <v>0</v>
      </c>
      <c r="F313" s="440">
        <v>2.0000000000000002E-5</v>
      </c>
    </row>
    <row r="314" spans="1:6" ht="15" customHeight="1" thickBot="1">
      <c r="A314" s="403" t="s">
        <v>286</v>
      </c>
      <c r="B314" s="440">
        <v>0</v>
      </c>
      <c r="C314" s="440">
        <v>0</v>
      </c>
      <c r="D314" s="440">
        <v>0</v>
      </c>
      <c r="E314" s="440">
        <v>0</v>
      </c>
      <c r="F314" s="440">
        <v>0</v>
      </c>
    </row>
    <row r="315" spans="1:6" ht="15" customHeight="1" thickTop="1" thickBot="1">
      <c r="A315" s="740" t="s">
        <v>287</v>
      </c>
      <c r="B315" s="724">
        <v>8845.0796099999989</v>
      </c>
      <c r="C315" s="724">
        <v>2130.4850699999997</v>
      </c>
      <c r="D315" s="724">
        <v>0</v>
      </c>
      <c r="E315" s="724">
        <v>279.01261999999997</v>
      </c>
      <c r="F315" s="724">
        <v>11254.577300000001</v>
      </c>
    </row>
    <row r="316" spans="1:6" ht="15" customHeight="1" thickTop="1" thickBot="1">
      <c r="A316" s="63" t="s">
        <v>288</v>
      </c>
      <c r="B316" s="440">
        <v>-3.8656700000000002</v>
      </c>
      <c r="C316" s="440">
        <v>0</v>
      </c>
      <c r="D316" s="440">
        <v>0</v>
      </c>
      <c r="E316" s="440">
        <v>0</v>
      </c>
      <c r="F316" s="440">
        <v>-3.8656700000000002</v>
      </c>
    </row>
    <row r="317" spans="1:6" ht="15" customHeight="1" thickTop="1" thickBot="1">
      <c r="A317" s="740" t="s">
        <v>289</v>
      </c>
      <c r="B317" s="724">
        <v>8841.2139399999996</v>
      </c>
      <c r="C317" s="724">
        <v>2130.4850699999997</v>
      </c>
      <c r="D317" s="724">
        <v>0</v>
      </c>
      <c r="E317" s="724">
        <v>279.01261999999997</v>
      </c>
      <c r="F317" s="724">
        <v>11250.711630000002</v>
      </c>
    </row>
    <row r="318" spans="1:6" ht="15" customHeight="1" thickTop="1" thickBot="1">
      <c r="A318" s="403" t="s">
        <v>290</v>
      </c>
      <c r="B318" s="440">
        <v>-264.01890999999995</v>
      </c>
      <c r="C318" s="440">
        <v>0.12753</v>
      </c>
      <c r="D318" s="440">
        <v>0</v>
      </c>
      <c r="E318" s="440">
        <v>0</v>
      </c>
      <c r="F318" s="440">
        <v>-263.89138000000003</v>
      </c>
    </row>
    <row r="319" spans="1:6" ht="15" customHeight="1" thickTop="1" thickBot="1">
      <c r="A319" s="281" t="s">
        <v>291</v>
      </c>
      <c r="B319" s="724">
        <v>8577.195029999999</v>
      </c>
      <c r="C319" s="724">
        <v>2130.6125999999999</v>
      </c>
      <c r="D319" s="724">
        <v>0</v>
      </c>
      <c r="E319" s="724">
        <v>279.01261999999997</v>
      </c>
      <c r="F319" s="724">
        <v>10986.820250000001</v>
      </c>
    </row>
    <row r="320" spans="1:6" ht="15" customHeight="1" thickTop="1" thickBot="1">
      <c r="A320" s="403" t="s">
        <v>292</v>
      </c>
      <c r="B320" s="440">
        <v>0</v>
      </c>
      <c r="C320" s="440">
        <v>0</v>
      </c>
      <c r="D320" s="440">
        <v>0</v>
      </c>
      <c r="E320" s="440">
        <v>0</v>
      </c>
      <c r="F320" s="440">
        <v>0</v>
      </c>
    </row>
    <row r="321" spans="1:6" ht="15" customHeight="1" thickTop="1" thickBot="1">
      <c r="A321" s="740" t="s">
        <v>293</v>
      </c>
      <c r="B321" s="724">
        <v>8577.195029999999</v>
      </c>
      <c r="C321" s="724">
        <v>2130.6125999999999</v>
      </c>
      <c r="D321" s="724">
        <v>0</v>
      </c>
      <c r="E321" s="724">
        <v>279.01261999999997</v>
      </c>
      <c r="F321" s="724">
        <v>10986.820250000001</v>
      </c>
    </row>
    <row r="322" spans="1:6" ht="15" customHeight="1" thickTop="1" thickBot="1">
      <c r="A322" s="246" t="s">
        <v>294</v>
      </c>
      <c r="B322" s="440">
        <v>-102.55775</v>
      </c>
      <c r="C322" s="440">
        <v>0</v>
      </c>
      <c r="D322" s="440">
        <v>0</v>
      </c>
      <c r="E322" s="440">
        <v>0</v>
      </c>
      <c r="F322" s="440">
        <v>-102.55775</v>
      </c>
    </row>
    <row r="323" spans="1:6" ht="15" customHeight="1" thickTop="1" thickBot="1">
      <c r="A323" s="740" t="s">
        <v>295</v>
      </c>
      <c r="B323" s="941">
        <v>8474.637279999999</v>
      </c>
      <c r="C323" s="941">
        <v>2130.6125999999999</v>
      </c>
      <c r="D323" s="941">
        <v>0</v>
      </c>
      <c r="E323" s="941">
        <v>279.01261999999997</v>
      </c>
      <c r="F323" s="941">
        <v>10884.262500000001</v>
      </c>
    </row>
    <row r="324" spans="1:6" ht="16.5" thickTop="1">
      <c r="A324" s="55"/>
    </row>
    <row r="325" spans="1:6" ht="15.75">
      <c r="A325" s="55"/>
    </row>
    <row r="326" spans="1:6" ht="15.75">
      <c r="A326" s="55"/>
    </row>
    <row r="327" spans="1:6" ht="15.75">
      <c r="A327" s="55"/>
    </row>
    <row r="328" spans="1:6" ht="15.75">
      <c r="A328" s="55"/>
    </row>
    <row r="329" spans="1:6" ht="15.75">
      <c r="A329" s="55"/>
    </row>
    <row r="330" spans="1:6" ht="15.75">
      <c r="A330" s="55"/>
    </row>
    <row r="331" spans="1:6" ht="15.75">
      <c r="A331" s="55"/>
    </row>
    <row r="332" spans="1:6" ht="15.75">
      <c r="A332" s="55"/>
    </row>
    <row r="333" spans="1:6" ht="15.75">
      <c r="A333" s="55"/>
    </row>
    <row r="334" spans="1:6" ht="15.75">
      <c r="A334" s="55"/>
    </row>
    <row r="335" spans="1:6" ht="15.75">
      <c r="A335" s="55"/>
    </row>
    <row r="336" spans="1:6"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row r="648" spans="1:1" ht="15.75">
      <c r="A648" s="55"/>
    </row>
    <row r="649" spans="1:1" ht="15.75">
      <c r="A649" s="55"/>
    </row>
    <row r="650" spans="1:1" ht="15.75">
      <c r="A650" s="55"/>
    </row>
    <row r="651" spans="1:1" ht="15.75">
      <c r="A651" s="55"/>
    </row>
    <row r="652" spans="1:1" ht="15.75">
      <c r="A652" s="55"/>
    </row>
    <row r="653" spans="1:1" ht="15.75">
      <c r="A653" s="55"/>
    </row>
    <row r="654" spans="1:1" ht="15.75">
      <c r="A654" s="55"/>
    </row>
    <row r="655" spans="1:1" ht="15.75">
      <c r="A655" s="55"/>
    </row>
    <row r="656" spans="1:1" ht="15.75">
      <c r="A656" s="55"/>
    </row>
    <row r="657" spans="1:1" ht="15.75">
      <c r="A657" s="55"/>
    </row>
  </sheetData>
  <mergeCells count="4">
    <mergeCell ref="A2:F2"/>
    <mergeCell ref="A3:F3"/>
    <mergeCell ref="A4:F4"/>
    <mergeCell ref="A5:F5"/>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H649"/>
  <sheetViews>
    <sheetView showGridLines="0" topLeftCell="A2" zoomScaleNormal="100" workbookViewId="0">
      <selection activeCell="A2" sqref="A2:H2"/>
    </sheetView>
  </sheetViews>
  <sheetFormatPr baseColWidth="10" defaultColWidth="9.140625" defaultRowHeight="15"/>
  <cols>
    <col min="1" max="1" width="60" style="57" customWidth="1"/>
    <col min="2" max="4" width="11.7109375" style="56" customWidth="1"/>
    <col min="5" max="5" width="11.42578125" style="947" bestFit="1" customWidth="1"/>
    <col min="6" max="7" width="11.42578125" style="56" bestFit="1" customWidth="1"/>
    <col min="8" max="8" width="9.140625" style="56" customWidth="1"/>
    <col min="9" max="15" width="9.140625" style="850" customWidth="1"/>
    <col min="16" max="19" width="9.85546875" style="850" bestFit="1" customWidth="1"/>
    <col min="20" max="22" width="9.28515625" style="850" bestFit="1" customWidth="1"/>
    <col min="23" max="256" width="9.140625" style="850"/>
    <col min="257" max="257" width="60" style="850" customWidth="1"/>
    <col min="258" max="260" width="11.7109375" style="850" customWidth="1"/>
    <col min="261" max="263" width="11.42578125" style="850" bestFit="1" customWidth="1"/>
    <col min="264" max="271" width="9.140625" style="850" customWidth="1"/>
    <col min="272" max="275" width="9.85546875" style="850" bestFit="1" customWidth="1"/>
    <col min="276" max="278" width="9.28515625" style="850" bestFit="1" customWidth="1"/>
    <col min="279" max="512" width="9.140625" style="850"/>
    <col min="513" max="513" width="60" style="850" customWidth="1"/>
    <col min="514" max="516" width="11.7109375" style="850" customWidth="1"/>
    <col min="517" max="519" width="11.42578125" style="850" bestFit="1" customWidth="1"/>
    <col min="520" max="527" width="9.140625" style="850" customWidth="1"/>
    <col min="528" max="531" width="9.85546875" style="850" bestFit="1" customWidth="1"/>
    <col min="532" max="534" width="9.28515625" style="850" bestFit="1" customWidth="1"/>
    <col min="535" max="768" width="9.140625" style="850"/>
    <col min="769" max="769" width="60" style="850" customWidth="1"/>
    <col min="770" max="772" width="11.7109375" style="850" customWidth="1"/>
    <col min="773" max="775" width="11.42578125" style="850" bestFit="1" customWidth="1"/>
    <col min="776" max="783" width="9.140625" style="850" customWidth="1"/>
    <col min="784" max="787" width="9.85546875" style="850" bestFit="1" customWidth="1"/>
    <col min="788" max="790" width="9.28515625" style="850" bestFit="1" customWidth="1"/>
    <col min="791" max="1024" width="9.140625" style="850"/>
    <col min="1025" max="1025" width="60" style="850" customWidth="1"/>
    <col min="1026" max="1028" width="11.7109375" style="850" customWidth="1"/>
    <col min="1029" max="1031" width="11.42578125" style="850" bestFit="1" customWidth="1"/>
    <col min="1032" max="1039" width="9.140625" style="850" customWidth="1"/>
    <col min="1040" max="1043" width="9.85546875" style="850" bestFit="1" customWidth="1"/>
    <col min="1044" max="1046" width="9.28515625" style="850" bestFit="1" customWidth="1"/>
    <col min="1047" max="1280" width="9.140625" style="850"/>
    <col min="1281" max="1281" width="60" style="850" customWidth="1"/>
    <col min="1282" max="1284" width="11.7109375" style="850" customWidth="1"/>
    <col min="1285" max="1287" width="11.42578125" style="850" bestFit="1" customWidth="1"/>
    <col min="1288" max="1295" width="9.140625" style="850" customWidth="1"/>
    <col min="1296" max="1299" width="9.85546875" style="850" bestFit="1" customWidth="1"/>
    <col min="1300" max="1302" width="9.28515625" style="850" bestFit="1" customWidth="1"/>
    <col min="1303" max="1536" width="9.140625" style="850"/>
    <col min="1537" max="1537" width="60" style="850" customWidth="1"/>
    <col min="1538" max="1540" width="11.7109375" style="850" customWidth="1"/>
    <col min="1541" max="1543" width="11.42578125" style="850" bestFit="1" customWidth="1"/>
    <col min="1544" max="1551" width="9.140625" style="850" customWidth="1"/>
    <col min="1552" max="1555" width="9.85546875" style="850" bestFit="1" customWidth="1"/>
    <col min="1556" max="1558" width="9.28515625" style="850" bestFit="1" customWidth="1"/>
    <col min="1559" max="1792" width="9.140625" style="850"/>
    <col min="1793" max="1793" width="60" style="850" customWidth="1"/>
    <col min="1794" max="1796" width="11.7109375" style="850" customWidth="1"/>
    <col min="1797" max="1799" width="11.42578125" style="850" bestFit="1" customWidth="1"/>
    <col min="1800" max="1807" width="9.140625" style="850" customWidth="1"/>
    <col min="1808" max="1811" width="9.85546875" style="850" bestFit="1" customWidth="1"/>
    <col min="1812" max="1814" width="9.28515625" style="850" bestFit="1" customWidth="1"/>
    <col min="1815" max="2048" width="9.140625" style="850"/>
    <col min="2049" max="2049" width="60" style="850" customWidth="1"/>
    <col min="2050" max="2052" width="11.7109375" style="850" customWidth="1"/>
    <col min="2053" max="2055" width="11.42578125" style="850" bestFit="1" customWidth="1"/>
    <col min="2056" max="2063" width="9.140625" style="850" customWidth="1"/>
    <col min="2064" max="2067" width="9.85546875" style="850" bestFit="1" customWidth="1"/>
    <col min="2068" max="2070" width="9.28515625" style="850" bestFit="1" customWidth="1"/>
    <col min="2071" max="2304" width="9.140625" style="850"/>
    <col min="2305" max="2305" width="60" style="850" customWidth="1"/>
    <col min="2306" max="2308" width="11.7109375" style="850" customWidth="1"/>
    <col min="2309" max="2311" width="11.42578125" style="850" bestFit="1" customWidth="1"/>
    <col min="2312" max="2319" width="9.140625" style="850" customWidth="1"/>
    <col min="2320" max="2323" width="9.85546875" style="850" bestFit="1" customWidth="1"/>
    <col min="2324" max="2326" width="9.28515625" style="850" bestFit="1" customWidth="1"/>
    <col min="2327" max="2560" width="9.140625" style="850"/>
    <col min="2561" max="2561" width="60" style="850" customWidth="1"/>
    <col min="2562" max="2564" width="11.7109375" style="850" customWidth="1"/>
    <col min="2565" max="2567" width="11.42578125" style="850" bestFit="1" customWidth="1"/>
    <col min="2568" max="2575" width="9.140625" style="850" customWidth="1"/>
    <col min="2576" max="2579" width="9.85546875" style="850" bestFit="1" customWidth="1"/>
    <col min="2580" max="2582" width="9.28515625" style="850" bestFit="1" customWidth="1"/>
    <col min="2583" max="2816" width="9.140625" style="850"/>
    <col min="2817" max="2817" width="60" style="850" customWidth="1"/>
    <col min="2818" max="2820" width="11.7109375" style="850" customWidth="1"/>
    <col min="2821" max="2823" width="11.42578125" style="850" bestFit="1" customWidth="1"/>
    <col min="2824" max="2831" width="9.140625" style="850" customWidth="1"/>
    <col min="2832" max="2835" width="9.85546875" style="850" bestFit="1" customWidth="1"/>
    <col min="2836" max="2838" width="9.28515625" style="850" bestFit="1" customWidth="1"/>
    <col min="2839" max="3072" width="9.140625" style="850"/>
    <col min="3073" max="3073" width="60" style="850" customWidth="1"/>
    <col min="3074" max="3076" width="11.7109375" style="850" customWidth="1"/>
    <col min="3077" max="3079" width="11.42578125" style="850" bestFit="1" customWidth="1"/>
    <col min="3080" max="3087" width="9.140625" style="850" customWidth="1"/>
    <col min="3088" max="3091" width="9.85546875" style="850" bestFit="1" customWidth="1"/>
    <col min="3092" max="3094" width="9.28515625" style="850" bestFit="1" customWidth="1"/>
    <col min="3095" max="3328" width="9.140625" style="850"/>
    <col min="3329" max="3329" width="60" style="850" customWidth="1"/>
    <col min="3330" max="3332" width="11.7109375" style="850" customWidth="1"/>
    <col min="3333" max="3335" width="11.42578125" style="850" bestFit="1" customWidth="1"/>
    <col min="3336" max="3343" width="9.140625" style="850" customWidth="1"/>
    <col min="3344" max="3347" width="9.85546875" style="850" bestFit="1" customWidth="1"/>
    <col min="3348" max="3350" width="9.28515625" style="850" bestFit="1" customWidth="1"/>
    <col min="3351" max="3584" width="9.140625" style="850"/>
    <col min="3585" max="3585" width="60" style="850" customWidth="1"/>
    <col min="3586" max="3588" width="11.7109375" style="850" customWidth="1"/>
    <col min="3589" max="3591" width="11.42578125" style="850" bestFit="1" customWidth="1"/>
    <col min="3592" max="3599" width="9.140625" style="850" customWidth="1"/>
    <col min="3600" max="3603" width="9.85546875" style="850" bestFit="1" customWidth="1"/>
    <col min="3604" max="3606" width="9.28515625" style="850" bestFit="1" customWidth="1"/>
    <col min="3607" max="3840" width="9.140625" style="850"/>
    <col min="3841" max="3841" width="60" style="850" customWidth="1"/>
    <col min="3842" max="3844" width="11.7109375" style="850" customWidth="1"/>
    <col min="3845" max="3847" width="11.42578125" style="850" bestFit="1" customWidth="1"/>
    <col min="3848" max="3855" width="9.140625" style="850" customWidth="1"/>
    <col min="3856" max="3859" width="9.85546875" style="850" bestFit="1" customWidth="1"/>
    <col min="3860" max="3862" width="9.28515625" style="850" bestFit="1" customWidth="1"/>
    <col min="3863" max="4096" width="9.140625" style="850"/>
    <col min="4097" max="4097" width="60" style="850" customWidth="1"/>
    <col min="4098" max="4100" width="11.7109375" style="850" customWidth="1"/>
    <col min="4101" max="4103" width="11.42578125" style="850" bestFit="1" customWidth="1"/>
    <col min="4104" max="4111" width="9.140625" style="850" customWidth="1"/>
    <col min="4112" max="4115" width="9.85546875" style="850" bestFit="1" customWidth="1"/>
    <col min="4116" max="4118" width="9.28515625" style="850" bestFit="1" customWidth="1"/>
    <col min="4119" max="4352" width="9.140625" style="850"/>
    <col min="4353" max="4353" width="60" style="850" customWidth="1"/>
    <col min="4354" max="4356" width="11.7109375" style="850" customWidth="1"/>
    <col min="4357" max="4359" width="11.42578125" style="850" bestFit="1" customWidth="1"/>
    <col min="4360" max="4367" width="9.140625" style="850" customWidth="1"/>
    <col min="4368" max="4371" width="9.85546875" style="850" bestFit="1" customWidth="1"/>
    <col min="4372" max="4374" width="9.28515625" style="850" bestFit="1" customWidth="1"/>
    <col min="4375" max="4608" width="9.140625" style="850"/>
    <col min="4609" max="4609" width="60" style="850" customWidth="1"/>
    <col min="4610" max="4612" width="11.7109375" style="850" customWidth="1"/>
    <col min="4613" max="4615" width="11.42578125" style="850" bestFit="1" customWidth="1"/>
    <col min="4616" max="4623" width="9.140625" style="850" customWidth="1"/>
    <col min="4624" max="4627" width="9.85546875" style="850" bestFit="1" customWidth="1"/>
    <col min="4628" max="4630" width="9.28515625" style="850" bestFit="1" customWidth="1"/>
    <col min="4631" max="4864" width="9.140625" style="850"/>
    <col min="4865" max="4865" width="60" style="850" customWidth="1"/>
    <col min="4866" max="4868" width="11.7109375" style="850" customWidth="1"/>
    <col min="4869" max="4871" width="11.42578125" style="850" bestFit="1" customWidth="1"/>
    <col min="4872" max="4879" width="9.140625" style="850" customWidth="1"/>
    <col min="4880" max="4883" width="9.85546875" style="850" bestFit="1" customWidth="1"/>
    <col min="4884" max="4886" width="9.28515625" style="850" bestFit="1" customWidth="1"/>
    <col min="4887" max="5120" width="9.140625" style="850"/>
    <col min="5121" max="5121" width="60" style="850" customWidth="1"/>
    <col min="5122" max="5124" width="11.7109375" style="850" customWidth="1"/>
    <col min="5125" max="5127" width="11.42578125" style="850" bestFit="1" customWidth="1"/>
    <col min="5128" max="5135" width="9.140625" style="850" customWidth="1"/>
    <col min="5136" max="5139" width="9.85546875" style="850" bestFit="1" customWidth="1"/>
    <col min="5140" max="5142" width="9.28515625" style="850" bestFit="1" customWidth="1"/>
    <col min="5143" max="5376" width="9.140625" style="850"/>
    <col min="5377" max="5377" width="60" style="850" customWidth="1"/>
    <col min="5378" max="5380" width="11.7109375" style="850" customWidth="1"/>
    <col min="5381" max="5383" width="11.42578125" style="850" bestFit="1" customWidth="1"/>
    <col min="5384" max="5391" width="9.140625" style="850" customWidth="1"/>
    <col min="5392" max="5395" width="9.85546875" style="850" bestFit="1" customWidth="1"/>
    <col min="5396" max="5398" width="9.28515625" style="850" bestFit="1" customWidth="1"/>
    <col min="5399" max="5632" width="9.140625" style="850"/>
    <col min="5633" max="5633" width="60" style="850" customWidth="1"/>
    <col min="5634" max="5636" width="11.7109375" style="850" customWidth="1"/>
    <col min="5637" max="5639" width="11.42578125" style="850" bestFit="1" customWidth="1"/>
    <col min="5640" max="5647" width="9.140625" style="850" customWidth="1"/>
    <col min="5648" max="5651" width="9.85546875" style="850" bestFit="1" customWidth="1"/>
    <col min="5652" max="5654" width="9.28515625" style="850" bestFit="1" customWidth="1"/>
    <col min="5655" max="5888" width="9.140625" style="850"/>
    <col min="5889" max="5889" width="60" style="850" customWidth="1"/>
    <col min="5890" max="5892" width="11.7109375" style="850" customWidth="1"/>
    <col min="5893" max="5895" width="11.42578125" style="850" bestFit="1" customWidth="1"/>
    <col min="5896" max="5903" width="9.140625" style="850" customWidth="1"/>
    <col min="5904" max="5907" width="9.85546875" style="850" bestFit="1" customWidth="1"/>
    <col min="5908" max="5910" width="9.28515625" style="850" bestFit="1" customWidth="1"/>
    <col min="5911" max="6144" width="9.140625" style="850"/>
    <col min="6145" max="6145" width="60" style="850" customWidth="1"/>
    <col min="6146" max="6148" width="11.7109375" style="850" customWidth="1"/>
    <col min="6149" max="6151" width="11.42578125" style="850" bestFit="1" customWidth="1"/>
    <col min="6152" max="6159" width="9.140625" style="850" customWidth="1"/>
    <col min="6160" max="6163" width="9.85546875" style="850" bestFit="1" customWidth="1"/>
    <col min="6164" max="6166" width="9.28515625" style="850" bestFit="1" customWidth="1"/>
    <col min="6167" max="6400" width="9.140625" style="850"/>
    <col min="6401" max="6401" width="60" style="850" customWidth="1"/>
    <col min="6402" max="6404" width="11.7109375" style="850" customWidth="1"/>
    <col min="6405" max="6407" width="11.42578125" style="850" bestFit="1" customWidth="1"/>
    <col min="6408" max="6415" width="9.140625" style="850" customWidth="1"/>
    <col min="6416" max="6419" width="9.85546875" style="850" bestFit="1" customWidth="1"/>
    <col min="6420" max="6422" width="9.28515625" style="850" bestFit="1" customWidth="1"/>
    <col min="6423" max="6656" width="9.140625" style="850"/>
    <col min="6657" max="6657" width="60" style="850" customWidth="1"/>
    <col min="6658" max="6660" width="11.7109375" style="850" customWidth="1"/>
    <col min="6661" max="6663" width="11.42578125" style="850" bestFit="1" customWidth="1"/>
    <col min="6664" max="6671" width="9.140625" style="850" customWidth="1"/>
    <col min="6672" max="6675" width="9.85546875" style="850" bestFit="1" customWidth="1"/>
    <col min="6676" max="6678" width="9.28515625" style="850" bestFit="1" customWidth="1"/>
    <col min="6679" max="6912" width="9.140625" style="850"/>
    <col min="6913" max="6913" width="60" style="850" customWidth="1"/>
    <col min="6914" max="6916" width="11.7109375" style="850" customWidth="1"/>
    <col min="6917" max="6919" width="11.42578125" style="850" bestFit="1" customWidth="1"/>
    <col min="6920" max="6927" width="9.140625" style="850" customWidth="1"/>
    <col min="6928" max="6931" width="9.85546875" style="850" bestFit="1" customWidth="1"/>
    <col min="6932" max="6934" width="9.28515625" style="850" bestFit="1" customWidth="1"/>
    <col min="6935" max="7168" width="9.140625" style="850"/>
    <col min="7169" max="7169" width="60" style="850" customWidth="1"/>
    <col min="7170" max="7172" width="11.7109375" style="850" customWidth="1"/>
    <col min="7173" max="7175" width="11.42578125" style="850" bestFit="1" customWidth="1"/>
    <col min="7176" max="7183" width="9.140625" style="850" customWidth="1"/>
    <col min="7184" max="7187" width="9.85546875" style="850" bestFit="1" customWidth="1"/>
    <col min="7188" max="7190" width="9.28515625" style="850" bestFit="1" customWidth="1"/>
    <col min="7191" max="7424" width="9.140625" style="850"/>
    <col min="7425" max="7425" width="60" style="850" customWidth="1"/>
    <col min="7426" max="7428" width="11.7109375" style="850" customWidth="1"/>
    <col min="7429" max="7431" width="11.42578125" style="850" bestFit="1" customWidth="1"/>
    <col min="7432" max="7439" width="9.140625" style="850" customWidth="1"/>
    <col min="7440" max="7443" width="9.85546875" style="850" bestFit="1" customWidth="1"/>
    <col min="7444" max="7446" width="9.28515625" style="850" bestFit="1" customWidth="1"/>
    <col min="7447" max="7680" width="9.140625" style="850"/>
    <col min="7681" max="7681" width="60" style="850" customWidth="1"/>
    <col min="7682" max="7684" width="11.7109375" style="850" customWidth="1"/>
    <col min="7685" max="7687" width="11.42578125" style="850" bestFit="1" customWidth="1"/>
    <col min="7688" max="7695" width="9.140625" style="850" customWidth="1"/>
    <col min="7696" max="7699" width="9.85546875" style="850" bestFit="1" customWidth="1"/>
    <col min="7700" max="7702" width="9.28515625" style="850" bestFit="1" customWidth="1"/>
    <col min="7703" max="7936" width="9.140625" style="850"/>
    <col min="7937" max="7937" width="60" style="850" customWidth="1"/>
    <col min="7938" max="7940" width="11.7109375" style="850" customWidth="1"/>
    <col min="7941" max="7943" width="11.42578125" style="850" bestFit="1" customWidth="1"/>
    <col min="7944" max="7951" width="9.140625" style="850" customWidth="1"/>
    <col min="7952" max="7955" width="9.85546875" style="850" bestFit="1" customWidth="1"/>
    <col min="7956" max="7958" width="9.28515625" style="850" bestFit="1" customWidth="1"/>
    <col min="7959" max="8192" width="9.140625" style="850"/>
    <col min="8193" max="8193" width="60" style="850" customWidth="1"/>
    <col min="8194" max="8196" width="11.7109375" style="850" customWidth="1"/>
    <col min="8197" max="8199" width="11.42578125" style="850" bestFit="1" customWidth="1"/>
    <col min="8200" max="8207" width="9.140625" style="850" customWidth="1"/>
    <col min="8208" max="8211" width="9.85546875" style="850" bestFit="1" customWidth="1"/>
    <col min="8212" max="8214" width="9.28515625" style="850" bestFit="1" customWidth="1"/>
    <col min="8215" max="8448" width="9.140625" style="850"/>
    <col min="8449" max="8449" width="60" style="850" customWidth="1"/>
    <col min="8450" max="8452" width="11.7109375" style="850" customWidth="1"/>
    <col min="8453" max="8455" width="11.42578125" style="850" bestFit="1" customWidth="1"/>
    <col min="8456" max="8463" width="9.140625" style="850" customWidth="1"/>
    <col min="8464" max="8467" width="9.85546875" style="850" bestFit="1" customWidth="1"/>
    <col min="8468" max="8470" width="9.28515625" style="850" bestFit="1" customWidth="1"/>
    <col min="8471" max="8704" width="9.140625" style="850"/>
    <col min="8705" max="8705" width="60" style="850" customWidth="1"/>
    <col min="8706" max="8708" width="11.7109375" style="850" customWidth="1"/>
    <col min="8709" max="8711" width="11.42578125" style="850" bestFit="1" customWidth="1"/>
    <col min="8712" max="8719" width="9.140625" style="850" customWidth="1"/>
    <col min="8720" max="8723" width="9.85546875" style="850" bestFit="1" customWidth="1"/>
    <col min="8724" max="8726" width="9.28515625" style="850" bestFit="1" customWidth="1"/>
    <col min="8727" max="8960" width="9.140625" style="850"/>
    <col min="8961" max="8961" width="60" style="850" customWidth="1"/>
    <col min="8962" max="8964" width="11.7109375" style="850" customWidth="1"/>
    <col min="8965" max="8967" width="11.42578125" style="850" bestFit="1" customWidth="1"/>
    <col min="8968" max="8975" width="9.140625" style="850" customWidth="1"/>
    <col min="8976" max="8979" width="9.85546875" style="850" bestFit="1" customWidth="1"/>
    <col min="8980" max="8982" width="9.28515625" style="850" bestFit="1" customWidth="1"/>
    <col min="8983" max="9216" width="9.140625" style="850"/>
    <col min="9217" max="9217" width="60" style="850" customWidth="1"/>
    <col min="9218" max="9220" width="11.7109375" style="850" customWidth="1"/>
    <col min="9221" max="9223" width="11.42578125" style="850" bestFit="1" customWidth="1"/>
    <col min="9224" max="9231" width="9.140625" style="850" customWidth="1"/>
    <col min="9232" max="9235" width="9.85546875" style="850" bestFit="1" customWidth="1"/>
    <col min="9236" max="9238" width="9.28515625" style="850" bestFit="1" customWidth="1"/>
    <col min="9239" max="9472" width="9.140625" style="850"/>
    <col min="9473" max="9473" width="60" style="850" customWidth="1"/>
    <col min="9474" max="9476" width="11.7109375" style="850" customWidth="1"/>
    <col min="9477" max="9479" width="11.42578125" style="850" bestFit="1" customWidth="1"/>
    <col min="9480" max="9487" width="9.140625" style="850" customWidth="1"/>
    <col min="9488" max="9491" width="9.85546875" style="850" bestFit="1" customWidth="1"/>
    <col min="9492" max="9494" width="9.28515625" style="850" bestFit="1" customWidth="1"/>
    <col min="9495" max="9728" width="9.140625" style="850"/>
    <col min="9729" max="9729" width="60" style="850" customWidth="1"/>
    <col min="9730" max="9732" width="11.7109375" style="850" customWidth="1"/>
    <col min="9733" max="9735" width="11.42578125" style="850" bestFit="1" customWidth="1"/>
    <col min="9736" max="9743" width="9.140625" style="850" customWidth="1"/>
    <col min="9744" max="9747" width="9.85546875" style="850" bestFit="1" customWidth="1"/>
    <col min="9748" max="9750" width="9.28515625" style="850" bestFit="1" customWidth="1"/>
    <col min="9751" max="9984" width="9.140625" style="850"/>
    <col min="9985" max="9985" width="60" style="850" customWidth="1"/>
    <col min="9986" max="9988" width="11.7109375" style="850" customWidth="1"/>
    <col min="9989" max="9991" width="11.42578125" style="850" bestFit="1" customWidth="1"/>
    <col min="9992" max="9999" width="9.140625" style="850" customWidth="1"/>
    <col min="10000" max="10003" width="9.85546875" style="850" bestFit="1" customWidth="1"/>
    <col min="10004" max="10006" width="9.28515625" style="850" bestFit="1" customWidth="1"/>
    <col min="10007" max="10240" width="9.140625" style="850"/>
    <col min="10241" max="10241" width="60" style="850" customWidth="1"/>
    <col min="10242" max="10244" width="11.7109375" style="850" customWidth="1"/>
    <col min="10245" max="10247" width="11.42578125" style="850" bestFit="1" customWidth="1"/>
    <col min="10248" max="10255" width="9.140625" style="850" customWidth="1"/>
    <col min="10256" max="10259" width="9.85546875" style="850" bestFit="1" customWidth="1"/>
    <col min="10260" max="10262" width="9.28515625" style="850" bestFit="1" customWidth="1"/>
    <col min="10263" max="10496" width="9.140625" style="850"/>
    <col min="10497" max="10497" width="60" style="850" customWidth="1"/>
    <col min="10498" max="10500" width="11.7109375" style="850" customWidth="1"/>
    <col min="10501" max="10503" width="11.42578125" style="850" bestFit="1" customWidth="1"/>
    <col min="10504" max="10511" width="9.140625" style="850" customWidth="1"/>
    <col min="10512" max="10515" width="9.85546875" style="850" bestFit="1" customWidth="1"/>
    <col min="10516" max="10518" width="9.28515625" style="850" bestFit="1" customWidth="1"/>
    <col min="10519" max="10752" width="9.140625" style="850"/>
    <col min="10753" max="10753" width="60" style="850" customWidth="1"/>
    <col min="10754" max="10756" width="11.7109375" style="850" customWidth="1"/>
    <col min="10757" max="10759" width="11.42578125" style="850" bestFit="1" customWidth="1"/>
    <col min="10760" max="10767" width="9.140625" style="850" customWidth="1"/>
    <col min="10768" max="10771" width="9.85546875" style="850" bestFit="1" customWidth="1"/>
    <col min="10772" max="10774" width="9.28515625" style="850" bestFit="1" customWidth="1"/>
    <col min="10775" max="11008" width="9.140625" style="850"/>
    <col min="11009" max="11009" width="60" style="850" customWidth="1"/>
    <col min="11010" max="11012" width="11.7109375" style="850" customWidth="1"/>
    <col min="11013" max="11015" width="11.42578125" style="850" bestFit="1" customWidth="1"/>
    <col min="11016" max="11023" width="9.140625" style="850" customWidth="1"/>
    <col min="11024" max="11027" width="9.85546875" style="850" bestFit="1" customWidth="1"/>
    <col min="11028" max="11030" width="9.28515625" style="850" bestFit="1" customWidth="1"/>
    <col min="11031" max="11264" width="9.140625" style="850"/>
    <col min="11265" max="11265" width="60" style="850" customWidth="1"/>
    <col min="11266" max="11268" width="11.7109375" style="850" customWidth="1"/>
    <col min="11269" max="11271" width="11.42578125" style="850" bestFit="1" customWidth="1"/>
    <col min="11272" max="11279" width="9.140625" style="850" customWidth="1"/>
    <col min="11280" max="11283" width="9.85546875" style="850" bestFit="1" customWidth="1"/>
    <col min="11284" max="11286" width="9.28515625" style="850" bestFit="1" customWidth="1"/>
    <col min="11287" max="11520" width="9.140625" style="850"/>
    <col min="11521" max="11521" width="60" style="850" customWidth="1"/>
    <col min="11522" max="11524" width="11.7109375" style="850" customWidth="1"/>
    <col min="11525" max="11527" width="11.42578125" style="850" bestFit="1" customWidth="1"/>
    <col min="11528" max="11535" width="9.140625" style="850" customWidth="1"/>
    <col min="11536" max="11539" width="9.85546875" style="850" bestFit="1" customWidth="1"/>
    <col min="11540" max="11542" width="9.28515625" style="850" bestFit="1" customWidth="1"/>
    <col min="11543" max="11776" width="9.140625" style="850"/>
    <col min="11777" max="11777" width="60" style="850" customWidth="1"/>
    <col min="11778" max="11780" width="11.7109375" style="850" customWidth="1"/>
    <col min="11781" max="11783" width="11.42578125" style="850" bestFit="1" customWidth="1"/>
    <col min="11784" max="11791" width="9.140625" style="850" customWidth="1"/>
    <col min="11792" max="11795" width="9.85546875" style="850" bestFit="1" customWidth="1"/>
    <col min="11796" max="11798" width="9.28515625" style="850" bestFit="1" customWidth="1"/>
    <col min="11799" max="12032" width="9.140625" style="850"/>
    <col min="12033" max="12033" width="60" style="850" customWidth="1"/>
    <col min="12034" max="12036" width="11.7109375" style="850" customWidth="1"/>
    <col min="12037" max="12039" width="11.42578125" style="850" bestFit="1" customWidth="1"/>
    <col min="12040" max="12047" width="9.140625" style="850" customWidth="1"/>
    <col min="12048" max="12051" width="9.85546875" style="850" bestFit="1" customWidth="1"/>
    <col min="12052" max="12054" width="9.28515625" style="850" bestFit="1" customWidth="1"/>
    <col min="12055" max="12288" width="9.140625" style="850"/>
    <col min="12289" max="12289" width="60" style="850" customWidth="1"/>
    <col min="12290" max="12292" width="11.7109375" style="850" customWidth="1"/>
    <col min="12293" max="12295" width="11.42578125" style="850" bestFit="1" customWidth="1"/>
    <col min="12296" max="12303" width="9.140625" style="850" customWidth="1"/>
    <col min="12304" max="12307" width="9.85546875" style="850" bestFit="1" customWidth="1"/>
    <col min="12308" max="12310" width="9.28515625" style="850" bestFit="1" customWidth="1"/>
    <col min="12311" max="12544" width="9.140625" style="850"/>
    <col min="12545" max="12545" width="60" style="850" customWidth="1"/>
    <col min="12546" max="12548" width="11.7109375" style="850" customWidth="1"/>
    <col min="12549" max="12551" width="11.42578125" style="850" bestFit="1" customWidth="1"/>
    <col min="12552" max="12559" width="9.140625" style="850" customWidth="1"/>
    <col min="12560" max="12563" width="9.85546875" style="850" bestFit="1" customWidth="1"/>
    <col min="12564" max="12566" width="9.28515625" style="850" bestFit="1" customWidth="1"/>
    <col min="12567" max="12800" width="9.140625" style="850"/>
    <col min="12801" max="12801" width="60" style="850" customWidth="1"/>
    <col min="12802" max="12804" width="11.7109375" style="850" customWidth="1"/>
    <col min="12805" max="12807" width="11.42578125" style="850" bestFit="1" customWidth="1"/>
    <col min="12808" max="12815" width="9.140625" style="850" customWidth="1"/>
    <col min="12816" max="12819" width="9.85546875" style="850" bestFit="1" customWidth="1"/>
    <col min="12820" max="12822" width="9.28515625" style="850" bestFit="1" customWidth="1"/>
    <col min="12823" max="13056" width="9.140625" style="850"/>
    <col min="13057" max="13057" width="60" style="850" customWidth="1"/>
    <col min="13058" max="13060" width="11.7109375" style="850" customWidth="1"/>
    <col min="13061" max="13063" width="11.42578125" style="850" bestFit="1" customWidth="1"/>
    <col min="13064" max="13071" width="9.140625" style="850" customWidth="1"/>
    <col min="13072" max="13075" width="9.85546875" style="850" bestFit="1" customWidth="1"/>
    <col min="13076" max="13078" width="9.28515625" style="850" bestFit="1" customWidth="1"/>
    <col min="13079" max="13312" width="9.140625" style="850"/>
    <col min="13313" max="13313" width="60" style="850" customWidth="1"/>
    <col min="13314" max="13316" width="11.7109375" style="850" customWidth="1"/>
    <col min="13317" max="13319" width="11.42578125" style="850" bestFit="1" customWidth="1"/>
    <col min="13320" max="13327" width="9.140625" style="850" customWidth="1"/>
    <col min="13328" max="13331" width="9.85546875" style="850" bestFit="1" customWidth="1"/>
    <col min="13332" max="13334" width="9.28515625" style="850" bestFit="1" customWidth="1"/>
    <col min="13335" max="13568" width="9.140625" style="850"/>
    <col min="13569" max="13569" width="60" style="850" customWidth="1"/>
    <col min="13570" max="13572" width="11.7109375" style="850" customWidth="1"/>
    <col min="13573" max="13575" width="11.42578125" style="850" bestFit="1" customWidth="1"/>
    <col min="13576" max="13583" width="9.140625" style="850" customWidth="1"/>
    <col min="13584" max="13587" width="9.85546875" style="850" bestFit="1" customWidth="1"/>
    <col min="13588" max="13590" width="9.28515625" style="850" bestFit="1" customWidth="1"/>
    <col min="13591" max="13824" width="9.140625" style="850"/>
    <col min="13825" max="13825" width="60" style="850" customWidth="1"/>
    <col min="13826" max="13828" width="11.7109375" style="850" customWidth="1"/>
    <col min="13829" max="13831" width="11.42578125" style="850" bestFit="1" customWidth="1"/>
    <col min="13832" max="13839" width="9.140625" style="850" customWidth="1"/>
    <col min="13840" max="13843" width="9.85546875" style="850" bestFit="1" customWidth="1"/>
    <col min="13844" max="13846" width="9.28515625" style="850" bestFit="1" customWidth="1"/>
    <col min="13847" max="14080" width="9.140625" style="850"/>
    <col min="14081" max="14081" width="60" style="850" customWidth="1"/>
    <col min="14082" max="14084" width="11.7109375" style="850" customWidth="1"/>
    <col min="14085" max="14087" width="11.42578125" style="850" bestFit="1" customWidth="1"/>
    <col min="14088" max="14095" width="9.140625" style="850" customWidth="1"/>
    <col min="14096" max="14099" width="9.85546875" style="850" bestFit="1" customWidth="1"/>
    <col min="14100" max="14102" width="9.28515625" style="850" bestFit="1" customWidth="1"/>
    <col min="14103" max="14336" width="9.140625" style="850"/>
    <col min="14337" max="14337" width="60" style="850" customWidth="1"/>
    <col min="14338" max="14340" width="11.7109375" style="850" customWidth="1"/>
    <col min="14341" max="14343" width="11.42578125" style="850" bestFit="1" customWidth="1"/>
    <col min="14344" max="14351" width="9.140625" style="850" customWidth="1"/>
    <col min="14352" max="14355" width="9.85546875" style="850" bestFit="1" customWidth="1"/>
    <col min="14356" max="14358" width="9.28515625" style="850" bestFit="1" customWidth="1"/>
    <col min="14359" max="14592" width="9.140625" style="850"/>
    <col min="14593" max="14593" width="60" style="850" customWidth="1"/>
    <col min="14594" max="14596" width="11.7109375" style="850" customWidth="1"/>
    <col min="14597" max="14599" width="11.42578125" style="850" bestFit="1" customWidth="1"/>
    <col min="14600" max="14607" width="9.140625" style="850" customWidth="1"/>
    <col min="14608" max="14611" width="9.85546875" style="850" bestFit="1" customWidth="1"/>
    <col min="14612" max="14614" width="9.28515625" style="850" bestFit="1" customWidth="1"/>
    <col min="14615" max="14848" width="9.140625" style="850"/>
    <col min="14849" max="14849" width="60" style="850" customWidth="1"/>
    <col min="14850" max="14852" width="11.7109375" style="850" customWidth="1"/>
    <col min="14853" max="14855" width="11.42578125" style="850" bestFit="1" customWidth="1"/>
    <col min="14856" max="14863" width="9.140625" style="850" customWidth="1"/>
    <col min="14864" max="14867" width="9.85546875" style="850" bestFit="1" customWidth="1"/>
    <col min="14868" max="14870" width="9.28515625" style="850" bestFit="1" customWidth="1"/>
    <col min="14871" max="15104" width="9.140625" style="850"/>
    <col min="15105" max="15105" width="60" style="850" customWidth="1"/>
    <col min="15106" max="15108" width="11.7109375" style="850" customWidth="1"/>
    <col min="15109" max="15111" width="11.42578125" style="850" bestFit="1" customWidth="1"/>
    <col min="15112" max="15119" width="9.140625" style="850" customWidth="1"/>
    <col min="15120" max="15123" width="9.85546875" style="850" bestFit="1" customWidth="1"/>
    <col min="15124" max="15126" width="9.28515625" style="850" bestFit="1" customWidth="1"/>
    <col min="15127" max="15360" width="9.140625" style="850"/>
    <col min="15361" max="15361" width="60" style="850" customWidth="1"/>
    <col min="15362" max="15364" width="11.7109375" style="850" customWidth="1"/>
    <col min="15365" max="15367" width="11.42578125" style="850" bestFit="1" customWidth="1"/>
    <col min="15368" max="15375" width="9.140625" style="850" customWidth="1"/>
    <col min="15376" max="15379" width="9.85546875" style="850" bestFit="1" customWidth="1"/>
    <col min="15380" max="15382" width="9.28515625" style="850" bestFit="1" customWidth="1"/>
    <col min="15383" max="15616" width="9.140625" style="850"/>
    <col min="15617" max="15617" width="60" style="850" customWidth="1"/>
    <col min="15618" max="15620" width="11.7109375" style="850" customWidth="1"/>
    <col min="15621" max="15623" width="11.42578125" style="850" bestFit="1" customWidth="1"/>
    <col min="15624" max="15631" width="9.140625" style="850" customWidth="1"/>
    <col min="15632" max="15635" width="9.85546875" style="850" bestFit="1" customWidth="1"/>
    <col min="15636" max="15638" width="9.28515625" style="850" bestFit="1" customWidth="1"/>
    <col min="15639" max="15872" width="9.140625" style="850"/>
    <col min="15873" max="15873" width="60" style="850" customWidth="1"/>
    <col min="15874" max="15876" width="11.7109375" style="850" customWidth="1"/>
    <col min="15877" max="15879" width="11.42578125" style="850" bestFit="1" customWidth="1"/>
    <col min="15880" max="15887" width="9.140625" style="850" customWidth="1"/>
    <col min="15888" max="15891" width="9.85546875" style="850" bestFit="1" customWidth="1"/>
    <col min="15892" max="15894" width="9.28515625" style="850" bestFit="1" customWidth="1"/>
    <col min="15895" max="16128" width="9.140625" style="850"/>
    <col min="16129" max="16129" width="60" style="850" customWidth="1"/>
    <col min="16130" max="16132" width="11.7109375" style="850" customWidth="1"/>
    <col min="16133" max="16135" width="11.42578125" style="850" bestFit="1" customWidth="1"/>
    <col min="16136" max="16143" width="9.140625" style="850" customWidth="1"/>
    <col min="16144" max="16147" width="9.85546875" style="850" bestFit="1" customWidth="1"/>
    <col min="16148" max="16150" width="9.28515625" style="850" bestFit="1" customWidth="1"/>
    <col min="16151" max="16384" width="9.140625" style="850"/>
  </cols>
  <sheetData>
    <row r="1" spans="1:8" s="60" customFormat="1" ht="3.75" hidden="1" customHeight="1">
      <c r="A1" s="58"/>
      <c r="B1" s="829"/>
      <c r="C1" s="829"/>
      <c r="D1" s="829"/>
      <c r="E1" s="1002"/>
      <c r="F1" s="1002"/>
      <c r="G1" s="1002"/>
      <c r="H1" s="1002"/>
    </row>
    <row r="2" spans="1:8" s="50" customFormat="1" ht="39" customHeight="1">
      <c r="A2" s="1134" t="s">
        <v>1237</v>
      </c>
      <c r="B2" s="1134"/>
      <c r="C2" s="1134"/>
      <c r="D2" s="1134"/>
      <c r="E2" s="1134"/>
      <c r="F2" s="1134"/>
      <c r="G2" s="1134"/>
      <c r="H2" s="1134"/>
    </row>
    <row r="3" spans="1:8" s="50" customFormat="1" ht="20.25" customHeight="1">
      <c r="A3" s="1134" t="s">
        <v>1164</v>
      </c>
      <c r="B3" s="1134"/>
      <c r="C3" s="1134"/>
      <c r="D3" s="1134"/>
      <c r="E3" s="1134"/>
      <c r="F3" s="1134"/>
      <c r="G3" s="1134"/>
      <c r="H3" s="1134"/>
    </row>
    <row r="4" spans="1:8" s="50" customFormat="1" ht="20.25" customHeight="1">
      <c r="A4" s="1134" t="s">
        <v>1446</v>
      </c>
      <c r="B4" s="1134"/>
      <c r="C4" s="1134"/>
      <c r="D4" s="1134"/>
      <c r="E4" s="1134"/>
      <c r="F4" s="1134"/>
      <c r="G4" s="1134"/>
      <c r="H4" s="1134"/>
    </row>
    <row r="5" spans="1:8" s="51" customFormat="1" ht="39" customHeight="1">
      <c r="A5" s="1135" t="s">
        <v>1166</v>
      </c>
      <c r="B5" s="1135"/>
      <c r="C5" s="1135"/>
      <c r="D5" s="1135"/>
      <c r="E5" s="1135"/>
      <c r="F5" s="1135"/>
      <c r="G5" s="1135"/>
      <c r="H5" s="1135"/>
    </row>
    <row r="6" spans="1:8" ht="6" hidden="1" customHeight="1" thickTop="1">
      <c r="E6" s="56"/>
    </row>
    <row r="7" spans="1:8" ht="2.25" customHeight="1" thickBot="1">
      <c r="B7" s="947"/>
      <c r="C7" s="947"/>
      <c r="D7" s="947"/>
      <c r="E7" s="56"/>
    </row>
    <row r="8" spans="1:8" ht="21.75" customHeight="1" thickTop="1" thickBot="1">
      <c r="A8" s="728"/>
      <c r="B8" s="801" t="s">
        <v>1238</v>
      </c>
      <c r="C8" s="801" t="s">
        <v>1242</v>
      </c>
      <c r="D8" s="801" t="s">
        <v>1241</v>
      </c>
      <c r="E8" s="801" t="s">
        <v>1243</v>
      </c>
      <c r="F8" s="801" t="s">
        <v>1240</v>
      </c>
      <c r="G8" s="801" t="s">
        <v>1244</v>
      </c>
      <c r="H8" s="802" t="s">
        <v>309</v>
      </c>
    </row>
    <row r="9" spans="1:8" ht="18" customHeight="1" thickTop="1" thickBot="1">
      <c r="A9" s="757" t="s">
        <v>7</v>
      </c>
      <c r="B9" s="723">
        <v>2501270989.1500001</v>
      </c>
      <c r="C9" s="723">
        <v>830187175.51999998</v>
      </c>
      <c r="D9" s="723">
        <v>347885801.63999999</v>
      </c>
      <c r="E9" s="723">
        <v>82937894.560000002</v>
      </c>
      <c r="F9" s="723">
        <v>51172432.149999999</v>
      </c>
      <c r="G9" s="723">
        <v>57298633.149999999</v>
      </c>
      <c r="H9" s="723">
        <v>3870752926.1700001</v>
      </c>
    </row>
    <row r="10" spans="1:8" ht="21" customHeight="1" thickTop="1" thickBot="1">
      <c r="A10" s="712" t="s">
        <v>8</v>
      </c>
      <c r="B10" s="724">
        <v>161498910</v>
      </c>
      <c r="C10" s="724">
        <v>42599459.149999999</v>
      </c>
      <c r="D10" s="724">
        <v>30554431.34</v>
      </c>
      <c r="E10" s="724">
        <v>6466655.6100000003</v>
      </c>
      <c r="F10" s="724">
        <v>2595095.7599999998</v>
      </c>
      <c r="G10" s="724">
        <v>4948939.22</v>
      </c>
      <c r="H10" s="724">
        <v>248663491.08000001</v>
      </c>
    </row>
    <row r="11" spans="1:8" s="89" customFormat="1" ht="15.75" thickTop="1">
      <c r="A11" s="759" t="s">
        <v>9</v>
      </c>
      <c r="B11" s="760">
        <v>49378577.609999999</v>
      </c>
      <c r="C11" s="760">
        <v>20007554.809999999</v>
      </c>
      <c r="D11" s="760">
        <v>3129638.6</v>
      </c>
      <c r="E11" s="760">
        <v>3605458.22</v>
      </c>
      <c r="F11" s="760">
        <v>1004508.96</v>
      </c>
      <c r="G11" s="760">
        <v>1189212.1299999999</v>
      </c>
      <c r="H11" s="760">
        <v>78314950.329999998</v>
      </c>
    </row>
    <row r="12" spans="1:8" s="89" customFormat="1">
      <c r="A12" s="759" t="s">
        <v>10</v>
      </c>
      <c r="B12" s="760">
        <v>106427478.89</v>
      </c>
      <c r="C12" s="760">
        <v>19103821.68</v>
      </c>
      <c r="D12" s="760">
        <v>27418538.239999998</v>
      </c>
      <c r="E12" s="760">
        <v>2754734.86</v>
      </c>
      <c r="F12" s="760">
        <v>1563063.82</v>
      </c>
      <c r="G12" s="760">
        <v>1124233.07</v>
      </c>
      <c r="H12" s="760">
        <v>158391870.56</v>
      </c>
    </row>
    <row r="13" spans="1:8" s="89" customFormat="1">
      <c r="A13" s="759" t="s">
        <v>11</v>
      </c>
      <c r="B13" s="760">
        <v>5692853.5</v>
      </c>
      <c r="C13" s="760">
        <v>3488082.66</v>
      </c>
      <c r="D13" s="760">
        <v>6254.5</v>
      </c>
      <c r="E13" s="760">
        <v>106462.53</v>
      </c>
      <c r="F13" s="760">
        <v>27522.98</v>
      </c>
      <c r="G13" s="760">
        <v>2635494.02</v>
      </c>
      <c r="H13" s="760">
        <v>11956670.189999999</v>
      </c>
    </row>
    <row r="14" spans="1:8" s="89" customFormat="1">
      <c r="A14" s="759" t="s">
        <v>12</v>
      </c>
      <c r="B14" s="760">
        <v>0</v>
      </c>
      <c r="C14" s="760">
        <v>0</v>
      </c>
      <c r="D14" s="760">
        <v>0</v>
      </c>
      <c r="E14" s="760">
        <v>0</v>
      </c>
      <c r="F14" s="760">
        <v>0</v>
      </c>
      <c r="G14" s="760">
        <v>0</v>
      </c>
      <c r="H14" s="760">
        <v>0</v>
      </c>
    </row>
    <row r="15" spans="1:8" s="89" customFormat="1">
      <c r="A15" s="759" t="s">
        <v>13</v>
      </c>
      <c r="B15" s="760">
        <v>0</v>
      </c>
      <c r="C15" s="760">
        <v>0</v>
      </c>
      <c r="D15" s="760">
        <v>0</v>
      </c>
      <c r="E15" s="760">
        <v>0</v>
      </c>
      <c r="F15" s="760">
        <v>0</v>
      </c>
      <c r="G15" s="760">
        <v>0</v>
      </c>
      <c r="H15" s="760">
        <v>0</v>
      </c>
    </row>
    <row r="16" spans="1:8" s="89" customFormat="1">
      <c r="A16" s="759" t="s">
        <v>14</v>
      </c>
      <c r="B16" s="760">
        <v>0</v>
      </c>
      <c r="C16" s="760">
        <v>0</v>
      </c>
      <c r="D16" s="760">
        <v>0</v>
      </c>
      <c r="E16" s="760">
        <v>0</v>
      </c>
      <c r="F16" s="760">
        <v>0</v>
      </c>
      <c r="G16" s="760">
        <v>0</v>
      </c>
      <c r="H16" s="760">
        <v>0</v>
      </c>
    </row>
    <row r="17" spans="1:8" s="89" customFormat="1">
      <c r="A17" s="759" t="s">
        <v>15</v>
      </c>
      <c r="B17" s="760">
        <v>0</v>
      </c>
      <c r="C17" s="760">
        <v>0</v>
      </c>
      <c r="D17" s="760">
        <v>0</v>
      </c>
      <c r="E17" s="760">
        <v>0</v>
      </c>
      <c r="F17" s="760">
        <v>0</v>
      </c>
      <c r="G17" s="760">
        <v>0</v>
      </c>
      <c r="H17" s="760">
        <v>0</v>
      </c>
    </row>
    <row r="18" spans="1:8" s="89" customFormat="1" ht="15.75" thickBot="1">
      <c r="A18" s="759" t="s">
        <v>16</v>
      </c>
      <c r="B18" s="760">
        <v>0</v>
      </c>
      <c r="C18" s="760">
        <v>0</v>
      </c>
      <c r="D18" s="760">
        <v>0</v>
      </c>
      <c r="E18" s="760">
        <v>0</v>
      </c>
      <c r="F18" s="760">
        <v>0</v>
      </c>
      <c r="G18" s="760">
        <v>0</v>
      </c>
      <c r="H18" s="760">
        <v>0</v>
      </c>
    </row>
    <row r="19" spans="1:8" s="89" customFormat="1" ht="16.5" thickTop="1" thickBot="1">
      <c r="A19" s="761" t="s">
        <v>17</v>
      </c>
      <c r="B19" s="762">
        <v>379393134.57999998</v>
      </c>
      <c r="C19" s="762">
        <v>133661172.37000002</v>
      </c>
      <c r="D19" s="762">
        <v>65872927.850000009</v>
      </c>
      <c r="E19" s="762">
        <v>10710720.76</v>
      </c>
      <c r="F19" s="762">
        <v>4002340.65</v>
      </c>
      <c r="G19" s="762">
        <v>5762965.3899999997</v>
      </c>
      <c r="H19" s="762">
        <v>599403261.60000002</v>
      </c>
    </row>
    <row r="20" spans="1:8" s="89" customFormat="1" ht="15.75" thickTop="1">
      <c r="A20" s="759" t="s">
        <v>18</v>
      </c>
      <c r="B20" s="760">
        <v>0</v>
      </c>
      <c r="C20" s="760">
        <v>0</v>
      </c>
      <c r="D20" s="760">
        <v>0</v>
      </c>
      <c r="E20" s="760">
        <v>0</v>
      </c>
      <c r="F20" s="760">
        <v>0</v>
      </c>
      <c r="G20" s="760">
        <v>0</v>
      </c>
      <c r="H20" s="760">
        <v>0</v>
      </c>
    </row>
    <row r="21" spans="1:8" s="89" customFormat="1">
      <c r="A21" s="759" t="s">
        <v>19</v>
      </c>
      <c r="B21" s="760">
        <v>4665589.9800000004</v>
      </c>
      <c r="C21" s="760">
        <v>25790909.629999999</v>
      </c>
      <c r="D21" s="760">
        <v>41187948.310000002</v>
      </c>
      <c r="E21" s="760">
        <v>4619267</v>
      </c>
      <c r="F21" s="760">
        <v>1649541.87</v>
      </c>
      <c r="G21" s="760">
        <v>1325.58</v>
      </c>
      <c r="H21" s="760">
        <v>77914582.370000005</v>
      </c>
    </row>
    <row r="22" spans="1:8" s="89" customFormat="1">
      <c r="A22" s="759" t="s">
        <v>20</v>
      </c>
      <c r="B22" s="760">
        <v>0</v>
      </c>
      <c r="C22" s="760">
        <v>0</v>
      </c>
      <c r="D22" s="760">
        <v>0</v>
      </c>
      <c r="E22" s="760">
        <v>0</v>
      </c>
      <c r="F22" s="760">
        <v>0</v>
      </c>
      <c r="G22" s="760">
        <v>0</v>
      </c>
      <c r="H22" s="760">
        <v>0</v>
      </c>
    </row>
    <row r="23" spans="1:8" s="89" customFormat="1">
      <c r="A23" s="759" t="s">
        <v>21</v>
      </c>
      <c r="B23" s="760">
        <v>0</v>
      </c>
      <c r="C23" s="760">
        <v>0</v>
      </c>
      <c r="D23" s="760">
        <v>0</v>
      </c>
      <c r="E23" s="760">
        <v>0</v>
      </c>
      <c r="F23" s="760">
        <v>0</v>
      </c>
      <c r="G23" s="760">
        <v>0</v>
      </c>
      <c r="H23" s="760">
        <v>0</v>
      </c>
    </row>
    <row r="24" spans="1:8" s="89" customFormat="1">
      <c r="A24" s="759" t="s">
        <v>22</v>
      </c>
      <c r="B24" s="760">
        <v>114944523.65000001</v>
      </c>
      <c r="C24" s="760">
        <v>18856502.989999998</v>
      </c>
      <c r="D24" s="760">
        <v>0</v>
      </c>
      <c r="E24" s="760">
        <v>2362420.63</v>
      </c>
      <c r="F24" s="760">
        <v>0</v>
      </c>
      <c r="G24" s="760">
        <v>0</v>
      </c>
      <c r="H24" s="760">
        <v>136163447.27000001</v>
      </c>
    </row>
    <row r="25" spans="1:8" s="89" customFormat="1">
      <c r="A25" s="759" t="s">
        <v>23</v>
      </c>
      <c r="B25" s="760">
        <v>259783020.38</v>
      </c>
      <c r="C25" s="760">
        <v>89011060.370000005</v>
      </c>
      <c r="D25" s="760">
        <v>24520246.210000001</v>
      </c>
      <c r="E25" s="760">
        <v>3729033.13</v>
      </c>
      <c r="F25" s="760">
        <v>2352798.7799999998</v>
      </c>
      <c r="G25" s="760">
        <v>5761639.8099999996</v>
      </c>
      <c r="H25" s="760">
        <v>385157798.68000001</v>
      </c>
    </row>
    <row r="26" spans="1:8" s="89" customFormat="1">
      <c r="A26" s="759" t="s">
        <v>24</v>
      </c>
      <c r="B26" s="760">
        <v>0.56999999999999995</v>
      </c>
      <c r="C26" s="760">
        <v>2699.38</v>
      </c>
      <c r="D26" s="760">
        <v>164733.32999999999</v>
      </c>
      <c r="E26" s="760">
        <v>0</v>
      </c>
      <c r="F26" s="760">
        <v>0</v>
      </c>
      <c r="G26" s="760">
        <v>0</v>
      </c>
      <c r="H26" s="760">
        <v>167433.28</v>
      </c>
    </row>
    <row r="27" spans="1:8" s="89" customFormat="1" ht="15.75" thickBot="1">
      <c r="A27" s="759" t="s">
        <v>25</v>
      </c>
      <c r="B27" s="760">
        <v>0</v>
      </c>
      <c r="C27" s="760">
        <v>0</v>
      </c>
      <c r="D27" s="760">
        <v>0</v>
      </c>
      <c r="E27" s="760">
        <v>0</v>
      </c>
      <c r="F27" s="760">
        <v>0</v>
      </c>
      <c r="G27" s="760">
        <v>0</v>
      </c>
      <c r="H27" s="760">
        <v>0</v>
      </c>
    </row>
    <row r="28" spans="1:8" s="89" customFormat="1" ht="16.5" thickTop="1" thickBot="1">
      <c r="A28" s="761" t="s">
        <v>26</v>
      </c>
      <c r="B28" s="762">
        <v>1685472950.05</v>
      </c>
      <c r="C28" s="762">
        <v>604777170.01999998</v>
      </c>
      <c r="D28" s="762">
        <v>180091026.30000001</v>
      </c>
      <c r="E28" s="762">
        <v>63671587.869999997</v>
      </c>
      <c r="F28" s="762">
        <v>42277089.460000001</v>
      </c>
      <c r="G28" s="762">
        <v>44545684.939999998</v>
      </c>
      <c r="H28" s="762">
        <v>2620835508.6399999</v>
      </c>
    </row>
    <row r="29" spans="1:8" s="89" customFormat="1" ht="15.75" thickTop="1">
      <c r="A29" s="763" t="s">
        <v>27</v>
      </c>
      <c r="B29" s="760">
        <v>1715795143.8299999</v>
      </c>
      <c r="C29" s="760">
        <v>607499339.62</v>
      </c>
      <c r="D29" s="760">
        <v>190320840.40000001</v>
      </c>
      <c r="E29" s="760">
        <v>66025716.990000002</v>
      </c>
      <c r="F29" s="760">
        <v>42720177.57</v>
      </c>
      <c r="G29" s="760">
        <v>45226998.609999999</v>
      </c>
      <c r="H29" s="760">
        <v>2667588217.02</v>
      </c>
    </row>
    <row r="30" spans="1:8" s="89" customFormat="1">
      <c r="A30" s="759" t="s">
        <v>28</v>
      </c>
      <c r="B30" s="760">
        <v>1706934664.1600001</v>
      </c>
      <c r="C30" s="760">
        <v>600722916.38999999</v>
      </c>
      <c r="D30" s="760">
        <v>186275098.90000001</v>
      </c>
      <c r="E30" s="760">
        <v>65544534.729999997</v>
      </c>
      <c r="F30" s="760">
        <v>41755723.259999998</v>
      </c>
      <c r="G30" s="760">
        <v>44326913.960000001</v>
      </c>
      <c r="H30" s="760">
        <v>2645559851.4000001</v>
      </c>
    </row>
    <row r="31" spans="1:8" s="89" customFormat="1">
      <c r="A31" s="759" t="s">
        <v>29</v>
      </c>
      <c r="B31" s="760">
        <v>8860479.6699999999</v>
      </c>
      <c r="C31" s="760">
        <v>6776423.2300000004</v>
      </c>
      <c r="D31" s="760">
        <v>4045741.5</v>
      </c>
      <c r="E31" s="760">
        <v>481182.26</v>
      </c>
      <c r="F31" s="760">
        <v>964454.31</v>
      </c>
      <c r="G31" s="760">
        <v>841035.1</v>
      </c>
      <c r="H31" s="760">
        <v>21969316.07</v>
      </c>
    </row>
    <row r="32" spans="1:8" s="89" customFormat="1">
      <c r="A32" s="759" t="s">
        <v>30</v>
      </c>
      <c r="B32" s="760">
        <v>0</v>
      </c>
      <c r="C32" s="760">
        <v>0</v>
      </c>
      <c r="D32" s="760">
        <v>0</v>
      </c>
      <c r="E32" s="760">
        <v>0</v>
      </c>
      <c r="F32" s="760">
        <v>0</v>
      </c>
      <c r="G32" s="760">
        <v>59049.55</v>
      </c>
      <c r="H32" s="760">
        <v>59049.55</v>
      </c>
    </row>
    <row r="33" spans="1:8" s="89" customFormat="1">
      <c r="A33" s="763" t="s">
        <v>31</v>
      </c>
      <c r="B33" s="760">
        <v>16532780.67</v>
      </c>
      <c r="C33" s="760">
        <v>3859726.86</v>
      </c>
      <c r="D33" s="760">
        <v>5658345.0800000001</v>
      </c>
      <c r="E33" s="760">
        <v>41113.699999999997</v>
      </c>
      <c r="F33" s="760">
        <v>1544333.76</v>
      </c>
      <c r="G33" s="760">
        <v>368966.18</v>
      </c>
      <c r="H33" s="760">
        <v>28005266.25</v>
      </c>
    </row>
    <row r="34" spans="1:8" s="89" customFormat="1">
      <c r="A34" s="759" t="s">
        <v>32</v>
      </c>
      <c r="B34" s="760">
        <v>16532780.67</v>
      </c>
      <c r="C34" s="760">
        <v>3859726.86</v>
      </c>
      <c r="D34" s="760">
        <v>5330947.7</v>
      </c>
      <c r="E34" s="760">
        <v>41113.699999999997</v>
      </c>
      <c r="F34" s="760">
        <v>1505983.7</v>
      </c>
      <c r="G34" s="760">
        <v>368966.18</v>
      </c>
      <c r="H34" s="760">
        <v>27639518.809999999</v>
      </c>
    </row>
    <row r="35" spans="1:8" s="89" customFormat="1">
      <c r="A35" s="759" t="s">
        <v>33</v>
      </c>
      <c r="B35" s="760">
        <v>0</v>
      </c>
      <c r="C35" s="760">
        <v>0</v>
      </c>
      <c r="D35" s="760">
        <v>327397.38</v>
      </c>
      <c r="E35" s="760">
        <v>0</v>
      </c>
      <c r="F35" s="760">
        <v>38350.06</v>
      </c>
      <c r="G35" s="760">
        <v>0</v>
      </c>
      <c r="H35" s="760">
        <v>365747.44</v>
      </c>
    </row>
    <row r="36" spans="1:8" s="89" customFormat="1">
      <c r="A36" s="759" t="s">
        <v>34</v>
      </c>
      <c r="B36" s="760">
        <v>0</v>
      </c>
      <c r="C36" s="760">
        <v>0</v>
      </c>
      <c r="D36" s="760">
        <v>0</v>
      </c>
      <c r="E36" s="760">
        <v>0</v>
      </c>
      <c r="F36" s="760">
        <v>0</v>
      </c>
      <c r="G36" s="760">
        <v>0</v>
      </c>
      <c r="H36" s="760">
        <v>0</v>
      </c>
    </row>
    <row r="37" spans="1:8" s="89" customFormat="1">
      <c r="A37" s="763" t="s">
        <v>35</v>
      </c>
      <c r="B37" s="760">
        <v>18045720.449999999</v>
      </c>
      <c r="C37" s="760">
        <v>12042722.07</v>
      </c>
      <c r="D37" s="760">
        <v>9821727.0700000003</v>
      </c>
      <c r="E37" s="760">
        <v>468155.65</v>
      </c>
      <c r="F37" s="760">
        <v>1973513.04</v>
      </c>
      <c r="G37" s="760">
        <v>455389.9</v>
      </c>
      <c r="H37" s="760">
        <v>42807228.18</v>
      </c>
    </row>
    <row r="38" spans="1:8" s="89" customFormat="1">
      <c r="A38" s="759" t="s">
        <v>36</v>
      </c>
      <c r="B38" s="760">
        <v>16792484.030000001</v>
      </c>
      <c r="C38" s="760">
        <v>12042722.07</v>
      </c>
      <c r="D38" s="760">
        <v>9820725.8800000008</v>
      </c>
      <c r="E38" s="760">
        <v>468155.65</v>
      </c>
      <c r="F38" s="760">
        <v>1948156.77</v>
      </c>
      <c r="G38" s="760">
        <v>444803.11</v>
      </c>
      <c r="H38" s="760">
        <v>41517047.509999998</v>
      </c>
    </row>
    <row r="39" spans="1:8" s="89" customFormat="1">
      <c r="A39" s="759" t="s">
        <v>37</v>
      </c>
      <c r="B39" s="760">
        <v>1253236.42</v>
      </c>
      <c r="C39" s="760">
        <v>0</v>
      </c>
      <c r="D39" s="760">
        <v>1001.19</v>
      </c>
      <c r="E39" s="760">
        <v>0</v>
      </c>
      <c r="F39" s="760">
        <v>25356.27</v>
      </c>
      <c r="G39" s="760">
        <v>10586.79</v>
      </c>
      <c r="H39" s="760">
        <v>1290180.67</v>
      </c>
    </row>
    <row r="40" spans="1:8" s="89" customFormat="1">
      <c r="A40" s="759" t="s">
        <v>38</v>
      </c>
      <c r="B40" s="760">
        <v>0</v>
      </c>
      <c r="C40" s="760">
        <v>0</v>
      </c>
      <c r="D40" s="760">
        <v>0</v>
      </c>
      <c r="E40" s="760">
        <v>0</v>
      </c>
      <c r="F40" s="760">
        <v>0</v>
      </c>
      <c r="G40" s="760">
        <v>0</v>
      </c>
      <c r="H40" s="760">
        <v>0</v>
      </c>
    </row>
    <row r="41" spans="1:8" s="89" customFormat="1">
      <c r="A41" s="763" t="s">
        <v>39</v>
      </c>
      <c r="B41" s="760">
        <v>5740604.2699999996</v>
      </c>
      <c r="C41" s="760">
        <v>2346947.0499999998</v>
      </c>
      <c r="D41" s="760">
        <v>744284</v>
      </c>
      <c r="E41" s="760">
        <v>208497.39</v>
      </c>
      <c r="F41" s="760">
        <v>139425.99</v>
      </c>
      <c r="G41" s="760">
        <v>227864.87</v>
      </c>
      <c r="H41" s="760">
        <v>9407623.5700000003</v>
      </c>
    </row>
    <row r="42" spans="1:8" s="89" customFormat="1">
      <c r="A42" s="759" t="s">
        <v>40</v>
      </c>
      <c r="B42" s="760">
        <v>5514103.9500000002</v>
      </c>
      <c r="C42" s="760">
        <v>2069359.32</v>
      </c>
      <c r="D42" s="760">
        <v>726208.86</v>
      </c>
      <c r="E42" s="760">
        <v>208497.39</v>
      </c>
      <c r="F42" s="760">
        <v>135615.29999999999</v>
      </c>
      <c r="G42" s="760">
        <v>215251.36</v>
      </c>
      <c r="H42" s="760">
        <v>8869036.1799999997</v>
      </c>
    </row>
    <row r="43" spans="1:8" s="89" customFormat="1">
      <c r="A43" s="759" t="s">
        <v>41</v>
      </c>
      <c r="B43" s="760">
        <v>95841.58</v>
      </c>
      <c r="C43" s="760">
        <v>242395.41</v>
      </c>
      <c r="D43" s="760">
        <v>18075.14</v>
      </c>
      <c r="E43" s="760">
        <v>0</v>
      </c>
      <c r="F43" s="760">
        <v>3810.69</v>
      </c>
      <c r="G43" s="760">
        <v>9907.94</v>
      </c>
      <c r="H43" s="760">
        <v>370030.76</v>
      </c>
    </row>
    <row r="44" spans="1:8" s="89" customFormat="1">
      <c r="A44" s="759" t="s">
        <v>42</v>
      </c>
      <c r="B44" s="760">
        <v>130658.73999999999</v>
      </c>
      <c r="C44" s="760">
        <v>32959.660000000003</v>
      </c>
      <c r="D44" s="760">
        <v>0</v>
      </c>
      <c r="E44" s="760">
        <v>0</v>
      </c>
      <c r="F44" s="760">
        <v>0</v>
      </c>
      <c r="G44" s="760">
        <v>2705.57</v>
      </c>
      <c r="H44" s="760">
        <v>166323.97</v>
      </c>
    </row>
    <row r="45" spans="1:8" s="89" customFormat="1">
      <c r="A45" s="759" t="s">
        <v>43</v>
      </c>
      <c r="B45" s="760">
        <v>0</v>
      </c>
      <c r="C45" s="760">
        <v>0</v>
      </c>
      <c r="D45" s="760">
        <v>0</v>
      </c>
      <c r="E45" s="760">
        <v>0</v>
      </c>
      <c r="F45" s="760">
        <v>0</v>
      </c>
      <c r="G45" s="760">
        <v>0</v>
      </c>
      <c r="H45" s="760">
        <v>0</v>
      </c>
    </row>
    <row r="46" spans="1:8" s="89" customFormat="1">
      <c r="A46" s="759" t="s">
        <v>44</v>
      </c>
      <c r="B46" s="760">
        <v>0</v>
      </c>
      <c r="C46" s="760">
        <v>2232.66</v>
      </c>
      <c r="D46" s="760">
        <v>0</v>
      </c>
      <c r="E46" s="760">
        <v>0</v>
      </c>
      <c r="F46" s="760">
        <v>0</v>
      </c>
      <c r="G46" s="760">
        <v>0</v>
      </c>
      <c r="H46" s="760">
        <v>2232.66</v>
      </c>
    </row>
    <row r="47" spans="1:8" s="89" customFormat="1">
      <c r="A47" s="759" t="s">
        <v>45</v>
      </c>
      <c r="B47" s="760">
        <v>0</v>
      </c>
      <c r="C47" s="760">
        <v>0</v>
      </c>
      <c r="D47" s="760">
        <v>0</v>
      </c>
      <c r="E47" s="760">
        <v>0</v>
      </c>
      <c r="F47" s="760">
        <v>0</v>
      </c>
      <c r="G47" s="760">
        <v>0</v>
      </c>
      <c r="H47" s="760">
        <v>0</v>
      </c>
    </row>
    <row r="48" spans="1:8" s="89" customFormat="1">
      <c r="A48" s="763" t="s">
        <v>46</v>
      </c>
      <c r="B48" s="760">
        <v>-70641299.170000002</v>
      </c>
      <c r="C48" s="760">
        <v>-20971565.579999998</v>
      </c>
      <c r="D48" s="760">
        <v>-26454170.25</v>
      </c>
      <c r="E48" s="760">
        <v>-3071895.86</v>
      </c>
      <c r="F48" s="760">
        <v>-4100360.8999999994</v>
      </c>
      <c r="G48" s="760">
        <v>-1733534.62</v>
      </c>
      <c r="H48" s="760">
        <v>-126972826.38</v>
      </c>
    </row>
    <row r="49" spans="1:8" s="89" customFormat="1">
      <c r="A49" s="764" t="s">
        <v>47</v>
      </c>
      <c r="B49" s="760">
        <v>-7209909.4900000002</v>
      </c>
      <c r="C49" s="760">
        <v>-2742380.97</v>
      </c>
      <c r="D49" s="760">
        <v>-4394901.74</v>
      </c>
      <c r="E49" s="760">
        <v>-220691.89</v>
      </c>
      <c r="F49" s="760">
        <v>-192946.19</v>
      </c>
      <c r="G49" s="760">
        <v>-173068.29</v>
      </c>
      <c r="H49" s="760">
        <v>-14933898.57</v>
      </c>
    </row>
    <row r="50" spans="1:8" s="89" customFormat="1">
      <c r="A50" s="759" t="s">
        <v>48</v>
      </c>
      <c r="B50" s="760">
        <v>-3998.41</v>
      </c>
      <c r="C50" s="760">
        <v>-54123.27</v>
      </c>
      <c r="D50" s="760">
        <v>-515616.78000000009</v>
      </c>
      <c r="E50" s="760">
        <v>-601.48</v>
      </c>
      <c r="F50" s="760">
        <v>-6589.85</v>
      </c>
      <c r="G50" s="760">
        <v>-7891.5</v>
      </c>
      <c r="H50" s="760">
        <v>-588821.29</v>
      </c>
    </row>
    <row r="51" spans="1:8" s="89" customFormat="1">
      <c r="A51" s="759" t="s">
        <v>49</v>
      </c>
      <c r="B51" s="760">
        <v>-2119067.85</v>
      </c>
      <c r="C51" s="760">
        <v>-197397.77</v>
      </c>
      <c r="D51" s="760">
        <v>-710300.09</v>
      </c>
      <c r="E51" s="760">
        <v>-14300.47</v>
      </c>
      <c r="F51" s="760">
        <v>-71869.25</v>
      </c>
      <c r="G51" s="760">
        <v>-11494.04</v>
      </c>
      <c r="H51" s="760">
        <v>-3124429.47</v>
      </c>
    </row>
    <row r="52" spans="1:8" s="89" customFormat="1">
      <c r="A52" s="759" t="s">
        <v>50</v>
      </c>
      <c r="B52" s="760">
        <v>0</v>
      </c>
      <c r="C52" s="760">
        <v>0</v>
      </c>
      <c r="D52" s="760">
        <v>-13063.34</v>
      </c>
      <c r="E52" s="760">
        <v>0</v>
      </c>
      <c r="F52" s="760">
        <v>-7670.01</v>
      </c>
      <c r="G52" s="760">
        <v>0</v>
      </c>
      <c r="H52" s="760">
        <v>-20733.349999999999</v>
      </c>
    </row>
    <row r="53" spans="1:8" s="89" customFormat="1">
      <c r="A53" s="759" t="s">
        <v>53</v>
      </c>
      <c r="B53" s="760">
        <v>-53660664.079999998</v>
      </c>
      <c r="C53" s="760">
        <v>-11832437.18</v>
      </c>
      <c r="D53" s="760">
        <v>-14619745.310000001</v>
      </c>
      <c r="E53" s="760">
        <v>-2493904.9700000002</v>
      </c>
      <c r="F53" s="760">
        <v>-2917190.78</v>
      </c>
      <c r="G53" s="760">
        <v>-1163179.94</v>
      </c>
      <c r="H53" s="760">
        <v>-86687122.260000005</v>
      </c>
    </row>
    <row r="54" spans="1:8" s="89" customFormat="1">
      <c r="A54" s="759" t="s">
        <v>51</v>
      </c>
      <c r="B54" s="760">
        <v>-7353051.1699999999</v>
      </c>
      <c r="C54" s="760">
        <v>-5542343.75</v>
      </c>
      <c r="D54" s="760">
        <v>-6199541.7800000003</v>
      </c>
      <c r="E54" s="760">
        <v>-342397.05</v>
      </c>
      <c r="F54" s="760">
        <v>-878738.55</v>
      </c>
      <c r="G54" s="760">
        <v>-364387.95</v>
      </c>
      <c r="H54" s="760">
        <v>-20680460.25</v>
      </c>
    </row>
    <row r="55" spans="1:8" s="89" customFormat="1">
      <c r="A55" s="764" t="s">
        <v>54</v>
      </c>
      <c r="B55" s="760">
        <v>-169284.52</v>
      </c>
      <c r="C55" s="760">
        <v>-595271.29</v>
      </c>
      <c r="D55" s="760">
        <v>0</v>
      </c>
      <c r="E55" s="760">
        <v>0</v>
      </c>
      <c r="F55" s="760">
        <v>0</v>
      </c>
      <c r="G55" s="760">
        <v>-2926.11</v>
      </c>
      <c r="H55" s="760">
        <v>-767481.92</v>
      </c>
    </row>
    <row r="56" spans="1:8" s="89" customFormat="1">
      <c r="A56" s="759" t="s">
        <v>55</v>
      </c>
      <c r="B56" s="760">
        <v>0</v>
      </c>
      <c r="C56" s="760">
        <v>0</v>
      </c>
      <c r="D56" s="760">
        <v>0</v>
      </c>
      <c r="E56" s="760">
        <v>0</v>
      </c>
      <c r="F56" s="760">
        <v>0</v>
      </c>
      <c r="G56" s="760">
        <v>0</v>
      </c>
      <c r="H56" s="760">
        <v>0</v>
      </c>
    </row>
    <row r="57" spans="1:8" s="89" customFormat="1">
      <c r="A57" s="759" t="s">
        <v>52</v>
      </c>
      <c r="B57" s="760">
        <v>-125323.65</v>
      </c>
      <c r="C57" s="760">
        <v>-7611.35</v>
      </c>
      <c r="D57" s="760">
        <v>-1001.2099999999999</v>
      </c>
      <c r="E57" s="760">
        <v>0</v>
      </c>
      <c r="F57" s="760">
        <v>-25356.27</v>
      </c>
      <c r="G57" s="760">
        <v>-10586.79</v>
      </c>
      <c r="H57" s="760">
        <v>-169879.27</v>
      </c>
    </row>
    <row r="58" spans="1:8" s="89" customFormat="1" ht="15.75" thickBot="1">
      <c r="A58" s="759" t="s">
        <v>56</v>
      </c>
      <c r="B58" s="760">
        <v>0</v>
      </c>
      <c r="C58" s="760">
        <v>0</v>
      </c>
      <c r="D58" s="760">
        <v>0</v>
      </c>
      <c r="E58" s="760">
        <v>0</v>
      </c>
      <c r="F58" s="760">
        <v>0</v>
      </c>
      <c r="G58" s="760">
        <v>0</v>
      </c>
      <c r="H58" s="760">
        <v>0</v>
      </c>
    </row>
    <row r="59" spans="1:8" s="89" customFormat="1" ht="16.5" thickTop="1" thickBot="1">
      <c r="A59" s="761" t="s">
        <v>57</v>
      </c>
      <c r="B59" s="762">
        <v>1149495.1299999999</v>
      </c>
      <c r="C59" s="762">
        <v>1932635.37</v>
      </c>
      <c r="D59" s="762">
        <v>938434.27</v>
      </c>
      <c r="E59" s="762">
        <v>360713.29</v>
      </c>
      <c r="F59" s="762">
        <v>512468.33</v>
      </c>
      <c r="G59" s="762">
        <v>962346.89</v>
      </c>
      <c r="H59" s="762">
        <v>5856093.2800000003</v>
      </c>
    </row>
    <row r="60" spans="1:8" s="89" customFormat="1" ht="15.75" thickTop="1">
      <c r="A60" s="759" t="s">
        <v>58</v>
      </c>
      <c r="B60" s="760">
        <v>0</v>
      </c>
      <c r="C60" s="760">
        <v>0</v>
      </c>
      <c r="D60" s="760">
        <v>0</v>
      </c>
      <c r="E60" s="760">
        <v>0</v>
      </c>
      <c r="F60" s="760">
        <v>0</v>
      </c>
      <c r="G60" s="760">
        <v>0</v>
      </c>
      <c r="H60" s="760">
        <v>0</v>
      </c>
    </row>
    <row r="61" spans="1:8" s="89" customFormat="1">
      <c r="A61" s="764" t="s">
        <v>59</v>
      </c>
      <c r="B61" s="760">
        <v>631977.97</v>
      </c>
      <c r="C61" s="760">
        <v>684509.64</v>
      </c>
      <c r="D61" s="760">
        <v>460328.41</v>
      </c>
      <c r="E61" s="760">
        <v>242521.93</v>
      </c>
      <c r="F61" s="760">
        <v>141047.21</v>
      </c>
      <c r="G61" s="760">
        <v>122698.95</v>
      </c>
      <c r="H61" s="760">
        <v>2283084.11</v>
      </c>
    </row>
    <row r="62" spans="1:8" s="89" customFormat="1">
      <c r="A62" s="759" t="s">
        <v>60</v>
      </c>
      <c r="B62" s="760">
        <v>570848.44999999995</v>
      </c>
      <c r="C62" s="760">
        <v>1329561.1399999999</v>
      </c>
      <c r="D62" s="760">
        <v>478105.86</v>
      </c>
      <c r="E62" s="760">
        <v>119638.44</v>
      </c>
      <c r="F62" s="760">
        <v>405135.93</v>
      </c>
      <c r="G62" s="760">
        <v>997358.89</v>
      </c>
      <c r="H62" s="760">
        <v>3900648.71</v>
      </c>
    </row>
    <row r="63" spans="1:8" s="89" customFormat="1">
      <c r="A63" s="759" t="s">
        <v>61</v>
      </c>
      <c r="B63" s="760">
        <v>0</v>
      </c>
      <c r="C63" s="760">
        <v>0</v>
      </c>
      <c r="D63" s="760">
        <v>0</v>
      </c>
      <c r="E63" s="760">
        <v>0</v>
      </c>
      <c r="F63" s="760">
        <v>0</v>
      </c>
      <c r="G63" s="760">
        <v>0</v>
      </c>
      <c r="H63" s="760">
        <v>0</v>
      </c>
    </row>
    <row r="64" spans="1:8" s="89" customFormat="1" ht="15.75" thickBot="1">
      <c r="A64" s="759" t="s">
        <v>62</v>
      </c>
      <c r="B64" s="760">
        <v>-53331.29</v>
      </c>
      <c r="C64" s="760">
        <v>-81435.41</v>
      </c>
      <c r="D64" s="760">
        <v>0</v>
      </c>
      <c r="E64" s="760">
        <v>-1447.08</v>
      </c>
      <c r="F64" s="760">
        <v>-33714.81</v>
      </c>
      <c r="G64" s="760">
        <v>-157710.95000000001</v>
      </c>
      <c r="H64" s="760">
        <v>-327639.53999999998</v>
      </c>
    </row>
    <row r="65" spans="1:8" s="89" customFormat="1" ht="16.5" thickTop="1" thickBot="1">
      <c r="A65" s="761" t="s">
        <v>63</v>
      </c>
      <c r="B65" s="762">
        <v>110473.88</v>
      </c>
      <c r="C65" s="762">
        <v>27171.96</v>
      </c>
      <c r="D65" s="762">
        <v>32</v>
      </c>
      <c r="E65" s="762">
        <v>82061.759999999995</v>
      </c>
      <c r="F65" s="762">
        <v>0</v>
      </c>
      <c r="G65" s="762">
        <v>350189.33</v>
      </c>
      <c r="H65" s="762">
        <v>569928.93000000005</v>
      </c>
    </row>
    <row r="66" spans="1:8" s="89" customFormat="1" ht="15.75" thickTop="1">
      <c r="A66" s="759" t="s">
        <v>64</v>
      </c>
      <c r="B66" s="760">
        <v>3469240.93</v>
      </c>
      <c r="C66" s="760">
        <v>279712.82</v>
      </c>
      <c r="D66" s="760">
        <v>342642.41</v>
      </c>
      <c r="E66" s="760">
        <v>0</v>
      </c>
      <c r="F66" s="760">
        <v>0</v>
      </c>
      <c r="G66" s="760">
        <v>3957.35</v>
      </c>
      <c r="H66" s="760">
        <v>4095553.51</v>
      </c>
    </row>
    <row r="67" spans="1:8" s="89" customFormat="1">
      <c r="A67" s="759" t="s">
        <v>65</v>
      </c>
      <c r="B67" s="760">
        <v>7460954.2199999997</v>
      </c>
      <c r="C67" s="760">
        <v>102212.78</v>
      </c>
      <c r="D67" s="760">
        <v>1512.75</v>
      </c>
      <c r="E67" s="760">
        <v>38923.57</v>
      </c>
      <c r="F67" s="760">
        <v>153346.79999999999</v>
      </c>
      <c r="G67" s="760">
        <v>563450.04</v>
      </c>
      <c r="H67" s="760">
        <v>8320400.1600000011</v>
      </c>
    </row>
    <row r="68" spans="1:8" s="89" customFormat="1">
      <c r="A68" s="759" t="s">
        <v>66</v>
      </c>
      <c r="B68" s="760">
        <v>0</v>
      </c>
      <c r="C68" s="760">
        <v>115202.39</v>
      </c>
      <c r="D68" s="760">
        <v>1008605.55</v>
      </c>
      <c r="E68" s="760">
        <v>164098.03</v>
      </c>
      <c r="F68" s="760">
        <v>0</v>
      </c>
      <c r="G68" s="760">
        <v>0</v>
      </c>
      <c r="H68" s="760">
        <v>1287905.97</v>
      </c>
    </row>
    <row r="69" spans="1:8" s="89" customFormat="1">
      <c r="A69" s="759" t="s">
        <v>67</v>
      </c>
      <c r="B69" s="760">
        <v>0</v>
      </c>
      <c r="C69" s="760">
        <v>0</v>
      </c>
      <c r="D69" s="760">
        <v>5702.5</v>
      </c>
      <c r="E69" s="760">
        <v>0</v>
      </c>
      <c r="F69" s="760">
        <v>0</v>
      </c>
      <c r="G69" s="760">
        <v>7237.5</v>
      </c>
      <c r="H69" s="760">
        <v>12940</v>
      </c>
    </row>
    <row r="70" spans="1:8" s="89" customFormat="1" ht="15.75" thickBot="1">
      <c r="A70" s="759" t="s">
        <v>68</v>
      </c>
      <c r="B70" s="760">
        <v>-10819721.27</v>
      </c>
      <c r="C70" s="760">
        <v>-469956.03</v>
      </c>
      <c r="D70" s="760">
        <v>-1358431.21</v>
      </c>
      <c r="E70" s="760">
        <v>-120959.84</v>
      </c>
      <c r="F70" s="760">
        <v>-153346.79999999999</v>
      </c>
      <c r="G70" s="760">
        <v>-224455.56</v>
      </c>
      <c r="H70" s="760">
        <v>-13146870.710000001</v>
      </c>
    </row>
    <row r="71" spans="1:8" s="89" customFormat="1" ht="16.5" thickTop="1" thickBot="1">
      <c r="A71" s="761" t="s">
        <v>69</v>
      </c>
      <c r="B71" s="762">
        <v>239976585.75</v>
      </c>
      <c r="C71" s="762">
        <v>37410260.43</v>
      </c>
      <c r="D71" s="762">
        <v>68751413.859999999</v>
      </c>
      <c r="E71" s="762">
        <v>21849.1</v>
      </c>
      <c r="F71" s="762">
        <v>34300</v>
      </c>
      <c r="G71" s="762">
        <v>32613.999999999996</v>
      </c>
      <c r="H71" s="762">
        <v>346227023.13999999</v>
      </c>
    </row>
    <row r="72" spans="1:8" s="89" customFormat="1" ht="15.75" thickTop="1">
      <c r="A72" s="759" t="s">
        <v>18</v>
      </c>
      <c r="B72" s="760">
        <v>0</v>
      </c>
      <c r="C72" s="760">
        <v>0</v>
      </c>
      <c r="D72" s="760">
        <v>0</v>
      </c>
      <c r="E72" s="760">
        <v>0</v>
      </c>
      <c r="F72" s="760">
        <v>0</v>
      </c>
      <c r="G72" s="760">
        <v>0</v>
      </c>
      <c r="H72" s="760">
        <v>0</v>
      </c>
    </row>
    <row r="73" spans="1:8" s="89" customFormat="1">
      <c r="A73" s="759" t="s">
        <v>19</v>
      </c>
      <c r="B73" s="760">
        <v>238080044.72999999</v>
      </c>
      <c r="C73" s="760">
        <v>36223772.57</v>
      </c>
      <c r="D73" s="760">
        <v>67529520</v>
      </c>
      <c r="E73" s="760">
        <v>0</v>
      </c>
      <c r="F73" s="760">
        <v>0</v>
      </c>
      <c r="G73" s="760">
        <v>0</v>
      </c>
      <c r="H73" s="760">
        <v>341833337.30000001</v>
      </c>
    </row>
    <row r="74" spans="1:8" s="89" customFormat="1">
      <c r="A74" s="759" t="s">
        <v>20</v>
      </c>
      <c r="B74" s="760">
        <v>0</v>
      </c>
      <c r="C74" s="760">
        <v>6515.98</v>
      </c>
      <c r="D74" s="760">
        <v>0</v>
      </c>
      <c r="E74" s="760">
        <v>0</v>
      </c>
      <c r="F74" s="760">
        <v>0</v>
      </c>
      <c r="G74" s="760">
        <v>0</v>
      </c>
      <c r="H74" s="760">
        <v>6515.98</v>
      </c>
    </row>
    <row r="75" spans="1:8" s="89" customFormat="1">
      <c r="A75" s="759" t="s">
        <v>21</v>
      </c>
      <c r="B75" s="760">
        <v>0</v>
      </c>
      <c r="C75" s="760">
        <v>0</v>
      </c>
      <c r="D75" s="760">
        <v>0</v>
      </c>
      <c r="E75" s="760">
        <v>0</v>
      </c>
      <c r="F75" s="760">
        <v>0</v>
      </c>
      <c r="G75" s="760">
        <v>0</v>
      </c>
      <c r="H75" s="760">
        <v>0</v>
      </c>
    </row>
    <row r="76" spans="1:8" s="89" customFormat="1">
      <c r="A76" s="759" t="s">
        <v>70</v>
      </c>
      <c r="B76" s="760">
        <v>246960.07</v>
      </c>
      <c r="C76" s="760">
        <v>0</v>
      </c>
      <c r="D76" s="760">
        <v>0</v>
      </c>
      <c r="E76" s="760">
        <v>0</v>
      </c>
      <c r="F76" s="760">
        <v>0</v>
      </c>
      <c r="G76" s="760">
        <v>0</v>
      </c>
      <c r="H76" s="760">
        <v>246960.07</v>
      </c>
    </row>
    <row r="77" spans="1:8" s="89" customFormat="1">
      <c r="A77" s="759" t="s">
        <v>71</v>
      </c>
      <c r="B77" s="760">
        <v>223190.51</v>
      </c>
      <c r="C77" s="760">
        <v>105571.56</v>
      </c>
      <c r="D77" s="760">
        <v>18522.07</v>
      </c>
      <c r="E77" s="760">
        <v>43698.2</v>
      </c>
      <c r="F77" s="760">
        <v>48020</v>
      </c>
      <c r="G77" s="760">
        <v>67943</v>
      </c>
      <c r="H77" s="760">
        <v>506945.34</v>
      </c>
    </row>
    <row r="78" spans="1:8" s="89" customFormat="1">
      <c r="A78" s="759" t="s">
        <v>23</v>
      </c>
      <c r="B78" s="760">
        <v>0</v>
      </c>
      <c r="C78" s="760">
        <v>34300</v>
      </c>
      <c r="D78" s="760">
        <v>0</v>
      </c>
      <c r="E78" s="760">
        <v>0</v>
      </c>
      <c r="F78" s="760">
        <v>0</v>
      </c>
      <c r="G78" s="760">
        <v>0</v>
      </c>
      <c r="H78" s="760">
        <v>34300</v>
      </c>
    </row>
    <row r="79" spans="1:8" s="89" customFormat="1">
      <c r="A79" s="759" t="s">
        <v>72</v>
      </c>
      <c r="B79" s="760">
        <v>1697360.44</v>
      </c>
      <c r="C79" s="760">
        <v>1083587.8600000001</v>
      </c>
      <c r="D79" s="760">
        <v>1203371.79</v>
      </c>
      <c r="E79" s="760">
        <v>0</v>
      </c>
      <c r="F79" s="760">
        <v>0</v>
      </c>
      <c r="G79" s="760">
        <v>0</v>
      </c>
      <c r="H79" s="760">
        <v>3984320.09</v>
      </c>
    </row>
    <row r="80" spans="1:8" s="89" customFormat="1" ht="15.75" thickBot="1">
      <c r="A80" s="759" t="s">
        <v>73</v>
      </c>
      <c r="B80" s="760">
        <v>-270970</v>
      </c>
      <c r="C80" s="760">
        <v>-43487.54</v>
      </c>
      <c r="D80" s="760">
        <v>0</v>
      </c>
      <c r="E80" s="760">
        <v>-21849.1</v>
      </c>
      <c r="F80" s="760">
        <v>-13720</v>
      </c>
      <c r="G80" s="760">
        <v>-35329</v>
      </c>
      <c r="H80" s="760">
        <v>-385355.64</v>
      </c>
    </row>
    <row r="81" spans="1:8" s="89" customFormat="1" ht="16.5" thickTop="1" thickBot="1">
      <c r="A81" s="761" t="s">
        <v>74</v>
      </c>
      <c r="B81" s="762">
        <v>31929693.379999999</v>
      </c>
      <c r="C81" s="762">
        <v>8925667.7100000009</v>
      </c>
      <c r="D81" s="762">
        <v>1603174.96</v>
      </c>
      <c r="E81" s="762">
        <v>1334756.1399999999</v>
      </c>
      <c r="F81" s="762">
        <v>1736410.9</v>
      </c>
      <c r="G81" s="762">
        <v>656629.16</v>
      </c>
      <c r="H81" s="762">
        <v>46186332.25</v>
      </c>
    </row>
    <row r="82" spans="1:8" s="89" customFormat="1" ht="15.75" thickTop="1">
      <c r="A82" s="759" t="s">
        <v>75</v>
      </c>
      <c r="B82" s="760">
        <v>9230717.2100000009</v>
      </c>
      <c r="C82" s="760">
        <v>409148.88</v>
      </c>
      <c r="D82" s="760">
        <v>98908.26</v>
      </c>
      <c r="E82" s="760">
        <v>242408.88</v>
      </c>
      <c r="F82" s="760">
        <v>171068.29</v>
      </c>
      <c r="G82" s="760">
        <v>346776.55</v>
      </c>
      <c r="H82" s="760">
        <v>10499028.07</v>
      </c>
    </row>
    <row r="83" spans="1:8" s="89" customFormat="1">
      <c r="A83" s="759" t="s">
        <v>76</v>
      </c>
      <c r="B83" s="760">
        <v>17620441.109999999</v>
      </c>
      <c r="C83" s="760">
        <v>5682421.5099999998</v>
      </c>
      <c r="D83" s="760">
        <v>1319776.43</v>
      </c>
      <c r="E83" s="760">
        <v>450972.72</v>
      </c>
      <c r="F83" s="760">
        <v>1377665.65</v>
      </c>
      <c r="G83" s="760">
        <v>43457.26</v>
      </c>
      <c r="H83" s="760">
        <v>26494734.68</v>
      </c>
    </row>
    <row r="84" spans="1:8" s="89" customFormat="1">
      <c r="A84" s="759" t="s">
        <v>77</v>
      </c>
      <c r="B84" s="760">
        <v>1982059.07</v>
      </c>
      <c r="C84" s="760">
        <v>1039001</v>
      </c>
      <c r="D84" s="760">
        <v>31077.51</v>
      </c>
      <c r="E84" s="760">
        <v>157461.81</v>
      </c>
      <c r="F84" s="760">
        <v>89475.46</v>
      </c>
      <c r="G84" s="760">
        <v>56261.95</v>
      </c>
      <c r="H84" s="760">
        <v>3355336.8</v>
      </c>
    </row>
    <row r="85" spans="1:8" s="89" customFormat="1">
      <c r="A85" s="759" t="s">
        <v>78</v>
      </c>
      <c r="B85" s="760">
        <v>1169860.29</v>
      </c>
      <c r="C85" s="760">
        <v>243119.38</v>
      </c>
      <c r="D85" s="760">
        <v>41242.25</v>
      </c>
      <c r="E85" s="760">
        <v>357412.35</v>
      </c>
      <c r="F85" s="760">
        <v>46590.42</v>
      </c>
      <c r="G85" s="760">
        <v>157295.99</v>
      </c>
      <c r="H85" s="760">
        <v>2015520.68</v>
      </c>
    </row>
    <row r="86" spans="1:8" s="89" customFormat="1">
      <c r="A86" s="759" t="s">
        <v>79</v>
      </c>
      <c r="B86" s="760">
        <v>1259091.02</v>
      </c>
      <c r="C86" s="760">
        <v>1361155.16</v>
      </c>
      <c r="D86" s="760">
        <v>112170.51</v>
      </c>
      <c r="E86" s="760">
        <v>120738.59</v>
      </c>
      <c r="F86" s="760">
        <v>41111.08</v>
      </c>
      <c r="G86" s="760">
        <v>51873.41</v>
      </c>
      <c r="H86" s="760">
        <v>2946139.77</v>
      </c>
    </row>
    <row r="87" spans="1:8" s="89" customFormat="1">
      <c r="A87" s="759" t="s">
        <v>80</v>
      </c>
      <c r="B87" s="760">
        <v>1</v>
      </c>
      <c r="C87" s="760">
        <v>108574.37</v>
      </c>
      <c r="D87" s="760">
        <v>0</v>
      </c>
      <c r="E87" s="760">
        <v>2</v>
      </c>
      <c r="F87" s="760">
        <v>0</v>
      </c>
      <c r="G87" s="760">
        <v>964</v>
      </c>
      <c r="H87" s="760">
        <v>109541.37</v>
      </c>
    </row>
    <row r="88" spans="1:8" s="89" customFormat="1">
      <c r="A88" s="759" t="s">
        <v>81</v>
      </c>
      <c r="B88" s="760">
        <v>667523.68000000005</v>
      </c>
      <c r="C88" s="760">
        <v>82247.41</v>
      </c>
      <c r="D88" s="760">
        <v>0</v>
      </c>
      <c r="E88" s="760">
        <v>5759.79</v>
      </c>
      <c r="F88" s="760">
        <v>10500</v>
      </c>
      <c r="G88" s="760">
        <v>0</v>
      </c>
      <c r="H88" s="760">
        <v>766030.88</v>
      </c>
    </row>
    <row r="89" spans="1:8" s="89" customFormat="1">
      <c r="A89" s="759" t="s">
        <v>82</v>
      </c>
      <c r="B89" s="760">
        <v>0</v>
      </c>
      <c r="C89" s="760">
        <v>0</v>
      </c>
      <c r="D89" s="760">
        <v>0</v>
      </c>
      <c r="E89" s="760">
        <v>0</v>
      </c>
      <c r="F89" s="760">
        <v>0</v>
      </c>
      <c r="G89" s="760">
        <v>0</v>
      </c>
      <c r="H89" s="760">
        <v>0</v>
      </c>
    </row>
    <row r="90" spans="1:8" s="89" customFormat="1" ht="15.75" thickBot="1">
      <c r="A90" s="759" t="s">
        <v>83</v>
      </c>
      <c r="B90" s="760">
        <v>0</v>
      </c>
      <c r="C90" s="760">
        <v>0</v>
      </c>
      <c r="D90" s="760">
        <v>0</v>
      </c>
      <c r="E90" s="760">
        <v>0</v>
      </c>
      <c r="F90" s="760">
        <v>0</v>
      </c>
      <c r="G90" s="760">
        <v>0</v>
      </c>
      <c r="H90" s="760">
        <v>0</v>
      </c>
    </row>
    <row r="91" spans="1:8" s="89" customFormat="1" ht="16.5" thickTop="1" thickBot="1">
      <c r="A91" s="761" t="s">
        <v>84</v>
      </c>
      <c r="B91" s="762">
        <v>1739746.38</v>
      </c>
      <c r="C91" s="762">
        <v>853638.51</v>
      </c>
      <c r="D91" s="762">
        <v>74361.06</v>
      </c>
      <c r="E91" s="762">
        <v>289550.03000000003</v>
      </c>
      <c r="F91" s="762">
        <v>14727.05</v>
      </c>
      <c r="G91" s="762">
        <v>39264.22</v>
      </c>
      <c r="H91" s="762">
        <v>3011287.25</v>
      </c>
    </row>
    <row r="92" spans="1:8" s="89" customFormat="1" ht="15.75" thickTop="1">
      <c r="A92" s="759" t="s">
        <v>85</v>
      </c>
      <c r="B92" s="760">
        <v>174503.67</v>
      </c>
      <c r="C92" s="760">
        <v>288530.48</v>
      </c>
      <c r="D92" s="760">
        <v>40086.49</v>
      </c>
      <c r="E92" s="760">
        <v>191733.09</v>
      </c>
      <c r="F92" s="760">
        <v>0</v>
      </c>
      <c r="G92" s="760">
        <v>9928.68</v>
      </c>
      <c r="H92" s="760">
        <v>704782.41</v>
      </c>
    </row>
    <row r="93" spans="1:8" s="89" customFormat="1">
      <c r="A93" s="759" t="s">
        <v>86</v>
      </c>
      <c r="B93" s="760">
        <v>70280.539999999994</v>
      </c>
      <c r="C93" s="760">
        <v>115008.04</v>
      </c>
      <c r="D93" s="760">
        <v>0</v>
      </c>
      <c r="E93" s="760">
        <v>46216.31</v>
      </c>
      <c r="F93" s="760">
        <v>0</v>
      </c>
      <c r="G93" s="760">
        <v>0</v>
      </c>
      <c r="H93" s="760">
        <v>231504.89</v>
      </c>
    </row>
    <row r="94" spans="1:8" s="89" customFormat="1">
      <c r="A94" s="759" t="s">
        <v>87</v>
      </c>
      <c r="B94" s="760">
        <v>30450.06</v>
      </c>
      <c r="C94" s="760">
        <v>0</v>
      </c>
      <c r="D94" s="760">
        <v>0</v>
      </c>
      <c r="E94" s="760">
        <v>15530</v>
      </c>
      <c r="F94" s="760">
        <v>0</v>
      </c>
      <c r="G94" s="760">
        <v>0</v>
      </c>
      <c r="H94" s="760">
        <v>45980.06</v>
      </c>
    </row>
    <row r="95" spans="1:8" s="89" customFormat="1">
      <c r="A95" s="759" t="s">
        <v>88</v>
      </c>
      <c r="B95" s="760">
        <v>1464512.11</v>
      </c>
      <c r="C95" s="760">
        <v>450099.99</v>
      </c>
      <c r="D95" s="760">
        <v>34274.57</v>
      </c>
      <c r="E95" s="760">
        <v>36070.629999999997</v>
      </c>
      <c r="F95" s="760">
        <v>14727.05</v>
      </c>
      <c r="G95" s="760">
        <v>29335.54</v>
      </c>
      <c r="H95" s="760">
        <v>2029019.89</v>
      </c>
    </row>
    <row r="96" spans="1:8" s="89" customFormat="1" ht="15.75" thickBot="1">
      <c r="A96" s="759" t="s">
        <v>89</v>
      </c>
      <c r="B96" s="760">
        <v>0</v>
      </c>
      <c r="C96" s="760">
        <v>0</v>
      </c>
      <c r="D96" s="760">
        <v>0</v>
      </c>
      <c r="E96" s="760">
        <v>0</v>
      </c>
      <c r="F96" s="760">
        <v>0</v>
      </c>
      <c r="G96" s="760">
        <v>0</v>
      </c>
      <c r="H96" s="760">
        <v>0</v>
      </c>
    </row>
    <row r="97" spans="1:8" s="89" customFormat="1" ht="16.5" thickTop="1" thickBot="1">
      <c r="A97" s="761" t="s">
        <v>1386</v>
      </c>
      <c r="B97" s="762">
        <v>0</v>
      </c>
      <c r="C97" s="762">
        <v>0</v>
      </c>
      <c r="D97" s="762">
        <v>0</v>
      </c>
      <c r="E97" s="762">
        <v>0</v>
      </c>
      <c r="F97" s="762">
        <v>0</v>
      </c>
      <c r="G97" s="762">
        <v>0</v>
      </c>
      <c r="H97" s="762">
        <v>0</v>
      </c>
    </row>
    <row r="98" spans="1:8" s="89" customFormat="1" ht="15.75" thickTop="1">
      <c r="A98" s="759" t="s">
        <v>1387</v>
      </c>
      <c r="B98" s="760">
        <v>0</v>
      </c>
      <c r="C98" s="760">
        <v>0</v>
      </c>
      <c r="D98" s="760">
        <v>0</v>
      </c>
      <c r="E98" s="760">
        <v>0</v>
      </c>
      <c r="F98" s="760">
        <v>0</v>
      </c>
      <c r="G98" s="760">
        <v>0</v>
      </c>
      <c r="H98" s="760">
        <v>0</v>
      </c>
    </row>
    <row r="99" spans="1:8" s="89" customFormat="1">
      <c r="A99" s="759" t="s">
        <v>1388</v>
      </c>
      <c r="B99" s="760">
        <v>0</v>
      </c>
      <c r="C99" s="760">
        <v>0</v>
      </c>
      <c r="D99" s="760">
        <v>0</v>
      </c>
      <c r="E99" s="760">
        <v>0</v>
      </c>
      <c r="F99" s="760">
        <v>0</v>
      </c>
      <c r="G99" s="760">
        <v>0</v>
      </c>
      <c r="H99" s="760">
        <v>0</v>
      </c>
    </row>
    <row r="100" spans="1:8" s="89" customFormat="1">
      <c r="A100" s="759" t="s">
        <v>1389</v>
      </c>
      <c r="B100" s="760">
        <v>0</v>
      </c>
      <c r="C100" s="760">
        <v>0</v>
      </c>
      <c r="D100" s="760">
        <v>0</v>
      </c>
      <c r="E100" s="760">
        <v>0</v>
      </c>
      <c r="F100" s="760">
        <v>0</v>
      </c>
      <c r="G100" s="760">
        <v>0</v>
      </c>
      <c r="H100" s="760">
        <v>0</v>
      </c>
    </row>
    <row r="101" spans="1:8" s="89" customFormat="1">
      <c r="A101" s="759" t="s">
        <v>1390</v>
      </c>
      <c r="B101" s="760">
        <v>0</v>
      </c>
      <c r="C101" s="760">
        <v>0</v>
      </c>
      <c r="D101" s="760">
        <v>0</v>
      </c>
      <c r="E101" s="760">
        <v>0</v>
      </c>
      <c r="F101" s="760">
        <v>0</v>
      </c>
      <c r="G101" s="760">
        <v>0</v>
      </c>
      <c r="H101" s="760">
        <v>0</v>
      </c>
    </row>
    <row r="102" spans="1:8" s="89" customFormat="1">
      <c r="A102" s="759" t="s">
        <v>1395</v>
      </c>
      <c r="B102" s="760">
        <v>0</v>
      </c>
      <c r="C102" s="760">
        <v>0</v>
      </c>
      <c r="D102" s="760">
        <v>0</v>
      </c>
      <c r="E102" s="760">
        <v>0</v>
      </c>
      <c r="F102" s="760">
        <v>0</v>
      </c>
      <c r="G102" s="760">
        <v>0</v>
      </c>
      <c r="H102" s="760">
        <v>0</v>
      </c>
    </row>
    <row r="103" spans="1:8" s="89" customFormat="1" ht="15.75" thickBot="1">
      <c r="A103" s="759" t="s">
        <v>1392</v>
      </c>
      <c r="B103" s="760">
        <v>0</v>
      </c>
      <c r="C103" s="760">
        <v>0</v>
      </c>
      <c r="D103" s="760">
        <v>0</v>
      </c>
      <c r="E103" s="760">
        <v>0</v>
      </c>
      <c r="F103" s="760">
        <v>0</v>
      </c>
      <c r="G103" s="760">
        <v>0</v>
      </c>
      <c r="H103" s="760">
        <v>0</v>
      </c>
    </row>
    <row r="104" spans="1:8" s="63" customFormat="1" ht="12.75" customHeight="1" thickTop="1" thickBot="1">
      <c r="A104" s="731" t="s">
        <v>90</v>
      </c>
      <c r="B104" s="723">
        <v>1856036051.1900001</v>
      </c>
      <c r="C104" s="723">
        <v>741280797.03999996</v>
      </c>
      <c r="D104" s="723">
        <v>205567087.86000001</v>
      </c>
      <c r="E104" s="723">
        <v>78099958.379999995</v>
      </c>
      <c r="F104" s="723">
        <v>41730355.340000004</v>
      </c>
      <c r="G104" s="723">
        <v>51714451.789999999</v>
      </c>
      <c r="H104" s="723">
        <v>2974428701.5999999</v>
      </c>
    </row>
    <row r="105" spans="1:8" ht="16.5" thickTop="1" thickBot="1">
      <c r="A105" s="729" t="s">
        <v>743</v>
      </c>
      <c r="B105" s="724">
        <v>1744525605.9100001</v>
      </c>
      <c r="C105" s="724">
        <v>627922599.62</v>
      </c>
      <c r="D105" s="724">
        <v>197897617.11000001</v>
      </c>
      <c r="E105" s="724">
        <v>73196916.200000003</v>
      </c>
      <c r="F105" s="724">
        <v>41329076.939999998</v>
      </c>
      <c r="G105" s="724">
        <v>46284412.289999999</v>
      </c>
      <c r="H105" s="724">
        <v>2731156228.0700002</v>
      </c>
    </row>
    <row r="106" spans="1:8" ht="15.75" thickTop="1">
      <c r="A106" s="54" t="s">
        <v>92</v>
      </c>
      <c r="B106" s="440">
        <v>139460.78</v>
      </c>
      <c r="C106" s="440">
        <v>0</v>
      </c>
      <c r="D106" s="440">
        <v>0</v>
      </c>
      <c r="E106" s="440">
        <v>0</v>
      </c>
      <c r="F106" s="440">
        <v>0</v>
      </c>
      <c r="G106" s="440">
        <v>0</v>
      </c>
      <c r="H106" s="440">
        <v>139460.78</v>
      </c>
    </row>
    <row r="107" spans="1:8">
      <c r="A107" s="54" t="s">
        <v>93</v>
      </c>
      <c r="B107" s="440">
        <v>0</v>
      </c>
      <c r="C107" s="440">
        <v>0</v>
      </c>
      <c r="D107" s="440">
        <v>0</v>
      </c>
      <c r="E107" s="440">
        <v>0</v>
      </c>
      <c r="F107" s="440">
        <v>0</v>
      </c>
      <c r="G107" s="440">
        <v>0</v>
      </c>
      <c r="H107" s="440">
        <v>0</v>
      </c>
    </row>
    <row r="108" spans="1:8">
      <c r="A108" s="54" t="s">
        <v>94</v>
      </c>
      <c r="B108" s="440">
        <v>139460.78</v>
      </c>
      <c r="C108" s="440">
        <v>0</v>
      </c>
      <c r="D108" s="440">
        <v>0</v>
      </c>
      <c r="E108" s="440">
        <v>0</v>
      </c>
      <c r="F108" s="440">
        <v>0</v>
      </c>
      <c r="G108" s="440">
        <v>0</v>
      </c>
      <c r="H108" s="440">
        <v>139460.78</v>
      </c>
    </row>
    <row r="109" spans="1:8">
      <c r="A109" s="54" t="s">
        <v>95</v>
      </c>
      <c r="B109" s="440">
        <v>1509881144.53</v>
      </c>
      <c r="C109" s="440">
        <v>374538482.75999999</v>
      </c>
      <c r="D109" s="440">
        <v>171861361.91999999</v>
      </c>
      <c r="E109" s="440">
        <v>34203046.640000001</v>
      </c>
      <c r="F109" s="440">
        <v>17480553.350000001</v>
      </c>
      <c r="G109" s="440">
        <v>18619079.460000001</v>
      </c>
      <c r="H109" s="440">
        <v>2126583668.6599998</v>
      </c>
    </row>
    <row r="110" spans="1:8">
      <c r="A110" s="730" t="s">
        <v>96</v>
      </c>
      <c r="B110" s="440">
        <v>220585142.94</v>
      </c>
      <c r="C110" s="440">
        <v>242817916.96000001</v>
      </c>
      <c r="D110" s="440">
        <v>25833766.98</v>
      </c>
      <c r="E110" s="440">
        <v>37619111.469999999</v>
      </c>
      <c r="F110" s="440">
        <v>21924117.27</v>
      </c>
      <c r="G110" s="440">
        <v>24598298.59</v>
      </c>
      <c r="H110" s="440">
        <v>573378354.21000004</v>
      </c>
    </row>
    <row r="111" spans="1:8">
      <c r="A111" s="63" t="s">
        <v>97</v>
      </c>
      <c r="B111" s="440">
        <v>41150369.560000002</v>
      </c>
      <c r="C111" s="440">
        <v>8685567.8200000003</v>
      </c>
      <c r="D111" s="440">
        <v>3542658.48</v>
      </c>
      <c r="E111" s="440">
        <v>5668776.4400000004</v>
      </c>
      <c r="F111" s="440">
        <v>0</v>
      </c>
      <c r="G111" s="440">
        <v>161512.10999999999</v>
      </c>
      <c r="H111" s="440">
        <v>59208884.409999996</v>
      </c>
    </row>
    <row r="112" spans="1:8">
      <c r="A112" s="63" t="s">
        <v>98</v>
      </c>
      <c r="B112" s="440">
        <v>219867.02</v>
      </c>
      <c r="C112" s="440">
        <v>68600</v>
      </c>
      <c r="D112" s="440">
        <v>0</v>
      </c>
      <c r="E112" s="440">
        <v>0</v>
      </c>
      <c r="F112" s="440">
        <v>0</v>
      </c>
      <c r="G112" s="440">
        <v>0</v>
      </c>
      <c r="H112" s="440">
        <v>288467.02</v>
      </c>
    </row>
    <row r="113" spans="1:8">
      <c r="A113" s="63" t="s">
        <v>99</v>
      </c>
      <c r="B113" s="440">
        <v>15843021.539999999</v>
      </c>
      <c r="C113" s="440">
        <v>1292468.8600000001</v>
      </c>
      <c r="D113" s="440">
        <v>5413979.2300000004</v>
      </c>
      <c r="E113" s="440">
        <v>610541.03</v>
      </c>
      <c r="F113" s="440">
        <v>0</v>
      </c>
      <c r="G113" s="440">
        <v>0</v>
      </c>
      <c r="H113" s="440">
        <v>23160010.66</v>
      </c>
    </row>
    <row r="114" spans="1:8">
      <c r="A114" s="63" t="s">
        <v>100</v>
      </c>
      <c r="B114" s="440">
        <v>56511626.219999999</v>
      </c>
      <c r="C114" s="440">
        <v>2027104.11</v>
      </c>
      <c r="D114" s="440">
        <v>6381816.0599999996</v>
      </c>
      <c r="E114" s="440">
        <v>1348921.36</v>
      </c>
      <c r="F114" s="440">
        <v>195000</v>
      </c>
      <c r="G114" s="440">
        <v>0</v>
      </c>
      <c r="H114" s="440">
        <v>66464467.749999993</v>
      </c>
    </row>
    <row r="115" spans="1:8">
      <c r="A115" s="63" t="s">
        <v>101</v>
      </c>
      <c r="B115" s="440">
        <v>41878919.880000003</v>
      </c>
      <c r="C115" s="440">
        <v>4356983.8899999997</v>
      </c>
      <c r="D115" s="440">
        <v>2056304.34</v>
      </c>
      <c r="E115" s="440">
        <v>5751377.8600000003</v>
      </c>
      <c r="F115" s="440">
        <v>148593.32999999999</v>
      </c>
      <c r="G115" s="440">
        <v>178061.39</v>
      </c>
      <c r="H115" s="440">
        <v>54370240.689999998</v>
      </c>
    </row>
    <row r="116" spans="1:8">
      <c r="A116" s="63" t="s">
        <v>102</v>
      </c>
      <c r="B116" s="440">
        <v>51406704.579999998</v>
      </c>
      <c r="C116" s="440">
        <v>192521993.46000001</v>
      </c>
      <c r="D116" s="440">
        <v>8439008.8699999992</v>
      </c>
      <c r="E116" s="440">
        <v>21296607.219999999</v>
      </c>
      <c r="F116" s="440">
        <v>10080523.939999999</v>
      </c>
      <c r="G116" s="440">
        <v>1890050.37</v>
      </c>
      <c r="H116" s="440">
        <v>285634888.44</v>
      </c>
    </row>
    <row r="117" spans="1:8">
      <c r="A117" s="403" t="s">
        <v>103</v>
      </c>
      <c r="B117" s="440">
        <v>0</v>
      </c>
      <c r="C117" s="440">
        <v>21748557.510000002</v>
      </c>
      <c r="D117" s="440">
        <v>0</v>
      </c>
      <c r="E117" s="440">
        <v>1832287.51</v>
      </c>
      <c r="F117" s="440">
        <v>5300000</v>
      </c>
      <c r="G117" s="440">
        <v>3958000</v>
      </c>
      <c r="H117" s="440">
        <v>32838845.02</v>
      </c>
    </row>
    <row r="118" spans="1:8">
      <c r="A118" s="403" t="s">
        <v>104</v>
      </c>
      <c r="B118" s="440">
        <v>13574634.140000001</v>
      </c>
      <c r="C118" s="440">
        <v>12116641.310000001</v>
      </c>
      <c r="D118" s="440">
        <v>0</v>
      </c>
      <c r="E118" s="440">
        <v>1110600.05</v>
      </c>
      <c r="F118" s="440">
        <v>6200000</v>
      </c>
      <c r="G118" s="440">
        <v>18410674.719999999</v>
      </c>
      <c r="H118" s="440">
        <v>51412550.219999999</v>
      </c>
    </row>
    <row r="119" spans="1:8">
      <c r="A119" s="54" t="s">
        <v>105</v>
      </c>
      <c r="B119" s="440">
        <v>12375991.07</v>
      </c>
      <c r="C119" s="440">
        <v>6631665.4699999997</v>
      </c>
      <c r="D119" s="440">
        <v>0</v>
      </c>
      <c r="E119" s="440">
        <v>502491.84</v>
      </c>
      <c r="F119" s="440">
        <v>1080000</v>
      </c>
      <c r="G119" s="440">
        <v>2829356.13</v>
      </c>
      <c r="H119" s="440">
        <v>23419504.510000002</v>
      </c>
    </row>
    <row r="120" spans="1:8">
      <c r="A120" s="54" t="s">
        <v>106</v>
      </c>
      <c r="B120" s="440">
        <v>0</v>
      </c>
      <c r="C120" s="440">
        <v>0</v>
      </c>
      <c r="D120" s="440">
        <v>0</v>
      </c>
      <c r="E120" s="440">
        <v>0</v>
      </c>
      <c r="F120" s="440">
        <v>0</v>
      </c>
      <c r="G120" s="440">
        <v>0</v>
      </c>
      <c r="H120" s="440">
        <v>0</v>
      </c>
    </row>
    <row r="121" spans="1:8" ht="15.75" thickBot="1">
      <c r="A121" s="54" t="s">
        <v>107</v>
      </c>
      <c r="B121" s="440">
        <v>1543866.59</v>
      </c>
      <c r="C121" s="440">
        <v>3934534.43</v>
      </c>
      <c r="D121" s="440">
        <v>202488.21</v>
      </c>
      <c r="E121" s="440">
        <v>872266.25</v>
      </c>
      <c r="F121" s="440">
        <v>844406.32</v>
      </c>
      <c r="G121" s="440">
        <v>237678.11</v>
      </c>
      <c r="H121" s="440">
        <v>7635239.9100000001</v>
      </c>
    </row>
    <row r="122" spans="1:8" ht="16.5" thickTop="1" thickBot="1">
      <c r="A122" s="731" t="s">
        <v>108</v>
      </c>
      <c r="B122" s="723">
        <v>103351.82</v>
      </c>
      <c r="C122" s="723">
        <v>18717.66</v>
      </c>
      <c r="D122" s="723">
        <v>0</v>
      </c>
      <c r="E122" s="723">
        <v>18542.509999999998</v>
      </c>
      <c r="F122" s="723">
        <v>0</v>
      </c>
      <c r="G122" s="723">
        <v>285.97000000000003</v>
      </c>
      <c r="H122" s="723">
        <v>140897.96</v>
      </c>
    </row>
    <row r="123" spans="1:8" ht="16.5" thickTop="1" thickBot="1">
      <c r="A123" s="729" t="s">
        <v>109</v>
      </c>
      <c r="B123" s="724">
        <v>0</v>
      </c>
      <c r="C123" s="724">
        <v>0</v>
      </c>
      <c r="D123" s="724">
        <v>0</v>
      </c>
      <c r="E123" s="724">
        <v>0</v>
      </c>
      <c r="F123" s="724">
        <v>0</v>
      </c>
      <c r="G123" s="724">
        <v>0</v>
      </c>
      <c r="H123" s="724">
        <v>0</v>
      </c>
    </row>
    <row r="124" spans="1:8" ht="15.75" thickTop="1">
      <c r="A124" s="54" t="s">
        <v>110</v>
      </c>
      <c r="B124" s="440">
        <v>0</v>
      </c>
      <c r="C124" s="440">
        <v>0</v>
      </c>
      <c r="D124" s="440">
        <v>0</v>
      </c>
      <c r="E124" s="440">
        <v>0</v>
      </c>
      <c r="F124" s="440">
        <v>0</v>
      </c>
      <c r="G124" s="440">
        <v>0</v>
      </c>
      <c r="H124" s="440">
        <v>0</v>
      </c>
    </row>
    <row r="125" spans="1:8">
      <c r="A125" s="54" t="s">
        <v>111</v>
      </c>
      <c r="B125" s="440">
        <v>0</v>
      </c>
      <c r="C125" s="440">
        <v>0</v>
      </c>
      <c r="D125" s="440">
        <v>0</v>
      </c>
      <c r="E125" s="440">
        <v>0</v>
      </c>
      <c r="F125" s="440">
        <v>0</v>
      </c>
      <c r="G125" s="440">
        <v>0</v>
      </c>
      <c r="H125" s="440">
        <v>0</v>
      </c>
    </row>
    <row r="126" spans="1:8">
      <c r="A126" s="54" t="s">
        <v>112</v>
      </c>
      <c r="B126" s="440">
        <v>0</v>
      </c>
      <c r="C126" s="440">
        <v>0</v>
      </c>
      <c r="D126" s="440">
        <v>0</v>
      </c>
      <c r="E126" s="440">
        <v>0</v>
      </c>
      <c r="F126" s="440">
        <v>0</v>
      </c>
      <c r="G126" s="440">
        <v>0</v>
      </c>
      <c r="H126" s="440">
        <v>0</v>
      </c>
    </row>
    <row r="127" spans="1:8">
      <c r="A127" s="54" t="s">
        <v>113</v>
      </c>
      <c r="B127" s="440">
        <v>0</v>
      </c>
      <c r="C127" s="440">
        <v>0</v>
      </c>
      <c r="D127" s="440">
        <v>0</v>
      </c>
      <c r="E127" s="440">
        <v>0</v>
      </c>
      <c r="F127" s="440">
        <v>0</v>
      </c>
      <c r="G127" s="440">
        <v>0</v>
      </c>
      <c r="H127" s="440">
        <v>0</v>
      </c>
    </row>
    <row r="128" spans="1:8">
      <c r="A128" s="54" t="s">
        <v>114</v>
      </c>
      <c r="B128" s="440">
        <v>0</v>
      </c>
      <c r="C128" s="440">
        <v>0</v>
      </c>
      <c r="D128" s="440">
        <v>0</v>
      </c>
      <c r="E128" s="440">
        <v>0</v>
      </c>
      <c r="F128" s="440">
        <v>0</v>
      </c>
      <c r="G128" s="440">
        <v>0</v>
      </c>
      <c r="H128" s="440">
        <v>0</v>
      </c>
    </row>
    <row r="129" spans="1:8" ht="15.75" thickBot="1">
      <c r="A129" s="54" t="s">
        <v>115</v>
      </c>
      <c r="B129" s="440">
        <v>0</v>
      </c>
      <c r="C129" s="440">
        <v>0</v>
      </c>
      <c r="D129" s="440">
        <v>0</v>
      </c>
      <c r="E129" s="440">
        <v>0</v>
      </c>
      <c r="F129" s="440">
        <v>0</v>
      </c>
      <c r="G129" s="440">
        <v>0</v>
      </c>
      <c r="H129" s="440">
        <v>0</v>
      </c>
    </row>
    <row r="130" spans="1:8" ht="16.5" thickTop="1" thickBot="1">
      <c r="A130" s="729" t="s">
        <v>116</v>
      </c>
      <c r="B130" s="724">
        <v>358539.02</v>
      </c>
      <c r="C130" s="724">
        <v>102926213.28</v>
      </c>
      <c r="D130" s="724">
        <v>1240460.6000000001</v>
      </c>
      <c r="E130" s="724">
        <v>3092859.4</v>
      </c>
      <c r="F130" s="724">
        <v>0</v>
      </c>
      <c r="G130" s="724">
        <v>3723014.72</v>
      </c>
      <c r="H130" s="724">
        <v>111341087.02</v>
      </c>
    </row>
    <row r="131" spans="1:8" ht="15.75" thickTop="1">
      <c r="A131" s="54" t="s">
        <v>117</v>
      </c>
      <c r="B131" s="440">
        <v>0</v>
      </c>
      <c r="C131" s="440">
        <v>0</v>
      </c>
      <c r="D131" s="440">
        <v>0</v>
      </c>
      <c r="E131" s="440">
        <v>0</v>
      </c>
      <c r="F131" s="440">
        <v>0</v>
      </c>
      <c r="G131" s="440">
        <v>0</v>
      </c>
      <c r="H131" s="440">
        <v>0</v>
      </c>
    </row>
    <row r="132" spans="1:8">
      <c r="A132" s="54" t="s">
        <v>1396</v>
      </c>
      <c r="B132" s="440">
        <v>0</v>
      </c>
      <c r="C132" s="440">
        <v>0</v>
      </c>
      <c r="D132" s="440">
        <v>0</v>
      </c>
      <c r="E132" s="440">
        <v>0</v>
      </c>
      <c r="F132" s="440">
        <v>0</v>
      </c>
      <c r="G132" s="440">
        <v>0</v>
      </c>
      <c r="H132" s="440">
        <v>0</v>
      </c>
    </row>
    <row r="133" spans="1:8">
      <c r="A133" s="54" t="s">
        <v>119</v>
      </c>
      <c r="B133" s="440">
        <v>0</v>
      </c>
      <c r="C133" s="440">
        <v>0</v>
      </c>
      <c r="D133" s="440">
        <v>0</v>
      </c>
      <c r="E133" s="440">
        <v>0</v>
      </c>
      <c r="F133" s="440">
        <v>0</v>
      </c>
      <c r="G133" s="440">
        <v>0</v>
      </c>
      <c r="H133" s="440">
        <v>0</v>
      </c>
    </row>
    <row r="134" spans="1:8">
      <c r="A134" s="54" t="s">
        <v>1263</v>
      </c>
      <c r="B134" s="440">
        <v>0</v>
      </c>
      <c r="C134" s="440">
        <v>0</v>
      </c>
      <c r="D134" s="440">
        <v>0</v>
      </c>
      <c r="E134" s="440">
        <v>0</v>
      </c>
      <c r="F134" s="440">
        <v>0</v>
      </c>
      <c r="G134" s="440">
        <v>0</v>
      </c>
      <c r="H134" s="440">
        <v>0</v>
      </c>
    </row>
    <row r="135" spans="1:8">
      <c r="A135" s="54" t="s">
        <v>120</v>
      </c>
      <c r="B135" s="440">
        <v>358539.02</v>
      </c>
      <c r="C135" s="440">
        <v>102147517.11</v>
      </c>
      <c r="D135" s="440">
        <v>1230952.78</v>
      </c>
      <c r="E135" s="440">
        <v>3089048.53</v>
      </c>
      <c r="F135" s="440">
        <v>0</v>
      </c>
      <c r="G135" s="440">
        <v>3659302.53</v>
      </c>
      <c r="H135" s="440">
        <v>110485359.97</v>
      </c>
    </row>
    <row r="136" spans="1:8">
      <c r="A136" s="54" t="s">
        <v>121</v>
      </c>
      <c r="B136" s="440">
        <v>0</v>
      </c>
      <c r="C136" s="440">
        <v>0</v>
      </c>
      <c r="D136" s="440">
        <v>0</v>
      </c>
      <c r="E136" s="440">
        <v>0</v>
      </c>
      <c r="F136" s="440">
        <v>0</v>
      </c>
      <c r="G136" s="440">
        <v>0</v>
      </c>
      <c r="H136" s="440">
        <v>0</v>
      </c>
    </row>
    <row r="137" spans="1:8">
      <c r="A137" s="54" t="s">
        <v>122</v>
      </c>
      <c r="B137" s="440">
        <v>0</v>
      </c>
      <c r="C137" s="440">
        <v>0</v>
      </c>
      <c r="D137" s="440">
        <v>0</v>
      </c>
      <c r="E137" s="440">
        <v>0</v>
      </c>
      <c r="F137" s="440">
        <v>0</v>
      </c>
      <c r="G137" s="440">
        <v>0</v>
      </c>
      <c r="H137" s="440">
        <v>0</v>
      </c>
    </row>
    <row r="138" spans="1:8" ht="15.75" thickBot="1">
      <c r="A138" s="54" t="s">
        <v>123</v>
      </c>
      <c r="B138" s="440">
        <v>0</v>
      </c>
      <c r="C138" s="440">
        <v>778696.17</v>
      </c>
      <c r="D138" s="440">
        <v>9507.82</v>
      </c>
      <c r="E138" s="440">
        <v>3810.87</v>
      </c>
      <c r="F138" s="440">
        <v>0</v>
      </c>
      <c r="G138" s="440">
        <v>63712.19</v>
      </c>
      <c r="H138" s="440">
        <v>855727.05</v>
      </c>
    </row>
    <row r="139" spans="1:8" ht="16.5" thickTop="1" thickBot="1">
      <c r="A139" s="729" t="s">
        <v>124</v>
      </c>
      <c r="B139" s="724">
        <v>47354459.710000001</v>
      </c>
      <c r="C139" s="724">
        <v>5953266.4800000004</v>
      </c>
      <c r="D139" s="724">
        <v>1959319.01</v>
      </c>
      <c r="E139" s="724">
        <v>1415622.98</v>
      </c>
      <c r="F139" s="724">
        <v>139564.04999999999</v>
      </c>
      <c r="G139" s="724">
        <v>1441249.96</v>
      </c>
      <c r="H139" s="724">
        <v>58263482.189999998</v>
      </c>
    </row>
    <row r="140" spans="1:8" ht="15.75" thickTop="1">
      <c r="A140" s="54" t="s">
        <v>58</v>
      </c>
      <c r="B140" s="440">
        <v>183891.22</v>
      </c>
      <c r="C140" s="440">
        <v>0</v>
      </c>
      <c r="D140" s="440">
        <v>0</v>
      </c>
      <c r="E140" s="440">
        <v>0</v>
      </c>
      <c r="F140" s="440">
        <v>0</v>
      </c>
      <c r="G140" s="440">
        <v>0</v>
      </c>
      <c r="H140" s="440">
        <v>183891.22</v>
      </c>
    </row>
    <row r="141" spans="1:8">
      <c r="A141" s="54" t="s">
        <v>60</v>
      </c>
      <c r="B141" s="440">
        <v>25880398.120000001</v>
      </c>
      <c r="C141" s="440">
        <v>1904490.23</v>
      </c>
      <c r="D141" s="440">
        <v>1014769.07</v>
      </c>
      <c r="E141" s="440">
        <v>1018491.27</v>
      </c>
      <c r="F141" s="440">
        <v>44784.54</v>
      </c>
      <c r="G141" s="440">
        <v>724522.62</v>
      </c>
      <c r="H141" s="440">
        <v>30587455.850000001</v>
      </c>
    </row>
    <row r="142" spans="1:8">
      <c r="A142" s="54" t="s">
        <v>125</v>
      </c>
      <c r="B142" s="440">
        <v>21207223.010000002</v>
      </c>
      <c r="C142" s="440">
        <v>3999183.21</v>
      </c>
      <c r="D142" s="440">
        <v>944549.94</v>
      </c>
      <c r="E142" s="440">
        <v>304335.57</v>
      </c>
      <c r="F142" s="440">
        <v>66229.509999999995</v>
      </c>
      <c r="G142" s="440">
        <v>708704.2</v>
      </c>
      <c r="H142" s="440">
        <v>27230225.440000001</v>
      </c>
    </row>
    <row r="143" spans="1:8">
      <c r="A143" s="54" t="s">
        <v>87</v>
      </c>
      <c r="B143" s="440">
        <v>82947.360000000001</v>
      </c>
      <c r="C143" s="440">
        <v>49593.04</v>
      </c>
      <c r="D143" s="440">
        <v>0</v>
      </c>
      <c r="E143" s="440">
        <v>92796.14</v>
      </c>
      <c r="F143" s="440">
        <v>28550</v>
      </c>
      <c r="G143" s="440">
        <v>8023.1399999999994</v>
      </c>
      <c r="H143" s="440">
        <v>261909.68</v>
      </c>
    </row>
    <row r="144" spans="1:8" ht="15.75" thickBot="1">
      <c r="A144" s="54" t="s">
        <v>126</v>
      </c>
      <c r="B144" s="440">
        <v>0</v>
      </c>
      <c r="C144" s="440">
        <v>0</v>
      </c>
      <c r="D144" s="440">
        <v>0</v>
      </c>
      <c r="E144" s="440">
        <v>0</v>
      </c>
      <c r="F144" s="440">
        <v>0</v>
      </c>
      <c r="G144" s="440">
        <v>0</v>
      </c>
      <c r="H144" s="440">
        <v>0</v>
      </c>
    </row>
    <row r="145" spans="1:8" ht="16.5" thickTop="1" thickBot="1">
      <c r="A145" s="729" t="s">
        <v>127</v>
      </c>
      <c r="B145" s="724">
        <v>63694094.729999997</v>
      </c>
      <c r="C145" s="724">
        <v>4460000</v>
      </c>
      <c r="D145" s="724">
        <v>4469691.1399999997</v>
      </c>
      <c r="E145" s="724">
        <v>376017.29</v>
      </c>
      <c r="F145" s="724">
        <v>261714.35000000003</v>
      </c>
      <c r="G145" s="724">
        <v>265488.84999999998</v>
      </c>
      <c r="H145" s="724">
        <v>73527006.359999999</v>
      </c>
    </row>
    <row r="146" spans="1:8" ht="15.75" thickTop="1">
      <c r="A146" s="54" t="s">
        <v>128</v>
      </c>
      <c r="B146" s="440">
        <v>114994.74</v>
      </c>
      <c r="C146" s="440">
        <v>0</v>
      </c>
      <c r="D146" s="440">
        <v>0</v>
      </c>
      <c r="E146" s="440">
        <v>0</v>
      </c>
      <c r="F146" s="440">
        <v>0</v>
      </c>
      <c r="G146" s="440">
        <v>0</v>
      </c>
      <c r="H146" s="440">
        <v>114994.74</v>
      </c>
    </row>
    <row r="147" spans="1:8">
      <c r="A147" s="54" t="s">
        <v>129</v>
      </c>
      <c r="B147" s="440">
        <v>0</v>
      </c>
      <c r="C147" s="440">
        <v>0</v>
      </c>
      <c r="D147" s="440">
        <v>0</v>
      </c>
      <c r="E147" s="440">
        <v>0</v>
      </c>
      <c r="F147" s="440">
        <v>0</v>
      </c>
      <c r="G147" s="440">
        <v>0</v>
      </c>
      <c r="H147" s="440">
        <v>0</v>
      </c>
    </row>
    <row r="148" spans="1:8">
      <c r="A148" s="54" t="s">
        <v>130</v>
      </c>
      <c r="B148" s="440">
        <v>50864034.869999997</v>
      </c>
      <c r="C148" s="440">
        <v>660000</v>
      </c>
      <c r="D148" s="440">
        <v>2280773.08</v>
      </c>
      <c r="E148" s="440">
        <v>0</v>
      </c>
      <c r="F148" s="440">
        <v>0</v>
      </c>
      <c r="G148" s="440">
        <v>11119.22</v>
      </c>
      <c r="H148" s="440">
        <v>53815927.170000002</v>
      </c>
    </row>
    <row r="149" spans="1:8">
      <c r="A149" s="54" t="s">
        <v>131</v>
      </c>
      <c r="B149" s="440">
        <v>12715065.119999999</v>
      </c>
      <c r="C149" s="440">
        <v>3800000</v>
      </c>
      <c r="D149" s="440">
        <v>1037567.06</v>
      </c>
      <c r="E149" s="440">
        <v>376017.29</v>
      </c>
      <c r="F149" s="440">
        <v>261714.35000000003</v>
      </c>
      <c r="G149" s="440">
        <v>254369.63</v>
      </c>
      <c r="H149" s="440">
        <v>18444733.449999999</v>
      </c>
    </row>
    <row r="150" spans="1:8" ht="15.75" thickBot="1">
      <c r="A150" s="54" t="s">
        <v>132</v>
      </c>
      <c r="B150" s="440">
        <v>0</v>
      </c>
      <c r="C150" s="440">
        <v>0</v>
      </c>
      <c r="D150" s="440">
        <v>1151351</v>
      </c>
      <c r="E150" s="440">
        <v>0</v>
      </c>
      <c r="F150" s="440">
        <v>0</v>
      </c>
      <c r="G150" s="440">
        <v>0</v>
      </c>
      <c r="H150" s="440">
        <v>1151351</v>
      </c>
    </row>
    <row r="151" spans="1:8" ht="16.5" thickTop="1" thickBot="1">
      <c r="A151" s="729" t="s">
        <v>133</v>
      </c>
      <c r="B151" s="724">
        <v>0</v>
      </c>
      <c r="C151" s="724">
        <v>0</v>
      </c>
      <c r="D151" s="724">
        <v>0</v>
      </c>
      <c r="E151" s="724">
        <v>0</v>
      </c>
      <c r="F151" s="724">
        <v>0</v>
      </c>
      <c r="G151" s="724">
        <v>0</v>
      </c>
      <c r="H151" s="724">
        <v>0</v>
      </c>
    </row>
    <row r="152" spans="1:8" ht="15.75" thickTop="1">
      <c r="A152" s="54" t="s">
        <v>134</v>
      </c>
      <c r="B152" s="440">
        <v>0</v>
      </c>
      <c r="C152" s="440">
        <v>0</v>
      </c>
      <c r="D152" s="440">
        <v>0</v>
      </c>
      <c r="E152" s="440">
        <v>0</v>
      </c>
      <c r="F152" s="440">
        <v>0</v>
      </c>
      <c r="G152" s="440">
        <v>0</v>
      </c>
      <c r="H152" s="440">
        <v>0</v>
      </c>
    </row>
    <row r="153" spans="1:8">
      <c r="A153" s="54" t="s">
        <v>135</v>
      </c>
      <c r="B153" s="440">
        <v>0</v>
      </c>
      <c r="C153" s="440">
        <v>0</v>
      </c>
      <c r="D153" s="440">
        <v>0</v>
      </c>
      <c r="E153" s="440">
        <v>0</v>
      </c>
      <c r="F153" s="440">
        <v>0</v>
      </c>
      <c r="G153" s="440">
        <v>0</v>
      </c>
      <c r="H153" s="440">
        <v>0</v>
      </c>
    </row>
    <row r="154" spans="1:8">
      <c r="A154" s="54" t="s">
        <v>136</v>
      </c>
      <c r="B154" s="440">
        <v>0</v>
      </c>
      <c r="C154" s="440">
        <v>0</v>
      </c>
      <c r="D154" s="440">
        <v>0</v>
      </c>
      <c r="E154" s="440">
        <v>0</v>
      </c>
      <c r="F154" s="440">
        <v>0</v>
      </c>
      <c r="G154" s="440">
        <v>0</v>
      </c>
      <c r="H154" s="440">
        <v>0</v>
      </c>
    </row>
    <row r="155" spans="1:8" ht="15.75" thickBot="1">
      <c r="A155" s="54" t="s">
        <v>137</v>
      </c>
      <c r="B155" s="440">
        <v>0</v>
      </c>
      <c r="C155" s="440">
        <v>0</v>
      </c>
      <c r="D155" s="440">
        <v>0</v>
      </c>
      <c r="E155" s="440">
        <v>0</v>
      </c>
      <c r="F155" s="440">
        <v>0</v>
      </c>
      <c r="G155" s="440">
        <v>0</v>
      </c>
      <c r="H155" s="440">
        <v>0</v>
      </c>
    </row>
    <row r="156" spans="1:8" ht="16.5" thickTop="1" thickBot="1">
      <c r="A156" s="729" t="s">
        <v>138</v>
      </c>
      <c r="B156" s="724">
        <v>0</v>
      </c>
      <c r="C156" s="724">
        <v>0</v>
      </c>
      <c r="D156" s="724">
        <v>0</v>
      </c>
      <c r="E156" s="724">
        <v>0</v>
      </c>
      <c r="F156" s="724">
        <v>0</v>
      </c>
      <c r="G156" s="724">
        <v>0</v>
      </c>
      <c r="H156" s="724">
        <v>0</v>
      </c>
    </row>
    <row r="157" spans="1:8" ht="15.75" thickTop="1">
      <c r="A157" s="54" t="s">
        <v>139</v>
      </c>
      <c r="B157" s="440">
        <v>0</v>
      </c>
      <c r="C157" s="440">
        <v>0</v>
      </c>
      <c r="D157" s="440">
        <v>0</v>
      </c>
      <c r="E157" s="440">
        <v>0</v>
      </c>
      <c r="F157" s="440">
        <v>0</v>
      </c>
      <c r="G157" s="440">
        <v>0</v>
      </c>
      <c r="H157" s="440">
        <v>0</v>
      </c>
    </row>
    <row r="158" spans="1:8">
      <c r="A158" s="54" t="s">
        <v>145</v>
      </c>
      <c r="B158" s="431">
        <v>0</v>
      </c>
      <c r="C158" s="431">
        <v>0</v>
      </c>
      <c r="D158" s="431">
        <v>0</v>
      </c>
      <c r="E158" s="431">
        <v>0</v>
      </c>
      <c r="F158" s="431">
        <v>0</v>
      </c>
      <c r="G158" s="431">
        <v>0</v>
      </c>
      <c r="H158" s="431">
        <v>0</v>
      </c>
    </row>
    <row r="159" spans="1:8" ht="15.75" thickBot="1">
      <c r="A159" s="54" t="s">
        <v>146</v>
      </c>
      <c r="B159" s="431">
        <v>0</v>
      </c>
      <c r="C159" s="431">
        <v>0</v>
      </c>
      <c r="D159" s="431">
        <v>0</v>
      </c>
      <c r="E159" s="431">
        <v>0</v>
      </c>
      <c r="F159" s="431">
        <v>0</v>
      </c>
      <c r="G159" s="431">
        <v>0</v>
      </c>
      <c r="H159" s="431">
        <v>0</v>
      </c>
    </row>
    <row r="160" spans="1:8" ht="16.5" thickTop="1" thickBot="1">
      <c r="A160" s="729" t="s">
        <v>147</v>
      </c>
      <c r="B160" s="724">
        <v>645234937.98000002</v>
      </c>
      <c r="C160" s="724">
        <v>88906378.469999999</v>
      </c>
      <c r="D160" s="724">
        <v>142318713.81999999</v>
      </c>
      <c r="E160" s="724">
        <v>4837936.18</v>
      </c>
      <c r="F160" s="724">
        <v>9442076.8000000007</v>
      </c>
      <c r="G160" s="724">
        <v>5584181.3600000003</v>
      </c>
      <c r="H160" s="724">
        <v>896324224.61000001</v>
      </c>
    </row>
    <row r="161" spans="1:8" ht="15.75" thickTop="1">
      <c r="A161" s="733" t="s">
        <v>148</v>
      </c>
      <c r="B161" s="440">
        <v>411490800</v>
      </c>
      <c r="C161" s="440">
        <v>55250100</v>
      </c>
      <c r="D161" s="440">
        <v>69392400</v>
      </c>
      <c r="E161" s="440">
        <v>5885600</v>
      </c>
      <c r="F161" s="440">
        <v>6766600</v>
      </c>
      <c r="G161" s="440">
        <v>4602500</v>
      </c>
      <c r="H161" s="440">
        <v>553388000</v>
      </c>
    </row>
    <row r="162" spans="1:8">
      <c r="A162" s="54" t="s">
        <v>149</v>
      </c>
      <c r="B162" s="440">
        <v>411490800</v>
      </c>
      <c r="C162" s="440">
        <v>55250100</v>
      </c>
      <c r="D162" s="440">
        <v>69392400</v>
      </c>
      <c r="E162" s="440">
        <v>5885600</v>
      </c>
      <c r="F162" s="440">
        <v>6766600</v>
      </c>
      <c r="G162" s="440">
        <v>4602500</v>
      </c>
      <c r="H162" s="440">
        <v>553388000</v>
      </c>
    </row>
    <row r="163" spans="1:8">
      <c r="A163" s="54" t="s">
        <v>150</v>
      </c>
      <c r="B163" s="440">
        <v>0</v>
      </c>
      <c r="C163" s="440">
        <v>0</v>
      </c>
      <c r="D163" s="440">
        <v>0</v>
      </c>
      <c r="E163" s="440">
        <v>0</v>
      </c>
      <c r="F163" s="440">
        <v>0</v>
      </c>
      <c r="G163" s="440">
        <v>0</v>
      </c>
      <c r="H163" s="440">
        <v>0</v>
      </c>
    </row>
    <row r="164" spans="1:8">
      <c r="A164" s="54" t="s">
        <v>151</v>
      </c>
      <c r="B164" s="440">
        <v>0</v>
      </c>
      <c r="C164" s="440">
        <v>0</v>
      </c>
      <c r="D164" s="440">
        <v>0</v>
      </c>
      <c r="E164" s="440">
        <v>0</v>
      </c>
      <c r="F164" s="440">
        <v>0</v>
      </c>
      <c r="G164" s="440">
        <v>0</v>
      </c>
      <c r="H164" s="440">
        <v>0</v>
      </c>
    </row>
    <row r="165" spans="1:8">
      <c r="A165" s="733" t="s">
        <v>152</v>
      </c>
      <c r="B165" s="440">
        <v>0</v>
      </c>
      <c r="C165" s="440">
        <v>0</v>
      </c>
      <c r="D165" s="440">
        <v>0</v>
      </c>
      <c r="E165" s="440">
        <v>0</v>
      </c>
      <c r="F165" s="440">
        <v>0</v>
      </c>
      <c r="G165" s="440">
        <v>4739.32</v>
      </c>
      <c r="H165" s="440">
        <v>4739.32</v>
      </c>
    </row>
    <row r="166" spans="1:8">
      <c r="A166" s="54" t="s">
        <v>153</v>
      </c>
      <c r="B166" s="440">
        <v>0</v>
      </c>
      <c r="C166" s="440">
        <v>0</v>
      </c>
      <c r="D166" s="440">
        <v>0</v>
      </c>
      <c r="E166" s="440">
        <v>0</v>
      </c>
      <c r="F166" s="440">
        <v>0</v>
      </c>
      <c r="G166" s="440">
        <v>0</v>
      </c>
      <c r="H166" s="440">
        <v>0</v>
      </c>
    </row>
    <row r="167" spans="1:8">
      <c r="A167" s="54" t="s">
        <v>154</v>
      </c>
      <c r="B167" s="440">
        <v>0</v>
      </c>
      <c r="C167" s="440">
        <v>0</v>
      </c>
      <c r="D167" s="440">
        <v>0</v>
      </c>
      <c r="E167" s="440">
        <v>0</v>
      </c>
      <c r="F167" s="440">
        <v>0</v>
      </c>
      <c r="G167" s="440">
        <v>0</v>
      </c>
      <c r="H167" s="440">
        <v>0</v>
      </c>
    </row>
    <row r="168" spans="1:8">
      <c r="A168" s="54" t="s">
        <v>155</v>
      </c>
      <c r="B168" s="440">
        <v>0</v>
      </c>
      <c r="C168" s="440">
        <v>0</v>
      </c>
      <c r="D168" s="440">
        <v>0</v>
      </c>
      <c r="E168" s="440">
        <v>0</v>
      </c>
      <c r="F168" s="440">
        <v>0</v>
      </c>
      <c r="G168" s="440">
        <v>4739.32</v>
      </c>
      <c r="H168" s="440">
        <v>4739.32</v>
      </c>
    </row>
    <row r="169" spans="1:8">
      <c r="A169" s="733" t="s">
        <v>156</v>
      </c>
      <c r="B169" s="440">
        <v>0</v>
      </c>
      <c r="C169" s="440">
        <v>0</v>
      </c>
      <c r="D169" s="440">
        <v>0</v>
      </c>
      <c r="E169" s="440">
        <v>0</v>
      </c>
      <c r="F169" s="440">
        <v>0</v>
      </c>
      <c r="G169" s="440">
        <v>0</v>
      </c>
      <c r="H169" s="440">
        <v>0</v>
      </c>
    </row>
    <row r="170" spans="1:8">
      <c r="A170" s="54" t="s">
        <v>157</v>
      </c>
      <c r="B170" s="440">
        <v>0</v>
      </c>
      <c r="C170" s="440">
        <v>0</v>
      </c>
      <c r="D170" s="440">
        <v>0</v>
      </c>
      <c r="E170" s="440">
        <v>0</v>
      </c>
      <c r="F170" s="440">
        <v>0</v>
      </c>
      <c r="G170" s="440">
        <v>0</v>
      </c>
      <c r="H170" s="440">
        <v>0</v>
      </c>
    </row>
    <row r="171" spans="1:8">
      <c r="A171" s="54" t="s">
        <v>158</v>
      </c>
      <c r="B171" s="440">
        <v>0</v>
      </c>
      <c r="C171" s="440">
        <v>0</v>
      </c>
      <c r="D171" s="440">
        <v>0</v>
      </c>
      <c r="E171" s="440">
        <v>0</v>
      </c>
      <c r="F171" s="440">
        <v>0</v>
      </c>
      <c r="G171" s="440">
        <v>0</v>
      </c>
      <c r="H171" s="440">
        <v>0</v>
      </c>
    </row>
    <row r="172" spans="1:8">
      <c r="A172" s="54" t="s">
        <v>159</v>
      </c>
      <c r="B172" s="440">
        <v>0</v>
      </c>
      <c r="C172" s="440">
        <v>0</v>
      </c>
      <c r="D172" s="440">
        <v>0</v>
      </c>
      <c r="E172" s="440">
        <v>0</v>
      </c>
      <c r="F172" s="440">
        <v>0</v>
      </c>
      <c r="G172" s="440">
        <v>0</v>
      </c>
      <c r="H172" s="440">
        <v>0</v>
      </c>
    </row>
    <row r="173" spans="1:8">
      <c r="A173" s="733" t="s">
        <v>160</v>
      </c>
      <c r="B173" s="440">
        <v>225030950.56999999</v>
      </c>
      <c r="C173" s="440">
        <v>32995276.559999999</v>
      </c>
      <c r="D173" s="440">
        <v>70066862.299999997</v>
      </c>
      <c r="E173" s="440">
        <v>0</v>
      </c>
      <c r="F173" s="440">
        <v>2749477.77</v>
      </c>
      <c r="G173" s="440">
        <v>1882186.2</v>
      </c>
      <c r="H173" s="440">
        <v>332724753.39999998</v>
      </c>
    </row>
    <row r="174" spans="1:8">
      <c r="A174" s="54" t="s">
        <v>161</v>
      </c>
      <c r="B174" s="440">
        <v>10647008.939999999</v>
      </c>
      <c r="C174" s="440">
        <v>1440602.5</v>
      </c>
      <c r="D174" s="440">
        <v>4593811.67</v>
      </c>
      <c r="E174" s="440">
        <v>0</v>
      </c>
      <c r="F174" s="440">
        <v>425879.18</v>
      </c>
      <c r="G174" s="440">
        <v>321538.5</v>
      </c>
      <c r="H174" s="440">
        <v>17428840.789999999</v>
      </c>
    </row>
    <row r="175" spans="1:8">
      <c r="A175" s="54" t="s">
        <v>162</v>
      </c>
      <c r="B175" s="440">
        <v>143960888.06999999</v>
      </c>
      <c r="C175" s="440">
        <v>18589252.039999999</v>
      </c>
      <c r="D175" s="440">
        <v>48132927.920000002</v>
      </c>
      <c r="E175" s="440">
        <v>0</v>
      </c>
      <c r="F175" s="440">
        <v>2323598.59</v>
      </c>
      <c r="G175" s="440">
        <v>1560647.7</v>
      </c>
      <c r="H175" s="440">
        <v>214567314.31999999</v>
      </c>
    </row>
    <row r="176" spans="1:8">
      <c r="A176" s="54" t="s">
        <v>163</v>
      </c>
      <c r="B176" s="440">
        <v>70423053.560000002</v>
      </c>
      <c r="C176" s="440">
        <v>12965422.02</v>
      </c>
      <c r="D176" s="440">
        <v>17340122.710000001</v>
      </c>
      <c r="E176" s="440">
        <v>0</v>
      </c>
      <c r="F176" s="440">
        <v>0</v>
      </c>
      <c r="G176" s="440">
        <v>0</v>
      </c>
      <c r="H176" s="440">
        <v>100728598.29000001</v>
      </c>
    </row>
    <row r="177" spans="1:8">
      <c r="A177" s="733" t="s">
        <v>164</v>
      </c>
      <c r="B177" s="440">
        <v>8713187.4100000001</v>
      </c>
      <c r="C177" s="440">
        <v>661001.91</v>
      </c>
      <c r="D177" s="440">
        <v>2859451.52</v>
      </c>
      <c r="E177" s="440">
        <v>-1047663.82</v>
      </c>
      <c r="F177" s="440">
        <v>-74000.97</v>
      </c>
      <c r="G177" s="440">
        <v>-905244.16000000003</v>
      </c>
      <c r="H177" s="440">
        <v>10206731.890000001</v>
      </c>
    </row>
    <row r="178" spans="1:8">
      <c r="A178" s="54" t="s">
        <v>165</v>
      </c>
      <c r="B178" s="440">
        <v>0</v>
      </c>
      <c r="C178" s="440">
        <v>0</v>
      </c>
      <c r="D178" s="440">
        <v>0</v>
      </c>
      <c r="E178" s="440">
        <v>-572054.85</v>
      </c>
      <c r="F178" s="440">
        <v>72715.03</v>
      </c>
      <c r="G178" s="440">
        <v>-178190.79</v>
      </c>
      <c r="H178" s="440">
        <v>-677530.61</v>
      </c>
    </row>
    <row r="179" spans="1:8" ht="15.75" thickBot="1">
      <c r="A179" s="745" t="s">
        <v>166</v>
      </c>
      <c r="B179" s="440">
        <v>8713187.4100000001</v>
      </c>
      <c r="C179" s="440">
        <v>661001.91</v>
      </c>
      <c r="D179" s="440">
        <v>2859451.52</v>
      </c>
      <c r="E179" s="440">
        <v>-475608.97</v>
      </c>
      <c r="F179" s="440">
        <v>-146716</v>
      </c>
      <c r="G179" s="440">
        <v>-727053.37</v>
      </c>
      <c r="H179" s="440">
        <v>10884262.5</v>
      </c>
    </row>
    <row r="180" spans="1:8" ht="16.5" thickTop="1" thickBot="1">
      <c r="A180" s="728" t="s">
        <v>167</v>
      </c>
      <c r="B180" s="723">
        <v>2501270989.1700001</v>
      </c>
      <c r="C180" s="723">
        <v>830187175.50999999</v>
      </c>
      <c r="D180" s="723">
        <v>347885801.68000001</v>
      </c>
      <c r="E180" s="723">
        <v>82937894.560000002</v>
      </c>
      <c r="F180" s="723">
        <v>51172432.140000001</v>
      </c>
      <c r="G180" s="723">
        <v>57298633.149999999</v>
      </c>
      <c r="H180" s="723">
        <v>3870752926.21</v>
      </c>
    </row>
    <row r="181" spans="1:8" ht="16.5" thickTop="1" thickBot="1">
      <c r="A181" s="729" t="s">
        <v>168</v>
      </c>
      <c r="B181" s="724">
        <v>4192370.6199999996</v>
      </c>
      <c r="C181" s="724">
        <v>0</v>
      </c>
      <c r="D181" s="724">
        <v>0</v>
      </c>
      <c r="E181" s="724">
        <v>0</v>
      </c>
      <c r="F181" s="724">
        <v>0</v>
      </c>
      <c r="G181" s="724">
        <v>0</v>
      </c>
      <c r="H181" s="724">
        <v>4192370.6199999996</v>
      </c>
    </row>
    <row r="182" spans="1:8" ht="15.75" thickTop="1">
      <c r="A182" s="733" t="s">
        <v>169</v>
      </c>
      <c r="B182" s="440">
        <v>0</v>
      </c>
      <c r="C182" s="440">
        <v>0</v>
      </c>
      <c r="D182" s="440">
        <v>0</v>
      </c>
      <c r="E182" s="440">
        <v>0</v>
      </c>
      <c r="F182" s="440">
        <v>0</v>
      </c>
      <c r="G182" s="440">
        <v>0</v>
      </c>
      <c r="H182" s="440">
        <v>0</v>
      </c>
    </row>
    <row r="183" spans="1:8">
      <c r="A183" s="54" t="s">
        <v>170</v>
      </c>
      <c r="B183" s="440">
        <v>0</v>
      </c>
      <c r="C183" s="440">
        <v>0</v>
      </c>
      <c r="D183" s="440">
        <v>0</v>
      </c>
      <c r="E183" s="440">
        <v>0</v>
      </c>
      <c r="F183" s="440">
        <v>0</v>
      </c>
      <c r="G183" s="440">
        <v>0</v>
      </c>
      <c r="H183" s="440">
        <v>0</v>
      </c>
    </row>
    <row r="184" spans="1:8">
      <c r="A184" s="54" t="s">
        <v>171</v>
      </c>
      <c r="B184" s="440">
        <v>0</v>
      </c>
      <c r="C184" s="440">
        <v>0</v>
      </c>
      <c r="D184" s="440">
        <v>0</v>
      </c>
      <c r="E184" s="440">
        <v>0</v>
      </c>
      <c r="F184" s="440">
        <v>0</v>
      </c>
      <c r="G184" s="440">
        <v>0</v>
      </c>
      <c r="H184" s="440">
        <v>0</v>
      </c>
    </row>
    <row r="185" spans="1:8">
      <c r="A185" s="54" t="s">
        <v>172</v>
      </c>
      <c r="B185" s="440">
        <v>0</v>
      </c>
      <c r="C185" s="440">
        <v>0</v>
      </c>
      <c r="D185" s="440">
        <v>0</v>
      </c>
      <c r="E185" s="440">
        <v>0</v>
      </c>
      <c r="F185" s="440">
        <v>0</v>
      </c>
      <c r="G185" s="440">
        <v>0</v>
      </c>
      <c r="H185" s="440">
        <v>0</v>
      </c>
    </row>
    <row r="186" spans="1:8">
      <c r="A186" s="54" t="s">
        <v>173</v>
      </c>
      <c r="B186" s="440">
        <v>0</v>
      </c>
      <c r="C186" s="440">
        <v>0</v>
      </c>
      <c r="D186" s="440">
        <v>0</v>
      </c>
      <c r="E186" s="440">
        <v>0</v>
      </c>
      <c r="F186" s="440">
        <v>0</v>
      </c>
      <c r="G186" s="440">
        <v>0</v>
      </c>
      <c r="H186" s="440">
        <v>0</v>
      </c>
    </row>
    <row r="187" spans="1:8">
      <c r="A187" s="54" t="s">
        <v>174</v>
      </c>
      <c r="B187" s="440">
        <v>0</v>
      </c>
      <c r="C187" s="440">
        <v>0</v>
      </c>
      <c r="D187" s="440">
        <v>0</v>
      </c>
      <c r="E187" s="440">
        <v>0</v>
      </c>
      <c r="F187" s="440">
        <v>0</v>
      </c>
      <c r="G187" s="440">
        <v>0</v>
      </c>
      <c r="H187" s="440">
        <v>0</v>
      </c>
    </row>
    <row r="188" spans="1:8">
      <c r="A188" s="733" t="s">
        <v>175</v>
      </c>
      <c r="B188" s="440">
        <v>1481058.59</v>
      </c>
      <c r="C188" s="440">
        <v>0</v>
      </c>
      <c r="D188" s="440">
        <v>0</v>
      </c>
      <c r="E188" s="440">
        <v>0</v>
      </c>
      <c r="F188" s="440">
        <v>0</v>
      </c>
      <c r="G188" s="440">
        <v>0</v>
      </c>
      <c r="H188" s="440">
        <v>1481058.59</v>
      </c>
    </row>
    <row r="189" spans="1:8">
      <c r="A189" s="54" t="s">
        <v>176</v>
      </c>
      <c r="B189" s="440">
        <v>0</v>
      </c>
      <c r="C189" s="440">
        <v>0</v>
      </c>
      <c r="D189" s="440">
        <v>0</v>
      </c>
      <c r="E189" s="440">
        <v>0</v>
      </c>
      <c r="F189" s="440">
        <v>0</v>
      </c>
      <c r="G189" s="440">
        <v>0</v>
      </c>
      <c r="H189" s="440">
        <v>0</v>
      </c>
    </row>
    <row r="190" spans="1:8">
      <c r="A190" s="54" t="s">
        <v>177</v>
      </c>
      <c r="B190" s="440">
        <v>0</v>
      </c>
      <c r="C190" s="440">
        <v>0</v>
      </c>
      <c r="D190" s="440">
        <v>0</v>
      </c>
      <c r="E190" s="440">
        <v>0</v>
      </c>
      <c r="F190" s="440">
        <v>0</v>
      </c>
      <c r="G190" s="440">
        <v>0</v>
      </c>
      <c r="H190" s="440">
        <v>0</v>
      </c>
    </row>
    <row r="191" spans="1:8">
      <c r="A191" s="54" t="s">
        <v>178</v>
      </c>
      <c r="B191" s="440">
        <v>1481058.59</v>
      </c>
      <c r="C191" s="440">
        <v>0</v>
      </c>
      <c r="D191" s="440">
        <v>0</v>
      </c>
      <c r="E191" s="440">
        <v>0</v>
      </c>
      <c r="F191" s="440">
        <v>0</v>
      </c>
      <c r="G191" s="440">
        <v>0</v>
      </c>
      <c r="H191" s="440">
        <v>1481058.59</v>
      </c>
    </row>
    <row r="192" spans="1:8">
      <c r="A192" s="54" t="s">
        <v>179</v>
      </c>
      <c r="B192" s="440">
        <v>0</v>
      </c>
      <c r="C192" s="440">
        <v>0</v>
      </c>
      <c r="D192" s="440">
        <v>0</v>
      </c>
      <c r="E192" s="440">
        <v>0</v>
      </c>
      <c r="F192" s="440">
        <v>0</v>
      </c>
      <c r="G192" s="440">
        <v>0</v>
      </c>
      <c r="H192" s="440">
        <v>0</v>
      </c>
    </row>
    <row r="193" spans="1:8">
      <c r="A193" s="54" t="s">
        <v>180</v>
      </c>
      <c r="B193" s="440">
        <v>0</v>
      </c>
      <c r="C193" s="440">
        <v>0</v>
      </c>
      <c r="D193" s="440">
        <v>0</v>
      </c>
      <c r="E193" s="440">
        <v>0</v>
      </c>
      <c r="F193" s="440">
        <v>0</v>
      </c>
      <c r="G193" s="440">
        <v>0</v>
      </c>
      <c r="H193" s="440">
        <v>0</v>
      </c>
    </row>
    <row r="194" spans="1:8">
      <c r="A194" s="733" t="s">
        <v>181</v>
      </c>
      <c r="B194" s="440">
        <v>0</v>
      </c>
      <c r="C194" s="440">
        <v>0</v>
      </c>
      <c r="D194" s="440">
        <v>0</v>
      </c>
      <c r="E194" s="440">
        <v>0</v>
      </c>
      <c r="F194" s="440">
        <v>0</v>
      </c>
      <c r="G194" s="440">
        <v>0</v>
      </c>
      <c r="H194" s="440">
        <v>0</v>
      </c>
    </row>
    <row r="195" spans="1:8">
      <c r="A195" s="733" t="s">
        <v>182</v>
      </c>
      <c r="B195" s="440">
        <v>2711312.03</v>
      </c>
      <c r="C195" s="440">
        <v>0</v>
      </c>
      <c r="D195" s="440">
        <v>0</v>
      </c>
      <c r="E195" s="440">
        <v>0</v>
      </c>
      <c r="F195" s="440">
        <v>0</v>
      </c>
      <c r="G195" s="440">
        <v>0</v>
      </c>
      <c r="H195" s="440">
        <v>2711312.03</v>
      </c>
    </row>
    <row r="196" spans="1:8">
      <c r="A196" s="54" t="s">
        <v>183</v>
      </c>
      <c r="B196" s="440">
        <v>0</v>
      </c>
      <c r="C196" s="440">
        <v>0</v>
      </c>
      <c r="D196" s="440">
        <v>0</v>
      </c>
      <c r="E196" s="440">
        <v>0</v>
      </c>
      <c r="F196" s="440">
        <v>0</v>
      </c>
      <c r="G196" s="440">
        <v>0</v>
      </c>
      <c r="H196" s="440">
        <v>0</v>
      </c>
    </row>
    <row r="197" spans="1:8">
      <c r="A197" s="54" t="s">
        <v>184</v>
      </c>
      <c r="B197" s="440">
        <v>2711312.03</v>
      </c>
      <c r="C197" s="440">
        <v>0</v>
      </c>
      <c r="D197" s="440">
        <v>0</v>
      </c>
      <c r="E197" s="440">
        <v>0</v>
      </c>
      <c r="F197" s="440">
        <v>0</v>
      </c>
      <c r="G197" s="440">
        <v>0</v>
      </c>
      <c r="H197" s="440">
        <v>2711312.03</v>
      </c>
    </row>
    <row r="198" spans="1:8">
      <c r="A198" s="54" t="s">
        <v>185</v>
      </c>
      <c r="B198" s="440">
        <v>0</v>
      </c>
      <c r="C198" s="440">
        <v>0</v>
      </c>
      <c r="D198" s="440">
        <v>0</v>
      </c>
      <c r="E198" s="440">
        <v>0</v>
      </c>
      <c r="F198" s="440">
        <v>0</v>
      </c>
      <c r="G198" s="440">
        <v>0</v>
      </c>
      <c r="H198" s="440">
        <v>0</v>
      </c>
    </row>
    <row r="199" spans="1:8">
      <c r="A199" s="54" t="s">
        <v>186</v>
      </c>
      <c r="B199" s="440">
        <v>0</v>
      </c>
      <c r="C199" s="440">
        <v>0</v>
      </c>
      <c r="D199" s="440">
        <v>0</v>
      </c>
      <c r="E199" s="440">
        <v>0</v>
      </c>
      <c r="F199" s="440">
        <v>0</v>
      </c>
      <c r="G199" s="440">
        <v>0</v>
      </c>
      <c r="H199" s="440">
        <v>0</v>
      </c>
    </row>
    <row r="200" spans="1:8" ht="15.75" thickBot="1">
      <c r="A200" s="733" t="s">
        <v>187</v>
      </c>
      <c r="B200" s="440">
        <v>0</v>
      </c>
      <c r="C200" s="440">
        <v>0</v>
      </c>
      <c r="D200" s="440">
        <v>0</v>
      </c>
      <c r="E200" s="440">
        <v>0</v>
      </c>
      <c r="F200" s="440">
        <v>0</v>
      </c>
      <c r="G200" s="440">
        <v>0</v>
      </c>
      <c r="H200" s="440">
        <v>0</v>
      </c>
    </row>
    <row r="201" spans="1:8" ht="16.5" thickTop="1" thickBot="1">
      <c r="A201" s="729" t="s">
        <v>188</v>
      </c>
      <c r="B201" s="724">
        <v>4351343988.8699999</v>
      </c>
      <c r="C201" s="724">
        <v>1381331752.74</v>
      </c>
      <c r="D201" s="724">
        <v>591392710.40999997</v>
      </c>
      <c r="E201" s="724">
        <v>171727920.24000001</v>
      </c>
      <c r="F201" s="724">
        <v>126104536.15000001</v>
      </c>
      <c r="G201" s="724">
        <v>263586298.53000003</v>
      </c>
      <c r="H201" s="724">
        <v>6885487206.9399996</v>
      </c>
    </row>
    <row r="202" spans="1:8" ht="15.75" thickTop="1">
      <c r="A202" s="733" t="s">
        <v>189</v>
      </c>
      <c r="B202" s="440">
        <v>0</v>
      </c>
      <c r="C202" s="440">
        <v>0</v>
      </c>
      <c r="D202" s="440">
        <v>0</v>
      </c>
      <c r="E202" s="440">
        <v>0</v>
      </c>
      <c r="F202" s="440">
        <v>0</v>
      </c>
      <c r="G202" s="440">
        <v>0</v>
      </c>
      <c r="H202" s="440">
        <v>0</v>
      </c>
    </row>
    <row r="203" spans="1:8">
      <c r="A203" s="54" t="s">
        <v>190</v>
      </c>
      <c r="B203" s="440">
        <v>0</v>
      </c>
      <c r="C203" s="440">
        <v>0</v>
      </c>
      <c r="D203" s="440">
        <v>0</v>
      </c>
      <c r="E203" s="440">
        <v>0</v>
      </c>
      <c r="F203" s="440">
        <v>0</v>
      </c>
      <c r="G203" s="440">
        <v>0</v>
      </c>
      <c r="H203" s="440">
        <v>0</v>
      </c>
    </row>
    <row r="204" spans="1:8">
      <c r="A204" s="54" t="s">
        <v>191</v>
      </c>
      <c r="B204" s="440">
        <v>0</v>
      </c>
      <c r="C204" s="440">
        <v>0</v>
      </c>
      <c r="D204" s="440">
        <v>0</v>
      </c>
      <c r="E204" s="440">
        <v>0</v>
      </c>
      <c r="F204" s="440">
        <v>0</v>
      </c>
      <c r="G204" s="440">
        <v>0</v>
      </c>
      <c r="H204" s="440">
        <v>0</v>
      </c>
    </row>
    <row r="205" spans="1:8">
      <c r="A205" s="54" t="s">
        <v>192</v>
      </c>
      <c r="B205" s="440">
        <v>0</v>
      </c>
      <c r="C205" s="440">
        <v>0</v>
      </c>
      <c r="D205" s="440">
        <v>0</v>
      </c>
      <c r="E205" s="440">
        <v>0</v>
      </c>
      <c r="F205" s="440">
        <v>0</v>
      </c>
      <c r="G205" s="440">
        <v>0</v>
      </c>
      <c r="H205" s="440">
        <v>0</v>
      </c>
    </row>
    <row r="206" spans="1:8">
      <c r="A206" s="733" t="s">
        <v>193</v>
      </c>
      <c r="B206" s="440">
        <v>0</v>
      </c>
      <c r="C206" s="440">
        <v>0</v>
      </c>
      <c r="D206" s="440">
        <v>0</v>
      </c>
      <c r="E206" s="440">
        <v>0</v>
      </c>
      <c r="F206" s="440">
        <v>311923.37</v>
      </c>
      <c r="G206" s="440">
        <v>537509.91</v>
      </c>
      <c r="H206" s="440">
        <v>849433.28</v>
      </c>
    </row>
    <row r="207" spans="1:8">
      <c r="A207" s="730" t="s">
        <v>194</v>
      </c>
      <c r="B207" s="440">
        <v>0</v>
      </c>
      <c r="C207" s="440">
        <v>0</v>
      </c>
      <c r="D207" s="440">
        <v>0</v>
      </c>
      <c r="E207" s="440">
        <v>0</v>
      </c>
      <c r="F207" s="440">
        <v>0</v>
      </c>
      <c r="G207" s="440">
        <v>0</v>
      </c>
      <c r="H207" s="440">
        <v>0</v>
      </c>
    </row>
    <row r="208" spans="1:8">
      <c r="A208" s="54" t="s">
        <v>195</v>
      </c>
      <c r="B208" s="440">
        <v>0</v>
      </c>
      <c r="C208" s="440">
        <v>0</v>
      </c>
      <c r="D208" s="440">
        <v>0</v>
      </c>
      <c r="E208" s="440">
        <v>0</v>
      </c>
      <c r="F208" s="440">
        <v>311923.37</v>
      </c>
      <c r="G208" s="440">
        <v>537509.91</v>
      </c>
      <c r="H208" s="440">
        <v>849433.28</v>
      </c>
    </row>
    <row r="209" spans="1:8">
      <c r="A209" s="54" t="s">
        <v>196</v>
      </c>
      <c r="B209" s="440">
        <v>0</v>
      </c>
      <c r="C209" s="440">
        <v>0</v>
      </c>
      <c r="D209" s="440">
        <v>0</v>
      </c>
      <c r="E209" s="440">
        <v>0</v>
      </c>
      <c r="F209" s="440">
        <v>0</v>
      </c>
      <c r="G209" s="440">
        <v>0</v>
      </c>
      <c r="H209" s="440">
        <v>0</v>
      </c>
    </row>
    <row r="210" spans="1:8">
      <c r="A210" s="54" t="s">
        <v>1308</v>
      </c>
      <c r="B210" s="440">
        <v>0</v>
      </c>
      <c r="C210" s="440">
        <v>0</v>
      </c>
      <c r="D210" s="440">
        <v>0</v>
      </c>
      <c r="E210" s="440">
        <v>0</v>
      </c>
      <c r="F210" s="440">
        <v>0</v>
      </c>
      <c r="G210" s="440">
        <v>0</v>
      </c>
      <c r="H210" s="440">
        <v>0</v>
      </c>
    </row>
    <row r="211" spans="1:8">
      <c r="A211" s="54" t="s">
        <v>197</v>
      </c>
      <c r="B211" s="440">
        <v>0</v>
      </c>
      <c r="C211" s="440">
        <v>0</v>
      </c>
      <c r="D211" s="440">
        <v>0</v>
      </c>
      <c r="E211" s="440">
        <v>0</v>
      </c>
      <c r="F211" s="440">
        <v>0</v>
      </c>
      <c r="G211" s="440">
        <v>0</v>
      </c>
      <c r="H211" s="440">
        <v>0</v>
      </c>
    </row>
    <row r="212" spans="1:8">
      <c r="A212" s="733" t="s">
        <v>198</v>
      </c>
      <c r="B212" s="440">
        <v>0</v>
      </c>
      <c r="C212" s="440">
        <v>0</v>
      </c>
      <c r="D212" s="440">
        <v>0</v>
      </c>
      <c r="E212" s="440">
        <v>0</v>
      </c>
      <c r="F212" s="440">
        <v>0</v>
      </c>
      <c r="G212" s="440">
        <v>0</v>
      </c>
      <c r="H212" s="440">
        <v>0</v>
      </c>
    </row>
    <row r="213" spans="1:8">
      <c r="A213" s="54" t="s">
        <v>199</v>
      </c>
      <c r="B213" s="440">
        <v>0</v>
      </c>
      <c r="C213" s="440">
        <v>0</v>
      </c>
      <c r="D213" s="440">
        <v>0</v>
      </c>
      <c r="E213" s="440">
        <v>0</v>
      </c>
      <c r="F213" s="440">
        <v>0</v>
      </c>
      <c r="G213" s="440">
        <v>0</v>
      </c>
      <c r="H213" s="440">
        <v>0</v>
      </c>
    </row>
    <row r="214" spans="1:8">
      <c r="A214" s="54" t="s">
        <v>200</v>
      </c>
      <c r="B214" s="440">
        <v>0</v>
      </c>
      <c r="C214" s="440">
        <v>0</v>
      </c>
      <c r="D214" s="440">
        <v>0</v>
      </c>
      <c r="E214" s="440">
        <v>0</v>
      </c>
      <c r="F214" s="440">
        <v>0</v>
      </c>
      <c r="G214" s="440">
        <v>0</v>
      </c>
      <c r="H214" s="440">
        <v>0</v>
      </c>
    </row>
    <row r="215" spans="1:8">
      <c r="A215" s="733" t="s">
        <v>201</v>
      </c>
      <c r="B215" s="440">
        <v>0</v>
      </c>
      <c r="C215" s="440">
        <v>0</v>
      </c>
      <c r="D215" s="440">
        <v>0</v>
      </c>
      <c r="E215" s="440">
        <v>0</v>
      </c>
      <c r="F215" s="440">
        <v>0</v>
      </c>
      <c r="G215" s="440">
        <v>36851.230000000003</v>
      </c>
      <c r="H215" s="440">
        <v>36851.230000000003</v>
      </c>
    </row>
    <row r="216" spans="1:8">
      <c r="A216" s="54" t="s">
        <v>202</v>
      </c>
      <c r="B216" s="440">
        <v>0</v>
      </c>
      <c r="C216" s="440">
        <v>0</v>
      </c>
      <c r="D216" s="440">
        <v>0</v>
      </c>
      <c r="E216" s="440">
        <v>0</v>
      </c>
      <c r="F216" s="440">
        <v>0</v>
      </c>
      <c r="G216" s="440">
        <v>0</v>
      </c>
      <c r="H216" s="440">
        <v>0</v>
      </c>
    </row>
    <row r="217" spans="1:8">
      <c r="A217" s="54" t="s">
        <v>203</v>
      </c>
      <c r="B217" s="440">
        <v>0</v>
      </c>
      <c r="C217" s="440">
        <v>0</v>
      </c>
      <c r="D217" s="440">
        <v>0</v>
      </c>
      <c r="E217" s="440">
        <v>0</v>
      </c>
      <c r="F217" s="440">
        <v>0</v>
      </c>
      <c r="G217" s="440">
        <v>36851.230000000003</v>
      </c>
      <c r="H217" s="440">
        <v>36851.230000000003</v>
      </c>
    </row>
    <row r="218" spans="1:8">
      <c r="A218" s="733" t="s">
        <v>204</v>
      </c>
      <c r="B218" s="440">
        <v>3851477577.1100001</v>
      </c>
      <c r="C218" s="440">
        <v>1285418855.99</v>
      </c>
      <c r="D218" s="440">
        <v>570333040.59000003</v>
      </c>
      <c r="E218" s="440">
        <v>159790405.13</v>
      </c>
      <c r="F218" s="440">
        <v>125216157.20999999</v>
      </c>
      <c r="G218" s="440">
        <v>184835359.71000001</v>
      </c>
      <c r="H218" s="440">
        <v>6177071395.7399998</v>
      </c>
    </row>
    <row r="219" spans="1:8">
      <c r="A219" s="54" t="s">
        <v>205</v>
      </c>
      <c r="B219" s="440">
        <v>3847223002.0300002</v>
      </c>
      <c r="C219" s="440">
        <v>1279648282.53</v>
      </c>
      <c r="D219" s="440">
        <v>570289940.59000003</v>
      </c>
      <c r="E219" s="440">
        <v>159249891.86000001</v>
      </c>
      <c r="F219" s="440">
        <v>124136157.20999999</v>
      </c>
      <c r="G219" s="440">
        <v>182092328.13</v>
      </c>
      <c r="H219" s="440">
        <v>6162639602.3500004</v>
      </c>
    </row>
    <row r="220" spans="1:8">
      <c r="A220" s="54" t="s">
        <v>206</v>
      </c>
      <c r="B220" s="440">
        <v>0</v>
      </c>
      <c r="C220" s="440">
        <v>0</v>
      </c>
      <c r="D220" s="440">
        <v>0</v>
      </c>
      <c r="E220" s="440">
        <v>0</v>
      </c>
      <c r="F220" s="440">
        <v>0</v>
      </c>
      <c r="G220" s="440">
        <v>0</v>
      </c>
      <c r="H220" s="440">
        <v>0</v>
      </c>
    </row>
    <row r="221" spans="1:8">
      <c r="A221" s="54" t="s">
        <v>207</v>
      </c>
      <c r="B221" s="440">
        <v>1440388.02</v>
      </c>
      <c r="C221" s="440">
        <v>0</v>
      </c>
      <c r="D221" s="440">
        <v>0</v>
      </c>
      <c r="E221" s="440">
        <v>0</v>
      </c>
      <c r="F221" s="440">
        <v>0</v>
      </c>
      <c r="G221" s="440">
        <v>0</v>
      </c>
      <c r="H221" s="440">
        <v>1440388.02</v>
      </c>
    </row>
    <row r="222" spans="1:8">
      <c r="A222" s="54" t="s">
        <v>208</v>
      </c>
      <c r="B222" s="440">
        <v>0</v>
      </c>
      <c r="C222" s="440">
        <v>0</v>
      </c>
      <c r="D222" s="440">
        <v>0</v>
      </c>
      <c r="E222" s="440">
        <v>0</v>
      </c>
      <c r="F222" s="440">
        <v>0</v>
      </c>
      <c r="G222" s="440">
        <v>0</v>
      </c>
      <c r="H222" s="440">
        <v>0</v>
      </c>
    </row>
    <row r="223" spans="1:8">
      <c r="A223" s="54" t="s">
        <v>209</v>
      </c>
      <c r="B223" s="440">
        <v>2814187.06</v>
      </c>
      <c r="C223" s="440">
        <v>5770573.46</v>
      </c>
      <c r="D223" s="440">
        <v>0</v>
      </c>
      <c r="E223" s="440">
        <v>470513.27</v>
      </c>
      <c r="F223" s="440">
        <v>1080000</v>
      </c>
      <c r="G223" s="440">
        <v>2743031.58</v>
      </c>
      <c r="H223" s="440">
        <v>12878305.369999999</v>
      </c>
    </row>
    <row r="224" spans="1:8">
      <c r="A224" s="54" t="s">
        <v>210</v>
      </c>
      <c r="B224" s="440">
        <v>0</v>
      </c>
      <c r="C224" s="440">
        <v>0</v>
      </c>
      <c r="D224" s="440">
        <v>0</v>
      </c>
      <c r="E224" s="440">
        <v>70000</v>
      </c>
      <c r="F224" s="440">
        <v>0</v>
      </c>
      <c r="G224" s="440">
        <v>0</v>
      </c>
      <c r="H224" s="440">
        <v>70000</v>
      </c>
    </row>
    <row r="225" spans="1:8">
      <c r="A225" s="54" t="s">
        <v>211</v>
      </c>
      <c r="B225" s="440">
        <v>0</v>
      </c>
      <c r="C225" s="440">
        <v>0</v>
      </c>
      <c r="D225" s="440">
        <v>0</v>
      </c>
      <c r="E225" s="440">
        <v>0</v>
      </c>
      <c r="F225" s="440">
        <v>0</v>
      </c>
      <c r="G225" s="440">
        <v>0</v>
      </c>
      <c r="H225" s="440">
        <v>0</v>
      </c>
    </row>
    <row r="226" spans="1:8">
      <c r="A226" s="54" t="s">
        <v>212</v>
      </c>
      <c r="B226" s="440">
        <v>0</v>
      </c>
      <c r="C226" s="440">
        <v>0</v>
      </c>
      <c r="D226" s="440">
        <v>0</v>
      </c>
      <c r="E226" s="440">
        <v>0</v>
      </c>
      <c r="F226" s="440">
        <v>0</v>
      </c>
      <c r="G226" s="440">
        <v>0</v>
      </c>
      <c r="H226" s="440">
        <v>0</v>
      </c>
    </row>
    <row r="227" spans="1:8">
      <c r="A227" s="54" t="s">
        <v>213</v>
      </c>
      <c r="B227" s="440">
        <v>0</v>
      </c>
      <c r="C227" s="440">
        <v>0</v>
      </c>
      <c r="D227" s="440">
        <v>43100</v>
      </c>
      <c r="E227" s="440">
        <v>0</v>
      </c>
      <c r="F227" s="440">
        <v>0</v>
      </c>
      <c r="G227" s="440">
        <v>0</v>
      </c>
      <c r="H227" s="440">
        <v>43100</v>
      </c>
    </row>
    <row r="228" spans="1:8">
      <c r="A228" s="733" t="s">
        <v>214</v>
      </c>
      <c r="B228" s="440">
        <v>499866411.75999999</v>
      </c>
      <c r="C228" s="440">
        <v>95912896.75</v>
      </c>
      <c r="D228" s="440">
        <v>21059669.82</v>
      </c>
      <c r="E228" s="440">
        <v>11937515.109999999</v>
      </c>
      <c r="F228" s="440">
        <v>576455.56999999995</v>
      </c>
      <c r="G228" s="440">
        <v>6846269.3399999999</v>
      </c>
      <c r="H228" s="440">
        <v>636199218.35000002</v>
      </c>
    </row>
    <row r="229" spans="1:8">
      <c r="A229" s="54" t="s">
        <v>215</v>
      </c>
      <c r="B229" s="440">
        <v>13436825.619999999</v>
      </c>
      <c r="C229" s="440">
        <v>21150660.109999999</v>
      </c>
      <c r="D229" s="440">
        <v>0</v>
      </c>
      <c r="E229" s="440">
        <v>0</v>
      </c>
      <c r="F229" s="440">
        <v>0</v>
      </c>
      <c r="G229" s="440">
        <v>0</v>
      </c>
      <c r="H229" s="440">
        <v>34587485.729999997</v>
      </c>
    </row>
    <row r="230" spans="1:8">
      <c r="A230" s="54" t="s">
        <v>216</v>
      </c>
      <c r="B230" s="440">
        <v>0</v>
      </c>
      <c r="C230" s="440">
        <v>0</v>
      </c>
      <c r="D230" s="440">
        <v>0</v>
      </c>
      <c r="E230" s="440">
        <v>0</v>
      </c>
      <c r="F230" s="440">
        <v>0</v>
      </c>
      <c r="G230" s="440">
        <v>0</v>
      </c>
      <c r="H230" s="440">
        <v>0</v>
      </c>
    </row>
    <row r="231" spans="1:8">
      <c r="A231" s="54" t="s">
        <v>217</v>
      </c>
      <c r="B231" s="440">
        <v>20512012.350000001</v>
      </c>
      <c r="C231" s="440">
        <v>2681799.91</v>
      </c>
      <c r="D231" s="440">
        <v>494716.04</v>
      </c>
      <c r="E231" s="440">
        <v>1992186.99</v>
      </c>
      <c r="F231" s="440">
        <v>324378.89</v>
      </c>
      <c r="G231" s="440">
        <v>676917.04</v>
      </c>
      <c r="H231" s="440">
        <v>26682011.219999999</v>
      </c>
    </row>
    <row r="232" spans="1:8">
      <c r="A232" s="54" t="s">
        <v>218</v>
      </c>
      <c r="B232" s="440">
        <v>9652909.0199999996</v>
      </c>
      <c r="C232" s="440">
        <v>2465908.33</v>
      </c>
      <c r="D232" s="440">
        <v>1254732.72</v>
      </c>
      <c r="E232" s="440">
        <v>319242.25</v>
      </c>
      <c r="F232" s="440">
        <v>252076.68</v>
      </c>
      <c r="G232" s="440">
        <v>257881.34000000003</v>
      </c>
      <c r="H232" s="440">
        <v>14202750.34</v>
      </c>
    </row>
    <row r="233" spans="1:8">
      <c r="A233" s="54" t="s">
        <v>219</v>
      </c>
      <c r="B233" s="440">
        <v>0</v>
      </c>
      <c r="C233" s="440">
        <v>0</v>
      </c>
      <c r="D233" s="440">
        <v>0</v>
      </c>
      <c r="E233" s="440">
        <v>0</v>
      </c>
      <c r="F233" s="440">
        <v>0</v>
      </c>
      <c r="G233" s="440">
        <v>0</v>
      </c>
      <c r="H233" s="440">
        <v>0</v>
      </c>
    </row>
    <row r="234" spans="1:8">
      <c r="A234" s="54" t="s">
        <v>220</v>
      </c>
      <c r="B234" s="440">
        <v>456264664.76999998</v>
      </c>
      <c r="C234" s="440">
        <v>69614528.400000006</v>
      </c>
      <c r="D234" s="440">
        <v>19310221.059999999</v>
      </c>
      <c r="E234" s="440">
        <v>9626085.8699999992</v>
      </c>
      <c r="F234" s="440">
        <v>0</v>
      </c>
      <c r="G234" s="440">
        <v>5911470.96</v>
      </c>
      <c r="H234" s="440">
        <v>560726971.05999994</v>
      </c>
    </row>
    <row r="235" spans="1:8">
      <c r="A235" s="54" t="s">
        <v>221</v>
      </c>
      <c r="B235" s="440">
        <v>0</v>
      </c>
      <c r="C235" s="440">
        <v>0</v>
      </c>
      <c r="D235" s="440">
        <v>0</v>
      </c>
      <c r="E235" s="440">
        <v>0</v>
      </c>
      <c r="F235" s="440">
        <v>0</v>
      </c>
      <c r="G235" s="440">
        <v>0</v>
      </c>
      <c r="H235" s="440">
        <v>0</v>
      </c>
    </row>
    <row r="236" spans="1:8">
      <c r="A236" s="733" t="s">
        <v>1292</v>
      </c>
      <c r="B236" s="440">
        <v>0</v>
      </c>
      <c r="C236" s="440">
        <v>0</v>
      </c>
      <c r="D236" s="440">
        <v>0</v>
      </c>
      <c r="E236" s="440">
        <v>0</v>
      </c>
      <c r="F236" s="440">
        <v>0</v>
      </c>
      <c r="G236" s="440">
        <v>87986.28</v>
      </c>
      <c r="H236" s="440">
        <v>87986.28</v>
      </c>
    </row>
    <row r="237" spans="1:8">
      <c r="A237" s="54" t="s">
        <v>1293</v>
      </c>
      <c r="B237" s="440">
        <v>0</v>
      </c>
      <c r="C237" s="440">
        <v>0</v>
      </c>
      <c r="D237" s="440">
        <v>0</v>
      </c>
      <c r="E237" s="440">
        <v>0</v>
      </c>
      <c r="F237" s="440">
        <v>0</v>
      </c>
      <c r="G237" s="440">
        <v>87986.28</v>
      </c>
      <c r="H237" s="440">
        <v>87986.28</v>
      </c>
    </row>
    <row r="238" spans="1:8">
      <c r="A238" s="54" t="s">
        <v>1294</v>
      </c>
      <c r="B238" s="440">
        <v>0</v>
      </c>
      <c r="C238" s="440">
        <v>0</v>
      </c>
      <c r="D238" s="440">
        <v>0</v>
      </c>
      <c r="E238" s="440">
        <v>0</v>
      </c>
      <c r="F238" s="440">
        <v>0</v>
      </c>
      <c r="G238" s="440">
        <v>0</v>
      </c>
      <c r="H238" s="440">
        <v>0</v>
      </c>
    </row>
    <row r="239" spans="1:8">
      <c r="A239" s="733" t="s">
        <v>1295</v>
      </c>
      <c r="B239" s="440">
        <v>0</v>
      </c>
      <c r="C239" s="440">
        <v>0</v>
      </c>
      <c r="D239" s="440">
        <v>0</v>
      </c>
      <c r="E239" s="440">
        <v>0</v>
      </c>
      <c r="F239" s="440">
        <v>0</v>
      </c>
      <c r="G239" s="440">
        <v>71242322.060000002</v>
      </c>
      <c r="H239" s="440">
        <v>71242322.060000002</v>
      </c>
    </row>
    <row r="240" spans="1:8">
      <c r="A240" s="54" t="s">
        <v>1293</v>
      </c>
      <c r="B240" s="440">
        <v>0</v>
      </c>
      <c r="C240" s="440">
        <v>0</v>
      </c>
      <c r="D240" s="440">
        <v>0</v>
      </c>
      <c r="E240" s="440">
        <v>0</v>
      </c>
      <c r="F240" s="440">
        <v>0</v>
      </c>
      <c r="G240" s="440">
        <v>54809815.119999997</v>
      </c>
      <c r="H240" s="440">
        <v>54809815.119999997</v>
      </c>
    </row>
    <row r="241" spans="1:8">
      <c r="A241" s="54" t="s">
        <v>1294</v>
      </c>
      <c r="B241" s="431">
        <v>0</v>
      </c>
      <c r="C241" s="431">
        <v>0</v>
      </c>
      <c r="D241" s="431">
        <v>0</v>
      </c>
      <c r="E241" s="431">
        <v>0</v>
      </c>
      <c r="F241" s="431">
        <v>0</v>
      </c>
      <c r="G241" s="431">
        <v>16432506.939999999</v>
      </c>
      <c r="H241" s="431">
        <v>16432506.939999999</v>
      </c>
    </row>
    <row r="242" spans="1:8">
      <c r="A242" s="296" t="s">
        <v>1296</v>
      </c>
      <c r="B242" s="431">
        <v>0</v>
      </c>
      <c r="C242" s="431">
        <v>0</v>
      </c>
      <c r="D242" s="431">
        <v>0</v>
      </c>
      <c r="E242" s="431">
        <v>0</v>
      </c>
      <c r="F242" s="431">
        <v>0</v>
      </c>
      <c r="G242" s="431">
        <v>87986.28</v>
      </c>
      <c r="H242" s="431">
        <v>87986.28</v>
      </c>
    </row>
    <row r="243" spans="1:8" ht="15.75" thickBot="1">
      <c r="A243" s="746" t="s">
        <v>1297</v>
      </c>
      <c r="B243" s="431">
        <v>0</v>
      </c>
      <c r="C243" s="431">
        <v>0</v>
      </c>
      <c r="D243" s="431">
        <v>0</v>
      </c>
      <c r="E243" s="431">
        <v>0</v>
      </c>
      <c r="F243" s="431">
        <v>0</v>
      </c>
      <c r="G243" s="431">
        <v>71242322.060000002</v>
      </c>
      <c r="H243" s="431">
        <v>71242322.060000002</v>
      </c>
    </row>
    <row r="244" spans="1:8" ht="16.5" thickTop="1" thickBot="1">
      <c r="A244" s="731" t="s">
        <v>222</v>
      </c>
      <c r="B244" s="723">
        <v>54759193.200000003</v>
      </c>
      <c r="C244" s="723">
        <v>16231464.550000001</v>
      </c>
      <c r="D244" s="723">
        <v>7376300.3099999996</v>
      </c>
      <c r="E244" s="723">
        <v>1760835.23</v>
      </c>
      <c r="F244" s="723">
        <v>1372588.69</v>
      </c>
      <c r="G244" s="723">
        <v>1645079.47</v>
      </c>
      <c r="H244" s="723">
        <v>83145461.450000003</v>
      </c>
    </row>
    <row r="245" spans="1:8" ht="16.5" thickTop="1" thickBot="1">
      <c r="A245" s="765" t="s">
        <v>223</v>
      </c>
      <c r="B245" s="762">
        <v>0</v>
      </c>
      <c r="C245" s="762">
        <v>4048.7000000000003</v>
      </c>
      <c r="D245" s="762">
        <v>0</v>
      </c>
      <c r="E245" s="762">
        <v>0</v>
      </c>
      <c r="F245" s="762">
        <v>0</v>
      </c>
      <c r="G245" s="762">
        <v>5.67</v>
      </c>
      <c r="H245" s="762">
        <v>4054.3699999999994</v>
      </c>
    </row>
    <row r="246" spans="1:8" ht="15.75" thickTop="1">
      <c r="A246" s="54" t="s">
        <v>224</v>
      </c>
      <c r="B246" s="440">
        <v>2625773.9</v>
      </c>
      <c r="C246" s="440">
        <v>509283.12</v>
      </c>
      <c r="D246" s="440">
        <v>112421.97</v>
      </c>
      <c r="E246" s="440">
        <v>45789.27</v>
      </c>
      <c r="F246" s="440">
        <v>9176.76</v>
      </c>
      <c r="G246" s="440">
        <v>26033.040000000001</v>
      </c>
      <c r="H246" s="440">
        <v>3328478.06</v>
      </c>
    </row>
    <row r="247" spans="1:8">
      <c r="A247" s="54" t="s">
        <v>225</v>
      </c>
      <c r="B247" s="440">
        <v>41929902.82</v>
      </c>
      <c r="C247" s="440">
        <v>14677429.949999999</v>
      </c>
      <c r="D247" s="440">
        <v>6156632.79</v>
      </c>
      <c r="E247" s="440">
        <v>1697220.46</v>
      </c>
      <c r="F247" s="440">
        <v>1334577.8899999999</v>
      </c>
      <c r="G247" s="440">
        <v>380581.88</v>
      </c>
      <c r="H247" s="440">
        <v>66176345.789999992</v>
      </c>
    </row>
    <row r="248" spans="1:8">
      <c r="A248" s="54" t="s">
        <v>226</v>
      </c>
      <c r="B248" s="440">
        <v>4702.2700000000004</v>
      </c>
      <c r="C248" s="440">
        <v>180308</v>
      </c>
      <c r="D248" s="440">
        <v>89292.7</v>
      </c>
      <c r="E248" s="440">
        <v>3682.83</v>
      </c>
      <c r="F248" s="440">
        <v>0</v>
      </c>
      <c r="G248" s="440">
        <v>1216931.06</v>
      </c>
      <c r="H248" s="440">
        <v>1494916.86</v>
      </c>
    </row>
    <row r="249" spans="1:8">
      <c r="A249" s="54" t="s">
        <v>227</v>
      </c>
      <c r="B249" s="440">
        <v>821924.01</v>
      </c>
      <c r="C249" s="440">
        <v>105685.75</v>
      </c>
      <c r="D249" s="440">
        <v>224516.95</v>
      </c>
      <c r="E249" s="440">
        <v>11477.42</v>
      </c>
      <c r="F249" s="440">
        <v>27035.21</v>
      </c>
      <c r="G249" s="440">
        <v>12279.52</v>
      </c>
      <c r="H249" s="440">
        <v>1202918.8600000001</v>
      </c>
    </row>
    <row r="250" spans="1:8">
      <c r="A250" s="54" t="s">
        <v>228</v>
      </c>
      <c r="B250" s="440">
        <v>0</v>
      </c>
      <c r="C250" s="440">
        <v>0</v>
      </c>
      <c r="D250" s="440">
        <v>0</v>
      </c>
      <c r="E250" s="440">
        <v>2665.25</v>
      </c>
      <c r="F250" s="440">
        <v>1545.39</v>
      </c>
      <c r="G250" s="440">
        <v>0</v>
      </c>
      <c r="H250" s="440">
        <v>4210.6400000000003</v>
      </c>
    </row>
    <row r="251" spans="1:8">
      <c r="A251" s="54" t="s">
        <v>229</v>
      </c>
      <c r="B251" s="440">
        <v>560440.21</v>
      </c>
      <c r="C251" s="440">
        <v>63956.84</v>
      </c>
      <c r="D251" s="440">
        <v>9219.26</v>
      </c>
      <c r="E251" s="440">
        <v>0</v>
      </c>
      <c r="F251" s="440">
        <v>253.44</v>
      </c>
      <c r="G251" s="440">
        <v>9248.2999999999993</v>
      </c>
      <c r="H251" s="440">
        <v>643118.05000000005</v>
      </c>
    </row>
    <row r="252" spans="1:8">
      <c r="A252" s="54" t="s">
        <v>230</v>
      </c>
      <c r="B252" s="440">
        <v>0</v>
      </c>
      <c r="C252" s="440">
        <v>0</v>
      </c>
      <c r="D252" s="440">
        <v>0</v>
      </c>
      <c r="E252" s="440">
        <v>0</v>
      </c>
      <c r="F252" s="440">
        <v>0</v>
      </c>
      <c r="G252" s="440">
        <v>0</v>
      </c>
      <c r="H252" s="440">
        <v>0</v>
      </c>
    </row>
    <row r="253" spans="1:8">
      <c r="A253" s="54" t="s">
        <v>231</v>
      </c>
      <c r="B253" s="440">
        <v>7111700.5899999999</v>
      </c>
      <c r="C253" s="440">
        <v>0</v>
      </c>
      <c r="D253" s="440">
        <v>0</v>
      </c>
      <c r="E253" s="440">
        <v>0</v>
      </c>
      <c r="F253" s="440">
        <v>0</v>
      </c>
      <c r="G253" s="440">
        <v>0</v>
      </c>
      <c r="H253" s="440">
        <v>7111700.5899999999</v>
      </c>
    </row>
    <row r="254" spans="1:8">
      <c r="A254" s="54" t="s">
        <v>232</v>
      </c>
      <c r="B254" s="440">
        <v>1697360.44</v>
      </c>
      <c r="C254" s="440">
        <v>690752.19</v>
      </c>
      <c r="D254" s="440">
        <v>784216.64</v>
      </c>
      <c r="E254" s="440">
        <v>0</v>
      </c>
      <c r="F254" s="440">
        <v>0</v>
      </c>
      <c r="G254" s="440">
        <v>0</v>
      </c>
      <c r="H254" s="440">
        <v>3172329.27</v>
      </c>
    </row>
    <row r="255" spans="1:8" ht="15.75" thickBot="1">
      <c r="A255" s="54" t="s">
        <v>233</v>
      </c>
      <c r="B255" s="440">
        <v>7388.96</v>
      </c>
      <c r="C255" s="440">
        <v>0</v>
      </c>
      <c r="D255" s="440">
        <v>0</v>
      </c>
      <c r="E255" s="440">
        <v>0</v>
      </c>
      <c r="F255" s="440">
        <v>0</v>
      </c>
      <c r="G255" s="440">
        <v>0</v>
      </c>
      <c r="H255" s="440">
        <v>7388.96</v>
      </c>
    </row>
    <row r="256" spans="1:8" ht="16.5" thickTop="1" thickBot="1">
      <c r="A256" s="766" t="s">
        <v>234</v>
      </c>
      <c r="B256" s="762">
        <v>-18575947.84</v>
      </c>
      <c r="C256" s="762">
        <v>-7113226.21</v>
      </c>
      <c r="D256" s="762">
        <v>-1115193.92</v>
      </c>
      <c r="E256" s="762">
        <v>-594999.41</v>
      </c>
      <c r="F256" s="762">
        <v>-416291.45</v>
      </c>
      <c r="G256" s="762">
        <v>-650977.38</v>
      </c>
      <c r="H256" s="762">
        <v>-28466636.210000001</v>
      </c>
    </row>
    <row r="257" spans="1:8" ht="15.75" thickTop="1">
      <c r="A257" s="54" t="s">
        <v>235</v>
      </c>
      <c r="B257" s="440">
        <v>-11083077.859999999</v>
      </c>
      <c r="C257" s="440">
        <v>-5728881.9400000004</v>
      </c>
      <c r="D257" s="440">
        <v>-1115193.92</v>
      </c>
      <c r="E257" s="440">
        <v>-594999.41</v>
      </c>
      <c r="F257" s="440">
        <v>-416291.45</v>
      </c>
      <c r="G257" s="440">
        <v>-597164.52</v>
      </c>
      <c r="H257" s="440">
        <v>-19535609.100000001</v>
      </c>
    </row>
    <row r="258" spans="1:8">
      <c r="A258" s="54" t="s">
        <v>236</v>
      </c>
      <c r="B258" s="440">
        <v>0</v>
      </c>
      <c r="C258" s="440">
        <v>0</v>
      </c>
      <c r="D258" s="440">
        <v>0</v>
      </c>
      <c r="E258" s="440">
        <v>0</v>
      </c>
      <c r="F258" s="440">
        <v>0</v>
      </c>
      <c r="G258" s="440">
        <v>0</v>
      </c>
      <c r="H258" s="440">
        <v>0</v>
      </c>
    </row>
    <row r="259" spans="1:8">
      <c r="A259" s="54" t="s">
        <v>237</v>
      </c>
      <c r="B259" s="440">
        <v>0</v>
      </c>
      <c r="C259" s="440">
        <v>-1384344.27</v>
      </c>
      <c r="D259" s="440">
        <v>0</v>
      </c>
      <c r="E259" s="440">
        <v>0</v>
      </c>
      <c r="F259" s="440">
        <v>0</v>
      </c>
      <c r="G259" s="440">
        <v>-53812.86</v>
      </c>
      <c r="H259" s="440">
        <v>-1438157.13</v>
      </c>
    </row>
    <row r="260" spans="1:8">
      <c r="A260" s="54" t="s">
        <v>238</v>
      </c>
      <c r="B260" s="440">
        <v>-7492869.9800000004</v>
      </c>
      <c r="C260" s="440">
        <v>0</v>
      </c>
      <c r="D260" s="440">
        <v>0</v>
      </c>
      <c r="E260" s="440">
        <v>0</v>
      </c>
      <c r="F260" s="440">
        <v>0</v>
      </c>
      <c r="G260" s="440">
        <v>0</v>
      </c>
      <c r="H260" s="440">
        <v>-7492869.9800000004</v>
      </c>
    </row>
    <row r="261" spans="1:8">
      <c r="A261" s="730" t="s">
        <v>239</v>
      </c>
      <c r="B261" s="440">
        <v>0</v>
      </c>
      <c r="C261" s="440">
        <v>0</v>
      </c>
      <c r="D261" s="440">
        <v>0</v>
      </c>
      <c r="E261" s="440">
        <v>0</v>
      </c>
      <c r="F261" s="440">
        <v>0</v>
      </c>
      <c r="G261" s="440">
        <v>0</v>
      </c>
      <c r="H261" s="440">
        <v>0</v>
      </c>
    </row>
    <row r="262" spans="1:8">
      <c r="A262" s="730" t="s">
        <v>240</v>
      </c>
      <c r="B262" s="440">
        <v>0</v>
      </c>
      <c r="C262" s="440">
        <v>0</v>
      </c>
      <c r="D262" s="440">
        <v>0</v>
      </c>
      <c r="E262" s="440">
        <v>0</v>
      </c>
      <c r="F262" s="440">
        <v>0</v>
      </c>
      <c r="G262" s="440">
        <v>0</v>
      </c>
      <c r="H262" s="440">
        <v>0</v>
      </c>
    </row>
    <row r="263" spans="1:8" ht="15.75" thickBot="1">
      <c r="A263" s="730" t="s">
        <v>241</v>
      </c>
      <c r="B263" s="440">
        <v>0</v>
      </c>
      <c r="C263" s="440">
        <v>0</v>
      </c>
      <c r="D263" s="440">
        <v>0</v>
      </c>
      <c r="E263" s="440">
        <v>0</v>
      </c>
      <c r="F263" s="440">
        <v>0</v>
      </c>
      <c r="G263" s="440">
        <v>0</v>
      </c>
      <c r="H263" s="440">
        <v>0</v>
      </c>
    </row>
    <row r="264" spans="1:8" ht="16.5" thickTop="1" thickBot="1">
      <c r="A264" s="767" t="s">
        <v>242</v>
      </c>
      <c r="B264" s="739">
        <v>36183245.359999999</v>
      </c>
      <c r="C264" s="739">
        <v>9118238.3399999999</v>
      </c>
      <c r="D264" s="739">
        <v>6261106.3899999997</v>
      </c>
      <c r="E264" s="739">
        <v>1165835.82</v>
      </c>
      <c r="F264" s="739">
        <v>956297.24</v>
      </c>
      <c r="G264" s="739">
        <v>994102.09</v>
      </c>
      <c r="H264" s="739">
        <v>54678825.240000002</v>
      </c>
    </row>
    <row r="265" spans="1:8" ht="16.5" thickTop="1" thickBot="1">
      <c r="A265" s="766" t="s">
        <v>243</v>
      </c>
      <c r="B265" s="762">
        <v>3876710.53</v>
      </c>
      <c r="C265" s="762">
        <v>539391.81000000006</v>
      </c>
      <c r="D265" s="762">
        <v>207700.52</v>
      </c>
      <c r="E265" s="762">
        <v>95122.7</v>
      </c>
      <c r="F265" s="762">
        <v>69015.83</v>
      </c>
      <c r="G265" s="762">
        <v>230736.36</v>
      </c>
      <c r="H265" s="762">
        <v>5018677.75</v>
      </c>
    </row>
    <row r="266" spans="1:8" ht="15.75" thickTop="1">
      <c r="A266" s="54" t="s">
        <v>244</v>
      </c>
      <c r="B266" s="440">
        <v>1406534.84</v>
      </c>
      <c r="C266" s="440">
        <v>214377.5</v>
      </c>
      <c r="D266" s="440">
        <v>163659.49</v>
      </c>
      <c r="E266" s="440">
        <v>87521.36</v>
      </c>
      <c r="F266" s="440">
        <v>3447.22</v>
      </c>
      <c r="G266" s="440">
        <v>200866.03</v>
      </c>
      <c r="H266" s="440">
        <v>2076406.4399999997</v>
      </c>
    </row>
    <row r="267" spans="1:8">
      <c r="A267" s="54" t="s">
        <v>245</v>
      </c>
      <c r="B267" s="440">
        <v>961298.76</v>
      </c>
      <c r="C267" s="440">
        <v>312576.24</v>
      </c>
      <c r="D267" s="440">
        <v>13025.83</v>
      </c>
      <c r="E267" s="440">
        <v>2236.0100000000002</v>
      </c>
      <c r="F267" s="440">
        <v>7838.42</v>
      </c>
      <c r="G267" s="440">
        <v>15846.84</v>
      </c>
      <c r="H267" s="440">
        <v>1312822.1000000001</v>
      </c>
    </row>
    <row r="268" spans="1:8">
      <c r="A268" s="54" t="s">
        <v>246</v>
      </c>
      <c r="B268" s="440">
        <v>1474475.8</v>
      </c>
      <c r="C268" s="440">
        <v>0</v>
      </c>
      <c r="D268" s="440">
        <v>0</v>
      </c>
      <c r="E268" s="440">
        <v>0</v>
      </c>
      <c r="F268" s="440">
        <v>46759.5</v>
      </c>
      <c r="G268" s="440">
        <v>0</v>
      </c>
      <c r="H268" s="440">
        <v>1521235.3</v>
      </c>
    </row>
    <row r="269" spans="1:8">
      <c r="A269" s="768" t="s">
        <v>247</v>
      </c>
      <c r="B269" s="760">
        <v>0</v>
      </c>
      <c r="C269" s="760">
        <v>0</v>
      </c>
      <c r="D269" s="760">
        <v>0</v>
      </c>
      <c r="E269" s="760">
        <v>0</v>
      </c>
      <c r="F269" s="760">
        <v>0</v>
      </c>
      <c r="G269" s="760">
        <v>0</v>
      </c>
      <c r="H269" s="760">
        <v>0</v>
      </c>
    </row>
    <row r="270" spans="1:8" ht="15.75" thickBot="1">
      <c r="A270" s="769" t="s">
        <v>248</v>
      </c>
      <c r="B270" s="770">
        <v>34401.129999999997</v>
      </c>
      <c r="C270" s="770">
        <v>12438.07</v>
      </c>
      <c r="D270" s="770">
        <v>31015.200000000001</v>
      </c>
      <c r="E270" s="770">
        <v>5365.33</v>
      </c>
      <c r="F270" s="770">
        <v>10970.69</v>
      </c>
      <c r="G270" s="770">
        <v>14023.49</v>
      </c>
      <c r="H270" s="770">
        <v>108213.91</v>
      </c>
    </row>
    <row r="271" spans="1:8" ht="16.5" thickTop="1" thickBot="1">
      <c r="A271" s="766" t="s">
        <v>249</v>
      </c>
      <c r="B271" s="762">
        <v>-1711299.77</v>
      </c>
      <c r="C271" s="762">
        <v>-388796.97</v>
      </c>
      <c r="D271" s="762">
        <v>-29448.97</v>
      </c>
      <c r="E271" s="762">
        <v>-25884.560000000001</v>
      </c>
      <c r="F271" s="762">
        <v>-14483.56</v>
      </c>
      <c r="G271" s="762">
        <v>-14499.8</v>
      </c>
      <c r="H271" s="762">
        <v>-2184413.63</v>
      </c>
    </row>
    <row r="272" spans="1:8" ht="15.75" thickTop="1">
      <c r="A272" s="54" t="s">
        <v>244</v>
      </c>
      <c r="B272" s="440">
        <v>-642827.09</v>
      </c>
      <c r="C272" s="440">
        <v>-7965.59</v>
      </c>
      <c r="D272" s="440">
        <v>-29186.53</v>
      </c>
      <c r="E272" s="440">
        <v>-25204.45</v>
      </c>
      <c r="F272" s="440">
        <v>-11602.64</v>
      </c>
      <c r="G272" s="440">
        <v>-14305.64</v>
      </c>
      <c r="H272" s="440">
        <v>-731091.94</v>
      </c>
    </row>
    <row r="273" spans="1:8">
      <c r="A273" s="54" t="s">
        <v>250</v>
      </c>
      <c r="B273" s="440">
        <v>-764619.73</v>
      </c>
      <c r="C273" s="440">
        <v>0</v>
      </c>
      <c r="D273" s="440">
        <v>0</v>
      </c>
      <c r="E273" s="440">
        <v>-670</v>
      </c>
      <c r="F273" s="440">
        <v>-42</v>
      </c>
      <c r="G273" s="440">
        <v>0</v>
      </c>
      <c r="H273" s="440">
        <v>-765331.73</v>
      </c>
    </row>
    <row r="274" spans="1:8">
      <c r="A274" s="54" t="s">
        <v>251</v>
      </c>
      <c r="B274" s="440">
        <v>0</v>
      </c>
      <c r="C274" s="440">
        <v>0</v>
      </c>
      <c r="D274" s="440">
        <v>0</v>
      </c>
      <c r="E274" s="440">
        <v>0</v>
      </c>
      <c r="F274" s="440">
        <v>0</v>
      </c>
      <c r="G274" s="440">
        <v>0</v>
      </c>
      <c r="H274" s="440">
        <v>0</v>
      </c>
    </row>
    <row r="275" spans="1:8">
      <c r="A275" s="730" t="s">
        <v>252</v>
      </c>
      <c r="B275" s="440">
        <v>0</v>
      </c>
      <c r="C275" s="440">
        <v>0</v>
      </c>
      <c r="D275" s="440">
        <v>-262.44</v>
      </c>
      <c r="E275" s="440">
        <v>0</v>
      </c>
      <c r="F275" s="440">
        <v>0</v>
      </c>
      <c r="G275" s="440">
        <v>0</v>
      </c>
      <c r="H275" s="440">
        <v>-262.44</v>
      </c>
    </row>
    <row r="276" spans="1:8" ht="15.75" thickBot="1">
      <c r="A276" s="54" t="s">
        <v>253</v>
      </c>
      <c r="B276" s="440">
        <v>-303852.95</v>
      </c>
      <c r="C276" s="440">
        <v>-380831.38</v>
      </c>
      <c r="D276" s="440">
        <v>0</v>
      </c>
      <c r="E276" s="440">
        <v>-10.11</v>
      </c>
      <c r="F276" s="440">
        <v>-2838.92</v>
      </c>
      <c r="G276" s="440">
        <v>-194.16</v>
      </c>
      <c r="H276" s="440">
        <v>-687727.52</v>
      </c>
    </row>
    <row r="277" spans="1:8" ht="16.5" thickTop="1" thickBot="1">
      <c r="A277" s="766" t="s">
        <v>254</v>
      </c>
      <c r="B277" s="762">
        <v>38348656.119999997</v>
      </c>
      <c r="C277" s="762">
        <v>9268833.1799999997</v>
      </c>
      <c r="D277" s="762">
        <v>6439357.9400000004</v>
      </c>
      <c r="E277" s="762">
        <v>1235073.96</v>
      </c>
      <c r="F277" s="762">
        <v>1010829.51</v>
      </c>
      <c r="G277" s="762">
        <v>1210338.6499999999</v>
      </c>
      <c r="H277" s="762">
        <v>57513089.359999999</v>
      </c>
    </row>
    <row r="278" spans="1:8" ht="15.75" thickTop="1">
      <c r="A278" s="733" t="s">
        <v>255</v>
      </c>
      <c r="B278" s="440">
        <v>3300095.56</v>
      </c>
      <c r="C278" s="440">
        <v>1958386.57</v>
      </c>
      <c r="D278" s="440">
        <v>2632317.4900000002</v>
      </c>
      <c r="E278" s="440">
        <v>139891.01</v>
      </c>
      <c r="F278" s="440">
        <v>763010.6</v>
      </c>
      <c r="G278" s="440">
        <v>49688.7</v>
      </c>
      <c r="H278" s="440">
        <v>8843389.9299999997</v>
      </c>
    </row>
    <row r="279" spans="1:8">
      <c r="A279" s="54" t="s">
        <v>256</v>
      </c>
      <c r="B279" s="440">
        <v>0</v>
      </c>
      <c r="C279" s="440">
        <v>8775.52</v>
      </c>
      <c r="D279" s="440">
        <v>0</v>
      </c>
      <c r="E279" s="440">
        <v>0</v>
      </c>
      <c r="F279" s="440">
        <v>0</v>
      </c>
      <c r="G279" s="440">
        <v>401.54</v>
      </c>
      <c r="H279" s="440">
        <v>9177.06</v>
      </c>
    </row>
    <row r="280" spans="1:8">
      <c r="A280" s="54" t="s">
        <v>257</v>
      </c>
      <c r="B280" s="440">
        <v>3300095.56</v>
      </c>
      <c r="C280" s="440">
        <v>1949611.05</v>
      </c>
      <c r="D280" s="440">
        <v>2632317.4900000002</v>
      </c>
      <c r="E280" s="440">
        <v>139891.01</v>
      </c>
      <c r="F280" s="440">
        <v>763010.6</v>
      </c>
      <c r="G280" s="440">
        <v>49287.16</v>
      </c>
      <c r="H280" s="440">
        <v>8834212.8699999992</v>
      </c>
    </row>
    <row r="281" spans="1:8">
      <c r="A281" s="54" t="s">
        <v>258</v>
      </c>
      <c r="B281" s="440">
        <v>0</v>
      </c>
      <c r="C281" s="440">
        <v>0</v>
      </c>
      <c r="D281" s="440">
        <v>0</v>
      </c>
      <c r="E281" s="440">
        <v>0</v>
      </c>
      <c r="F281" s="440">
        <v>0</v>
      </c>
      <c r="G281" s="440">
        <v>0</v>
      </c>
      <c r="H281" s="440">
        <v>0</v>
      </c>
    </row>
    <row r="282" spans="1:8">
      <c r="A282" s="54" t="s">
        <v>259</v>
      </c>
      <c r="B282" s="440">
        <v>0</v>
      </c>
      <c r="C282" s="440">
        <v>0</v>
      </c>
      <c r="D282" s="440">
        <v>0</v>
      </c>
      <c r="E282" s="440">
        <v>0</v>
      </c>
      <c r="F282" s="440">
        <v>0</v>
      </c>
      <c r="G282" s="440">
        <v>0</v>
      </c>
      <c r="H282" s="440">
        <v>0</v>
      </c>
    </row>
    <row r="283" spans="1:8">
      <c r="A283" s="54" t="s">
        <v>260</v>
      </c>
      <c r="B283" s="440">
        <v>0</v>
      </c>
      <c r="C283" s="440">
        <v>0</v>
      </c>
      <c r="D283" s="440">
        <v>0</v>
      </c>
      <c r="E283" s="440">
        <v>0</v>
      </c>
      <c r="F283" s="440">
        <v>0</v>
      </c>
      <c r="G283" s="440">
        <v>0</v>
      </c>
      <c r="H283" s="440">
        <v>0</v>
      </c>
    </row>
    <row r="284" spans="1:8">
      <c r="A284" s="769" t="s">
        <v>261</v>
      </c>
      <c r="B284" s="770">
        <v>0</v>
      </c>
      <c r="C284" s="770">
        <v>0</v>
      </c>
      <c r="D284" s="770">
        <v>0</v>
      </c>
      <c r="E284" s="770">
        <v>0</v>
      </c>
      <c r="F284" s="770">
        <v>0</v>
      </c>
      <c r="G284" s="770">
        <v>0</v>
      </c>
      <c r="H284" s="770">
        <v>0</v>
      </c>
    </row>
    <row r="285" spans="1:8">
      <c r="A285" s="771" t="s">
        <v>262</v>
      </c>
      <c r="B285" s="440">
        <v>-6091063.0999999996</v>
      </c>
      <c r="C285" s="440">
        <v>-1804251.28</v>
      </c>
      <c r="D285" s="440">
        <v>-4150245.9699999997</v>
      </c>
      <c r="E285" s="440">
        <v>-111177.88</v>
      </c>
      <c r="F285" s="440">
        <v>-1115311.67</v>
      </c>
      <c r="G285" s="440">
        <v>-204981.43</v>
      </c>
      <c r="H285" s="440">
        <v>-13477031.33</v>
      </c>
    </row>
    <row r="286" spans="1:8">
      <c r="A286" s="772" t="s">
        <v>263</v>
      </c>
      <c r="B286" s="760">
        <v>-5810049.9000000004</v>
      </c>
      <c r="C286" s="760">
        <v>-1791457.04</v>
      </c>
      <c r="D286" s="760">
        <v>-4022500.86</v>
      </c>
      <c r="E286" s="760">
        <v>-111177.88</v>
      </c>
      <c r="F286" s="760">
        <v>-1115311.67</v>
      </c>
      <c r="G286" s="760">
        <v>-199750.94</v>
      </c>
      <c r="H286" s="760">
        <v>-13050248.289999999</v>
      </c>
    </row>
    <row r="287" spans="1:8">
      <c r="A287" s="772" t="s">
        <v>264</v>
      </c>
      <c r="B287" s="760">
        <v>-129313.87000000001</v>
      </c>
      <c r="C287" s="760">
        <v>0</v>
      </c>
      <c r="D287" s="760">
        <v>0</v>
      </c>
      <c r="E287" s="760">
        <v>0</v>
      </c>
      <c r="F287" s="760">
        <v>0</v>
      </c>
      <c r="G287" s="760">
        <v>0</v>
      </c>
      <c r="H287" s="760">
        <v>-129313.87000000001</v>
      </c>
    </row>
    <row r="288" spans="1:8">
      <c r="A288" s="773" t="s">
        <v>265</v>
      </c>
      <c r="B288" s="760">
        <v>0</v>
      </c>
      <c r="C288" s="760">
        <v>0</v>
      </c>
      <c r="D288" s="760">
        <v>0</v>
      </c>
      <c r="E288" s="760">
        <v>0</v>
      </c>
      <c r="F288" s="760">
        <v>0</v>
      </c>
      <c r="G288" s="760">
        <v>0</v>
      </c>
      <c r="H288" s="760">
        <v>0</v>
      </c>
    </row>
    <row r="289" spans="1:8">
      <c r="A289" s="772" t="s">
        <v>266</v>
      </c>
      <c r="B289" s="760">
        <v>-151699.32999999999</v>
      </c>
      <c r="C289" s="760">
        <v>-12794.24</v>
      </c>
      <c r="D289" s="760">
        <v>-127745.11</v>
      </c>
      <c r="E289" s="760">
        <v>0</v>
      </c>
      <c r="F289" s="760">
        <v>0</v>
      </c>
      <c r="G289" s="760">
        <v>-5230.49</v>
      </c>
      <c r="H289" s="760">
        <v>-297469.17</v>
      </c>
    </row>
    <row r="290" spans="1:8">
      <c r="A290" s="772" t="s">
        <v>267</v>
      </c>
      <c r="B290" s="760">
        <v>0</v>
      </c>
      <c r="C290" s="760">
        <v>0</v>
      </c>
      <c r="D290" s="760">
        <v>0</v>
      </c>
      <c r="E290" s="760">
        <v>0</v>
      </c>
      <c r="F290" s="760">
        <v>0</v>
      </c>
      <c r="G290" s="760">
        <v>0</v>
      </c>
      <c r="H290" s="760">
        <v>0</v>
      </c>
    </row>
    <row r="291" spans="1:8" ht="15.75" thickBot="1">
      <c r="A291" s="769" t="s">
        <v>268</v>
      </c>
      <c r="B291" s="770">
        <v>0</v>
      </c>
      <c r="C291" s="770">
        <v>0</v>
      </c>
      <c r="D291" s="770">
        <v>0</v>
      </c>
      <c r="E291" s="770">
        <v>0</v>
      </c>
      <c r="F291" s="770">
        <v>0</v>
      </c>
      <c r="G291" s="770">
        <v>0</v>
      </c>
      <c r="H291" s="770">
        <v>0</v>
      </c>
    </row>
    <row r="292" spans="1:8" ht="16.5" thickTop="1" thickBot="1">
      <c r="A292" s="774" t="s">
        <v>269</v>
      </c>
      <c r="B292" s="739">
        <v>35557688.579999998</v>
      </c>
      <c r="C292" s="739">
        <v>9422968.4700000007</v>
      </c>
      <c r="D292" s="739">
        <v>4921429.46</v>
      </c>
      <c r="E292" s="739">
        <v>1263787.0900000001</v>
      </c>
      <c r="F292" s="739">
        <v>658528.43999999994</v>
      </c>
      <c r="G292" s="739">
        <v>1055045.92</v>
      </c>
      <c r="H292" s="739">
        <v>52879447.960000001</v>
      </c>
    </row>
    <row r="293" spans="1:8" ht="16.5" thickTop="1" thickBot="1">
      <c r="A293" s="766" t="s">
        <v>270</v>
      </c>
      <c r="B293" s="762">
        <v>-27127106.77</v>
      </c>
      <c r="C293" s="762">
        <v>-8213382.3099999987</v>
      </c>
      <c r="D293" s="762">
        <v>-2058695.9699999997</v>
      </c>
      <c r="E293" s="762">
        <v>-1667395.14</v>
      </c>
      <c r="F293" s="762">
        <v>-1066549.75</v>
      </c>
      <c r="G293" s="762">
        <v>-1770988.28</v>
      </c>
      <c r="H293" s="762">
        <v>-41904118.219999999</v>
      </c>
    </row>
    <row r="294" spans="1:8" ht="15.75" thickTop="1">
      <c r="A294" s="772" t="s">
        <v>271</v>
      </c>
      <c r="B294" s="760">
        <v>-14746301.460000001</v>
      </c>
      <c r="C294" s="760">
        <v>-4521353.68</v>
      </c>
      <c r="D294" s="760">
        <v>-1000200.51</v>
      </c>
      <c r="E294" s="760">
        <v>-940334.88</v>
      </c>
      <c r="F294" s="760">
        <v>-650340.29</v>
      </c>
      <c r="G294" s="760">
        <v>-1028202.64</v>
      </c>
      <c r="H294" s="760">
        <v>-22886733.460000001</v>
      </c>
    </row>
    <row r="295" spans="1:8">
      <c r="A295" s="772" t="s">
        <v>272</v>
      </c>
      <c r="B295" s="760">
        <v>-2036175.77</v>
      </c>
      <c r="C295" s="760">
        <v>-611034.12</v>
      </c>
      <c r="D295" s="760">
        <v>-130677.81999999999</v>
      </c>
      <c r="E295" s="760">
        <v>-130169.25</v>
      </c>
      <c r="F295" s="760">
        <v>-80706.59</v>
      </c>
      <c r="G295" s="760">
        <v>-145168.46</v>
      </c>
      <c r="H295" s="760">
        <v>-3133932.01</v>
      </c>
    </row>
    <row r="296" spans="1:8">
      <c r="A296" s="772" t="s">
        <v>273</v>
      </c>
      <c r="B296" s="760">
        <v>-324094.34999999998</v>
      </c>
      <c r="C296" s="760">
        <v>-101161.99</v>
      </c>
      <c r="D296" s="760">
        <v>-215893.06</v>
      </c>
      <c r="E296" s="760">
        <v>-23757.23</v>
      </c>
      <c r="F296" s="760">
        <v>0</v>
      </c>
      <c r="G296" s="760">
        <v>-26662.52</v>
      </c>
      <c r="H296" s="760">
        <v>-691569.15</v>
      </c>
    </row>
    <row r="297" spans="1:8">
      <c r="A297" s="772" t="s">
        <v>274</v>
      </c>
      <c r="B297" s="760">
        <v>-434324.85</v>
      </c>
      <c r="C297" s="760">
        <v>-147701.09</v>
      </c>
      <c r="D297" s="760">
        <v>-20344.490000000002</v>
      </c>
      <c r="E297" s="760">
        <v>-62786.54</v>
      </c>
      <c r="F297" s="760">
        <v>-95899.92</v>
      </c>
      <c r="G297" s="760">
        <v>-117669.21</v>
      </c>
      <c r="H297" s="760">
        <v>-878726.1</v>
      </c>
    </row>
    <row r="298" spans="1:8">
      <c r="A298" s="772" t="s">
        <v>275</v>
      </c>
      <c r="B298" s="760">
        <v>-1707389.77</v>
      </c>
      <c r="C298" s="760">
        <v>-368956.2</v>
      </c>
      <c r="D298" s="760">
        <v>-226686.43</v>
      </c>
      <c r="E298" s="760">
        <v>-54618</v>
      </c>
      <c r="F298" s="760">
        <v>-24304.51</v>
      </c>
      <c r="G298" s="760">
        <v>-82666.350000000006</v>
      </c>
      <c r="H298" s="760">
        <v>-2464621.2599999998</v>
      </c>
    </row>
    <row r="299" spans="1:8">
      <c r="A299" s="772" t="s">
        <v>276</v>
      </c>
      <c r="B299" s="760">
        <v>-322872.40999999997</v>
      </c>
      <c r="C299" s="760">
        <v>-108821.52</v>
      </c>
      <c r="D299" s="760">
        <v>-20953.05</v>
      </c>
      <c r="E299" s="760">
        <v>-7520.92</v>
      </c>
      <c r="F299" s="760">
        <v>-11192.64</v>
      </c>
      <c r="G299" s="760">
        <v>-12787.6</v>
      </c>
      <c r="H299" s="760">
        <v>-484148.14</v>
      </c>
    </row>
    <row r="300" spans="1:8">
      <c r="A300" s="772" t="s">
        <v>277</v>
      </c>
      <c r="B300" s="760">
        <v>-776456.23</v>
      </c>
      <c r="C300" s="760">
        <v>-367958.01</v>
      </c>
      <c r="D300" s="760">
        <v>-46213.49</v>
      </c>
      <c r="E300" s="760">
        <v>-136437.54999999999</v>
      </c>
      <c r="F300" s="760">
        <v>0</v>
      </c>
      <c r="G300" s="760">
        <v>-42122.33</v>
      </c>
      <c r="H300" s="760">
        <v>-1369187.61</v>
      </c>
    </row>
    <row r="301" spans="1:8">
      <c r="A301" s="772" t="s">
        <v>278</v>
      </c>
      <c r="B301" s="760">
        <v>-252442.22</v>
      </c>
      <c r="C301" s="760">
        <v>-96482.64</v>
      </c>
      <c r="D301" s="760">
        <v>-3917.08</v>
      </c>
      <c r="E301" s="760">
        <v>-23975.63</v>
      </c>
      <c r="F301" s="760">
        <v>0</v>
      </c>
      <c r="G301" s="760">
        <v>-11155.23</v>
      </c>
      <c r="H301" s="760">
        <v>-387972.8</v>
      </c>
    </row>
    <row r="302" spans="1:8" ht="15.75" thickBot="1">
      <c r="A302" s="775" t="s">
        <v>279</v>
      </c>
      <c r="B302" s="770">
        <v>-6527049.71</v>
      </c>
      <c r="C302" s="770">
        <v>-1889913.06</v>
      </c>
      <c r="D302" s="770">
        <v>-393810.04</v>
      </c>
      <c r="E302" s="770">
        <v>-287795.14</v>
      </c>
      <c r="F302" s="770">
        <v>-204105.8</v>
      </c>
      <c r="G302" s="770">
        <v>-304553.94</v>
      </c>
      <c r="H302" s="770">
        <v>-9607227.6899999995</v>
      </c>
    </row>
    <row r="303" spans="1:8" ht="16.5" thickTop="1" thickBot="1">
      <c r="A303" s="776" t="s">
        <v>280</v>
      </c>
      <c r="B303" s="762">
        <v>8430581.8100000005</v>
      </c>
      <c r="C303" s="762">
        <v>1209586.1599999999</v>
      </c>
      <c r="D303" s="762">
        <v>2862733.49</v>
      </c>
      <c r="E303" s="762">
        <v>-403608.05</v>
      </c>
      <c r="F303" s="762">
        <v>-408021.31</v>
      </c>
      <c r="G303" s="762">
        <v>-715942.36</v>
      </c>
      <c r="H303" s="762">
        <v>10975329.74</v>
      </c>
    </row>
    <row r="304" spans="1:8" ht="15.75" thickTop="1">
      <c r="A304" s="777" t="s">
        <v>281</v>
      </c>
      <c r="B304" s="760">
        <v>279012.62</v>
      </c>
      <c r="C304" s="760">
        <v>0</v>
      </c>
      <c r="D304" s="760">
        <v>23.03</v>
      </c>
      <c r="E304" s="760">
        <v>-0.05</v>
      </c>
      <c r="F304" s="760">
        <v>211.94</v>
      </c>
      <c r="G304" s="760">
        <v>0</v>
      </c>
      <c r="H304" s="760">
        <v>279247.53999999998</v>
      </c>
    </row>
    <row r="305" spans="1:8">
      <c r="A305" s="773" t="s">
        <v>282</v>
      </c>
      <c r="B305" s="760">
        <v>0</v>
      </c>
      <c r="C305" s="760">
        <v>0</v>
      </c>
      <c r="D305" s="760">
        <v>23.03</v>
      </c>
      <c r="E305" s="760">
        <v>-0.05</v>
      </c>
      <c r="F305" s="760">
        <v>211.94</v>
      </c>
      <c r="G305" s="760">
        <v>0</v>
      </c>
      <c r="H305" s="760">
        <v>234.92</v>
      </c>
    </row>
    <row r="306" spans="1:8">
      <c r="A306" s="773" t="s">
        <v>283</v>
      </c>
      <c r="B306" s="760">
        <v>279012.62</v>
      </c>
      <c r="C306" s="760">
        <v>0</v>
      </c>
      <c r="D306" s="760">
        <v>0</v>
      </c>
      <c r="E306" s="760">
        <v>0</v>
      </c>
      <c r="F306" s="760">
        <v>0</v>
      </c>
      <c r="G306" s="760">
        <v>0</v>
      </c>
      <c r="H306" s="760">
        <v>279012.62</v>
      </c>
    </row>
    <row r="307" spans="1:8">
      <c r="A307" s="777" t="s">
        <v>284</v>
      </c>
      <c r="B307" s="760">
        <v>0</v>
      </c>
      <c r="C307" s="760">
        <v>0</v>
      </c>
      <c r="D307" s="760">
        <v>0</v>
      </c>
      <c r="E307" s="760">
        <v>-0.05</v>
      </c>
      <c r="F307" s="760">
        <v>7.0000000000000007E-2</v>
      </c>
      <c r="G307" s="760">
        <v>0</v>
      </c>
      <c r="H307" s="760">
        <v>0.02</v>
      </c>
    </row>
    <row r="308" spans="1:8">
      <c r="A308" s="773" t="s">
        <v>285</v>
      </c>
      <c r="B308" s="760">
        <v>0</v>
      </c>
      <c r="C308" s="760">
        <v>0</v>
      </c>
      <c r="D308" s="760">
        <v>0</v>
      </c>
      <c r="E308" s="760">
        <v>-0.05</v>
      </c>
      <c r="F308" s="760">
        <v>7.0000000000000007E-2</v>
      </c>
      <c r="G308" s="760">
        <v>0</v>
      </c>
      <c r="H308" s="760">
        <v>0.02</v>
      </c>
    </row>
    <row r="309" spans="1:8" ht="15.75" thickBot="1">
      <c r="A309" s="772" t="s">
        <v>286</v>
      </c>
      <c r="B309" s="760">
        <v>0</v>
      </c>
      <c r="C309" s="760">
        <v>0</v>
      </c>
      <c r="D309" s="760">
        <v>0</v>
      </c>
      <c r="E309" s="760">
        <v>0</v>
      </c>
      <c r="F309" s="760">
        <v>0</v>
      </c>
      <c r="G309" s="760">
        <v>0</v>
      </c>
      <c r="H309" s="760">
        <v>0</v>
      </c>
    </row>
    <row r="310" spans="1:8" ht="16.5" thickTop="1" thickBot="1">
      <c r="A310" s="776" t="s">
        <v>287</v>
      </c>
      <c r="B310" s="762">
        <v>8709594.4299999997</v>
      </c>
      <c r="C310" s="762">
        <v>1209586.1599999999</v>
      </c>
      <c r="D310" s="762">
        <v>2862756.52</v>
      </c>
      <c r="E310" s="762">
        <v>-403608.15</v>
      </c>
      <c r="F310" s="762">
        <v>-407809.3</v>
      </c>
      <c r="G310" s="762">
        <v>-715942.36</v>
      </c>
      <c r="H310" s="762">
        <v>11254577.300000001</v>
      </c>
    </row>
    <row r="311" spans="1:8" ht="16.5" thickTop="1" thickBot="1">
      <c r="A311" s="773" t="s">
        <v>288</v>
      </c>
      <c r="B311" s="760">
        <v>0</v>
      </c>
      <c r="C311" s="760">
        <v>0</v>
      </c>
      <c r="D311" s="760">
        <v>0</v>
      </c>
      <c r="E311" s="760">
        <v>7245.34</v>
      </c>
      <c r="F311" s="760">
        <v>0</v>
      </c>
      <c r="G311" s="760">
        <v>-11111.01</v>
      </c>
      <c r="H311" s="760">
        <v>-3865.67</v>
      </c>
    </row>
    <row r="312" spans="1:8" ht="16.5" thickTop="1" thickBot="1">
      <c r="A312" s="766" t="s">
        <v>289</v>
      </c>
      <c r="B312" s="762">
        <v>8709594.4299999997</v>
      </c>
      <c r="C312" s="762">
        <v>1209586.1599999999</v>
      </c>
      <c r="D312" s="762">
        <v>2862756.52</v>
      </c>
      <c r="E312" s="762">
        <v>-396362.81</v>
      </c>
      <c r="F312" s="762">
        <v>-407809.3</v>
      </c>
      <c r="G312" s="762">
        <v>-727053.37</v>
      </c>
      <c r="H312" s="762">
        <v>11250711.630000001</v>
      </c>
    </row>
    <row r="313" spans="1:8" ht="16.5" thickTop="1" thickBot="1">
      <c r="A313" s="772" t="s">
        <v>290</v>
      </c>
      <c r="B313" s="760">
        <v>3592.98</v>
      </c>
      <c r="C313" s="760">
        <v>-452186.25</v>
      </c>
      <c r="D313" s="760">
        <v>0</v>
      </c>
      <c r="E313" s="760">
        <v>-79246.16</v>
      </c>
      <c r="F313" s="760">
        <v>263948.05</v>
      </c>
      <c r="G313" s="760">
        <v>0</v>
      </c>
      <c r="H313" s="760">
        <v>-263891.38</v>
      </c>
    </row>
    <row r="314" spans="1:8" ht="16.5" thickTop="1" thickBot="1">
      <c r="A314" s="766" t="s">
        <v>291</v>
      </c>
      <c r="B314" s="762">
        <v>8713187.4100000001</v>
      </c>
      <c r="C314" s="762">
        <v>757399.91</v>
      </c>
      <c r="D314" s="762">
        <v>2862756.52</v>
      </c>
      <c r="E314" s="762">
        <v>-475608.97</v>
      </c>
      <c r="F314" s="762">
        <v>-143861.25</v>
      </c>
      <c r="G314" s="762">
        <v>-727053.37</v>
      </c>
      <c r="H314" s="762">
        <v>10986820.25</v>
      </c>
    </row>
    <row r="315" spans="1:8" ht="16.5" thickTop="1" thickBot="1">
      <c r="A315" s="773" t="s">
        <v>292</v>
      </c>
      <c r="B315" s="760">
        <v>0</v>
      </c>
      <c r="C315" s="760">
        <v>0</v>
      </c>
      <c r="D315" s="760">
        <v>0</v>
      </c>
      <c r="E315" s="760">
        <v>0</v>
      </c>
      <c r="F315" s="760">
        <v>0</v>
      </c>
      <c r="G315" s="760">
        <v>0</v>
      </c>
      <c r="H315" s="760">
        <v>0</v>
      </c>
    </row>
    <row r="316" spans="1:8" ht="16.5" thickTop="1" thickBot="1">
      <c r="A316" s="776" t="s">
        <v>293</v>
      </c>
      <c r="B316" s="762">
        <v>8713187.4100000001</v>
      </c>
      <c r="C316" s="762">
        <v>757399.91</v>
      </c>
      <c r="D316" s="762">
        <v>2862756.52</v>
      </c>
      <c r="E316" s="762">
        <v>-475608.97</v>
      </c>
      <c r="F316" s="762">
        <v>-143861.25</v>
      </c>
      <c r="G316" s="762">
        <v>-727053.37</v>
      </c>
      <c r="H316" s="762">
        <v>10986820.25</v>
      </c>
    </row>
    <row r="317" spans="1:8" ht="16.5" thickTop="1" thickBot="1">
      <c r="A317" s="777" t="s">
        <v>294</v>
      </c>
      <c r="B317" s="760">
        <v>0</v>
      </c>
      <c r="C317" s="760">
        <v>-96398</v>
      </c>
      <c r="D317" s="760">
        <v>-3305</v>
      </c>
      <c r="E317" s="760">
        <v>0</v>
      </c>
      <c r="F317" s="760">
        <v>-2854.75</v>
      </c>
      <c r="G317" s="760">
        <v>0</v>
      </c>
      <c r="H317" s="760">
        <v>-102557.75</v>
      </c>
    </row>
    <row r="318" spans="1:8" ht="16.5" thickTop="1" thickBot="1">
      <c r="A318" s="776" t="s">
        <v>295</v>
      </c>
      <c r="B318" s="762">
        <v>8713187.4100000001</v>
      </c>
      <c r="C318" s="762">
        <v>661001.91</v>
      </c>
      <c r="D318" s="762">
        <v>2859451.52</v>
      </c>
      <c r="E318" s="762">
        <v>-475608.97</v>
      </c>
      <c r="F318" s="762">
        <v>-146716</v>
      </c>
      <c r="G318" s="762">
        <v>-727053.37</v>
      </c>
      <c r="H318" s="762">
        <v>10884262.5</v>
      </c>
    </row>
    <row r="319" spans="1:8" ht="16.5" thickTop="1">
      <c r="A319" s="55"/>
    </row>
    <row r="320" spans="1:8"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row r="648" spans="1:1" ht="15.75">
      <c r="A648" s="55"/>
    </row>
    <row r="649" spans="1:1" ht="15.75">
      <c r="A649" s="55"/>
    </row>
  </sheetData>
  <mergeCells count="4">
    <mergeCell ref="A3:H3"/>
    <mergeCell ref="A4:H4"/>
    <mergeCell ref="A5:H5"/>
    <mergeCell ref="A2:H2"/>
  </mergeCells>
  <pageMargins left="0.75" right="0.75" top="1" bottom="1" header="0.5" footer="0.5"/>
  <pageSetup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I616"/>
  <sheetViews>
    <sheetView showGridLines="0" zoomScale="85" zoomScaleNormal="85" workbookViewId="0">
      <selection activeCell="N25" sqref="N25"/>
    </sheetView>
  </sheetViews>
  <sheetFormatPr baseColWidth="10" defaultColWidth="9.140625" defaultRowHeight="15"/>
  <cols>
    <col min="1" max="1" width="70" style="57" customWidth="1"/>
    <col min="2" max="3" width="7.85546875" style="56" customWidth="1"/>
    <col min="4" max="4" width="9.5703125" style="56" customWidth="1"/>
    <col min="5" max="5" width="8.28515625" style="56" bestFit="1" customWidth="1"/>
    <col min="6" max="6" width="7.85546875" style="56" customWidth="1"/>
    <col min="7" max="7" width="8.28515625" style="56" bestFit="1" customWidth="1"/>
    <col min="8" max="8" width="10.85546875" style="56" customWidth="1"/>
    <col min="9" max="256" width="9.140625" style="850"/>
    <col min="257" max="257" width="70" style="850" customWidth="1"/>
    <col min="258" max="260" width="7.85546875" style="850" customWidth="1"/>
    <col min="261" max="261" width="8.28515625" style="850" bestFit="1" customWidth="1"/>
    <col min="262" max="262" width="7.85546875" style="850" customWidth="1"/>
    <col min="263" max="263" width="8.28515625" style="850" bestFit="1" customWidth="1"/>
    <col min="264" max="264" width="10.85546875" style="850" customWidth="1"/>
    <col min="265" max="512" width="9.140625" style="850"/>
    <col min="513" max="513" width="70" style="850" customWidth="1"/>
    <col min="514" max="516" width="7.85546875" style="850" customWidth="1"/>
    <col min="517" max="517" width="8.28515625" style="850" bestFit="1" customWidth="1"/>
    <col min="518" max="518" width="7.85546875" style="850" customWidth="1"/>
    <col min="519" max="519" width="8.28515625" style="850" bestFit="1" customWidth="1"/>
    <col min="520" max="520" width="10.85546875" style="850" customWidth="1"/>
    <col min="521" max="768" width="9.140625" style="850"/>
    <col min="769" max="769" width="70" style="850" customWidth="1"/>
    <col min="770" max="772" width="7.85546875" style="850" customWidth="1"/>
    <col min="773" max="773" width="8.28515625" style="850" bestFit="1" customWidth="1"/>
    <col min="774" max="774" width="7.85546875" style="850" customWidth="1"/>
    <col min="775" max="775" width="8.28515625" style="850" bestFit="1" customWidth="1"/>
    <col min="776" max="776" width="10.85546875" style="850" customWidth="1"/>
    <col min="777" max="1024" width="9.140625" style="850"/>
    <col min="1025" max="1025" width="70" style="850" customWidth="1"/>
    <col min="1026" max="1028" width="7.85546875" style="850" customWidth="1"/>
    <col min="1029" max="1029" width="8.28515625" style="850" bestFit="1" customWidth="1"/>
    <col min="1030" max="1030" width="7.85546875" style="850" customWidth="1"/>
    <col min="1031" max="1031" width="8.28515625" style="850" bestFit="1" customWidth="1"/>
    <col min="1032" max="1032" width="10.85546875" style="850" customWidth="1"/>
    <col min="1033" max="1280" width="9.140625" style="850"/>
    <col min="1281" max="1281" width="70" style="850" customWidth="1"/>
    <col min="1282" max="1284" width="7.85546875" style="850" customWidth="1"/>
    <col min="1285" max="1285" width="8.28515625" style="850" bestFit="1" customWidth="1"/>
    <col min="1286" max="1286" width="7.85546875" style="850" customWidth="1"/>
    <col min="1287" max="1287" width="8.28515625" style="850" bestFit="1" customWidth="1"/>
    <col min="1288" max="1288" width="10.85546875" style="850" customWidth="1"/>
    <col min="1289" max="1536" width="9.140625" style="850"/>
    <col min="1537" max="1537" width="70" style="850" customWidth="1"/>
    <col min="1538" max="1540" width="7.85546875" style="850" customWidth="1"/>
    <col min="1541" max="1541" width="8.28515625" style="850" bestFit="1" customWidth="1"/>
    <col min="1542" max="1542" width="7.85546875" style="850" customWidth="1"/>
    <col min="1543" max="1543" width="8.28515625" style="850" bestFit="1" customWidth="1"/>
    <col min="1544" max="1544" width="10.85546875" style="850" customWidth="1"/>
    <col min="1545" max="1792" width="9.140625" style="850"/>
    <col min="1793" max="1793" width="70" style="850" customWidth="1"/>
    <col min="1794" max="1796" width="7.85546875" style="850" customWidth="1"/>
    <col min="1797" max="1797" width="8.28515625" style="850" bestFit="1" customWidth="1"/>
    <col min="1798" max="1798" width="7.85546875" style="850" customWidth="1"/>
    <col min="1799" max="1799" width="8.28515625" style="850" bestFit="1" customWidth="1"/>
    <col min="1800" max="1800" width="10.85546875" style="850" customWidth="1"/>
    <col min="1801" max="2048" width="9.140625" style="850"/>
    <col min="2049" max="2049" width="70" style="850" customWidth="1"/>
    <col min="2050" max="2052" width="7.85546875" style="850" customWidth="1"/>
    <col min="2053" max="2053" width="8.28515625" style="850" bestFit="1" customWidth="1"/>
    <col min="2054" max="2054" width="7.85546875" style="850" customWidth="1"/>
    <col min="2055" max="2055" width="8.28515625" style="850" bestFit="1" customWidth="1"/>
    <col min="2056" max="2056" width="10.85546875" style="850" customWidth="1"/>
    <col min="2057" max="2304" width="9.140625" style="850"/>
    <col min="2305" max="2305" width="70" style="850" customWidth="1"/>
    <col min="2306" max="2308" width="7.85546875" style="850" customWidth="1"/>
    <col min="2309" max="2309" width="8.28515625" style="850" bestFit="1" customWidth="1"/>
    <col min="2310" max="2310" width="7.85546875" style="850" customWidth="1"/>
    <col min="2311" max="2311" width="8.28515625" style="850" bestFit="1" customWidth="1"/>
    <col min="2312" max="2312" width="10.85546875" style="850" customWidth="1"/>
    <col min="2313" max="2560" width="9.140625" style="850"/>
    <col min="2561" max="2561" width="70" style="850" customWidth="1"/>
    <col min="2562" max="2564" width="7.85546875" style="850" customWidth="1"/>
    <col min="2565" max="2565" width="8.28515625" style="850" bestFit="1" customWidth="1"/>
    <col min="2566" max="2566" width="7.85546875" style="850" customWidth="1"/>
    <col min="2567" max="2567" width="8.28515625" style="850" bestFit="1" customWidth="1"/>
    <col min="2568" max="2568" width="10.85546875" style="850" customWidth="1"/>
    <col min="2569" max="2816" width="9.140625" style="850"/>
    <col min="2817" max="2817" width="70" style="850" customWidth="1"/>
    <col min="2818" max="2820" width="7.85546875" style="850" customWidth="1"/>
    <col min="2821" max="2821" width="8.28515625" style="850" bestFit="1" customWidth="1"/>
    <col min="2822" max="2822" width="7.85546875" style="850" customWidth="1"/>
    <col min="2823" max="2823" width="8.28515625" style="850" bestFit="1" customWidth="1"/>
    <col min="2824" max="2824" width="10.85546875" style="850" customWidth="1"/>
    <col min="2825" max="3072" width="9.140625" style="850"/>
    <col min="3073" max="3073" width="70" style="850" customWidth="1"/>
    <col min="3074" max="3076" width="7.85546875" style="850" customWidth="1"/>
    <col min="3077" max="3077" width="8.28515625" style="850" bestFit="1" customWidth="1"/>
    <col min="3078" max="3078" width="7.85546875" style="850" customWidth="1"/>
    <col min="3079" max="3079" width="8.28515625" style="850" bestFit="1" customWidth="1"/>
    <col min="3080" max="3080" width="10.85546875" style="850" customWidth="1"/>
    <col min="3081" max="3328" width="9.140625" style="850"/>
    <col min="3329" max="3329" width="70" style="850" customWidth="1"/>
    <col min="3330" max="3332" width="7.85546875" style="850" customWidth="1"/>
    <col min="3333" max="3333" width="8.28515625" style="850" bestFit="1" customWidth="1"/>
    <col min="3334" max="3334" width="7.85546875" style="850" customWidth="1"/>
    <col min="3335" max="3335" width="8.28515625" style="850" bestFit="1" customWidth="1"/>
    <col min="3336" max="3336" width="10.85546875" style="850" customWidth="1"/>
    <col min="3337" max="3584" width="9.140625" style="850"/>
    <col min="3585" max="3585" width="70" style="850" customWidth="1"/>
    <col min="3586" max="3588" width="7.85546875" style="850" customWidth="1"/>
    <col min="3589" max="3589" width="8.28515625" style="850" bestFit="1" customWidth="1"/>
    <col min="3590" max="3590" width="7.85546875" style="850" customWidth="1"/>
    <col min="3591" max="3591" width="8.28515625" style="850" bestFit="1" customWidth="1"/>
    <col min="3592" max="3592" width="10.85546875" style="850" customWidth="1"/>
    <col min="3593" max="3840" width="9.140625" style="850"/>
    <col min="3841" max="3841" width="70" style="850" customWidth="1"/>
    <col min="3842" max="3844" width="7.85546875" style="850" customWidth="1"/>
    <col min="3845" max="3845" width="8.28515625" style="850" bestFit="1" customWidth="1"/>
    <col min="3846" max="3846" width="7.85546875" style="850" customWidth="1"/>
    <col min="3847" max="3847" width="8.28515625" style="850" bestFit="1" customWidth="1"/>
    <col min="3848" max="3848" width="10.85546875" style="850" customWidth="1"/>
    <col min="3849" max="4096" width="9.140625" style="850"/>
    <col min="4097" max="4097" width="70" style="850" customWidth="1"/>
    <col min="4098" max="4100" width="7.85546875" style="850" customWidth="1"/>
    <col min="4101" max="4101" width="8.28515625" style="850" bestFit="1" customWidth="1"/>
    <col min="4102" max="4102" width="7.85546875" style="850" customWidth="1"/>
    <col min="4103" max="4103" width="8.28515625" style="850" bestFit="1" customWidth="1"/>
    <col min="4104" max="4104" width="10.85546875" style="850" customWidth="1"/>
    <col min="4105" max="4352" width="9.140625" style="850"/>
    <col min="4353" max="4353" width="70" style="850" customWidth="1"/>
    <col min="4354" max="4356" width="7.85546875" style="850" customWidth="1"/>
    <col min="4357" max="4357" width="8.28515625" style="850" bestFit="1" customWidth="1"/>
    <col min="4358" max="4358" width="7.85546875" style="850" customWidth="1"/>
    <col min="4359" max="4359" width="8.28515625" style="850" bestFit="1" customWidth="1"/>
    <col min="4360" max="4360" width="10.85546875" style="850" customWidth="1"/>
    <col min="4361" max="4608" width="9.140625" style="850"/>
    <col min="4609" max="4609" width="70" style="850" customWidth="1"/>
    <col min="4610" max="4612" width="7.85546875" style="850" customWidth="1"/>
    <col min="4613" max="4613" width="8.28515625" style="850" bestFit="1" customWidth="1"/>
    <col min="4614" max="4614" width="7.85546875" style="850" customWidth="1"/>
    <col min="4615" max="4615" width="8.28515625" style="850" bestFit="1" customWidth="1"/>
    <col min="4616" max="4616" width="10.85546875" style="850" customWidth="1"/>
    <col min="4617" max="4864" width="9.140625" style="850"/>
    <col min="4865" max="4865" width="70" style="850" customWidth="1"/>
    <col min="4866" max="4868" width="7.85546875" style="850" customWidth="1"/>
    <col min="4869" max="4869" width="8.28515625" style="850" bestFit="1" customWidth="1"/>
    <col min="4870" max="4870" width="7.85546875" style="850" customWidth="1"/>
    <col min="4871" max="4871" width="8.28515625" style="850" bestFit="1" customWidth="1"/>
    <col min="4872" max="4872" width="10.85546875" style="850" customWidth="1"/>
    <col min="4873" max="5120" width="9.140625" style="850"/>
    <col min="5121" max="5121" width="70" style="850" customWidth="1"/>
    <col min="5122" max="5124" width="7.85546875" style="850" customWidth="1"/>
    <col min="5125" max="5125" width="8.28515625" style="850" bestFit="1" customWidth="1"/>
    <col min="5126" max="5126" width="7.85546875" style="850" customWidth="1"/>
    <col min="5127" max="5127" width="8.28515625" style="850" bestFit="1" customWidth="1"/>
    <col min="5128" max="5128" width="10.85546875" style="850" customWidth="1"/>
    <col min="5129" max="5376" width="9.140625" style="850"/>
    <col min="5377" max="5377" width="70" style="850" customWidth="1"/>
    <col min="5378" max="5380" width="7.85546875" style="850" customWidth="1"/>
    <col min="5381" max="5381" width="8.28515625" style="850" bestFit="1" customWidth="1"/>
    <col min="5382" max="5382" width="7.85546875" style="850" customWidth="1"/>
    <col min="5383" max="5383" width="8.28515625" style="850" bestFit="1" customWidth="1"/>
    <col min="5384" max="5384" width="10.85546875" style="850" customWidth="1"/>
    <col min="5385" max="5632" width="9.140625" style="850"/>
    <col min="5633" max="5633" width="70" style="850" customWidth="1"/>
    <col min="5634" max="5636" width="7.85546875" style="850" customWidth="1"/>
    <col min="5637" max="5637" width="8.28515625" style="850" bestFit="1" customWidth="1"/>
    <col min="5638" max="5638" width="7.85546875" style="850" customWidth="1"/>
    <col min="5639" max="5639" width="8.28515625" style="850" bestFit="1" customWidth="1"/>
    <col min="5640" max="5640" width="10.85546875" style="850" customWidth="1"/>
    <col min="5641" max="5888" width="9.140625" style="850"/>
    <col min="5889" max="5889" width="70" style="850" customWidth="1"/>
    <col min="5890" max="5892" width="7.85546875" style="850" customWidth="1"/>
    <col min="5893" max="5893" width="8.28515625" style="850" bestFit="1" customWidth="1"/>
    <col min="5894" max="5894" width="7.85546875" style="850" customWidth="1"/>
    <col min="5895" max="5895" width="8.28515625" style="850" bestFit="1" customWidth="1"/>
    <col min="5896" max="5896" width="10.85546875" style="850" customWidth="1"/>
    <col min="5897" max="6144" width="9.140625" style="850"/>
    <col min="6145" max="6145" width="70" style="850" customWidth="1"/>
    <col min="6146" max="6148" width="7.85546875" style="850" customWidth="1"/>
    <col min="6149" max="6149" width="8.28515625" style="850" bestFit="1" customWidth="1"/>
    <col min="6150" max="6150" width="7.85546875" style="850" customWidth="1"/>
    <col min="6151" max="6151" width="8.28515625" style="850" bestFit="1" customWidth="1"/>
    <col min="6152" max="6152" width="10.85546875" style="850" customWidth="1"/>
    <col min="6153" max="6400" width="9.140625" style="850"/>
    <col min="6401" max="6401" width="70" style="850" customWidth="1"/>
    <col min="6402" max="6404" width="7.85546875" style="850" customWidth="1"/>
    <col min="6405" max="6405" width="8.28515625" style="850" bestFit="1" customWidth="1"/>
    <col min="6406" max="6406" width="7.85546875" style="850" customWidth="1"/>
    <col min="6407" max="6407" width="8.28515625" style="850" bestFit="1" customWidth="1"/>
    <col min="6408" max="6408" width="10.85546875" style="850" customWidth="1"/>
    <col min="6409" max="6656" width="9.140625" style="850"/>
    <col min="6657" max="6657" width="70" style="850" customWidth="1"/>
    <col min="6658" max="6660" width="7.85546875" style="850" customWidth="1"/>
    <col min="6661" max="6661" width="8.28515625" style="850" bestFit="1" customWidth="1"/>
    <col min="6662" max="6662" width="7.85546875" style="850" customWidth="1"/>
    <col min="6663" max="6663" width="8.28515625" style="850" bestFit="1" customWidth="1"/>
    <col min="6664" max="6664" width="10.85546875" style="850" customWidth="1"/>
    <col min="6665" max="6912" width="9.140625" style="850"/>
    <col min="6913" max="6913" width="70" style="850" customWidth="1"/>
    <col min="6914" max="6916" width="7.85546875" style="850" customWidth="1"/>
    <col min="6917" max="6917" width="8.28515625" style="850" bestFit="1" customWidth="1"/>
    <col min="6918" max="6918" width="7.85546875" style="850" customWidth="1"/>
    <col min="6919" max="6919" width="8.28515625" style="850" bestFit="1" customWidth="1"/>
    <col min="6920" max="6920" width="10.85546875" style="850" customWidth="1"/>
    <col min="6921" max="7168" width="9.140625" style="850"/>
    <col min="7169" max="7169" width="70" style="850" customWidth="1"/>
    <col min="7170" max="7172" width="7.85546875" style="850" customWidth="1"/>
    <col min="7173" max="7173" width="8.28515625" style="850" bestFit="1" customWidth="1"/>
    <col min="7174" max="7174" width="7.85546875" style="850" customWidth="1"/>
    <col min="7175" max="7175" width="8.28515625" style="850" bestFit="1" customWidth="1"/>
    <col min="7176" max="7176" width="10.85546875" style="850" customWidth="1"/>
    <col min="7177" max="7424" width="9.140625" style="850"/>
    <col min="7425" max="7425" width="70" style="850" customWidth="1"/>
    <col min="7426" max="7428" width="7.85546875" style="850" customWidth="1"/>
    <col min="7429" max="7429" width="8.28515625" style="850" bestFit="1" customWidth="1"/>
    <col min="7430" max="7430" width="7.85546875" style="850" customWidth="1"/>
    <col min="7431" max="7431" width="8.28515625" style="850" bestFit="1" customWidth="1"/>
    <col min="7432" max="7432" width="10.85546875" style="850" customWidth="1"/>
    <col min="7433" max="7680" width="9.140625" style="850"/>
    <col min="7681" max="7681" width="70" style="850" customWidth="1"/>
    <col min="7682" max="7684" width="7.85546875" style="850" customWidth="1"/>
    <col min="7685" max="7685" width="8.28515625" style="850" bestFit="1" customWidth="1"/>
    <col min="7686" max="7686" width="7.85546875" style="850" customWidth="1"/>
    <col min="7687" max="7687" width="8.28515625" style="850" bestFit="1" customWidth="1"/>
    <col min="7688" max="7688" width="10.85546875" style="850" customWidth="1"/>
    <col min="7689" max="7936" width="9.140625" style="850"/>
    <col min="7937" max="7937" width="70" style="850" customWidth="1"/>
    <col min="7938" max="7940" width="7.85546875" style="850" customWidth="1"/>
    <col min="7941" max="7941" width="8.28515625" style="850" bestFit="1" customWidth="1"/>
    <col min="7942" max="7942" width="7.85546875" style="850" customWidth="1"/>
    <col min="7943" max="7943" width="8.28515625" style="850" bestFit="1" customWidth="1"/>
    <col min="7944" max="7944" width="10.85546875" style="850" customWidth="1"/>
    <col min="7945" max="8192" width="9.140625" style="850"/>
    <col min="8193" max="8193" width="70" style="850" customWidth="1"/>
    <col min="8194" max="8196" width="7.85546875" style="850" customWidth="1"/>
    <col min="8197" max="8197" width="8.28515625" style="850" bestFit="1" customWidth="1"/>
    <col min="8198" max="8198" width="7.85546875" style="850" customWidth="1"/>
    <col min="8199" max="8199" width="8.28515625" style="850" bestFit="1" customWidth="1"/>
    <col min="8200" max="8200" width="10.85546875" style="850" customWidth="1"/>
    <col min="8201" max="8448" width="9.140625" style="850"/>
    <col min="8449" max="8449" width="70" style="850" customWidth="1"/>
    <col min="8450" max="8452" width="7.85546875" style="850" customWidth="1"/>
    <col min="8453" max="8453" width="8.28515625" style="850" bestFit="1" customWidth="1"/>
    <col min="8454" max="8454" width="7.85546875" style="850" customWidth="1"/>
    <col min="8455" max="8455" width="8.28515625" style="850" bestFit="1" customWidth="1"/>
    <col min="8456" max="8456" width="10.85546875" style="850" customWidth="1"/>
    <col min="8457" max="8704" width="9.140625" style="850"/>
    <col min="8705" max="8705" width="70" style="850" customWidth="1"/>
    <col min="8706" max="8708" width="7.85546875" style="850" customWidth="1"/>
    <col min="8709" max="8709" width="8.28515625" style="850" bestFit="1" customWidth="1"/>
    <col min="8710" max="8710" width="7.85546875" style="850" customWidth="1"/>
    <col min="8711" max="8711" width="8.28515625" style="850" bestFit="1" customWidth="1"/>
    <col min="8712" max="8712" width="10.85546875" style="850" customWidth="1"/>
    <col min="8713" max="8960" width="9.140625" style="850"/>
    <col min="8961" max="8961" width="70" style="850" customWidth="1"/>
    <col min="8962" max="8964" width="7.85546875" style="850" customWidth="1"/>
    <col min="8965" max="8965" width="8.28515625" style="850" bestFit="1" customWidth="1"/>
    <col min="8966" max="8966" width="7.85546875" style="850" customWidth="1"/>
    <col min="8967" max="8967" width="8.28515625" style="850" bestFit="1" customWidth="1"/>
    <col min="8968" max="8968" width="10.85546875" style="850" customWidth="1"/>
    <col min="8969" max="9216" width="9.140625" style="850"/>
    <col min="9217" max="9217" width="70" style="850" customWidth="1"/>
    <col min="9218" max="9220" width="7.85546875" style="850" customWidth="1"/>
    <col min="9221" max="9221" width="8.28515625" style="850" bestFit="1" customWidth="1"/>
    <col min="9222" max="9222" width="7.85546875" style="850" customWidth="1"/>
    <col min="9223" max="9223" width="8.28515625" style="850" bestFit="1" customWidth="1"/>
    <col min="9224" max="9224" width="10.85546875" style="850" customWidth="1"/>
    <col min="9225" max="9472" width="9.140625" style="850"/>
    <col min="9473" max="9473" width="70" style="850" customWidth="1"/>
    <col min="9474" max="9476" width="7.85546875" style="850" customWidth="1"/>
    <col min="9477" max="9477" width="8.28515625" style="850" bestFit="1" customWidth="1"/>
    <col min="9478" max="9478" width="7.85546875" style="850" customWidth="1"/>
    <col min="9479" max="9479" width="8.28515625" style="850" bestFit="1" customWidth="1"/>
    <col min="9480" max="9480" width="10.85546875" style="850" customWidth="1"/>
    <col min="9481" max="9728" width="9.140625" style="850"/>
    <col min="9729" max="9729" width="70" style="850" customWidth="1"/>
    <col min="9730" max="9732" width="7.85546875" style="850" customWidth="1"/>
    <col min="9733" max="9733" width="8.28515625" style="850" bestFit="1" customWidth="1"/>
    <col min="9734" max="9734" width="7.85546875" style="850" customWidth="1"/>
    <col min="9735" max="9735" width="8.28515625" style="850" bestFit="1" customWidth="1"/>
    <col min="9736" max="9736" width="10.85546875" style="850" customWidth="1"/>
    <col min="9737" max="9984" width="9.140625" style="850"/>
    <col min="9985" max="9985" width="70" style="850" customWidth="1"/>
    <col min="9986" max="9988" width="7.85546875" style="850" customWidth="1"/>
    <col min="9989" max="9989" width="8.28515625" style="850" bestFit="1" customWidth="1"/>
    <col min="9990" max="9990" width="7.85546875" style="850" customWidth="1"/>
    <col min="9991" max="9991" width="8.28515625" style="850" bestFit="1" customWidth="1"/>
    <col min="9992" max="9992" width="10.85546875" style="850" customWidth="1"/>
    <col min="9993" max="10240" width="9.140625" style="850"/>
    <col min="10241" max="10241" width="70" style="850" customWidth="1"/>
    <col min="10242" max="10244" width="7.85546875" style="850" customWidth="1"/>
    <col min="10245" max="10245" width="8.28515625" style="850" bestFit="1" customWidth="1"/>
    <col min="10246" max="10246" width="7.85546875" style="850" customWidth="1"/>
    <col min="10247" max="10247" width="8.28515625" style="850" bestFit="1" customWidth="1"/>
    <col min="10248" max="10248" width="10.85546875" style="850" customWidth="1"/>
    <col min="10249" max="10496" width="9.140625" style="850"/>
    <col min="10497" max="10497" width="70" style="850" customWidth="1"/>
    <col min="10498" max="10500" width="7.85546875" style="850" customWidth="1"/>
    <col min="10501" max="10501" width="8.28515625" style="850" bestFit="1" customWidth="1"/>
    <col min="10502" max="10502" width="7.85546875" style="850" customWidth="1"/>
    <col min="10503" max="10503" width="8.28515625" style="850" bestFit="1" customWidth="1"/>
    <col min="10504" max="10504" width="10.85546875" style="850" customWidth="1"/>
    <col min="10505" max="10752" width="9.140625" style="850"/>
    <col min="10753" max="10753" width="70" style="850" customWidth="1"/>
    <col min="10754" max="10756" width="7.85546875" style="850" customWidth="1"/>
    <col min="10757" max="10757" width="8.28515625" style="850" bestFit="1" customWidth="1"/>
    <col min="10758" max="10758" width="7.85546875" style="850" customWidth="1"/>
    <col min="10759" max="10759" width="8.28515625" style="850" bestFit="1" customWidth="1"/>
    <col min="10760" max="10760" width="10.85546875" style="850" customWidth="1"/>
    <col min="10761" max="11008" width="9.140625" style="850"/>
    <col min="11009" max="11009" width="70" style="850" customWidth="1"/>
    <col min="11010" max="11012" width="7.85546875" style="850" customWidth="1"/>
    <col min="11013" max="11013" width="8.28515625" style="850" bestFit="1" customWidth="1"/>
    <col min="11014" max="11014" width="7.85546875" style="850" customWidth="1"/>
    <col min="11015" max="11015" width="8.28515625" style="850" bestFit="1" customWidth="1"/>
    <col min="11016" max="11016" width="10.85546875" style="850" customWidth="1"/>
    <col min="11017" max="11264" width="9.140625" style="850"/>
    <col min="11265" max="11265" width="70" style="850" customWidth="1"/>
    <col min="11266" max="11268" width="7.85546875" style="850" customWidth="1"/>
    <col min="11269" max="11269" width="8.28515625" style="850" bestFit="1" customWidth="1"/>
    <col min="11270" max="11270" width="7.85546875" style="850" customWidth="1"/>
    <col min="11271" max="11271" width="8.28515625" style="850" bestFit="1" customWidth="1"/>
    <col min="11272" max="11272" width="10.85546875" style="850" customWidth="1"/>
    <col min="11273" max="11520" width="9.140625" style="850"/>
    <col min="11521" max="11521" width="70" style="850" customWidth="1"/>
    <col min="11522" max="11524" width="7.85546875" style="850" customWidth="1"/>
    <col min="11525" max="11525" width="8.28515625" style="850" bestFit="1" customWidth="1"/>
    <col min="11526" max="11526" width="7.85546875" style="850" customWidth="1"/>
    <col min="11527" max="11527" width="8.28515625" style="850" bestFit="1" customWidth="1"/>
    <col min="11528" max="11528" width="10.85546875" style="850" customWidth="1"/>
    <col min="11529" max="11776" width="9.140625" style="850"/>
    <col min="11777" max="11777" width="70" style="850" customWidth="1"/>
    <col min="11778" max="11780" width="7.85546875" style="850" customWidth="1"/>
    <col min="11781" max="11781" width="8.28515625" style="850" bestFit="1" customWidth="1"/>
    <col min="11782" max="11782" width="7.85546875" style="850" customWidth="1"/>
    <col min="11783" max="11783" width="8.28515625" style="850" bestFit="1" customWidth="1"/>
    <col min="11784" max="11784" width="10.85546875" style="850" customWidth="1"/>
    <col min="11785" max="12032" width="9.140625" style="850"/>
    <col min="12033" max="12033" width="70" style="850" customWidth="1"/>
    <col min="12034" max="12036" width="7.85546875" style="850" customWidth="1"/>
    <col min="12037" max="12037" width="8.28515625" style="850" bestFit="1" customWidth="1"/>
    <col min="12038" max="12038" width="7.85546875" style="850" customWidth="1"/>
    <col min="12039" max="12039" width="8.28515625" style="850" bestFit="1" customWidth="1"/>
    <col min="12040" max="12040" width="10.85546875" style="850" customWidth="1"/>
    <col min="12041" max="12288" width="9.140625" style="850"/>
    <col min="12289" max="12289" width="70" style="850" customWidth="1"/>
    <col min="12290" max="12292" width="7.85546875" style="850" customWidth="1"/>
    <col min="12293" max="12293" width="8.28515625" style="850" bestFit="1" customWidth="1"/>
    <col min="12294" max="12294" width="7.85546875" style="850" customWidth="1"/>
    <col min="12295" max="12295" width="8.28515625" style="850" bestFit="1" customWidth="1"/>
    <col min="12296" max="12296" width="10.85546875" style="850" customWidth="1"/>
    <col min="12297" max="12544" width="9.140625" style="850"/>
    <col min="12545" max="12545" width="70" style="850" customWidth="1"/>
    <col min="12546" max="12548" width="7.85546875" style="850" customWidth="1"/>
    <col min="12549" max="12549" width="8.28515625" style="850" bestFit="1" customWidth="1"/>
    <col min="12550" max="12550" width="7.85546875" style="850" customWidth="1"/>
    <col min="12551" max="12551" width="8.28515625" style="850" bestFit="1" customWidth="1"/>
    <col min="12552" max="12552" width="10.85546875" style="850" customWidth="1"/>
    <col min="12553" max="12800" width="9.140625" style="850"/>
    <col min="12801" max="12801" width="70" style="850" customWidth="1"/>
    <col min="12802" max="12804" width="7.85546875" style="850" customWidth="1"/>
    <col min="12805" max="12805" width="8.28515625" style="850" bestFit="1" customWidth="1"/>
    <col min="12806" max="12806" width="7.85546875" style="850" customWidth="1"/>
    <col min="12807" max="12807" width="8.28515625" style="850" bestFit="1" customWidth="1"/>
    <col min="12808" max="12808" width="10.85546875" style="850" customWidth="1"/>
    <col min="12809" max="13056" width="9.140625" style="850"/>
    <col min="13057" max="13057" width="70" style="850" customWidth="1"/>
    <col min="13058" max="13060" width="7.85546875" style="850" customWidth="1"/>
    <col min="13061" max="13061" width="8.28515625" style="850" bestFit="1" customWidth="1"/>
    <col min="13062" max="13062" width="7.85546875" style="850" customWidth="1"/>
    <col min="13063" max="13063" width="8.28515625" style="850" bestFit="1" customWidth="1"/>
    <col min="13064" max="13064" width="10.85546875" style="850" customWidth="1"/>
    <col min="13065" max="13312" width="9.140625" style="850"/>
    <col min="13313" max="13313" width="70" style="850" customWidth="1"/>
    <col min="13314" max="13316" width="7.85546875" style="850" customWidth="1"/>
    <col min="13317" max="13317" width="8.28515625" style="850" bestFit="1" customWidth="1"/>
    <col min="13318" max="13318" width="7.85546875" style="850" customWidth="1"/>
    <col min="13319" max="13319" width="8.28515625" style="850" bestFit="1" customWidth="1"/>
    <col min="13320" max="13320" width="10.85546875" style="850" customWidth="1"/>
    <col min="13321" max="13568" width="9.140625" style="850"/>
    <col min="13569" max="13569" width="70" style="850" customWidth="1"/>
    <col min="13570" max="13572" width="7.85546875" style="850" customWidth="1"/>
    <col min="13573" max="13573" width="8.28515625" style="850" bestFit="1" customWidth="1"/>
    <col min="13574" max="13574" width="7.85546875" style="850" customWidth="1"/>
    <col min="13575" max="13575" width="8.28515625" style="850" bestFit="1" customWidth="1"/>
    <col min="13576" max="13576" width="10.85546875" style="850" customWidth="1"/>
    <col min="13577" max="13824" width="9.140625" style="850"/>
    <col min="13825" max="13825" width="70" style="850" customWidth="1"/>
    <col min="13826" max="13828" width="7.85546875" style="850" customWidth="1"/>
    <col min="13829" max="13829" width="8.28515625" style="850" bestFit="1" customWidth="1"/>
    <col min="13830" max="13830" width="7.85546875" style="850" customWidth="1"/>
    <col min="13831" max="13831" width="8.28515625" style="850" bestFit="1" customWidth="1"/>
    <col min="13832" max="13832" width="10.85546875" style="850" customWidth="1"/>
    <col min="13833" max="14080" width="9.140625" style="850"/>
    <col min="14081" max="14081" width="70" style="850" customWidth="1"/>
    <col min="14082" max="14084" width="7.85546875" style="850" customWidth="1"/>
    <col min="14085" max="14085" width="8.28515625" style="850" bestFit="1" customWidth="1"/>
    <col min="14086" max="14086" width="7.85546875" style="850" customWidth="1"/>
    <col min="14087" max="14087" width="8.28515625" style="850" bestFit="1" customWidth="1"/>
    <col min="14088" max="14088" width="10.85546875" style="850" customWidth="1"/>
    <col min="14089" max="14336" width="9.140625" style="850"/>
    <col min="14337" max="14337" width="70" style="850" customWidth="1"/>
    <col min="14338" max="14340" width="7.85546875" style="850" customWidth="1"/>
    <col min="14341" max="14341" width="8.28515625" style="850" bestFit="1" customWidth="1"/>
    <col min="14342" max="14342" width="7.85546875" style="850" customWidth="1"/>
    <col min="14343" max="14343" width="8.28515625" style="850" bestFit="1" customWidth="1"/>
    <col min="14344" max="14344" width="10.85546875" style="850" customWidth="1"/>
    <col min="14345" max="14592" width="9.140625" style="850"/>
    <col min="14593" max="14593" width="70" style="850" customWidth="1"/>
    <col min="14594" max="14596" width="7.85546875" style="850" customWidth="1"/>
    <col min="14597" max="14597" width="8.28515625" style="850" bestFit="1" customWidth="1"/>
    <col min="14598" max="14598" width="7.85546875" style="850" customWidth="1"/>
    <col min="14599" max="14599" width="8.28515625" style="850" bestFit="1" customWidth="1"/>
    <col min="14600" max="14600" width="10.85546875" style="850" customWidth="1"/>
    <col min="14601" max="14848" width="9.140625" style="850"/>
    <col min="14849" max="14849" width="70" style="850" customWidth="1"/>
    <col min="14850" max="14852" width="7.85546875" style="850" customWidth="1"/>
    <col min="14853" max="14853" width="8.28515625" style="850" bestFit="1" customWidth="1"/>
    <col min="14854" max="14854" width="7.85546875" style="850" customWidth="1"/>
    <col min="14855" max="14855" width="8.28515625" style="850" bestFit="1" customWidth="1"/>
    <col min="14856" max="14856" width="10.85546875" style="850" customWidth="1"/>
    <col min="14857" max="15104" width="9.140625" style="850"/>
    <col min="15105" max="15105" width="70" style="850" customWidth="1"/>
    <col min="15106" max="15108" width="7.85546875" style="850" customWidth="1"/>
    <col min="15109" max="15109" width="8.28515625" style="850" bestFit="1" customWidth="1"/>
    <col min="15110" max="15110" width="7.85546875" style="850" customWidth="1"/>
    <col min="15111" max="15111" width="8.28515625" style="850" bestFit="1" customWidth="1"/>
    <col min="15112" max="15112" width="10.85546875" style="850" customWidth="1"/>
    <col min="15113" max="15360" width="9.140625" style="850"/>
    <col min="15361" max="15361" width="70" style="850" customWidth="1"/>
    <col min="15362" max="15364" width="7.85546875" style="850" customWidth="1"/>
    <col min="15365" max="15365" width="8.28515625" style="850" bestFit="1" customWidth="1"/>
    <col min="15366" max="15366" width="7.85546875" style="850" customWidth="1"/>
    <col min="15367" max="15367" width="8.28515625" style="850" bestFit="1" customWidth="1"/>
    <col min="15368" max="15368" width="10.85546875" style="850" customWidth="1"/>
    <col min="15369" max="15616" width="9.140625" style="850"/>
    <col min="15617" max="15617" width="70" style="850" customWidth="1"/>
    <col min="15618" max="15620" width="7.85546875" style="850" customWidth="1"/>
    <col min="15621" max="15621" width="8.28515625" style="850" bestFit="1" customWidth="1"/>
    <col min="15622" max="15622" width="7.85546875" style="850" customWidth="1"/>
    <col min="15623" max="15623" width="8.28515625" style="850" bestFit="1" customWidth="1"/>
    <col min="15624" max="15624" width="10.85546875" style="850" customWidth="1"/>
    <col min="15625" max="15872" width="9.140625" style="850"/>
    <col min="15873" max="15873" width="70" style="850" customWidth="1"/>
    <col min="15874" max="15876" width="7.85546875" style="850" customWidth="1"/>
    <col min="15877" max="15877" width="8.28515625" style="850" bestFit="1" customWidth="1"/>
    <col min="15878" max="15878" width="7.85546875" style="850" customWidth="1"/>
    <col min="15879" max="15879" width="8.28515625" style="850" bestFit="1" customWidth="1"/>
    <col min="15880" max="15880" width="10.85546875" style="850" customWidth="1"/>
    <col min="15881" max="16128" width="9.140625" style="850"/>
    <col min="16129" max="16129" width="70" style="850" customWidth="1"/>
    <col min="16130" max="16132" width="7.85546875" style="850" customWidth="1"/>
    <col min="16133" max="16133" width="8.28515625" style="850" bestFit="1" customWidth="1"/>
    <col min="16134" max="16134" width="7.85546875" style="850" customWidth="1"/>
    <col min="16135" max="16135" width="8.28515625" style="850" bestFit="1" customWidth="1"/>
    <col min="16136" max="16136" width="10.85546875" style="850" customWidth="1"/>
    <col min="16137" max="16384" width="9.140625" style="850"/>
  </cols>
  <sheetData>
    <row r="1" spans="1:217" s="60" customFormat="1" ht="17.25" customHeight="1">
      <c r="A1" s="1113"/>
      <c r="B1" s="1096"/>
      <c r="C1" s="1096"/>
      <c r="D1" s="1096"/>
      <c r="E1" s="1096"/>
      <c r="F1" s="1096"/>
      <c r="G1" s="1096"/>
      <c r="H1" s="1096"/>
    </row>
    <row r="2" spans="1:217" s="50" customFormat="1" ht="27" customHeight="1">
      <c r="A2" s="1080" t="s">
        <v>1237</v>
      </c>
      <c r="B2" s="1080"/>
      <c r="C2" s="1080"/>
      <c r="D2" s="1080"/>
      <c r="E2" s="1080"/>
      <c r="F2" s="1080"/>
      <c r="G2" s="1080"/>
      <c r="H2" s="1080"/>
    </row>
    <row r="3" spans="1:217" s="50" customFormat="1" ht="27.75" customHeight="1">
      <c r="A3" s="1080" t="s">
        <v>1201</v>
      </c>
      <c r="B3" s="1080"/>
      <c r="C3" s="1080"/>
      <c r="D3" s="1080"/>
      <c r="E3" s="1080"/>
      <c r="F3" s="1080"/>
      <c r="G3" s="1080"/>
      <c r="H3" s="1080"/>
    </row>
    <row r="4" spans="1:217" s="65" customFormat="1" ht="28.5" customHeight="1">
      <c r="A4" s="1090" t="s">
        <v>1446</v>
      </c>
      <c r="B4" s="1090"/>
      <c r="C4" s="1090"/>
      <c r="D4" s="1090"/>
      <c r="E4" s="1090"/>
      <c r="F4" s="1090"/>
      <c r="G4" s="1090"/>
      <c r="H4" s="1090"/>
    </row>
    <row r="5" spans="1:217" s="50" customFormat="1" ht="9" customHeight="1">
      <c r="A5" s="1080"/>
      <c r="B5" s="1080"/>
      <c r="C5" s="1080"/>
      <c r="D5" s="1080"/>
      <c r="E5" s="1080"/>
      <c r="F5" s="1080"/>
      <c r="G5" s="1080"/>
      <c r="H5" s="1080"/>
    </row>
    <row r="6" spans="1:217" ht="6.75" customHeight="1">
      <c r="A6" s="213"/>
    </row>
    <row r="7" spans="1:217" ht="5.25" customHeight="1" thickBot="1">
      <c r="A7" s="213"/>
      <c r="B7" s="947"/>
      <c r="C7" s="947"/>
      <c r="D7" s="947"/>
      <c r="E7" s="947"/>
      <c r="F7" s="947"/>
      <c r="G7" s="947"/>
      <c r="H7" s="947"/>
    </row>
    <row r="8" spans="1:217" ht="28.5" customHeight="1" thickTop="1" thickBot="1">
      <c r="A8" s="325"/>
      <c r="B8" s="948" t="s">
        <v>1238</v>
      </c>
      <c r="C8" s="948" t="s">
        <v>1242</v>
      </c>
      <c r="D8" s="948" t="s">
        <v>1241</v>
      </c>
      <c r="E8" s="948" t="s">
        <v>1243</v>
      </c>
      <c r="F8" s="948" t="s">
        <v>1240</v>
      </c>
      <c r="G8" s="948" t="s">
        <v>1244</v>
      </c>
      <c r="H8" s="949" t="s">
        <v>309</v>
      </c>
    </row>
    <row r="9" spans="1:217" ht="12" customHeight="1" thickTop="1" thickBot="1">
      <c r="A9" s="326"/>
      <c r="B9" s="472"/>
      <c r="C9" s="472"/>
      <c r="D9" s="472"/>
      <c r="E9" s="472"/>
      <c r="F9" s="472"/>
      <c r="G9" s="472"/>
      <c r="H9" s="950"/>
    </row>
    <row r="10" spans="1:217" ht="18" customHeight="1" thickTop="1" thickBot="1">
      <c r="A10" s="66" t="s">
        <v>310</v>
      </c>
      <c r="B10" s="948"/>
      <c r="C10" s="948"/>
      <c r="D10" s="948"/>
      <c r="E10" s="948"/>
      <c r="F10" s="948"/>
      <c r="G10" s="948"/>
      <c r="H10" s="949"/>
    </row>
    <row r="11" spans="1:217" ht="18" customHeight="1" thickTop="1">
      <c r="A11" s="326" t="s">
        <v>311</v>
      </c>
      <c r="B11" s="344">
        <v>6.4600000000000005E-2</v>
      </c>
      <c r="C11" s="344">
        <v>5.1299999999999998E-2</v>
      </c>
      <c r="D11" s="344">
        <v>8.7800000000000003E-2</v>
      </c>
      <c r="E11" s="344">
        <v>7.8E-2</v>
      </c>
      <c r="F11" s="344">
        <v>5.0700000000000002E-2</v>
      </c>
      <c r="G11" s="344">
        <v>8.6400000000000005E-2</v>
      </c>
      <c r="H11" s="344">
        <v>6.4199999999999993E-2</v>
      </c>
      <c r="I11" s="67"/>
      <c r="J11" s="67"/>
      <c r="K11" s="67"/>
      <c r="L11" s="67"/>
      <c r="M11" s="67"/>
      <c r="N11" s="67"/>
      <c r="O11" s="67"/>
      <c r="P11" s="67"/>
      <c r="Q11" s="67"/>
      <c r="R11" s="67"/>
      <c r="S11" s="67"/>
      <c r="T11" s="67"/>
      <c r="U11" s="67"/>
      <c r="V11" s="67"/>
      <c r="W11" s="67"/>
      <c r="X11" s="67"/>
      <c r="Y11" s="67"/>
      <c r="Z11" s="67"/>
      <c r="AA11" s="67"/>
      <c r="AB11" s="67"/>
      <c r="AC11" s="67"/>
      <c r="AD11" s="67"/>
      <c r="AE11" s="67"/>
      <c r="AF11" s="67"/>
      <c r="AG11" s="67"/>
      <c r="AH11" s="67"/>
      <c r="AI11" s="67"/>
      <c r="AJ11" s="67"/>
      <c r="AK11" s="67"/>
      <c r="AL11" s="67"/>
      <c r="AM11" s="67"/>
      <c r="AN11" s="67"/>
      <c r="AO11" s="67"/>
      <c r="AP11" s="67"/>
      <c r="AQ11" s="67"/>
      <c r="AR11" s="67"/>
      <c r="AS11" s="67"/>
      <c r="AT11" s="67"/>
      <c r="AU11" s="67"/>
      <c r="AV11" s="67"/>
      <c r="AW11" s="67"/>
      <c r="AX11" s="67"/>
      <c r="AY11" s="67"/>
      <c r="AZ11" s="67"/>
      <c r="BA11" s="67"/>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c r="CG11" s="67"/>
      <c r="CH11" s="67"/>
      <c r="CI11" s="67"/>
      <c r="CJ11" s="67"/>
      <c r="CK11" s="67"/>
      <c r="CL11" s="67"/>
      <c r="CM11" s="67"/>
      <c r="CN11" s="67"/>
      <c r="CO11" s="67"/>
      <c r="CP11" s="67"/>
      <c r="CQ11" s="67"/>
      <c r="CR11" s="67"/>
      <c r="CS11" s="67"/>
      <c r="CT11" s="67"/>
      <c r="CU11" s="67"/>
      <c r="CV11" s="67"/>
      <c r="CW11" s="67"/>
      <c r="CX11" s="67"/>
      <c r="CY11" s="67"/>
      <c r="CZ11" s="67"/>
      <c r="DA11" s="67"/>
      <c r="DB11" s="67"/>
      <c r="DC11" s="67"/>
      <c r="DD11" s="67"/>
      <c r="DE11" s="67"/>
      <c r="DF11" s="67"/>
      <c r="DG11" s="67"/>
      <c r="DH11" s="67"/>
      <c r="DI11" s="67"/>
      <c r="DJ11" s="67"/>
      <c r="DK11" s="67"/>
      <c r="DL11" s="67"/>
      <c r="DM11" s="67"/>
      <c r="DN11" s="67"/>
      <c r="DO11" s="67"/>
      <c r="DP11" s="67"/>
      <c r="DQ11" s="67"/>
      <c r="DR11" s="67"/>
      <c r="DS11" s="67"/>
      <c r="DT11" s="67"/>
      <c r="DU11" s="67"/>
      <c r="DV11" s="67"/>
      <c r="DW11" s="67"/>
      <c r="DX11" s="67"/>
      <c r="DY11" s="67"/>
      <c r="DZ11" s="67"/>
      <c r="EA11" s="67"/>
      <c r="EB11" s="67"/>
      <c r="EC11" s="67"/>
      <c r="ED11" s="67"/>
      <c r="EE11" s="67"/>
      <c r="EF11" s="67"/>
      <c r="EG11" s="67"/>
      <c r="EH11" s="67"/>
      <c r="EI11" s="67"/>
      <c r="EJ11" s="67"/>
      <c r="EK11" s="67"/>
      <c r="EL11" s="67"/>
      <c r="EM11" s="67"/>
      <c r="EN11" s="67"/>
      <c r="EO11" s="67"/>
      <c r="EP11" s="67"/>
      <c r="EQ11" s="67"/>
      <c r="ER11" s="67"/>
      <c r="ES11" s="67"/>
      <c r="ET11" s="67"/>
      <c r="EU11" s="67"/>
      <c r="EV11" s="67"/>
      <c r="EW11" s="67"/>
      <c r="EX11" s="67"/>
      <c r="EY11" s="67"/>
      <c r="EZ11" s="67"/>
      <c r="FA11" s="67"/>
      <c r="FB11" s="67"/>
      <c r="FC11" s="67"/>
      <c r="FD11" s="67"/>
      <c r="FE11" s="67"/>
      <c r="FF11" s="67"/>
      <c r="FG11" s="67"/>
      <c r="FH11" s="67"/>
      <c r="FI11" s="67"/>
      <c r="FJ11" s="67"/>
      <c r="FK11" s="67"/>
      <c r="FL11" s="67"/>
      <c r="FM11" s="67"/>
      <c r="FN11" s="67"/>
      <c r="FO11" s="67"/>
      <c r="FP11" s="67"/>
      <c r="FQ11" s="67"/>
      <c r="FR11" s="67"/>
      <c r="FS11" s="67"/>
      <c r="FT11" s="67"/>
      <c r="FU11" s="67"/>
      <c r="FV11" s="67"/>
      <c r="FW11" s="67"/>
      <c r="FX11" s="67"/>
      <c r="FY11" s="67"/>
      <c r="FZ11" s="67"/>
      <c r="GA11" s="67"/>
      <c r="GB11" s="67"/>
      <c r="GC11" s="67"/>
      <c r="GD11" s="67"/>
      <c r="GE11" s="67"/>
      <c r="GF11" s="67"/>
      <c r="GG11" s="67"/>
      <c r="GH11" s="67"/>
      <c r="GI11" s="67"/>
      <c r="GJ11" s="67"/>
      <c r="GK11" s="67"/>
      <c r="GL11" s="67"/>
      <c r="GM11" s="67"/>
      <c r="GN11" s="67"/>
      <c r="GO11" s="67"/>
      <c r="GP11" s="67"/>
      <c r="GQ11" s="67"/>
      <c r="GR11" s="67"/>
      <c r="GS11" s="67"/>
      <c r="GT11" s="67"/>
      <c r="GU11" s="67"/>
      <c r="GV11" s="67"/>
      <c r="GW11" s="67"/>
      <c r="GX11" s="67"/>
      <c r="GY11" s="67"/>
      <c r="GZ11" s="67"/>
      <c r="HA11" s="67"/>
      <c r="HB11" s="67"/>
      <c r="HC11" s="67"/>
      <c r="HD11" s="67"/>
      <c r="HE11" s="67"/>
      <c r="HF11" s="67"/>
      <c r="HG11" s="67"/>
      <c r="HH11" s="67"/>
      <c r="HI11" s="67"/>
    </row>
    <row r="12" spans="1:217" ht="20.25" customHeight="1">
      <c r="A12" s="326" t="s">
        <v>312</v>
      </c>
      <c r="B12" s="344">
        <v>0.67379999999999995</v>
      </c>
      <c r="C12" s="344">
        <v>0.72850000000000004</v>
      </c>
      <c r="D12" s="344">
        <v>0.51770000000000005</v>
      </c>
      <c r="E12" s="344">
        <v>0.76770000000000005</v>
      </c>
      <c r="F12" s="344">
        <v>0.82620000000000005</v>
      </c>
      <c r="G12" s="344">
        <v>0.77739999999999998</v>
      </c>
      <c r="H12" s="344">
        <v>0.67710000000000004</v>
      </c>
    </row>
    <row r="13" spans="1:217" ht="12" customHeight="1" thickBot="1">
      <c r="A13" s="326"/>
      <c r="B13" s="344"/>
      <c r="C13" s="344"/>
      <c r="D13" s="344"/>
      <c r="E13" s="344"/>
      <c r="F13" s="344"/>
      <c r="G13" s="344"/>
      <c r="H13" s="344"/>
    </row>
    <row r="14" spans="1:217" ht="15" customHeight="1" thickTop="1" thickBot="1">
      <c r="A14" s="66" t="s">
        <v>313</v>
      </c>
      <c r="B14" s="345"/>
      <c r="C14" s="345"/>
      <c r="D14" s="345"/>
      <c r="E14" s="345"/>
      <c r="F14" s="345"/>
      <c r="G14" s="345"/>
      <c r="H14" s="345"/>
    </row>
    <row r="15" spans="1:217" ht="20.25" customHeight="1" thickTop="1">
      <c r="A15" s="327" t="s">
        <v>314</v>
      </c>
      <c r="B15" s="344">
        <v>0.69750000000000001</v>
      </c>
      <c r="C15" s="344">
        <v>0.75639999999999996</v>
      </c>
      <c r="D15" s="344">
        <v>0.56889999999999996</v>
      </c>
      <c r="E15" s="344">
        <v>0.88260000000000005</v>
      </c>
      <c r="F15" s="344">
        <v>0.80759999999999998</v>
      </c>
      <c r="G15" s="344">
        <v>0.80779999999999996</v>
      </c>
      <c r="H15" s="344">
        <v>0.7056</v>
      </c>
    </row>
    <row r="16" spans="1:217" ht="18" customHeight="1">
      <c r="A16" s="327" t="s">
        <v>315</v>
      </c>
      <c r="B16" s="344">
        <v>0.69750000000000001</v>
      </c>
      <c r="C16" s="344">
        <v>0.75639999999999996</v>
      </c>
      <c r="D16" s="344">
        <v>0.56889999999999996</v>
      </c>
      <c r="E16" s="344">
        <v>0.88260000000000005</v>
      </c>
      <c r="F16" s="344">
        <v>0.80759999999999998</v>
      </c>
      <c r="G16" s="344">
        <v>0.80779999999999996</v>
      </c>
      <c r="H16" s="344">
        <v>0.7056</v>
      </c>
    </row>
    <row r="17" spans="1:8" ht="20.25" customHeight="1">
      <c r="A17" s="326" t="s">
        <v>316</v>
      </c>
      <c r="B17" s="344">
        <v>1E-4</v>
      </c>
      <c r="C17" s="344">
        <v>0.124</v>
      </c>
      <c r="D17" s="344">
        <v>3.5999999999999999E-3</v>
      </c>
      <c r="E17" s="344">
        <v>3.73E-2</v>
      </c>
      <c r="F17" s="344">
        <v>0</v>
      </c>
      <c r="G17" s="344">
        <v>6.5000000000000002E-2</v>
      </c>
      <c r="H17" s="344">
        <v>2.8799999999999999E-2</v>
      </c>
    </row>
    <row r="18" spans="1:8" ht="20.25" customHeight="1">
      <c r="A18" s="327" t="s">
        <v>317</v>
      </c>
      <c r="B18" s="344">
        <v>0</v>
      </c>
      <c r="C18" s="344">
        <v>0</v>
      </c>
      <c r="D18" s="344">
        <v>0</v>
      </c>
      <c r="E18" s="344">
        <v>0</v>
      </c>
      <c r="F18" s="344">
        <v>0</v>
      </c>
      <c r="G18" s="344">
        <v>0</v>
      </c>
      <c r="H18" s="344">
        <v>0</v>
      </c>
    </row>
    <row r="19" spans="1:8" ht="12" customHeight="1" thickBot="1">
      <c r="A19" s="327"/>
      <c r="B19" s="344"/>
      <c r="C19" s="344"/>
      <c r="D19" s="344"/>
      <c r="E19" s="344"/>
      <c r="F19" s="344"/>
      <c r="G19" s="344"/>
      <c r="H19" s="344"/>
    </row>
    <row r="20" spans="1:8" ht="16.5" customHeight="1" thickTop="1" thickBot="1">
      <c r="A20" s="68" t="s">
        <v>318</v>
      </c>
      <c r="B20" s="345"/>
      <c r="C20" s="345"/>
      <c r="D20" s="345"/>
      <c r="E20" s="345"/>
      <c r="F20" s="345"/>
      <c r="G20" s="345"/>
      <c r="H20" s="345"/>
    </row>
    <row r="21" spans="1:8" ht="20.25" customHeight="1" thickTop="1">
      <c r="A21" s="327" t="s">
        <v>319</v>
      </c>
      <c r="B21" s="344">
        <v>8.3999999999999995E-3</v>
      </c>
      <c r="C21" s="344">
        <v>0.11020000000000001</v>
      </c>
      <c r="D21" s="344">
        <v>1.2500000000000001E-2</v>
      </c>
      <c r="E21" s="344">
        <v>7.7499999999999999E-2</v>
      </c>
      <c r="F21" s="344">
        <v>1.55E-2</v>
      </c>
      <c r="G21" s="344">
        <v>0.15970000000000001</v>
      </c>
      <c r="H21" s="344">
        <v>3.7900000000000003E-2</v>
      </c>
    </row>
    <row r="22" spans="1:8" ht="20.25" customHeight="1">
      <c r="A22" s="327" t="s">
        <v>320</v>
      </c>
      <c r="B22" s="344">
        <v>0.99160000000000004</v>
      </c>
      <c r="C22" s="344">
        <v>0.88980000000000004</v>
      </c>
      <c r="D22" s="344">
        <v>0.98750000000000004</v>
      </c>
      <c r="E22" s="344">
        <v>0.92249999999999999</v>
      </c>
      <c r="F22" s="344">
        <v>0.98450000000000004</v>
      </c>
      <c r="G22" s="344">
        <v>0.84030000000000005</v>
      </c>
      <c r="H22" s="344">
        <v>0.96209999999999996</v>
      </c>
    </row>
    <row r="23" spans="1:8" ht="18" customHeight="1">
      <c r="A23" s="327" t="s">
        <v>321</v>
      </c>
      <c r="B23" s="748">
        <v>290.27420000000001</v>
      </c>
      <c r="C23" s="748">
        <v>570.19100000000003</v>
      </c>
      <c r="D23" s="748">
        <v>254.2157</v>
      </c>
      <c r="E23" s="748">
        <v>433.52069999999998</v>
      </c>
      <c r="F23" s="748">
        <v>774.30380000000002</v>
      </c>
      <c r="G23" s="748">
        <v>996.7876</v>
      </c>
      <c r="H23" s="748">
        <v>465.40649999999999</v>
      </c>
    </row>
    <row r="24" spans="1:8" ht="12" customHeight="1" thickBot="1">
      <c r="A24" s="327"/>
      <c r="B24" s="748"/>
      <c r="C24" s="748"/>
      <c r="D24" s="748"/>
      <c r="E24" s="748"/>
      <c r="F24" s="748"/>
      <c r="G24" s="748"/>
      <c r="H24" s="748"/>
    </row>
    <row r="25" spans="1:8" ht="17.25" customHeight="1" thickTop="1" thickBot="1">
      <c r="A25" s="69" t="s">
        <v>322</v>
      </c>
      <c r="B25" s="749"/>
      <c r="C25" s="749"/>
      <c r="D25" s="749"/>
      <c r="E25" s="749"/>
      <c r="F25" s="749"/>
      <c r="G25" s="749"/>
      <c r="H25" s="749"/>
    </row>
    <row r="26" spans="1:8" ht="20.25" customHeight="1" thickTop="1">
      <c r="A26" s="326" t="s">
        <v>323</v>
      </c>
      <c r="B26" s="344">
        <v>0.98019999999999996</v>
      </c>
      <c r="C26" s="344">
        <v>0.97450000000000003</v>
      </c>
      <c r="D26" s="344">
        <v>0.92479999999999996</v>
      </c>
      <c r="E26" s="344">
        <v>0.99229999999999996</v>
      </c>
      <c r="F26" s="344">
        <v>0.92390000000000005</v>
      </c>
      <c r="G26" s="344">
        <v>0.98209999999999997</v>
      </c>
      <c r="H26" s="344">
        <v>0.97409999999999997</v>
      </c>
    </row>
    <row r="27" spans="1:8" ht="20.25" customHeight="1">
      <c r="A27" s="326" t="s">
        <v>324</v>
      </c>
      <c r="B27" s="344">
        <v>5.7999999999999996E-3</v>
      </c>
      <c r="C27" s="344">
        <v>1.09E-2</v>
      </c>
      <c r="D27" s="344">
        <v>2.1299999999999999E-2</v>
      </c>
      <c r="E27" s="344">
        <v>7.1999999999999998E-3</v>
      </c>
      <c r="F27" s="344">
        <v>2.2200000000000001E-2</v>
      </c>
      <c r="G27" s="344">
        <v>1.9800000000000002E-2</v>
      </c>
      <c r="H27" s="344">
        <v>8.6E-3</v>
      </c>
    </row>
    <row r="28" spans="1:8" ht="20.25" customHeight="1">
      <c r="A28" s="327" t="s">
        <v>325</v>
      </c>
      <c r="B28" s="344">
        <v>1.9800000000000002E-2</v>
      </c>
      <c r="C28" s="344">
        <v>2.5499999999999998E-2</v>
      </c>
      <c r="D28" s="344">
        <v>7.5200000000000003E-2</v>
      </c>
      <c r="E28" s="344">
        <v>7.7000000000000002E-3</v>
      </c>
      <c r="F28" s="344">
        <v>7.6100000000000001E-2</v>
      </c>
      <c r="G28" s="344">
        <v>1.7899999999999999E-2</v>
      </c>
      <c r="H28" s="344">
        <v>2.5899999999999999E-2</v>
      </c>
    </row>
    <row r="29" spans="1:8" ht="18" customHeight="1">
      <c r="A29" s="327" t="s">
        <v>326</v>
      </c>
      <c r="B29" s="344">
        <v>5.1999999999999998E-3</v>
      </c>
      <c r="C29" s="344">
        <v>1.12E-2</v>
      </c>
      <c r="D29" s="344">
        <v>2.1299999999999999E-2</v>
      </c>
      <c r="E29" s="344">
        <v>7.3000000000000001E-3</v>
      </c>
      <c r="F29" s="344">
        <v>2.2599999999999999E-2</v>
      </c>
      <c r="G29" s="344">
        <v>1.9900000000000001E-2</v>
      </c>
      <c r="H29" s="344">
        <v>8.3000000000000001E-3</v>
      </c>
    </row>
    <row r="30" spans="1:8" ht="20.25" customHeight="1">
      <c r="A30" s="327" t="s">
        <v>327</v>
      </c>
      <c r="B30" s="344">
        <v>0.1239</v>
      </c>
      <c r="C30" s="344">
        <v>0</v>
      </c>
      <c r="D30" s="344">
        <v>7.51E-2</v>
      </c>
      <c r="E30" s="344">
        <v>0</v>
      </c>
      <c r="F30" s="344">
        <v>6.2E-2</v>
      </c>
      <c r="G30" s="344">
        <v>1.1599999999999999E-2</v>
      </c>
      <c r="H30" s="344">
        <v>6.9900000000000004E-2</v>
      </c>
    </row>
    <row r="31" spans="1:8" ht="20.25" customHeight="1">
      <c r="A31" s="327" t="s">
        <v>328</v>
      </c>
      <c r="B31" s="344">
        <v>3.3E-3</v>
      </c>
      <c r="C31" s="344">
        <v>3.8E-3</v>
      </c>
      <c r="D31" s="344">
        <v>3.5999999999999999E-3</v>
      </c>
      <c r="E31" s="344">
        <v>3.0999999999999999E-3</v>
      </c>
      <c r="F31" s="344">
        <v>3.0000000000000001E-3</v>
      </c>
      <c r="G31" s="344">
        <v>4.8999999999999998E-3</v>
      </c>
      <c r="H31" s="344">
        <v>3.3999999999999998E-3</v>
      </c>
    </row>
    <row r="32" spans="1:8" ht="20.25" customHeight="1">
      <c r="A32" s="327" t="s">
        <v>329</v>
      </c>
      <c r="B32" s="344">
        <v>6.9400000000000003E-2</v>
      </c>
      <c r="C32" s="344">
        <v>3.4700000000000002E-2</v>
      </c>
      <c r="D32" s="344">
        <v>0.1396</v>
      </c>
      <c r="E32" s="344">
        <v>4.6199999999999998E-2</v>
      </c>
      <c r="F32" s="344">
        <v>8.8700000000000001E-2</v>
      </c>
      <c r="G32" s="344">
        <v>3.7900000000000003E-2</v>
      </c>
      <c r="H32" s="344">
        <v>6.6000000000000003E-2</v>
      </c>
    </row>
    <row r="33" spans="1:8" ht="20.25" customHeight="1">
      <c r="A33" s="327" t="s">
        <v>330</v>
      </c>
      <c r="B33" s="344">
        <v>0.9677</v>
      </c>
      <c r="C33" s="344">
        <v>0.96760000000000002</v>
      </c>
      <c r="D33" s="344">
        <v>0.88800000000000001</v>
      </c>
      <c r="E33" s="344">
        <v>0.9899</v>
      </c>
      <c r="F33" s="344">
        <v>0.91869999999999996</v>
      </c>
      <c r="G33" s="344">
        <v>0.97989999999999999</v>
      </c>
      <c r="H33" s="344">
        <v>0.96160000000000001</v>
      </c>
    </row>
    <row r="34" spans="1:8" ht="20.25" customHeight="1">
      <c r="A34" s="327" t="s">
        <v>331</v>
      </c>
      <c r="B34" s="344">
        <v>1.5100000000000001E-2</v>
      </c>
      <c r="C34" s="344">
        <v>1.2699999999999999E-2</v>
      </c>
      <c r="D34" s="344">
        <v>4.24E-2</v>
      </c>
      <c r="E34" s="344">
        <v>2.3999999999999998E-3</v>
      </c>
      <c r="F34" s="344">
        <v>3.5999999999999997E-2</v>
      </c>
      <c r="G34" s="344">
        <v>9.9000000000000008E-3</v>
      </c>
      <c r="H34" s="344">
        <v>1.66E-2</v>
      </c>
    </row>
    <row r="35" spans="1:8" ht="20.25" customHeight="1">
      <c r="A35" s="327" t="s">
        <v>332</v>
      </c>
      <c r="B35" s="344">
        <v>4.1999999999999997E-3</v>
      </c>
      <c r="C35" s="344">
        <v>5.9999999999999995E-4</v>
      </c>
      <c r="D35" s="344">
        <v>1.6299999999999999E-2</v>
      </c>
      <c r="E35" s="344">
        <v>1.6000000000000001E-3</v>
      </c>
      <c r="F35" s="344">
        <v>1.26E-2</v>
      </c>
      <c r="G35" s="344">
        <v>1E-3</v>
      </c>
      <c r="H35" s="344">
        <v>4.3E-3</v>
      </c>
    </row>
    <row r="36" spans="1:8" ht="20.25" customHeight="1">
      <c r="A36" s="327" t="s">
        <v>333</v>
      </c>
      <c r="B36" s="344">
        <v>2.3999999999999998E-3</v>
      </c>
      <c r="C36" s="344">
        <v>1.6999999999999999E-3</v>
      </c>
      <c r="D36" s="344">
        <v>1.15E-2</v>
      </c>
      <c r="E36" s="344">
        <v>5.0000000000000001E-4</v>
      </c>
      <c r="F36" s="344">
        <v>8.3000000000000001E-3</v>
      </c>
      <c r="G36" s="344">
        <v>0</v>
      </c>
      <c r="H36" s="344">
        <v>2.8999999999999998E-3</v>
      </c>
    </row>
    <row r="37" spans="1:8" ht="20.25" customHeight="1">
      <c r="A37" s="327" t="s">
        <v>334</v>
      </c>
      <c r="B37" s="344">
        <v>1.4E-3</v>
      </c>
      <c r="C37" s="344">
        <v>1.6999999999999999E-3</v>
      </c>
      <c r="D37" s="344">
        <v>4.4999999999999997E-3</v>
      </c>
      <c r="E37" s="344">
        <v>0</v>
      </c>
      <c r="F37" s="344">
        <v>0</v>
      </c>
      <c r="G37" s="344">
        <v>0</v>
      </c>
      <c r="H37" s="344">
        <v>1.6000000000000001E-3</v>
      </c>
    </row>
    <row r="38" spans="1:8" ht="20.25" customHeight="1">
      <c r="A38" s="327" t="s">
        <v>335</v>
      </c>
      <c r="B38" s="344">
        <v>9.1999999999999998E-3</v>
      </c>
      <c r="C38" s="344">
        <v>1.5699999999999999E-2</v>
      </c>
      <c r="D38" s="344">
        <v>3.7400000000000003E-2</v>
      </c>
      <c r="E38" s="344">
        <v>5.4999999999999997E-3</v>
      </c>
      <c r="F38" s="344">
        <v>2.4299999999999999E-2</v>
      </c>
      <c r="G38" s="344">
        <v>9.1000000000000004E-3</v>
      </c>
      <c r="H38" s="344">
        <v>1.29E-2</v>
      </c>
    </row>
    <row r="39" spans="1:8" ht="12" customHeight="1" thickBot="1">
      <c r="A39" s="327"/>
      <c r="B39" s="344"/>
      <c r="C39" s="344"/>
      <c r="D39" s="344"/>
      <c r="E39" s="344"/>
      <c r="F39" s="344"/>
      <c r="G39" s="344"/>
      <c r="H39" s="344"/>
    </row>
    <row r="40" spans="1:8" ht="17.25" customHeight="1" thickTop="1" thickBot="1">
      <c r="A40" s="69" t="s">
        <v>336</v>
      </c>
      <c r="B40" s="345"/>
      <c r="C40" s="345"/>
      <c r="D40" s="345"/>
      <c r="E40" s="345"/>
      <c r="F40" s="345"/>
      <c r="G40" s="345"/>
      <c r="H40" s="345"/>
    </row>
    <row r="41" spans="1:8" ht="20.25" customHeight="1" thickTop="1">
      <c r="A41" s="327" t="s">
        <v>337</v>
      </c>
      <c r="B41" s="344">
        <v>0.1041</v>
      </c>
      <c r="C41" s="344">
        <v>0.11119999999999999</v>
      </c>
      <c r="D41" s="344">
        <v>0.17419999999999999</v>
      </c>
      <c r="E41" s="344">
        <v>0.16209999999999999</v>
      </c>
      <c r="F41" s="344">
        <v>0.14849999999999999</v>
      </c>
      <c r="G41" s="344">
        <v>0.26350000000000001</v>
      </c>
      <c r="H41" s="344">
        <v>0.1137</v>
      </c>
    </row>
    <row r="42" spans="1:8" ht="20.25" customHeight="1">
      <c r="A42" s="327" t="s">
        <v>338</v>
      </c>
      <c r="B42" s="344">
        <v>0.34870000000000001</v>
      </c>
      <c r="C42" s="344">
        <v>0.45989999999999998</v>
      </c>
      <c r="D42" s="344">
        <v>0.54969999999999997</v>
      </c>
      <c r="E42" s="344">
        <v>0.43059999999999998</v>
      </c>
      <c r="F42" s="344">
        <v>0.37740000000000001</v>
      </c>
      <c r="G42" s="344">
        <v>0.57040000000000002</v>
      </c>
      <c r="H42" s="344">
        <v>0.38790000000000002</v>
      </c>
    </row>
    <row r="43" spans="1:8" ht="20.25" customHeight="1">
      <c r="A43" s="327" t="s">
        <v>339</v>
      </c>
      <c r="B43" s="344">
        <v>0.29139999999999999</v>
      </c>
      <c r="C43" s="344">
        <v>0.23780000000000001</v>
      </c>
      <c r="D43" s="344">
        <v>0.46910000000000002</v>
      </c>
      <c r="E43" s="344">
        <v>0.21990000000000001</v>
      </c>
      <c r="F43" s="344">
        <v>0.15809999999999999</v>
      </c>
      <c r="G43" s="344">
        <v>0.20710000000000001</v>
      </c>
      <c r="H43" s="344">
        <v>0.28510000000000002</v>
      </c>
    </row>
    <row r="44" spans="1:8" ht="20.25" customHeight="1">
      <c r="A44" s="327" t="s">
        <v>340</v>
      </c>
      <c r="B44" s="344">
        <v>0.2162</v>
      </c>
      <c r="C44" s="344">
        <v>0.21229999999999999</v>
      </c>
      <c r="D44" s="344">
        <v>0.2772</v>
      </c>
      <c r="E44" s="344">
        <v>0.20710000000000001</v>
      </c>
      <c r="F44" s="344">
        <v>0.12889999999999999</v>
      </c>
      <c r="G44" s="344">
        <v>0.18690000000000001</v>
      </c>
      <c r="H44" s="344">
        <v>0.21909999999999999</v>
      </c>
    </row>
    <row r="45" spans="1:8" ht="12" customHeight="1" thickBot="1">
      <c r="A45" s="327"/>
      <c r="B45" s="344"/>
      <c r="C45" s="344"/>
      <c r="D45" s="344"/>
      <c r="E45" s="344"/>
      <c r="F45" s="344"/>
      <c r="G45" s="344"/>
      <c r="H45" s="344"/>
    </row>
    <row r="46" spans="1:8" ht="17.25" customHeight="1" thickTop="1" thickBot="1">
      <c r="A46" s="69" t="s">
        <v>341</v>
      </c>
      <c r="B46" s="345"/>
      <c r="C46" s="345"/>
      <c r="D46" s="345"/>
      <c r="E46" s="345"/>
      <c r="F46" s="345"/>
      <c r="G46" s="345"/>
      <c r="H46" s="345"/>
    </row>
    <row r="47" spans="1:8" ht="20.25" customHeight="1" thickTop="1">
      <c r="A47" s="326" t="s">
        <v>342</v>
      </c>
      <c r="B47" s="344">
        <v>0.25800000000000001</v>
      </c>
      <c r="C47" s="344">
        <v>0.1071</v>
      </c>
      <c r="D47" s="344">
        <v>0.40910000000000002</v>
      </c>
      <c r="E47" s="344">
        <v>5.8299999999999998E-2</v>
      </c>
      <c r="F47" s="344">
        <v>0.1845</v>
      </c>
      <c r="G47" s="344">
        <v>9.7500000000000003E-2</v>
      </c>
      <c r="H47" s="344">
        <v>0.2316</v>
      </c>
    </row>
    <row r="48" spans="1:8" ht="18" customHeight="1">
      <c r="A48" s="327" t="s">
        <v>343</v>
      </c>
      <c r="B48" s="344">
        <v>0.25750000000000001</v>
      </c>
      <c r="C48" s="344">
        <v>0.1071</v>
      </c>
      <c r="D48" s="344">
        <v>0.40910000000000002</v>
      </c>
      <c r="E48" s="344">
        <v>5.8299999999999998E-2</v>
      </c>
      <c r="F48" s="344">
        <v>0.1845</v>
      </c>
      <c r="G48" s="344">
        <v>9.7500000000000003E-2</v>
      </c>
      <c r="H48" s="344">
        <v>0.23130000000000001</v>
      </c>
    </row>
    <row r="49" spans="1:8" ht="20.25" customHeight="1">
      <c r="A49" s="327" t="s">
        <v>344</v>
      </c>
      <c r="B49" s="344">
        <v>5.3600000000000002E-2</v>
      </c>
      <c r="C49" s="344">
        <v>0.1789</v>
      </c>
      <c r="D49" s="344">
        <v>0.10879999999999999</v>
      </c>
      <c r="E49" s="344">
        <v>0.1053</v>
      </c>
      <c r="F49" s="344">
        <v>0.37259999999999999</v>
      </c>
      <c r="G49" s="344">
        <v>0.14760000000000001</v>
      </c>
      <c r="H49" s="344">
        <v>7.9000000000000001E-2</v>
      </c>
    </row>
    <row r="50" spans="1:8" ht="20.25" customHeight="1">
      <c r="A50" s="327" t="s">
        <v>345</v>
      </c>
      <c r="B50" s="344">
        <v>1.9E-3</v>
      </c>
      <c r="C50" s="344">
        <v>0</v>
      </c>
      <c r="D50" s="344">
        <v>2.3E-3</v>
      </c>
      <c r="E50" s="344">
        <v>0</v>
      </c>
      <c r="F50" s="344">
        <v>6.7000000000000002E-3</v>
      </c>
      <c r="G50" s="344">
        <v>1.9E-3</v>
      </c>
      <c r="H50" s="344">
        <v>1.8E-3</v>
      </c>
    </row>
    <row r="51" spans="1:8" ht="18" customHeight="1">
      <c r="A51" s="327" t="s">
        <v>346</v>
      </c>
      <c r="B51" s="344">
        <v>3.8699999999999998E-2</v>
      </c>
      <c r="C51" s="344">
        <v>0.1142</v>
      </c>
      <c r="D51" s="344">
        <v>6.0100000000000001E-2</v>
      </c>
      <c r="E51" s="344">
        <v>3.15E-2</v>
      </c>
      <c r="F51" s="344">
        <v>0.26840000000000003</v>
      </c>
      <c r="G51" s="344">
        <v>7.8399999999999997E-2</v>
      </c>
      <c r="H51" s="344">
        <v>5.2200000000000003E-2</v>
      </c>
    </row>
    <row r="52" spans="1:8" ht="18" customHeight="1">
      <c r="A52" s="327" t="s">
        <v>347</v>
      </c>
      <c r="B52" s="344">
        <v>0.57199999999999995</v>
      </c>
      <c r="C52" s="344">
        <v>0.2054</v>
      </c>
      <c r="D52" s="344">
        <v>1.0626</v>
      </c>
      <c r="E52" s="344">
        <v>0.1178</v>
      </c>
      <c r="F52" s="344">
        <v>0.3518</v>
      </c>
      <c r="G52" s="344">
        <v>0.17019999999999999</v>
      </c>
      <c r="H52" s="344">
        <v>0.50149999999999995</v>
      </c>
    </row>
    <row r="53" spans="1:8" ht="12" customHeight="1" thickBot="1">
      <c r="A53" s="327"/>
      <c r="B53" s="344"/>
      <c r="C53" s="344"/>
      <c r="D53" s="344"/>
      <c r="E53" s="344"/>
      <c r="F53" s="344"/>
      <c r="G53" s="344"/>
      <c r="H53" s="344"/>
    </row>
    <row r="54" spans="1:8" ht="17.25" customHeight="1" thickTop="1" thickBot="1">
      <c r="A54" s="69" t="s">
        <v>348</v>
      </c>
      <c r="B54" s="345"/>
      <c r="C54" s="345"/>
      <c r="D54" s="345"/>
      <c r="E54" s="345"/>
      <c r="F54" s="345"/>
      <c r="G54" s="345"/>
      <c r="H54" s="345"/>
    </row>
    <row r="55" spans="1:8" ht="18" customHeight="1" thickTop="1">
      <c r="A55" s="327" t="s">
        <v>349</v>
      </c>
      <c r="B55" s="344">
        <v>0.93010000000000004</v>
      </c>
      <c r="C55" s="344">
        <v>0.93300000000000005</v>
      </c>
      <c r="D55" s="344">
        <v>0.91600000000000004</v>
      </c>
      <c r="E55" s="344">
        <v>0.92230000000000001</v>
      </c>
      <c r="F55" s="344">
        <v>0.90890000000000004</v>
      </c>
      <c r="G55" s="344">
        <v>0.8861</v>
      </c>
      <c r="H55" s="344">
        <v>0.92830000000000001</v>
      </c>
    </row>
    <row r="56" spans="1:8" ht="18" customHeight="1">
      <c r="A56" s="327" t="s">
        <v>350</v>
      </c>
      <c r="B56" s="344">
        <v>0.93240000000000001</v>
      </c>
      <c r="C56" s="344">
        <v>0.97840000000000005</v>
      </c>
      <c r="D56" s="344">
        <v>0.9677</v>
      </c>
      <c r="E56" s="344">
        <v>0.96519999999999995</v>
      </c>
      <c r="F56" s="344">
        <v>0.97009999999999996</v>
      </c>
      <c r="G56" s="344">
        <v>0.95950000000000002</v>
      </c>
      <c r="H56" s="344">
        <v>0.94810000000000005</v>
      </c>
    </row>
    <row r="57" spans="1:8" ht="18" customHeight="1">
      <c r="A57" s="327" t="s">
        <v>351</v>
      </c>
      <c r="B57" s="344">
        <v>0.34350000000000003</v>
      </c>
      <c r="C57" s="344">
        <v>6.8000000000000005E-2</v>
      </c>
      <c r="D57" s="344">
        <v>0.60189999999999999</v>
      </c>
      <c r="E57" s="344">
        <v>1.47E-2</v>
      </c>
      <c r="F57" s="344">
        <v>0.14879999999999999</v>
      </c>
      <c r="G57" s="344">
        <v>2.3300000000000001E-2</v>
      </c>
      <c r="H57" s="344">
        <v>0.2737</v>
      </c>
    </row>
    <row r="58" spans="1:8" ht="18" customHeight="1">
      <c r="A58" s="327" t="s">
        <v>352</v>
      </c>
      <c r="B58" s="344">
        <v>0.27160000000000001</v>
      </c>
      <c r="C58" s="344">
        <v>0.62539999999999996</v>
      </c>
      <c r="D58" s="344">
        <v>0.20530000000000001</v>
      </c>
      <c r="E58" s="344">
        <v>1.3321000000000001</v>
      </c>
      <c r="F58" s="344">
        <v>0.49390000000000001</v>
      </c>
      <c r="G58" s="344">
        <v>1.1685000000000001</v>
      </c>
      <c r="H58" s="344">
        <v>0.30980000000000002</v>
      </c>
    </row>
    <row r="59" spans="1:8" ht="9.75" customHeight="1" thickBot="1">
      <c r="A59" s="328"/>
      <c r="B59" s="951"/>
      <c r="C59" s="951"/>
      <c r="D59" s="951"/>
      <c r="E59" s="951"/>
      <c r="F59" s="951"/>
      <c r="G59" s="951"/>
      <c r="H59" s="951"/>
    </row>
    <row r="60" spans="1:8" s="40" customFormat="1" ht="12" customHeight="1" thickTop="1">
      <c r="A60" s="70" t="s">
        <v>353</v>
      </c>
      <c r="B60" s="952"/>
      <c r="C60" s="953"/>
      <c r="D60" s="953"/>
      <c r="E60" s="953"/>
      <c r="F60" s="953"/>
      <c r="G60" s="953"/>
      <c r="H60" s="953"/>
    </row>
    <row r="61" spans="1:8" s="40" customFormat="1" ht="45.75" customHeight="1">
      <c r="A61" s="1088" t="s">
        <v>354</v>
      </c>
      <c r="B61" s="1089"/>
      <c r="C61" s="1089"/>
      <c r="D61" s="1089"/>
      <c r="E61" s="1089"/>
      <c r="F61" s="1089"/>
      <c r="G61" s="1089"/>
      <c r="H61" s="1089"/>
    </row>
    <row r="62" spans="1:8" s="40" customFormat="1" ht="35.25" customHeight="1">
      <c r="A62" s="1088" t="s">
        <v>355</v>
      </c>
      <c r="B62" s="1089"/>
      <c r="C62" s="1089"/>
      <c r="D62" s="1089"/>
      <c r="E62" s="1089"/>
      <c r="F62" s="1089"/>
      <c r="G62" s="1089"/>
      <c r="H62" s="1089"/>
    </row>
    <row r="63" spans="1:8" s="40" customFormat="1" ht="11.25">
      <c r="A63" s="72" t="s">
        <v>838</v>
      </c>
      <c r="B63" s="955"/>
      <c r="C63" s="956"/>
      <c r="D63" s="956"/>
      <c r="E63" s="956"/>
      <c r="F63" s="956"/>
      <c r="G63" s="956"/>
      <c r="H63" s="956"/>
    </row>
    <row r="64" spans="1:8">
      <c r="A64" s="40"/>
      <c r="B64" s="957"/>
      <c r="C64" s="958"/>
      <c r="D64" s="958"/>
      <c r="E64" s="958"/>
      <c r="F64" s="958"/>
      <c r="G64" s="958"/>
      <c r="H64" s="958"/>
    </row>
    <row r="65" spans="1:8" ht="15.75" thickBot="1">
      <c r="A65" s="40"/>
      <c r="B65" s="957"/>
      <c r="C65" s="958"/>
      <c r="D65" s="958"/>
      <c r="E65" s="958"/>
      <c r="F65" s="958"/>
      <c r="G65" s="958"/>
      <c r="H65" s="958"/>
    </row>
    <row r="66" spans="1:8" ht="27.75" thickTop="1" thickBot="1">
      <c r="A66" s="387"/>
      <c r="B66" s="959" t="s">
        <v>1238</v>
      </c>
      <c r="C66" s="959" t="s">
        <v>1242</v>
      </c>
      <c r="D66" s="959" t="s">
        <v>1241</v>
      </c>
      <c r="E66" s="959" t="s">
        <v>1243</v>
      </c>
      <c r="F66" s="959" t="s">
        <v>1240</v>
      </c>
      <c r="G66" s="960" t="s">
        <v>1244</v>
      </c>
      <c r="H66" s="960" t="s">
        <v>309</v>
      </c>
    </row>
    <row r="67" spans="1:8" ht="16.5" thickTop="1" thickBot="1">
      <c r="A67" s="69" t="s">
        <v>356</v>
      </c>
      <c r="B67" s="961"/>
      <c r="C67" s="961"/>
      <c r="D67" s="961"/>
      <c r="E67" s="961"/>
      <c r="F67" s="961"/>
      <c r="G67" s="962"/>
      <c r="H67" s="962"/>
    </row>
    <row r="68" spans="1:8" ht="15.75" thickTop="1">
      <c r="A68" s="327" t="s">
        <v>357</v>
      </c>
      <c r="B68" s="344">
        <v>4.3400000000000001E-2</v>
      </c>
      <c r="C68" s="344">
        <v>3.3300000000000003E-2</v>
      </c>
      <c r="D68" s="344">
        <v>5.4199999999999998E-2</v>
      </c>
      <c r="E68" s="344">
        <v>4.1799999999999997E-2</v>
      </c>
      <c r="F68" s="344">
        <v>5.57E-2</v>
      </c>
      <c r="G68" s="344">
        <v>5.1400000000000001E-2</v>
      </c>
      <c r="H68" s="344">
        <v>4.2500000000000003E-2</v>
      </c>
    </row>
    <row r="69" spans="1:8">
      <c r="A69" s="327" t="s">
        <v>358</v>
      </c>
      <c r="B69" s="344">
        <v>4.5999999999999999E-2</v>
      </c>
      <c r="C69" s="344">
        <v>3.39E-2</v>
      </c>
      <c r="D69" s="344">
        <v>5.57E-2</v>
      </c>
      <c r="E69" s="344">
        <v>4.4299999999999999E-2</v>
      </c>
      <c r="F69" s="344">
        <v>5.8900000000000001E-2</v>
      </c>
      <c r="G69" s="344">
        <v>6.2600000000000003E-2</v>
      </c>
      <c r="H69" s="344">
        <v>4.4699999999999997E-2</v>
      </c>
    </row>
    <row r="70" spans="1:8">
      <c r="A70" s="327" t="s">
        <v>359</v>
      </c>
      <c r="B70" s="344">
        <v>4.2599999999999999E-2</v>
      </c>
      <c r="C70" s="344">
        <v>3.4500000000000003E-2</v>
      </c>
      <c r="D70" s="344">
        <v>4.2599999999999999E-2</v>
      </c>
      <c r="E70" s="344">
        <v>4.53E-2</v>
      </c>
      <c r="F70" s="344">
        <v>3.8399999999999997E-2</v>
      </c>
      <c r="G70" s="344">
        <v>5.4600000000000003E-2</v>
      </c>
      <c r="H70" s="344">
        <v>4.1099999999999998E-2</v>
      </c>
    </row>
    <row r="71" spans="1:8">
      <c r="A71" s="327" t="s">
        <v>360</v>
      </c>
      <c r="B71" s="344">
        <v>1.01E-2</v>
      </c>
      <c r="C71" s="344">
        <v>4.4000000000000003E-3</v>
      </c>
      <c r="D71" s="344">
        <v>2.4799999999999999E-2</v>
      </c>
      <c r="E71" s="344">
        <v>-1.4500000000000001E-2</v>
      </c>
      <c r="F71" s="344">
        <v>-2.3800000000000002E-2</v>
      </c>
      <c r="G71" s="344">
        <v>-3.6999999999999998E-2</v>
      </c>
      <c r="H71" s="344">
        <v>8.5000000000000006E-3</v>
      </c>
    </row>
    <row r="72" spans="1:8">
      <c r="A72" s="327" t="s">
        <v>361</v>
      </c>
      <c r="B72" s="344">
        <v>1.04E-2</v>
      </c>
      <c r="C72" s="344">
        <v>2.8E-3</v>
      </c>
      <c r="D72" s="344">
        <v>2.4799999999999999E-2</v>
      </c>
      <c r="E72" s="344">
        <v>-1.7100000000000001E-2</v>
      </c>
      <c r="F72" s="344">
        <v>-8.3999999999999995E-3</v>
      </c>
      <c r="G72" s="344">
        <v>-3.7600000000000001E-2</v>
      </c>
      <c r="H72" s="344">
        <v>8.5000000000000006E-3</v>
      </c>
    </row>
    <row r="73" spans="1:8">
      <c r="A73" s="327" t="s">
        <v>362</v>
      </c>
      <c r="B73" s="344">
        <v>1.04E-2</v>
      </c>
      <c r="C73" s="344">
        <v>2.3999999999999998E-3</v>
      </c>
      <c r="D73" s="344">
        <v>2.47E-2</v>
      </c>
      <c r="E73" s="344">
        <v>-1.7100000000000001E-2</v>
      </c>
      <c r="F73" s="344">
        <v>-8.6E-3</v>
      </c>
      <c r="G73" s="344">
        <v>-3.7600000000000001E-2</v>
      </c>
      <c r="H73" s="344">
        <v>8.5000000000000006E-3</v>
      </c>
    </row>
    <row r="74" spans="1:8" ht="15.75" thickBot="1">
      <c r="A74" s="327" t="s">
        <v>363</v>
      </c>
      <c r="B74" s="344">
        <v>4.0399999999999998E-2</v>
      </c>
      <c r="C74" s="344">
        <v>2.24E-2</v>
      </c>
      <c r="D74" s="344">
        <v>6.0900000000000003E-2</v>
      </c>
      <c r="E74" s="344">
        <v>-0.28189999999999998</v>
      </c>
      <c r="F74" s="344">
        <v>-4.6300000000000001E-2</v>
      </c>
      <c r="G74" s="344">
        <v>-0.36670000000000003</v>
      </c>
      <c r="H74" s="344">
        <v>3.6400000000000002E-2</v>
      </c>
    </row>
    <row r="75" spans="1:8" ht="16.5" thickTop="1" thickBot="1">
      <c r="A75" s="69" t="s">
        <v>364</v>
      </c>
      <c r="B75" s="961"/>
      <c r="C75" s="961"/>
      <c r="D75" s="961"/>
      <c r="E75" s="961"/>
      <c r="F75" s="961"/>
      <c r="G75" s="962"/>
      <c r="H75" s="962"/>
    </row>
    <row r="76" spans="1:8" ht="15.75" thickTop="1">
      <c r="A76" s="327" t="s">
        <v>365</v>
      </c>
      <c r="B76" s="344">
        <v>6.5600000000000006E-2</v>
      </c>
      <c r="C76" s="344">
        <v>5.9400000000000001E-2</v>
      </c>
      <c r="D76" s="344">
        <v>6.3799999999999996E-2</v>
      </c>
      <c r="E76" s="344">
        <v>6.3100000000000003E-2</v>
      </c>
      <c r="F76" s="344">
        <v>0.08</v>
      </c>
      <c r="G76" s="344">
        <v>8.5099999999999995E-2</v>
      </c>
      <c r="H76" s="344">
        <v>6.4600000000000005E-2</v>
      </c>
    </row>
    <row r="77" spans="1:8">
      <c r="A77" s="327" t="s">
        <v>366</v>
      </c>
      <c r="B77" s="344">
        <v>-2.23E-2</v>
      </c>
      <c r="C77" s="344">
        <v>-2.5999999999999999E-2</v>
      </c>
      <c r="D77" s="344">
        <v>-9.5999999999999992E-3</v>
      </c>
      <c r="E77" s="344">
        <v>-2.1299999999999999E-2</v>
      </c>
      <c r="F77" s="344">
        <v>-2.4299999999999999E-2</v>
      </c>
      <c r="G77" s="344">
        <v>-3.3700000000000001E-2</v>
      </c>
      <c r="H77" s="344">
        <v>-2.2100000000000002E-2</v>
      </c>
    </row>
    <row r="78" spans="1:8">
      <c r="A78" s="327" t="s">
        <v>367</v>
      </c>
      <c r="B78" s="344">
        <v>3.2099999999999997E-2</v>
      </c>
      <c r="C78" s="344">
        <v>2.98E-2</v>
      </c>
      <c r="D78" s="344">
        <v>1.6899999999999998E-2</v>
      </c>
      <c r="E78" s="344">
        <v>2.35E-2</v>
      </c>
      <c r="F78" s="344">
        <v>3.1E-2</v>
      </c>
      <c r="G78" s="344">
        <v>3.9E-2</v>
      </c>
      <c r="H78" s="344">
        <v>3.0300000000000001E-2</v>
      </c>
    </row>
    <row r="79" spans="1:8">
      <c r="A79" s="327" t="s">
        <v>368</v>
      </c>
      <c r="B79" s="344">
        <v>2.9999999999999997E-4</v>
      </c>
      <c r="C79" s="344">
        <v>0</v>
      </c>
      <c r="D79" s="344">
        <v>0</v>
      </c>
      <c r="E79" s="344">
        <v>0</v>
      </c>
      <c r="F79" s="344">
        <v>0</v>
      </c>
      <c r="G79" s="344">
        <v>0</v>
      </c>
      <c r="H79" s="344">
        <v>2.0000000000000001E-4</v>
      </c>
    </row>
    <row r="80" spans="1:8">
      <c r="A80" s="327" t="s">
        <v>369</v>
      </c>
      <c r="B80" s="344">
        <v>-3.3E-3</v>
      </c>
      <c r="C80" s="344">
        <v>5.9999999999999995E-4</v>
      </c>
      <c r="D80" s="344">
        <v>-1.3100000000000001E-2</v>
      </c>
      <c r="E80" s="344">
        <v>1E-3</v>
      </c>
      <c r="F80" s="344">
        <v>-2.0500000000000001E-2</v>
      </c>
      <c r="G80" s="344">
        <v>-8.0000000000000002E-3</v>
      </c>
      <c r="H80" s="344">
        <v>-3.5999999999999999E-3</v>
      </c>
    </row>
    <row r="81" spans="1:8">
      <c r="A81" s="327" t="s">
        <v>370</v>
      </c>
      <c r="B81" s="344">
        <v>2.5999999999999999E-3</v>
      </c>
      <c r="C81" s="344">
        <v>5.9999999999999995E-4</v>
      </c>
      <c r="D81" s="344">
        <v>1.5E-3</v>
      </c>
      <c r="E81" s="344">
        <v>2.5000000000000001E-3</v>
      </c>
      <c r="F81" s="344">
        <v>3.2000000000000002E-3</v>
      </c>
      <c r="G81" s="344">
        <v>1.12E-2</v>
      </c>
      <c r="H81" s="344">
        <v>2.2000000000000001E-3</v>
      </c>
    </row>
    <row r="82" spans="1:8">
      <c r="A82" s="327" t="s">
        <v>371</v>
      </c>
      <c r="B82" s="344">
        <v>-3.2500000000000001E-2</v>
      </c>
      <c r="C82" s="344">
        <v>-0.03</v>
      </c>
      <c r="D82" s="344">
        <v>-1.78E-2</v>
      </c>
      <c r="E82" s="344">
        <v>-5.9799999999999999E-2</v>
      </c>
      <c r="F82" s="344">
        <v>-6.2199999999999998E-2</v>
      </c>
      <c r="G82" s="344">
        <v>-9.1600000000000001E-2</v>
      </c>
      <c r="H82" s="344">
        <v>-3.2500000000000001E-2</v>
      </c>
    </row>
    <row r="83" spans="1:8">
      <c r="A83" s="327" t="s">
        <v>372</v>
      </c>
      <c r="B83" s="344">
        <v>0</v>
      </c>
      <c r="C83" s="344">
        <v>-1.6999999999999999E-3</v>
      </c>
      <c r="D83" s="344">
        <v>0</v>
      </c>
      <c r="E83" s="344">
        <v>-2.5999999999999999E-3</v>
      </c>
      <c r="F83" s="344">
        <v>1.54E-2</v>
      </c>
      <c r="G83" s="344">
        <v>-5.9999999999999995E-4</v>
      </c>
      <c r="H83" s="344">
        <v>-2.0000000000000001E-4</v>
      </c>
    </row>
    <row r="84" spans="1:8" ht="15.75" thickBot="1">
      <c r="A84" s="327" t="s">
        <v>373</v>
      </c>
      <c r="B84" s="344">
        <v>0.1013</v>
      </c>
      <c r="C84" s="344">
        <v>0.1376</v>
      </c>
      <c r="D84" s="344">
        <v>9.0800000000000006E-2</v>
      </c>
      <c r="E84" s="344">
        <v>0.3629</v>
      </c>
      <c r="F84" s="344">
        <v>0</v>
      </c>
      <c r="G84" s="344">
        <v>0.38890000000000002</v>
      </c>
      <c r="H84" s="344">
        <v>0.11559999999999999</v>
      </c>
    </row>
    <row r="85" spans="1:8" ht="16.5" thickTop="1" thickBot="1">
      <c r="A85" s="69" t="s">
        <v>374</v>
      </c>
      <c r="B85" s="961"/>
      <c r="C85" s="961"/>
      <c r="D85" s="961"/>
      <c r="E85" s="961"/>
      <c r="F85" s="961"/>
      <c r="G85" s="962"/>
      <c r="H85" s="962"/>
    </row>
    <row r="86" spans="1:8" ht="15.75" thickTop="1">
      <c r="A86" s="327" t="s">
        <v>375</v>
      </c>
      <c r="B86" s="344">
        <v>7.3300000000000004E-2</v>
      </c>
      <c r="C86" s="344">
        <v>7.4200000000000002E-2</v>
      </c>
      <c r="D86" s="344">
        <v>9.9699999999999997E-2</v>
      </c>
      <c r="E86" s="344">
        <v>7.6499999999999999E-2</v>
      </c>
      <c r="F86" s="344">
        <v>9.2200000000000004E-2</v>
      </c>
      <c r="G86" s="344">
        <v>2.5499999999999998E-2</v>
      </c>
      <c r="H86" s="344">
        <v>7.4999999999999997E-2</v>
      </c>
    </row>
    <row r="87" spans="1:8">
      <c r="A87" s="327" t="s">
        <v>376</v>
      </c>
      <c r="B87" s="344">
        <v>1.6999999999999999E-3</v>
      </c>
      <c r="C87" s="344">
        <v>7.8700000000000006E-2</v>
      </c>
      <c r="D87" s="344">
        <v>6.54E-2</v>
      </c>
      <c r="E87" s="344">
        <v>3.0700000000000002E-2</v>
      </c>
      <c r="F87" s="344">
        <v>0</v>
      </c>
      <c r="G87" s="344">
        <v>3.7883</v>
      </c>
      <c r="H87" s="344">
        <v>0.20710000000000001</v>
      </c>
    </row>
    <row r="88" spans="1:8">
      <c r="A88" s="327" t="s">
        <v>377</v>
      </c>
      <c r="B88" s="344">
        <v>0.12909999999999999</v>
      </c>
      <c r="C88" s="344">
        <v>3.3799999999999997E-2</v>
      </c>
      <c r="D88" s="344">
        <v>4.7399999999999998E-2</v>
      </c>
      <c r="E88" s="344">
        <v>7.2300000000000003E-2</v>
      </c>
      <c r="F88" s="344">
        <v>3.4599999999999999E-2</v>
      </c>
      <c r="G88" s="344">
        <v>0.1023</v>
      </c>
      <c r="H88" s="344">
        <v>8.4599999999999995E-2</v>
      </c>
    </row>
    <row r="89" spans="1:8">
      <c r="A89" s="327" t="s">
        <v>378</v>
      </c>
      <c r="B89" s="344">
        <v>0</v>
      </c>
      <c r="C89" s="344">
        <v>0</v>
      </c>
      <c r="D89" s="344">
        <v>0</v>
      </c>
      <c r="E89" s="344">
        <v>0</v>
      </c>
      <c r="F89" s="344">
        <v>0.1041</v>
      </c>
      <c r="G89" s="344">
        <v>0</v>
      </c>
      <c r="H89" s="344">
        <v>8.3999999999999995E-3</v>
      </c>
    </row>
    <row r="90" spans="1:8">
      <c r="A90" s="327" t="s">
        <v>379</v>
      </c>
      <c r="B90" s="344">
        <v>1E-3</v>
      </c>
      <c r="C90" s="344">
        <v>0</v>
      </c>
      <c r="D90" s="344">
        <v>0.1163</v>
      </c>
      <c r="E90" s="344">
        <v>1.5599999999999999E-2</v>
      </c>
      <c r="F90" s="344">
        <v>2.3E-3</v>
      </c>
      <c r="G90" s="344">
        <v>3.0000000000000001E-3</v>
      </c>
      <c r="H90" s="344">
        <v>2.2599999999999999E-2</v>
      </c>
    </row>
    <row r="91" spans="1:8">
      <c r="A91" s="327" t="s">
        <v>380</v>
      </c>
      <c r="B91" s="344">
        <v>1.0699999999999999E-2</v>
      </c>
      <c r="C91" s="344">
        <v>3.3E-3</v>
      </c>
      <c r="D91" s="344">
        <v>0</v>
      </c>
      <c r="E91" s="344">
        <v>0</v>
      </c>
      <c r="F91" s="344">
        <v>0.60850000000000004</v>
      </c>
      <c r="G91" s="344">
        <v>0</v>
      </c>
      <c r="H91" s="344">
        <v>9.9000000000000008E-3</v>
      </c>
    </row>
    <row r="92" spans="1:8">
      <c r="A92" s="327" t="s">
        <v>381</v>
      </c>
      <c r="B92" s="344">
        <v>4.8999999999999998E-3</v>
      </c>
      <c r="C92" s="344">
        <v>1.2999999999999999E-3</v>
      </c>
      <c r="D92" s="344">
        <v>0.11169999999999999</v>
      </c>
      <c r="E92" s="344">
        <v>1.5599999999999999E-2</v>
      </c>
      <c r="F92" s="344">
        <v>7.6E-3</v>
      </c>
      <c r="G92" s="344">
        <v>1.6999999999999999E-3</v>
      </c>
      <c r="H92" s="344">
        <v>1.8200000000000001E-2</v>
      </c>
    </row>
    <row r="93" spans="1:8">
      <c r="A93" s="327" t="s">
        <v>382</v>
      </c>
      <c r="B93" s="344">
        <v>0</v>
      </c>
      <c r="C93" s="344">
        <v>0</v>
      </c>
      <c r="D93" s="344">
        <v>0</v>
      </c>
      <c r="E93" s="344">
        <v>0</v>
      </c>
      <c r="F93" s="344">
        <v>0</v>
      </c>
      <c r="G93" s="344">
        <v>0</v>
      </c>
      <c r="H93" s="344">
        <v>0</v>
      </c>
    </row>
    <row r="94" spans="1:8">
      <c r="A94" s="327" t="s">
        <v>383</v>
      </c>
      <c r="B94" s="344">
        <v>1.9300000000000001E-2</v>
      </c>
      <c r="C94" s="344">
        <v>1.8200000000000001E-2</v>
      </c>
      <c r="D94" s="344">
        <v>1.5800000000000002E-2</v>
      </c>
      <c r="E94" s="344">
        <v>1.3299999999999999E-2</v>
      </c>
      <c r="F94" s="344">
        <v>1.12E-2</v>
      </c>
      <c r="G94" s="344">
        <v>1.6299999999999999E-2</v>
      </c>
      <c r="H94" s="344">
        <v>1.8599999999999998E-2</v>
      </c>
    </row>
    <row r="95" spans="1:8">
      <c r="A95" s="327" t="s">
        <v>384</v>
      </c>
      <c r="B95" s="344">
        <v>1.84E-2</v>
      </c>
      <c r="C95" s="344">
        <v>4.2200000000000001E-2</v>
      </c>
      <c r="D95" s="344">
        <v>2.47E-2</v>
      </c>
      <c r="E95" s="344">
        <v>3.44E-2</v>
      </c>
      <c r="F95" s="344">
        <v>4.8599999999999997E-2</v>
      </c>
      <c r="G95" s="344">
        <v>5.2999999999999999E-2</v>
      </c>
      <c r="H95" s="344">
        <v>3.2300000000000002E-2</v>
      </c>
    </row>
    <row r="96" spans="1:8">
      <c r="A96" s="327" t="s">
        <v>385</v>
      </c>
      <c r="B96" s="344">
        <v>0</v>
      </c>
      <c r="C96" s="344">
        <v>0</v>
      </c>
      <c r="D96" s="344">
        <v>0</v>
      </c>
      <c r="E96" s="344">
        <v>0</v>
      </c>
      <c r="F96" s="344">
        <v>0</v>
      </c>
      <c r="G96" s="344">
        <v>0</v>
      </c>
      <c r="H96" s="344">
        <v>0</v>
      </c>
    </row>
    <row r="97" spans="1:8" ht="15.75" thickBot="1">
      <c r="A97" s="327" t="s">
        <v>386</v>
      </c>
      <c r="B97" s="344">
        <v>0</v>
      </c>
      <c r="C97" s="344">
        <v>0</v>
      </c>
      <c r="D97" s="344">
        <v>0</v>
      </c>
      <c r="E97" s="344">
        <v>0</v>
      </c>
      <c r="F97" s="344">
        <v>0</v>
      </c>
      <c r="G97" s="344">
        <v>0</v>
      </c>
      <c r="H97" s="344">
        <v>0</v>
      </c>
    </row>
    <row r="98" spans="1:8" ht="16.5" thickTop="1" thickBot="1">
      <c r="A98" s="73" t="s">
        <v>387</v>
      </c>
      <c r="B98" s="959"/>
      <c r="C98" s="959"/>
      <c r="D98" s="959"/>
      <c r="E98" s="959"/>
      <c r="F98" s="959"/>
      <c r="G98" s="960"/>
      <c r="H98" s="960"/>
    </row>
    <row r="99" spans="1:8" ht="16.5" thickTop="1" thickBot="1">
      <c r="A99" s="69" t="s">
        <v>388</v>
      </c>
      <c r="B99" s="961"/>
      <c r="C99" s="961"/>
      <c r="D99" s="961"/>
      <c r="E99" s="961"/>
      <c r="F99" s="961"/>
      <c r="G99" s="962"/>
      <c r="H99" s="962"/>
    </row>
    <row r="100" spans="1:8" ht="15.75" thickTop="1">
      <c r="A100" s="327" t="s">
        <v>389</v>
      </c>
      <c r="B100" s="344">
        <v>3.2500000000000001E-2</v>
      </c>
      <c r="C100" s="344">
        <v>0.03</v>
      </c>
      <c r="D100" s="344">
        <v>1.78E-2</v>
      </c>
      <c r="E100" s="344">
        <v>5.9799999999999999E-2</v>
      </c>
      <c r="F100" s="344">
        <v>6.2199999999999998E-2</v>
      </c>
      <c r="G100" s="344">
        <v>9.1600000000000001E-2</v>
      </c>
      <c r="H100" s="344">
        <v>3.2500000000000001E-2</v>
      </c>
    </row>
    <row r="101" spans="1:8">
      <c r="A101" s="327" t="s">
        <v>390</v>
      </c>
      <c r="B101" s="344">
        <v>3.5000000000000003E-2</v>
      </c>
      <c r="C101" s="344">
        <v>3.2300000000000002E-2</v>
      </c>
      <c r="D101" s="344">
        <v>1.9199999999999998E-2</v>
      </c>
      <c r="E101" s="344">
        <v>6.4699999999999994E-2</v>
      </c>
      <c r="F101" s="344">
        <v>6.6500000000000004E-2</v>
      </c>
      <c r="G101" s="344">
        <v>0.1023</v>
      </c>
      <c r="H101" s="344">
        <v>3.5000000000000003E-2</v>
      </c>
    </row>
    <row r="102" spans="1:8">
      <c r="A102" s="327" t="s">
        <v>391</v>
      </c>
      <c r="B102" s="344">
        <v>4.6199999999999998E-2</v>
      </c>
      <c r="C102" s="344">
        <v>4.0099999999999997E-2</v>
      </c>
      <c r="D102" s="344">
        <v>3.0200000000000001E-2</v>
      </c>
      <c r="E102" s="344">
        <v>7.4200000000000002E-2</v>
      </c>
      <c r="F102" s="344">
        <v>6.83E-2</v>
      </c>
      <c r="G102" s="344">
        <v>0.1147</v>
      </c>
      <c r="H102" s="344">
        <v>4.5900000000000003E-2</v>
      </c>
    </row>
    <row r="103" spans="1:8" ht="15.75" thickBot="1">
      <c r="A103" s="327" t="s">
        <v>392</v>
      </c>
      <c r="B103" s="344">
        <v>4.6899999999999997E-2</v>
      </c>
      <c r="C103" s="344">
        <v>4.0300000000000002E-2</v>
      </c>
      <c r="D103" s="344">
        <v>3.1300000000000001E-2</v>
      </c>
      <c r="E103" s="344">
        <v>6.8599999999999994E-2</v>
      </c>
      <c r="F103" s="344">
        <v>8.1699999999999995E-2</v>
      </c>
      <c r="G103" s="344">
        <v>0.1234</v>
      </c>
      <c r="H103" s="344">
        <v>4.6600000000000003E-2</v>
      </c>
    </row>
    <row r="104" spans="1:8" ht="16.5" thickTop="1" thickBot="1">
      <c r="A104" s="69" t="s">
        <v>393</v>
      </c>
      <c r="B104" s="961"/>
      <c r="C104" s="961"/>
      <c r="D104" s="961"/>
      <c r="E104" s="961"/>
      <c r="F104" s="961"/>
      <c r="G104" s="962"/>
      <c r="H104" s="962"/>
    </row>
    <row r="105" spans="1:8" ht="15.75" thickTop="1">
      <c r="A105" s="327" t="s">
        <v>394</v>
      </c>
      <c r="B105" s="344">
        <v>0.54359999999999997</v>
      </c>
      <c r="C105" s="344">
        <v>0.55049999999999999</v>
      </c>
      <c r="D105" s="344">
        <v>0.48580000000000001</v>
      </c>
      <c r="E105" s="344">
        <v>0.56399999999999995</v>
      </c>
      <c r="F105" s="344">
        <v>0.60980000000000001</v>
      </c>
      <c r="G105" s="344">
        <v>0.5806</v>
      </c>
      <c r="H105" s="344">
        <v>0.54620000000000002</v>
      </c>
    </row>
    <row r="106" spans="1:8">
      <c r="A106" s="327" t="s">
        <v>395</v>
      </c>
      <c r="B106" s="344">
        <v>3.7900000000000003E-2</v>
      </c>
      <c r="C106" s="344">
        <v>5.6500000000000002E-2</v>
      </c>
      <c r="D106" s="344">
        <v>2.4400000000000002E-2</v>
      </c>
      <c r="E106" s="344">
        <v>9.6199999999999994E-2</v>
      </c>
      <c r="F106" s="344">
        <v>0</v>
      </c>
      <c r="G106" s="344">
        <v>3.0099999999999998E-2</v>
      </c>
      <c r="H106" s="344">
        <v>4.19E-2</v>
      </c>
    </row>
    <row r="107" spans="1:8">
      <c r="A107" s="327" t="s">
        <v>396</v>
      </c>
      <c r="B107" s="344">
        <v>0.41849999999999998</v>
      </c>
      <c r="C107" s="344">
        <v>0.39300000000000002</v>
      </c>
      <c r="D107" s="344">
        <v>0.48980000000000001</v>
      </c>
      <c r="E107" s="344">
        <v>0.33979999999999999</v>
      </c>
      <c r="F107" s="344">
        <v>0.39019999999999999</v>
      </c>
      <c r="G107" s="344">
        <v>0.38929999999999998</v>
      </c>
      <c r="H107" s="344">
        <v>0.41189999999999999</v>
      </c>
    </row>
    <row r="108" spans="1:8" ht="15.75" thickBot="1">
      <c r="A108" s="327" t="s">
        <v>397</v>
      </c>
      <c r="B108" s="344">
        <v>0.50700000000000001</v>
      </c>
      <c r="C108" s="344">
        <v>0.4546</v>
      </c>
      <c r="D108" s="344">
        <v>0.27979999999999999</v>
      </c>
      <c r="E108" s="344">
        <v>0.66900000000000004</v>
      </c>
      <c r="F108" s="344">
        <v>0.40689999999999998</v>
      </c>
      <c r="G108" s="344">
        <v>0.66769999999999996</v>
      </c>
      <c r="H108" s="344">
        <v>0.48330000000000001</v>
      </c>
    </row>
    <row r="109" spans="1:8" ht="16.5" thickTop="1" thickBot="1">
      <c r="A109" s="69" t="s">
        <v>398</v>
      </c>
      <c r="B109" s="961"/>
      <c r="C109" s="961"/>
      <c r="D109" s="961"/>
      <c r="E109" s="961"/>
      <c r="F109" s="961"/>
      <c r="G109" s="962"/>
      <c r="H109" s="962"/>
    </row>
    <row r="110" spans="1:8" ht="15.75" thickTop="1">
      <c r="A110" s="327" t="s">
        <v>399</v>
      </c>
      <c r="B110" s="344">
        <v>3.73E-2</v>
      </c>
      <c r="C110" s="344">
        <v>3.3799999999999997E-2</v>
      </c>
      <c r="D110" s="344">
        <v>5.4600000000000003E-2</v>
      </c>
      <c r="E110" s="344">
        <v>4.4299999999999999E-2</v>
      </c>
      <c r="F110" s="344">
        <v>5.8900000000000001E-2</v>
      </c>
      <c r="G110" s="344">
        <v>6.2300000000000001E-2</v>
      </c>
      <c r="H110" s="344">
        <v>3.9E-2</v>
      </c>
    </row>
    <row r="111" spans="1:8">
      <c r="A111" s="327" t="s">
        <v>400</v>
      </c>
      <c r="B111" s="344">
        <v>3.5200000000000002E-2</v>
      </c>
      <c r="C111" s="344">
        <v>3.3300000000000003E-2</v>
      </c>
      <c r="D111" s="344">
        <v>5.3100000000000001E-2</v>
      </c>
      <c r="E111" s="344">
        <v>4.1799999999999997E-2</v>
      </c>
      <c r="F111" s="344">
        <v>5.57E-2</v>
      </c>
      <c r="G111" s="344">
        <v>5.11E-2</v>
      </c>
      <c r="H111" s="344">
        <v>3.6999999999999998E-2</v>
      </c>
    </row>
    <row r="112" spans="1:8">
      <c r="A112" s="326" t="s">
        <v>401</v>
      </c>
      <c r="B112" s="344">
        <v>3.7600000000000001E-2</v>
      </c>
      <c r="C112" s="344">
        <v>3.7100000000000001E-2</v>
      </c>
      <c r="D112" s="344">
        <v>5.5899999999999998E-2</v>
      </c>
      <c r="E112" s="344">
        <v>4.6399999999999997E-2</v>
      </c>
      <c r="F112" s="344">
        <v>5.96E-2</v>
      </c>
      <c r="G112" s="344">
        <v>5.9900000000000002E-2</v>
      </c>
      <c r="H112" s="344">
        <v>3.9899999999999998E-2</v>
      </c>
    </row>
    <row r="113" spans="1:8">
      <c r="A113" s="326" t="s">
        <v>402</v>
      </c>
      <c r="B113" s="344">
        <v>5.9400000000000001E-2</v>
      </c>
      <c r="C113" s="344">
        <v>6.3100000000000003E-2</v>
      </c>
      <c r="D113" s="344">
        <v>6.5500000000000003E-2</v>
      </c>
      <c r="E113" s="344">
        <v>6.7699999999999996E-2</v>
      </c>
      <c r="F113" s="344">
        <v>8.3799999999999999E-2</v>
      </c>
      <c r="G113" s="344">
        <v>9.35E-2</v>
      </c>
      <c r="H113" s="344">
        <v>6.1800000000000001E-2</v>
      </c>
    </row>
    <row r="114" spans="1:8">
      <c r="A114" s="326" t="s">
        <v>403</v>
      </c>
      <c r="B114" s="344">
        <v>-2.18E-2</v>
      </c>
      <c r="C114" s="344">
        <v>-2.5999999999999999E-2</v>
      </c>
      <c r="D114" s="344">
        <v>-9.5999999999999992E-3</v>
      </c>
      <c r="E114" s="344">
        <v>-2.1299999999999999E-2</v>
      </c>
      <c r="F114" s="344">
        <v>-2.4299999999999999E-2</v>
      </c>
      <c r="G114" s="344">
        <v>-3.3700000000000001E-2</v>
      </c>
      <c r="H114" s="344">
        <v>-2.18E-2</v>
      </c>
    </row>
    <row r="115" spans="1:8">
      <c r="A115" s="326" t="s">
        <v>404</v>
      </c>
      <c r="B115" s="344">
        <v>-2.3999999999999998E-3</v>
      </c>
      <c r="C115" s="344">
        <v>-3.8E-3</v>
      </c>
      <c r="D115" s="344">
        <v>-2.8E-3</v>
      </c>
      <c r="E115" s="344">
        <v>-4.5999999999999999E-3</v>
      </c>
      <c r="F115" s="344">
        <v>-3.8E-3</v>
      </c>
      <c r="G115" s="344">
        <v>-8.6999999999999994E-3</v>
      </c>
      <c r="H115" s="344">
        <v>-2.8999999999999998E-3</v>
      </c>
    </row>
    <row r="116" spans="1:8" ht="15.75" thickBot="1">
      <c r="A116" s="326" t="s">
        <v>405</v>
      </c>
      <c r="B116" s="344">
        <v>2.2000000000000001E-3</v>
      </c>
      <c r="C116" s="344">
        <v>5.9999999999999995E-4</v>
      </c>
      <c r="D116" s="344">
        <v>1.5E-3</v>
      </c>
      <c r="E116" s="344">
        <v>2.5000000000000001E-3</v>
      </c>
      <c r="F116" s="344">
        <v>3.2000000000000002E-3</v>
      </c>
      <c r="G116" s="344">
        <v>1.12E-2</v>
      </c>
      <c r="H116" s="344">
        <v>1.9E-3</v>
      </c>
    </row>
    <row r="117" spans="1:8" ht="16.5" thickTop="1" thickBot="1">
      <c r="A117" s="69" t="s">
        <v>406</v>
      </c>
      <c r="B117" s="961"/>
      <c r="C117" s="961"/>
      <c r="D117" s="961"/>
      <c r="E117" s="961"/>
      <c r="F117" s="961"/>
      <c r="G117" s="962"/>
      <c r="H117" s="962"/>
    </row>
    <row r="118" spans="1:8" ht="15.75" thickTop="1">
      <c r="A118" s="326" t="s">
        <v>399</v>
      </c>
      <c r="B118" s="344">
        <v>3.73E-2</v>
      </c>
      <c r="C118" s="344">
        <v>3.3799999999999997E-2</v>
      </c>
      <c r="D118" s="344">
        <v>5.4600000000000003E-2</v>
      </c>
      <c r="E118" s="344">
        <v>4.4299999999999999E-2</v>
      </c>
      <c r="F118" s="344">
        <v>5.8900000000000001E-2</v>
      </c>
      <c r="G118" s="344">
        <v>6.2300000000000001E-2</v>
      </c>
      <c r="H118" s="344">
        <v>3.9E-2</v>
      </c>
    </row>
    <row r="119" spans="1:8">
      <c r="A119" s="326" t="s">
        <v>407</v>
      </c>
      <c r="B119" s="344">
        <v>-3.2000000000000002E-3</v>
      </c>
      <c r="C119" s="344">
        <v>5.9999999999999995E-4</v>
      </c>
      <c r="D119" s="344">
        <v>-1.2E-2</v>
      </c>
      <c r="E119" s="344">
        <v>1E-3</v>
      </c>
      <c r="F119" s="344">
        <v>-2.0500000000000001E-2</v>
      </c>
      <c r="G119" s="344">
        <v>-7.7999999999999996E-3</v>
      </c>
      <c r="H119" s="344">
        <v>-3.3999999999999998E-3</v>
      </c>
    </row>
    <row r="120" spans="1:8">
      <c r="A120" s="326" t="s">
        <v>408</v>
      </c>
      <c r="B120" s="344">
        <v>-3.2599999999999997E-2</v>
      </c>
      <c r="C120" s="344">
        <v>-0.03</v>
      </c>
      <c r="D120" s="344">
        <v>-1.78E-2</v>
      </c>
      <c r="E120" s="344">
        <v>-5.9799999999999999E-2</v>
      </c>
      <c r="F120" s="344">
        <v>-6.2199999999999998E-2</v>
      </c>
      <c r="G120" s="344">
        <v>-9.1600000000000001E-2</v>
      </c>
      <c r="H120" s="344">
        <v>-3.2599999999999997E-2</v>
      </c>
    </row>
    <row r="121" spans="1:8">
      <c r="A121" s="326" t="s">
        <v>409</v>
      </c>
      <c r="B121" s="344">
        <v>0</v>
      </c>
      <c r="C121" s="344">
        <v>0</v>
      </c>
      <c r="D121" s="344">
        <v>0</v>
      </c>
      <c r="E121" s="344">
        <v>2.9999999999999997E-4</v>
      </c>
      <c r="F121" s="344">
        <v>0</v>
      </c>
      <c r="G121" s="344">
        <v>-5.9999999999999995E-4</v>
      </c>
      <c r="H121" s="344">
        <v>0</v>
      </c>
    </row>
    <row r="122" spans="1:8">
      <c r="A122" s="326" t="s">
        <v>410</v>
      </c>
      <c r="B122" s="344">
        <v>0</v>
      </c>
      <c r="C122" s="344">
        <v>-1.6999999999999999E-3</v>
      </c>
      <c r="D122" s="344">
        <v>0</v>
      </c>
      <c r="E122" s="344">
        <v>-2.8E-3</v>
      </c>
      <c r="F122" s="344">
        <v>1.54E-2</v>
      </c>
      <c r="G122" s="344">
        <v>0</v>
      </c>
      <c r="H122" s="344">
        <v>-2.0000000000000001E-4</v>
      </c>
    </row>
    <row r="123" spans="1:8" ht="15.75" thickBot="1">
      <c r="A123" s="326" t="s">
        <v>411</v>
      </c>
      <c r="B123" s="344">
        <v>2.9999999999999997E-4</v>
      </c>
      <c r="C123" s="344">
        <v>0</v>
      </c>
      <c r="D123" s="344">
        <v>0</v>
      </c>
      <c r="E123" s="344">
        <v>0</v>
      </c>
      <c r="F123" s="344">
        <v>0</v>
      </c>
      <c r="G123" s="344">
        <v>0</v>
      </c>
      <c r="H123" s="344">
        <v>2.0000000000000001E-4</v>
      </c>
    </row>
    <row r="124" spans="1:8" ht="16.5" thickTop="1" thickBot="1">
      <c r="A124" s="66" t="s">
        <v>412</v>
      </c>
      <c r="B124" s="345">
        <v>1.9E-3</v>
      </c>
      <c r="C124" s="345">
        <v>2.8E-3</v>
      </c>
      <c r="D124" s="345">
        <v>2.4799999999999999E-2</v>
      </c>
      <c r="E124" s="345">
        <v>-1.7100000000000001E-2</v>
      </c>
      <c r="F124" s="345">
        <v>-8.3999999999999995E-3</v>
      </c>
      <c r="G124" s="345">
        <v>-3.7600000000000001E-2</v>
      </c>
      <c r="H124" s="345">
        <v>3.0000000000000001E-3</v>
      </c>
    </row>
    <row r="125" spans="1:8" ht="16.5" thickTop="1" thickBot="1">
      <c r="A125" s="329"/>
      <c r="B125" s="430"/>
      <c r="C125" s="430"/>
      <c r="D125" s="430"/>
      <c r="E125" s="430"/>
      <c r="F125" s="430"/>
      <c r="G125" s="430"/>
      <c r="H125" s="430"/>
    </row>
    <row r="126" spans="1:8" ht="15.75" thickTop="1">
      <c r="A126" s="75" t="s">
        <v>413</v>
      </c>
      <c r="B126" s="958"/>
      <c r="C126" s="958"/>
      <c r="D126" s="958"/>
      <c r="E126" s="958"/>
      <c r="F126" s="958"/>
      <c r="G126" s="958"/>
      <c r="H126" s="958"/>
    </row>
    <row r="127" spans="1:8">
      <c r="A127" s="75" t="s">
        <v>414</v>
      </c>
      <c r="B127" s="958"/>
      <c r="C127" s="958"/>
      <c r="D127" s="958"/>
      <c r="E127" s="958"/>
      <c r="F127" s="958"/>
      <c r="G127" s="958"/>
      <c r="H127" s="958"/>
    </row>
    <row r="128" spans="1:8">
      <c r="A128" s="75" t="s">
        <v>415</v>
      </c>
      <c r="B128" s="958"/>
      <c r="C128" s="958"/>
      <c r="D128" s="958"/>
      <c r="E128" s="958"/>
      <c r="F128" s="958"/>
      <c r="G128" s="958"/>
      <c r="H128" s="958"/>
    </row>
    <row r="129" spans="1:8">
      <c r="A129" s="75" t="s">
        <v>416</v>
      </c>
      <c r="B129" s="958"/>
      <c r="C129" s="958"/>
      <c r="D129" s="958"/>
      <c r="E129" s="958"/>
      <c r="F129" s="958"/>
      <c r="G129" s="958"/>
      <c r="H129" s="958"/>
    </row>
    <row r="130" spans="1:8">
      <c r="A130" s="75" t="s">
        <v>417</v>
      </c>
      <c r="B130" s="958"/>
      <c r="C130" s="958"/>
      <c r="D130" s="958"/>
      <c r="E130" s="958"/>
      <c r="F130" s="958"/>
      <c r="G130" s="958"/>
      <c r="H130" s="958"/>
    </row>
    <row r="131" spans="1:8">
      <c r="A131" s="75" t="s">
        <v>418</v>
      </c>
      <c r="B131" s="958"/>
      <c r="C131" s="958"/>
      <c r="D131" s="958"/>
      <c r="E131" s="958"/>
      <c r="F131" s="958"/>
      <c r="G131" s="958"/>
      <c r="H131" s="958"/>
    </row>
    <row r="132" spans="1:8">
      <c r="A132" s="75" t="s">
        <v>419</v>
      </c>
      <c r="B132" s="958"/>
      <c r="C132" s="958"/>
      <c r="D132" s="958"/>
      <c r="E132" s="958"/>
      <c r="F132" s="958"/>
      <c r="G132" s="958"/>
      <c r="H132" s="958"/>
    </row>
    <row r="133" spans="1:8">
      <c r="A133" s="75" t="s">
        <v>420</v>
      </c>
      <c r="B133" s="958"/>
      <c r="C133" s="958"/>
      <c r="D133" s="958"/>
      <c r="E133" s="958"/>
      <c r="F133" s="958"/>
      <c r="G133" s="958"/>
      <c r="H133" s="958"/>
    </row>
    <row r="134" spans="1:8">
      <c r="A134" s="75" t="s">
        <v>421</v>
      </c>
      <c r="B134" s="958"/>
      <c r="C134" s="958"/>
      <c r="D134" s="958"/>
      <c r="E134" s="958"/>
      <c r="F134" s="958"/>
      <c r="G134" s="958"/>
      <c r="H134" s="958"/>
    </row>
    <row r="135" spans="1:8">
      <c r="A135" s="75" t="s">
        <v>1369</v>
      </c>
      <c r="B135" s="963"/>
      <c r="C135" s="963"/>
      <c r="D135" s="963"/>
      <c r="E135" s="963"/>
      <c r="F135" s="963"/>
      <c r="G135" s="963"/>
      <c r="H135" s="963"/>
    </row>
    <row r="136" spans="1:8">
      <c r="A136" s="814"/>
      <c r="B136" s="479"/>
      <c r="C136" s="479"/>
      <c r="D136" s="479"/>
      <c r="E136" s="479"/>
      <c r="F136" s="479"/>
      <c r="G136" s="479"/>
      <c r="H136" s="479"/>
    </row>
    <row r="137" spans="1:8" ht="15.75">
      <c r="A137" s="491"/>
      <c r="B137" s="479"/>
      <c r="C137" s="479"/>
      <c r="D137" s="479"/>
      <c r="E137" s="479"/>
      <c r="F137" s="479"/>
      <c r="G137" s="479"/>
      <c r="H137" s="479"/>
    </row>
    <row r="138" spans="1:8" ht="15.75">
      <c r="A138" s="491"/>
      <c r="B138" s="479"/>
      <c r="C138" s="479"/>
      <c r="D138" s="479"/>
      <c r="E138" s="479"/>
      <c r="F138" s="479"/>
      <c r="G138" s="479"/>
      <c r="H138" s="479"/>
    </row>
    <row r="139" spans="1:8" ht="15.75">
      <c r="A139" s="491"/>
      <c r="B139" s="479"/>
      <c r="C139" s="479"/>
      <c r="D139" s="479"/>
      <c r="E139" s="479"/>
      <c r="F139" s="479"/>
      <c r="G139" s="479"/>
      <c r="H139" s="479"/>
    </row>
    <row r="140" spans="1:8" ht="15.75">
      <c r="A140" s="491"/>
      <c r="B140" s="479"/>
      <c r="C140" s="479"/>
      <c r="D140" s="479"/>
      <c r="E140" s="479"/>
      <c r="F140" s="479"/>
      <c r="G140" s="479"/>
      <c r="H140" s="479"/>
    </row>
    <row r="141" spans="1:8" ht="15.75">
      <c r="A141" s="491"/>
      <c r="B141" s="479"/>
      <c r="C141" s="479"/>
      <c r="D141" s="479"/>
      <c r="E141" s="479"/>
      <c r="F141" s="479"/>
      <c r="G141" s="479"/>
      <c r="H141" s="479"/>
    </row>
    <row r="142" spans="1:8" ht="15.75">
      <c r="A142" s="491"/>
      <c r="B142" s="479"/>
      <c r="C142" s="479"/>
      <c r="D142" s="479"/>
      <c r="E142" s="479"/>
      <c r="F142" s="479"/>
      <c r="G142" s="479"/>
      <c r="H142" s="479"/>
    </row>
    <row r="143" spans="1:8" ht="15.75">
      <c r="A143" s="491"/>
      <c r="B143" s="479"/>
      <c r="C143" s="479"/>
      <c r="D143" s="479"/>
      <c r="E143" s="479"/>
      <c r="F143" s="479"/>
      <c r="G143" s="479"/>
      <c r="H143" s="479"/>
    </row>
    <row r="144" spans="1:8" ht="15.75">
      <c r="A144" s="491"/>
      <c r="B144" s="479"/>
      <c r="C144" s="479"/>
      <c r="D144" s="479"/>
      <c r="E144" s="479"/>
      <c r="F144" s="479"/>
      <c r="G144" s="479"/>
      <c r="H144" s="479"/>
    </row>
    <row r="145" spans="1:8" ht="15.75">
      <c r="A145" s="491"/>
      <c r="B145" s="479"/>
      <c r="C145" s="479"/>
      <c r="D145" s="479"/>
      <c r="E145" s="479"/>
      <c r="F145" s="479"/>
      <c r="G145" s="479"/>
      <c r="H145" s="479"/>
    </row>
    <row r="146" spans="1:8" ht="15.75">
      <c r="A146" s="491"/>
      <c r="B146" s="479"/>
      <c r="C146" s="479"/>
      <c r="D146" s="479"/>
      <c r="E146" s="479"/>
      <c r="F146" s="479"/>
      <c r="G146" s="479"/>
      <c r="H146" s="479"/>
    </row>
    <row r="147" spans="1:8" ht="15.75">
      <c r="A147" s="55"/>
    </row>
    <row r="148" spans="1:8" ht="15.75">
      <c r="A148" s="55"/>
    </row>
    <row r="149" spans="1:8" ht="15.75">
      <c r="A149" s="55"/>
    </row>
    <row r="150" spans="1:8" ht="15.75">
      <c r="A150" s="55"/>
    </row>
    <row r="151" spans="1:8" ht="15.75">
      <c r="A151" s="55"/>
    </row>
    <row r="152" spans="1:8" ht="15.75">
      <c r="A152" s="55"/>
    </row>
    <row r="153" spans="1:8" ht="15.75">
      <c r="A153" s="55"/>
    </row>
    <row r="154" spans="1:8" ht="15.75">
      <c r="A154" s="55"/>
    </row>
    <row r="155" spans="1:8" ht="15.75">
      <c r="A155" s="55"/>
    </row>
    <row r="156" spans="1:8" ht="15.75">
      <c r="A156" s="55"/>
    </row>
    <row r="157" spans="1:8" ht="15.75">
      <c r="A157" s="55"/>
    </row>
    <row r="158" spans="1:8" ht="15.75">
      <c r="A158" s="55"/>
    </row>
    <row r="159" spans="1:8" ht="15.75">
      <c r="A159" s="55"/>
    </row>
    <row r="160" spans="1:8" ht="15.75">
      <c r="A160" s="55"/>
    </row>
    <row r="161" spans="1:1" ht="15.75">
      <c r="A161" s="55"/>
    </row>
    <row r="162" spans="1:1" ht="15.75">
      <c r="A162" s="55"/>
    </row>
    <row r="163" spans="1:1" ht="15.75">
      <c r="A163" s="55"/>
    </row>
    <row r="164" spans="1:1" ht="15.75">
      <c r="A164" s="55"/>
    </row>
    <row r="165" spans="1:1" ht="15.75">
      <c r="A165" s="55"/>
    </row>
    <row r="166" spans="1:1" ht="15.75">
      <c r="A166" s="55"/>
    </row>
    <row r="167" spans="1:1" ht="15.75">
      <c r="A167" s="55"/>
    </row>
    <row r="168" spans="1:1" ht="15.75">
      <c r="A168" s="55"/>
    </row>
    <row r="169" spans="1:1" ht="15.75">
      <c r="A169" s="55"/>
    </row>
    <row r="170" spans="1:1" ht="15.75">
      <c r="A170" s="55"/>
    </row>
    <row r="171" spans="1:1" ht="15.75">
      <c r="A171" s="55"/>
    </row>
    <row r="172" spans="1:1" ht="15.75">
      <c r="A172" s="55"/>
    </row>
    <row r="173" spans="1:1" ht="15.75">
      <c r="A173" s="55"/>
    </row>
    <row r="174" spans="1:1" ht="15.75">
      <c r="A174" s="55"/>
    </row>
    <row r="175" spans="1:1" ht="15.75">
      <c r="A175" s="55"/>
    </row>
    <row r="176" spans="1:1" ht="15.75">
      <c r="A176" s="55"/>
    </row>
    <row r="177" spans="1:1" ht="15.75">
      <c r="A177" s="55"/>
    </row>
    <row r="178" spans="1:1" ht="15.75">
      <c r="A178" s="55"/>
    </row>
    <row r="179" spans="1:1" ht="15.75">
      <c r="A179" s="55"/>
    </row>
    <row r="180" spans="1:1" ht="15.75">
      <c r="A180" s="55"/>
    </row>
    <row r="181" spans="1:1" ht="15.75">
      <c r="A181" s="55"/>
    </row>
    <row r="182" spans="1:1" ht="15.75">
      <c r="A182" s="55"/>
    </row>
    <row r="183" spans="1:1" ht="15.75">
      <c r="A183" s="55"/>
    </row>
    <row r="184" spans="1:1" ht="15.75">
      <c r="A184" s="55"/>
    </row>
    <row r="185" spans="1:1" ht="15.75">
      <c r="A185" s="55"/>
    </row>
    <row r="186" spans="1:1" ht="15.75">
      <c r="A186" s="55"/>
    </row>
    <row r="187" spans="1:1" ht="15.75">
      <c r="A187" s="55"/>
    </row>
    <row r="188" spans="1:1" ht="15.75">
      <c r="A188" s="55"/>
    </row>
    <row r="189" spans="1:1" ht="15.75">
      <c r="A189" s="55"/>
    </row>
    <row r="190" spans="1:1" ht="15.75">
      <c r="A190" s="55"/>
    </row>
    <row r="191" spans="1:1" ht="15.75">
      <c r="A191" s="55"/>
    </row>
    <row r="192" spans="1:1" ht="15.75">
      <c r="A192" s="55"/>
    </row>
    <row r="193" spans="1:1" ht="15.75">
      <c r="A193" s="55"/>
    </row>
    <row r="194" spans="1:1" ht="15.75">
      <c r="A194" s="55"/>
    </row>
    <row r="195" spans="1:1" ht="15.75">
      <c r="A195" s="55"/>
    </row>
    <row r="196" spans="1:1" ht="15.75">
      <c r="A196" s="55"/>
    </row>
    <row r="197" spans="1:1" ht="15.75">
      <c r="A197" s="55"/>
    </row>
    <row r="198" spans="1:1" ht="15.75">
      <c r="A198" s="55"/>
    </row>
    <row r="199" spans="1:1" ht="15.75">
      <c r="A199" s="55"/>
    </row>
    <row r="200" spans="1:1" ht="15.75">
      <c r="A200" s="55"/>
    </row>
    <row r="201" spans="1:1" ht="15.75">
      <c r="A201" s="55"/>
    </row>
    <row r="202" spans="1:1" ht="15.75">
      <c r="A202" s="55"/>
    </row>
    <row r="203" spans="1:1" ht="15.75">
      <c r="A203" s="55"/>
    </row>
    <row r="204" spans="1:1" ht="15.75">
      <c r="A204" s="55"/>
    </row>
    <row r="205" spans="1:1" ht="15.75">
      <c r="A205" s="55"/>
    </row>
    <row r="206" spans="1:1" ht="15.75">
      <c r="A206" s="55"/>
    </row>
    <row r="207" spans="1:1" ht="15.75">
      <c r="A207" s="55"/>
    </row>
    <row r="208" spans="1:1" ht="15.75">
      <c r="A208" s="55"/>
    </row>
    <row r="209" spans="1:1" ht="15.75">
      <c r="A209" s="55"/>
    </row>
    <row r="210" spans="1:1" ht="15.75">
      <c r="A210" s="55"/>
    </row>
    <row r="211" spans="1:1" ht="15.75">
      <c r="A211" s="55"/>
    </row>
    <row r="212" spans="1:1" ht="15.75">
      <c r="A212" s="55"/>
    </row>
    <row r="213" spans="1:1" ht="15.75">
      <c r="A213" s="55"/>
    </row>
    <row r="214" spans="1:1" ht="15.75">
      <c r="A214" s="55"/>
    </row>
    <row r="215" spans="1:1" ht="15.75">
      <c r="A215" s="55"/>
    </row>
    <row r="216" spans="1:1" ht="15.75">
      <c r="A216" s="55"/>
    </row>
    <row r="217" spans="1:1" ht="15.75">
      <c r="A217" s="55"/>
    </row>
    <row r="218" spans="1:1" ht="15.75">
      <c r="A218" s="55"/>
    </row>
    <row r="219" spans="1:1" ht="15.75">
      <c r="A219" s="55"/>
    </row>
    <row r="220" spans="1:1" ht="15.75">
      <c r="A220" s="55"/>
    </row>
    <row r="221" spans="1:1" ht="15.75">
      <c r="A221" s="55"/>
    </row>
    <row r="222" spans="1:1" ht="15.75">
      <c r="A222" s="55"/>
    </row>
    <row r="223" spans="1:1" ht="15.75">
      <c r="A223" s="55"/>
    </row>
    <row r="224" spans="1:1" ht="15.75">
      <c r="A224" s="55"/>
    </row>
    <row r="225" spans="1:1" ht="15.75">
      <c r="A225" s="55"/>
    </row>
    <row r="226" spans="1:1" ht="15.75">
      <c r="A226" s="55"/>
    </row>
    <row r="227" spans="1:1" ht="15.75">
      <c r="A227" s="55"/>
    </row>
    <row r="228" spans="1:1" ht="15.75">
      <c r="A228" s="55"/>
    </row>
    <row r="229" spans="1:1" ht="15.75">
      <c r="A229" s="55"/>
    </row>
    <row r="230" spans="1:1" ht="15.75">
      <c r="A230" s="55"/>
    </row>
    <row r="231" spans="1:1" ht="15.75">
      <c r="A231" s="55"/>
    </row>
    <row r="232" spans="1:1" ht="15.75">
      <c r="A232" s="55"/>
    </row>
    <row r="233" spans="1:1" ht="15.75">
      <c r="A233" s="55"/>
    </row>
    <row r="234" spans="1:1" ht="15.75">
      <c r="A234" s="55"/>
    </row>
    <row r="235" spans="1:1" ht="15.75">
      <c r="A235" s="55"/>
    </row>
    <row r="236" spans="1:1" ht="15.75">
      <c r="A236" s="55"/>
    </row>
    <row r="237" spans="1:1" ht="15.75">
      <c r="A237" s="55"/>
    </row>
    <row r="238" spans="1:1" ht="15.75">
      <c r="A238" s="55"/>
    </row>
    <row r="239" spans="1:1" ht="15.75">
      <c r="A239" s="55"/>
    </row>
    <row r="240" spans="1:1" ht="15.75">
      <c r="A240" s="55"/>
    </row>
    <row r="241" spans="1:1" ht="15.75">
      <c r="A241" s="55"/>
    </row>
    <row r="242" spans="1:1" ht="15.75">
      <c r="A242" s="55"/>
    </row>
    <row r="243" spans="1:1" ht="15.75">
      <c r="A243" s="55"/>
    </row>
    <row r="244" spans="1:1" ht="15.75">
      <c r="A244" s="55"/>
    </row>
    <row r="245" spans="1:1" ht="15.75">
      <c r="A245" s="55"/>
    </row>
    <row r="246" spans="1:1" ht="15.75">
      <c r="A246" s="55"/>
    </row>
    <row r="247" spans="1:1" ht="15.75">
      <c r="A247" s="55"/>
    </row>
    <row r="248" spans="1:1" ht="15.75">
      <c r="A248" s="55"/>
    </row>
    <row r="249" spans="1:1" ht="15.75">
      <c r="A249" s="55"/>
    </row>
    <row r="250" spans="1:1" ht="15.75">
      <c r="A250" s="55"/>
    </row>
    <row r="251" spans="1:1" ht="15.75">
      <c r="A251" s="55"/>
    </row>
    <row r="252" spans="1:1" ht="15.75">
      <c r="A252" s="55"/>
    </row>
    <row r="253" spans="1:1" ht="15.75">
      <c r="A253" s="55"/>
    </row>
    <row r="254" spans="1:1" ht="15.75">
      <c r="A254" s="55"/>
    </row>
    <row r="255" spans="1:1" ht="15.75">
      <c r="A255" s="55"/>
    </row>
    <row r="256" spans="1:1" ht="15.75">
      <c r="A256" s="55"/>
    </row>
    <row r="257" spans="1:1" ht="15.75">
      <c r="A257" s="55"/>
    </row>
    <row r="258" spans="1:1" ht="15.75">
      <c r="A258" s="55"/>
    </row>
    <row r="259" spans="1:1" ht="15.75">
      <c r="A259" s="55"/>
    </row>
    <row r="260" spans="1:1" ht="15.75">
      <c r="A260" s="55"/>
    </row>
    <row r="261" spans="1:1" ht="15.75">
      <c r="A261" s="55"/>
    </row>
    <row r="262" spans="1:1" ht="15.75">
      <c r="A262" s="55"/>
    </row>
    <row r="263" spans="1:1" ht="15.75">
      <c r="A263" s="55"/>
    </row>
    <row r="264" spans="1:1" ht="15.75">
      <c r="A264" s="55"/>
    </row>
    <row r="265" spans="1:1" ht="15.75">
      <c r="A265" s="55"/>
    </row>
    <row r="266" spans="1:1" ht="15.75">
      <c r="A266" s="55"/>
    </row>
    <row r="267" spans="1:1" ht="15.75">
      <c r="A267" s="55"/>
    </row>
    <row r="268" spans="1:1" ht="15.75">
      <c r="A268" s="55"/>
    </row>
    <row r="269" spans="1:1" ht="15.75">
      <c r="A269" s="55"/>
    </row>
    <row r="270" spans="1:1" ht="15.75">
      <c r="A270" s="55"/>
    </row>
    <row r="271" spans="1:1" ht="15.75">
      <c r="A271" s="55"/>
    </row>
    <row r="272" spans="1:1"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sheetData>
  <mergeCells count="7">
    <mergeCell ref="A61:H61"/>
    <mergeCell ref="A62:H62"/>
    <mergeCell ref="A1:H1"/>
    <mergeCell ref="A2:H2"/>
    <mergeCell ref="A3:H3"/>
    <mergeCell ref="A4:H4"/>
    <mergeCell ref="A5:H5"/>
  </mergeCells>
  <pageMargins left="0.96" right="0.6" top="0.61" bottom="0.33" header="0.5" footer="0.37"/>
  <pageSetup scale="6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7"/>
  <sheetViews>
    <sheetView showGridLines="0" zoomScale="50" workbookViewId="0">
      <selection sqref="A1:I1"/>
    </sheetView>
  </sheetViews>
  <sheetFormatPr baseColWidth="10" defaultColWidth="9.140625" defaultRowHeight="18"/>
  <cols>
    <col min="1" max="1" width="107.42578125" style="462" customWidth="1"/>
    <col min="2" max="2" width="17.85546875" style="25" bestFit="1" customWidth="1"/>
    <col min="3" max="5" width="20.140625" style="25" bestFit="1" customWidth="1"/>
    <col min="6" max="7" width="17.85546875" style="25" bestFit="1" customWidth="1"/>
    <col min="8" max="8" width="20.140625" style="25" bestFit="1" customWidth="1"/>
    <col min="9" max="9" width="20.140625" style="33" bestFit="1" customWidth="1"/>
    <col min="10" max="256" width="9.140625" style="25"/>
    <col min="257" max="257" width="132.28515625" style="25" customWidth="1"/>
    <col min="258" max="258" width="17.85546875" style="25" bestFit="1" customWidth="1"/>
    <col min="259" max="261" width="20.140625" style="25" bestFit="1" customWidth="1"/>
    <col min="262" max="263" width="17.85546875" style="25" bestFit="1" customWidth="1"/>
    <col min="264" max="265" width="20.140625" style="25" bestFit="1" customWidth="1"/>
    <col min="266" max="512" width="9.140625" style="25"/>
    <col min="513" max="513" width="132.28515625" style="25" customWidth="1"/>
    <col min="514" max="514" width="17.85546875" style="25" bestFit="1" customWidth="1"/>
    <col min="515" max="517" width="20.140625" style="25" bestFit="1" customWidth="1"/>
    <col min="518" max="519" width="17.85546875" style="25" bestFit="1" customWidth="1"/>
    <col min="520" max="521" width="20.140625" style="25" bestFit="1" customWidth="1"/>
    <col min="522" max="768" width="9.140625" style="25"/>
    <col min="769" max="769" width="132.28515625" style="25" customWidth="1"/>
    <col min="770" max="770" width="17.85546875" style="25" bestFit="1" customWidth="1"/>
    <col min="771" max="773" width="20.140625" style="25" bestFit="1" customWidth="1"/>
    <col min="774" max="775" width="17.85546875" style="25" bestFit="1" customWidth="1"/>
    <col min="776" max="777" width="20.140625" style="25" bestFit="1" customWidth="1"/>
    <col min="778" max="1024" width="9.140625" style="25"/>
    <col min="1025" max="1025" width="132.28515625" style="25" customWidth="1"/>
    <col min="1026" max="1026" width="17.85546875" style="25" bestFit="1" customWidth="1"/>
    <col min="1027" max="1029" width="20.140625" style="25" bestFit="1" customWidth="1"/>
    <col min="1030" max="1031" width="17.85546875" style="25" bestFit="1" customWidth="1"/>
    <col min="1032" max="1033" width="20.140625" style="25" bestFit="1" customWidth="1"/>
    <col min="1034" max="1280" width="9.140625" style="25"/>
    <col min="1281" max="1281" width="132.28515625" style="25" customWidth="1"/>
    <col min="1282" max="1282" width="17.85546875" style="25" bestFit="1" customWidth="1"/>
    <col min="1283" max="1285" width="20.140625" style="25" bestFit="1" customWidth="1"/>
    <col min="1286" max="1287" width="17.85546875" style="25" bestFit="1" customWidth="1"/>
    <col min="1288" max="1289" width="20.140625" style="25" bestFit="1" customWidth="1"/>
    <col min="1290" max="1536" width="9.140625" style="25"/>
    <col min="1537" max="1537" width="132.28515625" style="25" customWidth="1"/>
    <col min="1538" max="1538" width="17.85546875" style="25" bestFit="1" customWidth="1"/>
    <col min="1539" max="1541" width="20.140625" style="25" bestFit="1" customWidth="1"/>
    <col min="1542" max="1543" width="17.85546875" style="25" bestFit="1" customWidth="1"/>
    <col min="1544" max="1545" width="20.140625" style="25" bestFit="1" customWidth="1"/>
    <col min="1546" max="1792" width="9.140625" style="25"/>
    <col min="1793" max="1793" width="132.28515625" style="25" customWidth="1"/>
    <col min="1794" max="1794" width="17.85546875" style="25" bestFit="1" customWidth="1"/>
    <col min="1795" max="1797" width="20.140625" style="25" bestFit="1" customWidth="1"/>
    <col min="1798" max="1799" width="17.85546875" style="25" bestFit="1" customWidth="1"/>
    <col min="1800" max="1801" width="20.140625" style="25" bestFit="1" customWidth="1"/>
    <col min="1802" max="2048" width="9.140625" style="25"/>
    <col min="2049" max="2049" width="132.28515625" style="25" customWidth="1"/>
    <col min="2050" max="2050" width="17.85546875" style="25" bestFit="1" customWidth="1"/>
    <col min="2051" max="2053" width="20.140625" style="25" bestFit="1" customWidth="1"/>
    <col min="2054" max="2055" width="17.85546875" style="25" bestFit="1" customWidth="1"/>
    <col min="2056" max="2057" width="20.140625" style="25" bestFit="1" customWidth="1"/>
    <col min="2058" max="2304" width="9.140625" style="25"/>
    <col min="2305" max="2305" width="132.28515625" style="25" customWidth="1"/>
    <col min="2306" max="2306" width="17.85546875" style="25" bestFit="1" customWidth="1"/>
    <col min="2307" max="2309" width="20.140625" style="25" bestFit="1" customWidth="1"/>
    <col min="2310" max="2311" width="17.85546875" style="25" bestFit="1" customWidth="1"/>
    <col min="2312" max="2313" width="20.140625" style="25" bestFit="1" customWidth="1"/>
    <col min="2314" max="2560" width="9.140625" style="25"/>
    <col min="2561" max="2561" width="132.28515625" style="25" customWidth="1"/>
    <col min="2562" max="2562" width="17.85546875" style="25" bestFit="1" customWidth="1"/>
    <col min="2563" max="2565" width="20.140625" style="25" bestFit="1" customWidth="1"/>
    <col min="2566" max="2567" width="17.85546875" style="25" bestFit="1" customWidth="1"/>
    <col min="2568" max="2569" width="20.140625" style="25" bestFit="1" customWidth="1"/>
    <col min="2570" max="2816" width="9.140625" style="25"/>
    <col min="2817" max="2817" width="132.28515625" style="25" customWidth="1"/>
    <col min="2818" max="2818" width="17.85546875" style="25" bestFit="1" customWidth="1"/>
    <col min="2819" max="2821" width="20.140625" style="25" bestFit="1" customWidth="1"/>
    <col min="2822" max="2823" width="17.85546875" style="25" bestFit="1" customWidth="1"/>
    <col min="2824" max="2825" width="20.140625" style="25" bestFit="1" customWidth="1"/>
    <col min="2826" max="3072" width="9.140625" style="25"/>
    <col min="3073" max="3073" width="132.28515625" style="25" customWidth="1"/>
    <col min="3074" max="3074" width="17.85546875" style="25" bestFit="1" customWidth="1"/>
    <col min="3075" max="3077" width="20.140625" style="25" bestFit="1" customWidth="1"/>
    <col min="3078" max="3079" width="17.85546875" style="25" bestFit="1" customWidth="1"/>
    <col min="3080" max="3081" width="20.140625" style="25" bestFit="1" customWidth="1"/>
    <col min="3082" max="3328" width="9.140625" style="25"/>
    <col min="3329" max="3329" width="132.28515625" style="25" customWidth="1"/>
    <col min="3330" max="3330" width="17.85546875" style="25" bestFit="1" customWidth="1"/>
    <col min="3331" max="3333" width="20.140625" style="25" bestFit="1" customWidth="1"/>
    <col min="3334" max="3335" width="17.85546875" style="25" bestFit="1" customWidth="1"/>
    <col min="3336" max="3337" width="20.140625" style="25" bestFit="1" customWidth="1"/>
    <col min="3338" max="3584" width="9.140625" style="25"/>
    <col min="3585" max="3585" width="132.28515625" style="25" customWidth="1"/>
    <col min="3586" max="3586" width="17.85546875" style="25" bestFit="1" customWidth="1"/>
    <col min="3587" max="3589" width="20.140625" style="25" bestFit="1" customWidth="1"/>
    <col min="3590" max="3591" width="17.85546875" style="25" bestFit="1" customWidth="1"/>
    <col min="3592" max="3593" width="20.140625" style="25" bestFit="1" customWidth="1"/>
    <col min="3594" max="3840" width="9.140625" style="25"/>
    <col min="3841" max="3841" width="132.28515625" style="25" customWidth="1"/>
    <col min="3842" max="3842" width="17.85546875" style="25" bestFit="1" customWidth="1"/>
    <col min="3843" max="3845" width="20.140625" style="25" bestFit="1" customWidth="1"/>
    <col min="3846" max="3847" width="17.85546875" style="25" bestFit="1" customWidth="1"/>
    <col min="3848" max="3849" width="20.140625" style="25" bestFit="1" customWidth="1"/>
    <col min="3850" max="4096" width="9.140625" style="25"/>
    <col min="4097" max="4097" width="132.28515625" style="25" customWidth="1"/>
    <col min="4098" max="4098" width="17.85546875" style="25" bestFit="1" customWidth="1"/>
    <col min="4099" max="4101" width="20.140625" style="25" bestFit="1" customWidth="1"/>
    <col min="4102" max="4103" width="17.85546875" style="25" bestFit="1" customWidth="1"/>
    <col min="4104" max="4105" width="20.140625" style="25" bestFit="1" customWidth="1"/>
    <col min="4106" max="4352" width="9.140625" style="25"/>
    <col min="4353" max="4353" width="132.28515625" style="25" customWidth="1"/>
    <col min="4354" max="4354" width="17.85546875" style="25" bestFit="1" customWidth="1"/>
    <col min="4355" max="4357" width="20.140625" style="25" bestFit="1" customWidth="1"/>
    <col min="4358" max="4359" width="17.85546875" style="25" bestFit="1" customWidth="1"/>
    <col min="4360" max="4361" width="20.140625" style="25" bestFit="1" customWidth="1"/>
    <col min="4362" max="4608" width="9.140625" style="25"/>
    <col min="4609" max="4609" width="132.28515625" style="25" customWidth="1"/>
    <col min="4610" max="4610" width="17.85546875" style="25" bestFit="1" customWidth="1"/>
    <col min="4611" max="4613" width="20.140625" style="25" bestFit="1" customWidth="1"/>
    <col min="4614" max="4615" width="17.85546875" style="25" bestFit="1" customWidth="1"/>
    <col min="4616" max="4617" width="20.140625" style="25" bestFit="1" customWidth="1"/>
    <col min="4618" max="4864" width="9.140625" style="25"/>
    <col min="4865" max="4865" width="132.28515625" style="25" customWidth="1"/>
    <col min="4866" max="4866" width="17.85546875" style="25" bestFit="1" customWidth="1"/>
    <col min="4867" max="4869" width="20.140625" style="25" bestFit="1" customWidth="1"/>
    <col min="4870" max="4871" width="17.85546875" style="25" bestFit="1" customWidth="1"/>
    <col min="4872" max="4873" width="20.140625" style="25" bestFit="1" customWidth="1"/>
    <col min="4874" max="5120" width="9.140625" style="25"/>
    <col min="5121" max="5121" width="132.28515625" style="25" customWidth="1"/>
    <col min="5122" max="5122" width="17.85546875" style="25" bestFit="1" customWidth="1"/>
    <col min="5123" max="5125" width="20.140625" style="25" bestFit="1" customWidth="1"/>
    <col min="5126" max="5127" width="17.85546875" style="25" bestFit="1" customWidth="1"/>
    <col min="5128" max="5129" width="20.140625" style="25" bestFit="1" customWidth="1"/>
    <col min="5130" max="5376" width="9.140625" style="25"/>
    <col min="5377" max="5377" width="132.28515625" style="25" customWidth="1"/>
    <col min="5378" max="5378" width="17.85546875" style="25" bestFit="1" customWidth="1"/>
    <col min="5379" max="5381" width="20.140625" style="25" bestFit="1" customWidth="1"/>
    <col min="5382" max="5383" width="17.85546875" style="25" bestFit="1" customWidth="1"/>
    <col min="5384" max="5385" width="20.140625" style="25" bestFit="1" customWidth="1"/>
    <col min="5386" max="5632" width="9.140625" style="25"/>
    <col min="5633" max="5633" width="132.28515625" style="25" customWidth="1"/>
    <col min="5634" max="5634" width="17.85546875" style="25" bestFit="1" customWidth="1"/>
    <col min="5635" max="5637" width="20.140625" style="25" bestFit="1" customWidth="1"/>
    <col min="5638" max="5639" width="17.85546875" style="25" bestFit="1" customWidth="1"/>
    <col min="5640" max="5641" width="20.140625" style="25" bestFit="1" customWidth="1"/>
    <col min="5642" max="5888" width="9.140625" style="25"/>
    <col min="5889" max="5889" width="132.28515625" style="25" customWidth="1"/>
    <col min="5890" max="5890" width="17.85546875" style="25" bestFit="1" customWidth="1"/>
    <col min="5891" max="5893" width="20.140625" style="25" bestFit="1" customWidth="1"/>
    <col min="5894" max="5895" width="17.85546875" style="25" bestFit="1" customWidth="1"/>
    <col min="5896" max="5897" width="20.140625" style="25" bestFit="1" customWidth="1"/>
    <col min="5898" max="6144" width="9.140625" style="25"/>
    <col min="6145" max="6145" width="132.28515625" style="25" customWidth="1"/>
    <col min="6146" max="6146" width="17.85546875" style="25" bestFit="1" customWidth="1"/>
    <col min="6147" max="6149" width="20.140625" style="25" bestFit="1" customWidth="1"/>
    <col min="6150" max="6151" width="17.85546875" style="25" bestFit="1" customWidth="1"/>
    <col min="6152" max="6153" width="20.140625" style="25" bestFit="1" customWidth="1"/>
    <col min="6154" max="6400" width="9.140625" style="25"/>
    <col min="6401" max="6401" width="132.28515625" style="25" customWidth="1"/>
    <col min="6402" max="6402" width="17.85546875" style="25" bestFit="1" customWidth="1"/>
    <col min="6403" max="6405" width="20.140625" style="25" bestFit="1" customWidth="1"/>
    <col min="6406" max="6407" width="17.85546875" style="25" bestFit="1" customWidth="1"/>
    <col min="6408" max="6409" width="20.140625" style="25" bestFit="1" customWidth="1"/>
    <col min="6410" max="6656" width="9.140625" style="25"/>
    <col min="6657" max="6657" width="132.28515625" style="25" customWidth="1"/>
    <col min="6658" max="6658" width="17.85546875" style="25" bestFit="1" customWidth="1"/>
    <col min="6659" max="6661" width="20.140625" style="25" bestFit="1" customWidth="1"/>
    <col min="6662" max="6663" width="17.85546875" style="25" bestFit="1" customWidth="1"/>
    <col min="6664" max="6665" width="20.140625" style="25" bestFit="1" customWidth="1"/>
    <col min="6666" max="6912" width="9.140625" style="25"/>
    <col min="6913" max="6913" width="132.28515625" style="25" customWidth="1"/>
    <col min="6914" max="6914" width="17.85546875" style="25" bestFit="1" customWidth="1"/>
    <col min="6915" max="6917" width="20.140625" style="25" bestFit="1" customWidth="1"/>
    <col min="6918" max="6919" width="17.85546875" style="25" bestFit="1" customWidth="1"/>
    <col min="6920" max="6921" width="20.140625" style="25" bestFit="1" customWidth="1"/>
    <col min="6922" max="7168" width="9.140625" style="25"/>
    <col min="7169" max="7169" width="132.28515625" style="25" customWidth="1"/>
    <col min="7170" max="7170" width="17.85546875" style="25" bestFit="1" customWidth="1"/>
    <col min="7171" max="7173" width="20.140625" style="25" bestFit="1" customWidth="1"/>
    <col min="7174" max="7175" width="17.85546875" style="25" bestFit="1" customWidth="1"/>
    <col min="7176" max="7177" width="20.140625" style="25" bestFit="1" customWidth="1"/>
    <col min="7178" max="7424" width="9.140625" style="25"/>
    <col min="7425" max="7425" width="132.28515625" style="25" customWidth="1"/>
    <col min="7426" max="7426" width="17.85546875" style="25" bestFit="1" customWidth="1"/>
    <col min="7427" max="7429" width="20.140625" style="25" bestFit="1" customWidth="1"/>
    <col min="7430" max="7431" width="17.85546875" style="25" bestFit="1" customWidth="1"/>
    <col min="7432" max="7433" width="20.140625" style="25" bestFit="1" customWidth="1"/>
    <col min="7434" max="7680" width="9.140625" style="25"/>
    <col min="7681" max="7681" width="132.28515625" style="25" customWidth="1"/>
    <col min="7682" max="7682" width="17.85546875" style="25" bestFit="1" customWidth="1"/>
    <col min="7683" max="7685" width="20.140625" style="25" bestFit="1" customWidth="1"/>
    <col min="7686" max="7687" width="17.85546875" style="25" bestFit="1" customWidth="1"/>
    <col min="7688" max="7689" width="20.140625" style="25" bestFit="1" customWidth="1"/>
    <col min="7690" max="7936" width="9.140625" style="25"/>
    <col min="7937" max="7937" width="132.28515625" style="25" customWidth="1"/>
    <col min="7938" max="7938" width="17.85546875" style="25" bestFit="1" customWidth="1"/>
    <col min="7939" max="7941" width="20.140625" style="25" bestFit="1" customWidth="1"/>
    <col min="7942" max="7943" width="17.85546875" style="25" bestFit="1" customWidth="1"/>
    <col min="7944" max="7945" width="20.140625" style="25" bestFit="1" customWidth="1"/>
    <col min="7946" max="8192" width="9.140625" style="25"/>
    <col min="8193" max="8193" width="132.28515625" style="25" customWidth="1"/>
    <col min="8194" max="8194" width="17.85546875" style="25" bestFit="1" customWidth="1"/>
    <col min="8195" max="8197" width="20.140625" style="25" bestFit="1" customWidth="1"/>
    <col min="8198" max="8199" width="17.85546875" style="25" bestFit="1" customWidth="1"/>
    <col min="8200" max="8201" width="20.140625" style="25" bestFit="1" customWidth="1"/>
    <col min="8202" max="8448" width="9.140625" style="25"/>
    <col min="8449" max="8449" width="132.28515625" style="25" customWidth="1"/>
    <col min="8450" max="8450" width="17.85546875" style="25" bestFit="1" customWidth="1"/>
    <col min="8451" max="8453" width="20.140625" style="25" bestFit="1" customWidth="1"/>
    <col min="8454" max="8455" width="17.85546875" style="25" bestFit="1" customWidth="1"/>
    <col min="8456" max="8457" width="20.140625" style="25" bestFit="1" customWidth="1"/>
    <col min="8458" max="8704" width="9.140625" style="25"/>
    <col min="8705" max="8705" width="132.28515625" style="25" customWidth="1"/>
    <col min="8706" max="8706" width="17.85546875" style="25" bestFit="1" customWidth="1"/>
    <col min="8707" max="8709" width="20.140625" style="25" bestFit="1" customWidth="1"/>
    <col min="8710" max="8711" width="17.85546875" style="25" bestFit="1" customWidth="1"/>
    <col min="8712" max="8713" width="20.140625" style="25" bestFit="1" customWidth="1"/>
    <col min="8714" max="8960" width="9.140625" style="25"/>
    <col min="8961" max="8961" width="132.28515625" style="25" customWidth="1"/>
    <col min="8962" max="8962" width="17.85546875" style="25" bestFit="1" customWidth="1"/>
    <col min="8963" max="8965" width="20.140625" style="25" bestFit="1" customWidth="1"/>
    <col min="8966" max="8967" width="17.85546875" style="25" bestFit="1" customWidth="1"/>
    <col min="8968" max="8969" width="20.140625" style="25" bestFit="1" customWidth="1"/>
    <col min="8970" max="9216" width="9.140625" style="25"/>
    <col min="9217" max="9217" width="132.28515625" style="25" customWidth="1"/>
    <col min="9218" max="9218" width="17.85546875" style="25" bestFit="1" customWidth="1"/>
    <col min="9219" max="9221" width="20.140625" style="25" bestFit="1" customWidth="1"/>
    <col min="9222" max="9223" width="17.85546875" style="25" bestFit="1" customWidth="1"/>
    <col min="9224" max="9225" width="20.140625" style="25" bestFit="1" customWidth="1"/>
    <col min="9226" max="9472" width="9.140625" style="25"/>
    <col min="9473" max="9473" width="132.28515625" style="25" customWidth="1"/>
    <col min="9474" max="9474" width="17.85546875" style="25" bestFit="1" customWidth="1"/>
    <col min="9475" max="9477" width="20.140625" style="25" bestFit="1" customWidth="1"/>
    <col min="9478" max="9479" width="17.85546875" style="25" bestFit="1" customWidth="1"/>
    <col min="9480" max="9481" width="20.140625" style="25" bestFit="1" customWidth="1"/>
    <col min="9482" max="9728" width="9.140625" style="25"/>
    <col min="9729" max="9729" width="132.28515625" style="25" customWidth="1"/>
    <col min="9730" max="9730" width="17.85546875" style="25" bestFit="1" customWidth="1"/>
    <col min="9731" max="9733" width="20.140625" style="25" bestFit="1" customWidth="1"/>
    <col min="9734" max="9735" width="17.85546875" style="25" bestFit="1" customWidth="1"/>
    <col min="9736" max="9737" width="20.140625" style="25" bestFit="1" customWidth="1"/>
    <col min="9738" max="9984" width="9.140625" style="25"/>
    <col min="9985" max="9985" width="132.28515625" style="25" customWidth="1"/>
    <col min="9986" max="9986" width="17.85546875" style="25" bestFit="1" customWidth="1"/>
    <col min="9987" max="9989" width="20.140625" style="25" bestFit="1" customWidth="1"/>
    <col min="9990" max="9991" width="17.85546875" style="25" bestFit="1" customWidth="1"/>
    <col min="9992" max="9993" width="20.140625" style="25" bestFit="1" customWidth="1"/>
    <col min="9994" max="10240" width="9.140625" style="25"/>
    <col min="10241" max="10241" width="132.28515625" style="25" customWidth="1"/>
    <col min="10242" max="10242" width="17.85546875" style="25" bestFit="1" customWidth="1"/>
    <col min="10243" max="10245" width="20.140625" style="25" bestFit="1" customWidth="1"/>
    <col min="10246" max="10247" width="17.85546875" style="25" bestFit="1" customWidth="1"/>
    <col min="10248" max="10249" width="20.140625" style="25" bestFit="1" customWidth="1"/>
    <col min="10250" max="10496" width="9.140625" style="25"/>
    <col min="10497" max="10497" width="132.28515625" style="25" customWidth="1"/>
    <col min="10498" max="10498" width="17.85546875" style="25" bestFit="1" customWidth="1"/>
    <col min="10499" max="10501" width="20.140625" style="25" bestFit="1" customWidth="1"/>
    <col min="10502" max="10503" width="17.85546875" style="25" bestFit="1" customWidth="1"/>
    <col min="10504" max="10505" width="20.140625" style="25" bestFit="1" customWidth="1"/>
    <col min="10506" max="10752" width="9.140625" style="25"/>
    <col min="10753" max="10753" width="132.28515625" style="25" customWidth="1"/>
    <col min="10754" max="10754" width="17.85546875" style="25" bestFit="1" customWidth="1"/>
    <col min="10755" max="10757" width="20.140625" style="25" bestFit="1" customWidth="1"/>
    <col min="10758" max="10759" width="17.85546875" style="25" bestFit="1" customWidth="1"/>
    <col min="10760" max="10761" width="20.140625" style="25" bestFit="1" customWidth="1"/>
    <col min="10762" max="11008" width="9.140625" style="25"/>
    <col min="11009" max="11009" width="132.28515625" style="25" customWidth="1"/>
    <col min="11010" max="11010" width="17.85546875" style="25" bestFit="1" customWidth="1"/>
    <col min="11011" max="11013" width="20.140625" style="25" bestFit="1" customWidth="1"/>
    <col min="11014" max="11015" width="17.85546875" style="25" bestFit="1" customWidth="1"/>
    <col min="11016" max="11017" width="20.140625" style="25" bestFit="1" customWidth="1"/>
    <col min="11018" max="11264" width="9.140625" style="25"/>
    <col min="11265" max="11265" width="132.28515625" style="25" customWidth="1"/>
    <col min="11266" max="11266" width="17.85546875" style="25" bestFit="1" customWidth="1"/>
    <col min="11267" max="11269" width="20.140625" style="25" bestFit="1" customWidth="1"/>
    <col min="11270" max="11271" width="17.85546875" style="25" bestFit="1" customWidth="1"/>
    <col min="11272" max="11273" width="20.140625" style="25" bestFit="1" customWidth="1"/>
    <col min="11274" max="11520" width="9.140625" style="25"/>
    <col min="11521" max="11521" width="132.28515625" style="25" customWidth="1"/>
    <col min="11522" max="11522" width="17.85546875" style="25" bestFit="1" customWidth="1"/>
    <col min="11523" max="11525" width="20.140625" style="25" bestFit="1" customWidth="1"/>
    <col min="11526" max="11527" width="17.85546875" style="25" bestFit="1" customWidth="1"/>
    <col min="11528" max="11529" width="20.140625" style="25" bestFit="1" customWidth="1"/>
    <col min="11530" max="11776" width="9.140625" style="25"/>
    <col min="11777" max="11777" width="132.28515625" style="25" customWidth="1"/>
    <col min="11778" max="11778" width="17.85546875" style="25" bestFit="1" customWidth="1"/>
    <col min="11779" max="11781" width="20.140625" style="25" bestFit="1" customWidth="1"/>
    <col min="11782" max="11783" width="17.85546875" style="25" bestFit="1" customWidth="1"/>
    <col min="11784" max="11785" width="20.140625" style="25" bestFit="1" customWidth="1"/>
    <col min="11786" max="12032" width="9.140625" style="25"/>
    <col min="12033" max="12033" width="132.28515625" style="25" customWidth="1"/>
    <col min="12034" max="12034" width="17.85546875" style="25" bestFit="1" customWidth="1"/>
    <col min="12035" max="12037" width="20.140625" style="25" bestFit="1" customWidth="1"/>
    <col min="12038" max="12039" width="17.85546875" style="25" bestFit="1" customWidth="1"/>
    <col min="12040" max="12041" width="20.140625" style="25" bestFit="1" customWidth="1"/>
    <col min="12042" max="12288" width="9.140625" style="25"/>
    <col min="12289" max="12289" width="132.28515625" style="25" customWidth="1"/>
    <col min="12290" max="12290" width="17.85546875" style="25" bestFit="1" customWidth="1"/>
    <col min="12291" max="12293" width="20.140625" style="25" bestFit="1" customWidth="1"/>
    <col min="12294" max="12295" width="17.85546875" style="25" bestFit="1" customWidth="1"/>
    <col min="12296" max="12297" width="20.140625" style="25" bestFit="1" customWidth="1"/>
    <col min="12298" max="12544" width="9.140625" style="25"/>
    <col min="12545" max="12545" width="132.28515625" style="25" customWidth="1"/>
    <col min="12546" max="12546" width="17.85546875" style="25" bestFit="1" customWidth="1"/>
    <col min="12547" max="12549" width="20.140625" style="25" bestFit="1" customWidth="1"/>
    <col min="12550" max="12551" width="17.85546875" style="25" bestFit="1" customWidth="1"/>
    <col min="12552" max="12553" width="20.140625" style="25" bestFit="1" customWidth="1"/>
    <col min="12554" max="12800" width="9.140625" style="25"/>
    <col min="12801" max="12801" width="132.28515625" style="25" customWidth="1"/>
    <col min="12802" max="12802" width="17.85546875" style="25" bestFit="1" customWidth="1"/>
    <col min="12803" max="12805" width="20.140625" style="25" bestFit="1" customWidth="1"/>
    <col min="12806" max="12807" width="17.85546875" style="25" bestFit="1" customWidth="1"/>
    <col min="12808" max="12809" width="20.140625" style="25" bestFit="1" customWidth="1"/>
    <col min="12810" max="13056" width="9.140625" style="25"/>
    <col min="13057" max="13057" width="132.28515625" style="25" customWidth="1"/>
    <col min="13058" max="13058" width="17.85546875" style="25" bestFit="1" customWidth="1"/>
    <col min="13059" max="13061" width="20.140625" style="25" bestFit="1" customWidth="1"/>
    <col min="13062" max="13063" width="17.85546875" style="25" bestFit="1" customWidth="1"/>
    <col min="13064" max="13065" width="20.140625" style="25" bestFit="1" customWidth="1"/>
    <col min="13066" max="13312" width="9.140625" style="25"/>
    <col min="13313" max="13313" width="132.28515625" style="25" customWidth="1"/>
    <col min="13314" max="13314" width="17.85546875" style="25" bestFit="1" customWidth="1"/>
    <col min="13315" max="13317" width="20.140625" style="25" bestFit="1" customWidth="1"/>
    <col min="13318" max="13319" width="17.85546875" style="25" bestFit="1" customWidth="1"/>
    <col min="13320" max="13321" width="20.140625" style="25" bestFit="1" customWidth="1"/>
    <col min="13322" max="13568" width="9.140625" style="25"/>
    <col min="13569" max="13569" width="132.28515625" style="25" customWidth="1"/>
    <col min="13570" max="13570" width="17.85546875" style="25" bestFit="1" customWidth="1"/>
    <col min="13571" max="13573" width="20.140625" style="25" bestFit="1" customWidth="1"/>
    <col min="13574" max="13575" width="17.85546875" style="25" bestFit="1" customWidth="1"/>
    <col min="13576" max="13577" width="20.140625" style="25" bestFit="1" customWidth="1"/>
    <col min="13578" max="13824" width="9.140625" style="25"/>
    <col min="13825" max="13825" width="132.28515625" style="25" customWidth="1"/>
    <col min="13826" max="13826" width="17.85546875" style="25" bestFit="1" customWidth="1"/>
    <col min="13827" max="13829" width="20.140625" style="25" bestFit="1" customWidth="1"/>
    <col min="13830" max="13831" width="17.85546875" style="25" bestFit="1" customWidth="1"/>
    <col min="13832" max="13833" width="20.140625" style="25" bestFit="1" customWidth="1"/>
    <col min="13834" max="14080" width="9.140625" style="25"/>
    <col min="14081" max="14081" width="132.28515625" style="25" customWidth="1"/>
    <col min="14082" max="14082" width="17.85546875" style="25" bestFit="1" customWidth="1"/>
    <col min="14083" max="14085" width="20.140625" style="25" bestFit="1" customWidth="1"/>
    <col min="14086" max="14087" width="17.85546875" style="25" bestFit="1" customWidth="1"/>
    <col min="14088" max="14089" width="20.140625" style="25" bestFit="1" customWidth="1"/>
    <col min="14090" max="14336" width="9.140625" style="25"/>
    <col min="14337" max="14337" width="132.28515625" style="25" customWidth="1"/>
    <col min="14338" max="14338" width="17.85546875" style="25" bestFit="1" customWidth="1"/>
    <col min="14339" max="14341" width="20.140625" style="25" bestFit="1" customWidth="1"/>
    <col min="14342" max="14343" width="17.85546875" style="25" bestFit="1" customWidth="1"/>
    <col min="14344" max="14345" width="20.140625" style="25" bestFit="1" customWidth="1"/>
    <col min="14346" max="14592" width="9.140625" style="25"/>
    <col min="14593" max="14593" width="132.28515625" style="25" customWidth="1"/>
    <col min="14594" max="14594" width="17.85546875" style="25" bestFit="1" customWidth="1"/>
    <col min="14595" max="14597" width="20.140625" style="25" bestFit="1" customWidth="1"/>
    <col min="14598" max="14599" width="17.85546875" style="25" bestFit="1" customWidth="1"/>
    <col min="14600" max="14601" width="20.140625" style="25" bestFit="1" customWidth="1"/>
    <col min="14602" max="14848" width="9.140625" style="25"/>
    <col min="14849" max="14849" width="132.28515625" style="25" customWidth="1"/>
    <col min="14850" max="14850" width="17.85546875" style="25" bestFit="1" customWidth="1"/>
    <col min="14851" max="14853" width="20.140625" style="25" bestFit="1" customWidth="1"/>
    <col min="14854" max="14855" width="17.85546875" style="25" bestFit="1" customWidth="1"/>
    <col min="14856" max="14857" width="20.140625" style="25" bestFit="1" customWidth="1"/>
    <col min="14858" max="15104" width="9.140625" style="25"/>
    <col min="15105" max="15105" width="132.28515625" style="25" customWidth="1"/>
    <col min="15106" max="15106" width="17.85546875" style="25" bestFit="1" customWidth="1"/>
    <col min="15107" max="15109" width="20.140625" style="25" bestFit="1" customWidth="1"/>
    <col min="15110" max="15111" width="17.85546875" style="25" bestFit="1" customWidth="1"/>
    <col min="15112" max="15113" width="20.140625" style="25" bestFit="1" customWidth="1"/>
    <col min="15114" max="15360" width="9.140625" style="25"/>
    <col min="15361" max="15361" width="132.28515625" style="25" customWidth="1"/>
    <col min="15362" max="15362" width="17.85546875" style="25" bestFit="1" customWidth="1"/>
    <col min="15363" max="15365" width="20.140625" style="25" bestFit="1" customWidth="1"/>
    <col min="15366" max="15367" width="17.85546875" style="25" bestFit="1" customWidth="1"/>
    <col min="15368" max="15369" width="20.140625" style="25" bestFit="1" customWidth="1"/>
    <col min="15370" max="15616" width="9.140625" style="25"/>
    <col min="15617" max="15617" width="132.28515625" style="25" customWidth="1"/>
    <col min="15618" max="15618" width="17.85546875" style="25" bestFit="1" customWidth="1"/>
    <col min="15619" max="15621" width="20.140625" style="25" bestFit="1" customWidth="1"/>
    <col min="15622" max="15623" width="17.85546875" style="25" bestFit="1" customWidth="1"/>
    <col min="15624" max="15625" width="20.140625" style="25" bestFit="1" customWidth="1"/>
    <col min="15626" max="15872" width="9.140625" style="25"/>
    <col min="15873" max="15873" width="132.28515625" style="25" customWidth="1"/>
    <col min="15874" max="15874" width="17.85546875" style="25" bestFit="1" customWidth="1"/>
    <col min="15875" max="15877" width="20.140625" style="25" bestFit="1" customWidth="1"/>
    <col min="15878" max="15879" width="17.85546875" style="25" bestFit="1" customWidth="1"/>
    <col min="15880" max="15881" width="20.140625" style="25" bestFit="1" customWidth="1"/>
    <col min="15882" max="16128" width="9.140625" style="25"/>
    <col min="16129" max="16129" width="132.28515625" style="25" customWidth="1"/>
    <col min="16130" max="16130" width="17.85546875" style="25" bestFit="1" customWidth="1"/>
    <col min="16131" max="16133" width="20.140625" style="25" bestFit="1" customWidth="1"/>
    <col min="16134" max="16135" width="17.85546875" style="25" bestFit="1" customWidth="1"/>
    <col min="16136" max="16137" width="20.140625" style="25" bestFit="1" customWidth="1"/>
    <col min="16138" max="16384" width="9.140625" style="25"/>
  </cols>
  <sheetData>
    <row r="1" spans="1:9" ht="43.5" customHeight="1">
      <c r="A1" s="1091" t="s">
        <v>1237</v>
      </c>
      <c r="B1" s="1091"/>
      <c r="C1" s="1091"/>
      <c r="D1" s="1091"/>
      <c r="E1" s="1091"/>
      <c r="F1" s="1091"/>
      <c r="G1" s="1091"/>
      <c r="H1" s="1091"/>
      <c r="I1" s="1091"/>
    </row>
    <row r="2" spans="1:9" ht="43.5" customHeight="1">
      <c r="A2" s="1091" t="s">
        <v>423</v>
      </c>
      <c r="B2" s="1091"/>
      <c r="C2" s="1091"/>
      <c r="D2" s="1091"/>
      <c r="E2" s="1091"/>
      <c r="F2" s="1091"/>
      <c r="G2" s="1091"/>
      <c r="H2" s="1091"/>
      <c r="I2" s="1091"/>
    </row>
    <row r="3" spans="1:9" ht="43.5" customHeight="1">
      <c r="A3" s="1092" t="s">
        <v>1278</v>
      </c>
      <c r="B3" s="1092"/>
      <c r="C3" s="1092"/>
      <c r="D3" s="1092"/>
      <c r="E3" s="1092"/>
      <c r="F3" s="1092"/>
      <c r="G3" s="1092"/>
      <c r="H3" s="1092"/>
      <c r="I3" s="1092"/>
    </row>
    <row r="4" spans="1:9" ht="19.5" customHeight="1" thickBot="1">
      <c r="A4" s="1091"/>
      <c r="B4" s="1091"/>
      <c r="C4" s="1091"/>
      <c r="D4" s="1091"/>
      <c r="E4" s="1091"/>
      <c r="F4" s="1091"/>
      <c r="G4" s="1091"/>
      <c r="H4" s="1091"/>
      <c r="I4" s="1091"/>
    </row>
    <row r="5" spans="1:9" ht="40.5" customHeight="1" thickTop="1" thickBot="1">
      <c r="A5" s="913"/>
      <c r="B5" s="1136" t="s">
        <v>1411</v>
      </c>
      <c r="C5" s="1136"/>
      <c r="D5" s="1136"/>
      <c r="E5" s="1136" t="s">
        <v>1237</v>
      </c>
      <c r="F5" s="1136"/>
      <c r="G5" s="1136"/>
      <c r="H5" s="1136"/>
      <c r="I5" s="1136"/>
    </row>
    <row r="6" spans="1:9" s="26" customFormat="1" ht="33" customHeight="1" thickTop="1" thickBot="1">
      <c r="A6" s="450" t="s">
        <v>296</v>
      </c>
      <c r="B6" s="76" t="s">
        <v>424</v>
      </c>
      <c r="C6" s="76" t="s">
        <v>425</v>
      </c>
      <c r="D6" s="76" t="s">
        <v>1152</v>
      </c>
      <c r="E6" s="76" t="s">
        <v>1264</v>
      </c>
      <c r="F6" s="76" t="s">
        <v>1319</v>
      </c>
      <c r="G6" s="76" t="s">
        <v>1447</v>
      </c>
      <c r="H6" s="76" t="s">
        <v>1394</v>
      </c>
      <c r="I6" s="76" t="s">
        <v>1448</v>
      </c>
    </row>
    <row r="7" spans="1:9" ht="15" customHeight="1" thickTop="1" thickBot="1">
      <c r="A7" s="451"/>
      <c r="B7" s="592"/>
      <c r="C7" s="592"/>
      <c r="D7" s="592"/>
      <c r="E7" s="592"/>
      <c r="F7" s="592"/>
      <c r="G7" s="592"/>
      <c r="H7" s="592"/>
      <c r="I7" s="592"/>
    </row>
    <row r="8" spans="1:9" ht="24" customHeight="1" thickTop="1" thickBot="1">
      <c r="A8" s="27" t="s">
        <v>426</v>
      </c>
      <c r="B8" s="750">
        <v>608255523.50874639</v>
      </c>
      <c r="C8" s="750">
        <v>629231406.03352773</v>
      </c>
      <c r="D8" s="750">
        <v>642542102.98250735</v>
      </c>
      <c r="E8" s="750">
        <v>668315879.83965015</v>
      </c>
      <c r="F8" s="750">
        <v>535440145.60058314</v>
      </c>
      <c r="G8" s="750">
        <v>539253904.88483965</v>
      </c>
      <c r="H8" s="750">
        <v>560800484.37900877</v>
      </c>
      <c r="I8" s="750">
        <v>564249697.69241989</v>
      </c>
    </row>
    <row r="9" spans="1:9" s="79" customFormat="1" ht="21" customHeight="1" thickTop="1">
      <c r="A9" s="77" t="s">
        <v>8</v>
      </c>
      <c r="B9" s="751">
        <v>44600849.880466476</v>
      </c>
      <c r="C9" s="751">
        <v>42545378.680758014</v>
      </c>
      <c r="D9" s="751">
        <v>41074247.705539361</v>
      </c>
      <c r="E9" s="751">
        <v>48211572.623906702</v>
      </c>
      <c r="F9" s="751">
        <v>35407179.451895043</v>
      </c>
      <c r="G9" s="751">
        <v>35604944.79154519</v>
      </c>
      <c r="H9" s="751">
        <v>35591396.365889214</v>
      </c>
      <c r="I9" s="751">
        <v>36248322.314868808</v>
      </c>
    </row>
    <row r="10" spans="1:9" s="79" customFormat="1" ht="21" customHeight="1">
      <c r="A10" s="77" t="s">
        <v>17</v>
      </c>
      <c r="B10" s="751">
        <v>77105420.610787168</v>
      </c>
      <c r="C10" s="751">
        <v>82142461.549562678</v>
      </c>
      <c r="D10" s="751">
        <v>94334042.574344009</v>
      </c>
      <c r="E10" s="751">
        <v>113542651.30320701</v>
      </c>
      <c r="F10" s="751">
        <v>115359170.54373176</v>
      </c>
      <c r="G10" s="751">
        <v>116581821.95335278</v>
      </c>
      <c r="H10" s="751">
        <v>108652703.0058309</v>
      </c>
      <c r="I10" s="751">
        <v>87376568.746355683</v>
      </c>
    </row>
    <row r="11" spans="1:9" s="79" customFormat="1" ht="21" customHeight="1">
      <c r="A11" s="77" t="s">
        <v>26</v>
      </c>
      <c r="B11" s="751">
        <v>399419033.62099123</v>
      </c>
      <c r="C11" s="751">
        <v>427667392.96793008</v>
      </c>
      <c r="D11" s="751">
        <v>450712972.3425656</v>
      </c>
      <c r="E11" s="751">
        <v>472124409.25364435</v>
      </c>
      <c r="F11" s="751">
        <v>364944735.31778431</v>
      </c>
      <c r="G11" s="751">
        <v>366157209.55830908</v>
      </c>
      <c r="H11" s="751">
        <v>381988409.41836739</v>
      </c>
      <c r="I11" s="751">
        <v>382045992.51311952</v>
      </c>
    </row>
    <row r="12" spans="1:9" s="79" customFormat="1" ht="21" customHeight="1">
      <c r="A12" s="452" t="s">
        <v>427</v>
      </c>
      <c r="B12" s="751">
        <v>407379354.08163267</v>
      </c>
      <c r="C12" s="751">
        <v>440916529.93148685</v>
      </c>
      <c r="D12" s="751">
        <v>463966488.49271137</v>
      </c>
      <c r="E12" s="751">
        <v>485469124.87026238</v>
      </c>
      <c r="F12" s="751">
        <v>375116709.23032075</v>
      </c>
      <c r="G12" s="751">
        <v>373131281.67784256</v>
      </c>
      <c r="H12" s="751">
        <v>389502534.6137026</v>
      </c>
      <c r="I12" s="751">
        <v>388861256.12536442</v>
      </c>
    </row>
    <row r="13" spans="1:9" s="79" customFormat="1" ht="21" customHeight="1">
      <c r="A13" s="452" t="s">
        <v>428</v>
      </c>
      <c r="B13" s="751">
        <v>404491798.32798839</v>
      </c>
      <c r="C13" s="751">
        <v>438046080.77842563</v>
      </c>
      <c r="D13" s="751">
        <v>461641070.3002916</v>
      </c>
      <c r="E13" s="751">
        <v>482929940.93294466</v>
      </c>
      <c r="F13" s="751">
        <v>372232661.98396504</v>
      </c>
      <c r="G13" s="751">
        <v>370208159.70845479</v>
      </c>
      <c r="H13" s="751">
        <v>386399447.13265306</v>
      </c>
      <c r="I13" s="751">
        <v>385650124.11078721</v>
      </c>
    </row>
    <row r="14" spans="1:9" s="79" customFormat="1" ht="21" customHeight="1">
      <c r="A14" s="452" t="s">
        <v>429</v>
      </c>
      <c r="B14" s="751">
        <v>2887555.7536443146</v>
      </c>
      <c r="C14" s="751">
        <v>2870449.1530612246</v>
      </c>
      <c r="D14" s="751">
        <v>2325418.1924198251</v>
      </c>
      <c r="E14" s="751">
        <v>2539183.9373177839</v>
      </c>
      <c r="F14" s="751">
        <v>2884047.2463556849</v>
      </c>
      <c r="G14" s="751">
        <v>2923121.9693877553</v>
      </c>
      <c r="H14" s="751">
        <v>3103087.4810495628</v>
      </c>
      <c r="I14" s="751">
        <v>3211132.0145772598</v>
      </c>
    </row>
    <row r="15" spans="1:9" s="79" customFormat="1" ht="21" customHeight="1">
      <c r="A15" s="452" t="s">
        <v>430</v>
      </c>
      <c r="B15" s="751">
        <v>1420177.163265306</v>
      </c>
      <c r="C15" s="751">
        <v>1120857.5072886297</v>
      </c>
      <c r="D15" s="751">
        <v>1970202.8600583088</v>
      </c>
      <c r="E15" s="751">
        <v>1384793.7405247814</v>
      </c>
      <c r="F15" s="751">
        <v>1599383.9562682216</v>
      </c>
      <c r="G15" s="751">
        <v>4309225.7798833819</v>
      </c>
      <c r="H15" s="751">
        <v>3139738.1224489794</v>
      </c>
      <c r="I15" s="751">
        <v>4082400.3279883382</v>
      </c>
    </row>
    <row r="16" spans="1:9" s="79" customFormat="1" ht="21" customHeight="1">
      <c r="A16" s="452" t="s">
        <v>431</v>
      </c>
      <c r="B16" s="751">
        <v>1327207.6355685133</v>
      </c>
      <c r="C16" s="751">
        <v>1078201.803206997</v>
      </c>
      <c r="D16" s="751">
        <v>1955175.7405247814</v>
      </c>
      <c r="E16" s="751">
        <v>1380042.9067055394</v>
      </c>
      <c r="F16" s="751">
        <v>1594681.5349854229</v>
      </c>
      <c r="G16" s="751">
        <v>4278152.1151603498</v>
      </c>
      <c r="H16" s="751">
        <v>2947319.6472303211</v>
      </c>
      <c r="I16" s="751">
        <v>4029084.3746355684</v>
      </c>
    </row>
    <row r="17" spans="1:9" s="79" customFormat="1" ht="21" customHeight="1">
      <c r="A17" s="452" t="s">
        <v>432</v>
      </c>
      <c r="B17" s="751">
        <v>92969.527696792997</v>
      </c>
      <c r="C17" s="751">
        <v>42655.704081632655</v>
      </c>
      <c r="D17" s="751">
        <v>15027.119533527695</v>
      </c>
      <c r="E17" s="751">
        <v>4750.8338192419824</v>
      </c>
      <c r="F17" s="751">
        <v>4702.421282798834</v>
      </c>
      <c r="G17" s="751">
        <v>31073.66472303207</v>
      </c>
      <c r="H17" s="751">
        <v>192418.47521865889</v>
      </c>
      <c r="I17" s="751">
        <v>53315.953352769677</v>
      </c>
    </row>
    <row r="18" spans="1:9" s="79" customFormat="1" ht="21" customHeight="1">
      <c r="A18" s="452" t="s">
        <v>433</v>
      </c>
      <c r="B18" s="751">
        <v>7668456.3206997085</v>
      </c>
      <c r="C18" s="751">
        <v>8029396.5699708452</v>
      </c>
      <c r="D18" s="751">
        <v>7357853.1763848392</v>
      </c>
      <c r="E18" s="751">
        <v>7784554.7405247819</v>
      </c>
      <c r="F18" s="751">
        <v>3667604.0043731779</v>
      </c>
      <c r="G18" s="751">
        <v>4685847.7813411085</v>
      </c>
      <c r="H18" s="751">
        <v>6055631.6311953356</v>
      </c>
      <c r="I18" s="751">
        <v>6240120.7259475216</v>
      </c>
    </row>
    <row r="19" spans="1:9" s="79" customFormat="1" ht="21" customHeight="1">
      <c r="A19" s="452" t="s">
        <v>434</v>
      </c>
      <c r="B19" s="751">
        <v>6695743.8571428573</v>
      </c>
      <c r="C19" s="751">
        <v>7115395.9693877557</v>
      </c>
      <c r="D19" s="751">
        <v>6476618.3586005829</v>
      </c>
      <c r="E19" s="751">
        <v>6948352.4737609327</v>
      </c>
      <c r="F19" s="751">
        <v>3599044.8571428568</v>
      </c>
      <c r="G19" s="751">
        <v>4613929.8163265307</v>
      </c>
      <c r="H19" s="751">
        <v>6049748.472303207</v>
      </c>
      <c r="I19" s="751">
        <v>6052047.7419825066</v>
      </c>
    </row>
    <row r="20" spans="1:9" s="79" customFormat="1" ht="21" customHeight="1">
      <c r="A20" s="452" t="s">
        <v>435</v>
      </c>
      <c r="B20" s="751">
        <v>972712.46355685126</v>
      </c>
      <c r="C20" s="751">
        <v>914000.60058309045</v>
      </c>
      <c r="D20" s="751">
        <v>881234.81778425653</v>
      </c>
      <c r="E20" s="751">
        <v>836202.26676384837</v>
      </c>
      <c r="F20" s="751">
        <v>68559.147230320697</v>
      </c>
      <c r="G20" s="751">
        <v>71917.965014577261</v>
      </c>
      <c r="H20" s="751">
        <v>5883.1588921282801</v>
      </c>
      <c r="I20" s="751">
        <v>188072.98396501457</v>
      </c>
    </row>
    <row r="21" spans="1:9" s="79" customFormat="1" ht="21" customHeight="1">
      <c r="A21" s="452" t="s">
        <v>39</v>
      </c>
      <c r="B21" s="751">
        <v>1409617.9052478133</v>
      </c>
      <c r="C21" s="751">
        <v>1613811.5830903791</v>
      </c>
      <c r="D21" s="751">
        <v>1737662.5612244897</v>
      </c>
      <c r="E21" s="751">
        <v>1717619.497084548</v>
      </c>
      <c r="F21" s="751">
        <v>1321813.7609329447</v>
      </c>
      <c r="G21" s="751">
        <v>1291734.6355685131</v>
      </c>
      <c r="H21" s="751">
        <v>1437804.8104956269</v>
      </c>
      <c r="I21" s="751">
        <v>1371373.6982507289</v>
      </c>
    </row>
    <row r="22" spans="1:9" s="79" customFormat="1" ht="21" customHeight="1">
      <c r="A22" s="452" t="s">
        <v>436</v>
      </c>
      <c r="B22" s="751">
        <v>-18458571.849854227</v>
      </c>
      <c r="C22" s="751">
        <v>-24013202.623906706</v>
      </c>
      <c r="D22" s="751">
        <v>-24319234.747813411</v>
      </c>
      <c r="E22" s="751">
        <v>-24231683.594752189</v>
      </c>
      <c r="F22" s="751">
        <v>-16760775.634110786</v>
      </c>
      <c r="G22" s="751">
        <v>-17260880.316326529</v>
      </c>
      <c r="H22" s="751">
        <v>-18147299.759475216</v>
      </c>
      <c r="I22" s="751">
        <v>-18509158.364431486</v>
      </c>
    </row>
    <row r="23" spans="1:9" s="79" customFormat="1" ht="21" customHeight="1">
      <c r="A23" s="77" t="s">
        <v>57</v>
      </c>
      <c r="B23" s="751">
        <v>1999842.4169096211</v>
      </c>
      <c r="C23" s="751">
        <v>3239761.2682215744</v>
      </c>
      <c r="D23" s="751">
        <v>1317655.1734693877</v>
      </c>
      <c r="E23" s="751">
        <v>1728579.2725947523</v>
      </c>
      <c r="F23" s="751">
        <v>716986.35131195339</v>
      </c>
      <c r="G23" s="751">
        <v>862715.38046647224</v>
      </c>
      <c r="H23" s="751">
        <v>847230.29737609322</v>
      </c>
      <c r="I23" s="751">
        <v>853657.91253644321</v>
      </c>
    </row>
    <row r="24" spans="1:9" s="79" customFormat="1" ht="21" customHeight="1">
      <c r="A24" s="77" t="s">
        <v>63</v>
      </c>
      <c r="B24" s="751">
        <v>149278.35422740525</v>
      </c>
      <c r="C24" s="751">
        <v>114286.67201166179</v>
      </c>
      <c r="D24" s="751">
        <v>45610.78862973761</v>
      </c>
      <c r="E24" s="751">
        <v>84219.553935860065</v>
      </c>
      <c r="F24" s="751">
        <v>160402.37609329447</v>
      </c>
      <c r="G24" s="751">
        <v>143068.83673469388</v>
      </c>
      <c r="H24" s="751">
        <v>127188.06705539359</v>
      </c>
      <c r="I24" s="751">
        <v>83080.018950437327</v>
      </c>
    </row>
    <row r="25" spans="1:9" s="79" customFormat="1" ht="21" customHeight="1">
      <c r="A25" s="77" t="s">
        <v>437</v>
      </c>
      <c r="B25" s="751">
        <v>76133371.868804663</v>
      </c>
      <c r="C25" s="751">
        <v>64825934.313411079</v>
      </c>
      <c r="D25" s="751">
        <v>45527073.785714291</v>
      </c>
      <c r="E25" s="751">
        <v>23456423.858600583</v>
      </c>
      <c r="F25" s="751">
        <v>11631987.628279883</v>
      </c>
      <c r="G25" s="751">
        <v>12829872.943148687</v>
      </c>
      <c r="H25" s="751">
        <v>26456109.161807578</v>
      </c>
      <c r="I25" s="751">
        <v>50470411.536443144</v>
      </c>
    </row>
    <row r="26" spans="1:9" s="79" customFormat="1" ht="21" customHeight="1">
      <c r="A26" s="77" t="s">
        <v>74</v>
      </c>
      <c r="B26" s="751">
        <v>8289616.6720116613</v>
      </c>
      <c r="C26" s="751">
        <v>8114771.1661807587</v>
      </c>
      <c r="D26" s="751">
        <v>8992386.2448979598</v>
      </c>
      <c r="E26" s="751">
        <v>8665875.4387755096</v>
      </c>
      <c r="F26" s="751">
        <v>6873307.3979591839</v>
      </c>
      <c r="G26" s="751">
        <v>6740467.5743440241</v>
      </c>
      <c r="H26" s="751">
        <v>6690740.2711370261</v>
      </c>
      <c r="I26" s="751">
        <v>6732701.4941690965</v>
      </c>
    </row>
    <row r="27" spans="1:9" s="79" customFormat="1" ht="21" customHeight="1">
      <c r="A27" s="77" t="s">
        <v>438</v>
      </c>
      <c r="B27" s="751">
        <v>558110.08454810502</v>
      </c>
      <c r="C27" s="751">
        <v>581419.41545189498</v>
      </c>
      <c r="D27" s="751">
        <v>538114.36734693882</v>
      </c>
      <c r="E27" s="751">
        <v>502148.53498542274</v>
      </c>
      <c r="F27" s="751">
        <v>346376.5335276968</v>
      </c>
      <c r="G27" s="751">
        <v>333803.8469387755</v>
      </c>
      <c r="H27" s="751">
        <v>446707.79154518951</v>
      </c>
      <c r="I27" s="751">
        <v>438963.15597667638</v>
      </c>
    </row>
    <row r="28" spans="1:9" s="80" customFormat="1" ht="43.5" customHeight="1" thickBot="1">
      <c r="A28" s="453" t="s">
        <v>1386</v>
      </c>
      <c r="B28" s="752">
        <v>0</v>
      </c>
      <c r="C28" s="752">
        <v>0</v>
      </c>
      <c r="D28" s="752">
        <v>0</v>
      </c>
      <c r="E28" s="752">
        <v>0</v>
      </c>
      <c r="F28" s="752">
        <v>0</v>
      </c>
      <c r="G28" s="752">
        <v>0</v>
      </c>
      <c r="H28" s="752">
        <v>0</v>
      </c>
      <c r="I28" s="752">
        <v>0</v>
      </c>
    </row>
    <row r="29" spans="1:9" ht="24" customHeight="1" thickTop="1" thickBot="1">
      <c r="A29" s="27" t="s">
        <v>439</v>
      </c>
      <c r="B29" s="750">
        <v>488880928.08746356</v>
      </c>
      <c r="C29" s="750">
        <v>504519487.95772594</v>
      </c>
      <c r="D29" s="750">
        <v>511729118.13994169</v>
      </c>
      <c r="E29" s="750">
        <v>524531382.78425658</v>
      </c>
      <c r="F29" s="750">
        <v>407236835.45772594</v>
      </c>
      <c r="G29" s="750">
        <v>410862143.45189506</v>
      </c>
      <c r="H29" s="750">
        <v>429741524.71720117</v>
      </c>
      <c r="I29" s="750">
        <v>433590189.73760933</v>
      </c>
    </row>
    <row r="30" spans="1:9" s="79" customFormat="1" ht="21" customHeight="1" thickTop="1">
      <c r="A30" s="77" t="s">
        <v>440</v>
      </c>
      <c r="B30" s="751">
        <v>446337040.74489802</v>
      </c>
      <c r="C30" s="751">
        <v>465396696.02915454</v>
      </c>
      <c r="D30" s="751">
        <v>468843665.77259475</v>
      </c>
      <c r="E30" s="751">
        <v>486303023.41982508</v>
      </c>
      <c r="F30" s="751">
        <v>380734619.27259475</v>
      </c>
      <c r="G30" s="751">
        <v>382302943.67638481</v>
      </c>
      <c r="H30" s="751">
        <v>397413361.14723027</v>
      </c>
      <c r="I30" s="751">
        <v>398127730.03935862</v>
      </c>
    </row>
    <row r="31" spans="1:9" s="79" customFormat="1" ht="21" customHeight="1">
      <c r="A31" s="452" t="s">
        <v>441</v>
      </c>
      <c r="B31" s="751">
        <v>121330.63848396503</v>
      </c>
      <c r="C31" s="751">
        <v>236490.89941690964</v>
      </c>
      <c r="D31" s="751">
        <v>131271.07434402331</v>
      </c>
      <c r="E31" s="751">
        <v>124044.13702623907</v>
      </c>
      <c r="F31" s="751">
        <v>20329.559766763847</v>
      </c>
      <c r="G31" s="751">
        <v>20329.559766763847</v>
      </c>
      <c r="H31" s="751">
        <v>20329.559766763847</v>
      </c>
      <c r="I31" s="751">
        <v>20329.559766763847</v>
      </c>
    </row>
    <row r="32" spans="1:9" s="79" customFormat="1" ht="21" customHeight="1">
      <c r="A32" s="452" t="s">
        <v>442</v>
      </c>
      <c r="B32" s="751">
        <v>305053240.08600581</v>
      </c>
      <c r="C32" s="751">
        <v>321591292.09475219</v>
      </c>
      <c r="D32" s="751">
        <v>334081055.41545188</v>
      </c>
      <c r="E32" s="751">
        <v>351741545.22157431</v>
      </c>
      <c r="F32" s="751">
        <v>295134441.45043731</v>
      </c>
      <c r="G32" s="751">
        <v>296081601.180758</v>
      </c>
      <c r="H32" s="751">
        <v>309424367.41399419</v>
      </c>
      <c r="I32" s="751">
        <v>309997619.3381924</v>
      </c>
    </row>
    <row r="33" spans="1:9" s="79" customFormat="1" ht="21" customHeight="1">
      <c r="A33" s="452" t="s">
        <v>443</v>
      </c>
      <c r="B33" s="751">
        <v>136174823.69241983</v>
      </c>
      <c r="C33" s="751">
        <v>138056076.66909623</v>
      </c>
      <c r="D33" s="751">
        <v>128021450.57142857</v>
      </c>
      <c r="E33" s="751">
        <v>127631531.11661808</v>
      </c>
      <c r="F33" s="751">
        <v>80659009.709912539</v>
      </c>
      <c r="G33" s="751">
        <v>81386829.027696788</v>
      </c>
      <c r="H33" s="751">
        <v>83412986.413994163</v>
      </c>
      <c r="I33" s="751">
        <v>83582850.467930034</v>
      </c>
    </row>
    <row r="34" spans="1:9" s="79" customFormat="1" ht="21" customHeight="1">
      <c r="A34" s="452" t="s">
        <v>444</v>
      </c>
      <c r="B34" s="751">
        <v>3547087.6632653065</v>
      </c>
      <c r="C34" s="751">
        <v>3899060.2653061226</v>
      </c>
      <c r="D34" s="751">
        <v>5022261.8046647226</v>
      </c>
      <c r="E34" s="751">
        <v>5053933.4927113699</v>
      </c>
      <c r="F34" s="751">
        <v>3883466.893586006</v>
      </c>
      <c r="G34" s="751">
        <v>3729806.9052478136</v>
      </c>
      <c r="H34" s="751">
        <v>3416570.1020408161</v>
      </c>
      <c r="I34" s="751">
        <v>3413921.9402332362</v>
      </c>
    </row>
    <row r="35" spans="1:9" s="79" customFormat="1" ht="21" customHeight="1">
      <c r="A35" s="452" t="s">
        <v>445</v>
      </c>
      <c r="B35" s="751">
        <v>0</v>
      </c>
      <c r="C35" s="751">
        <v>0</v>
      </c>
      <c r="D35" s="751">
        <v>0</v>
      </c>
      <c r="E35" s="751">
        <v>0</v>
      </c>
      <c r="F35" s="751">
        <v>0</v>
      </c>
      <c r="G35" s="751">
        <v>0</v>
      </c>
      <c r="H35" s="751">
        <v>0</v>
      </c>
      <c r="I35" s="751">
        <v>0</v>
      </c>
    </row>
    <row r="36" spans="1:9" s="79" customFormat="1" ht="21" customHeight="1">
      <c r="A36" s="452" t="s">
        <v>446</v>
      </c>
      <c r="B36" s="751">
        <v>1440558.6647230319</v>
      </c>
      <c r="C36" s="751">
        <v>1613776.1005830904</v>
      </c>
      <c r="D36" s="751">
        <v>1587626.9067055394</v>
      </c>
      <c r="E36" s="751">
        <v>1751969.4518950437</v>
      </c>
      <c r="F36" s="751">
        <v>1037371.6588921283</v>
      </c>
      <c r="G36" s="751">
        <v>1084377.002915452</v>
      </c>
      <c r="H36" s="751">
        <v>1139107.6574344023</v>
      </c>
      <c r="I36" s="751">
        <v>1113008.7332361515</v>
      </c>
    </row>
    <row r="37" spans="1:9" s="79" customFormat="1" ht="21" customHeight="1">
      <c r="A37" s="77" t="s">
        <v>447</v>
      </c>
      <c r="B37" s="751">
        <v>523579.23323615163</v>
      </c>
      <c r="C37" s="751">
        <v>438382.03935860057</v>
      </c>
      <c r="D37" s="751">
        <v>267116.58454810496</v>
      </c>
      <c r="E37" s="751">
        <v>531878.65597667638</v>
      </c>
      <c r="F37" s="751">
        <v>5848.4037900874637</v>
      </c>
      <c r="G37" s="751">
        <v>41738.399416909619</v>
      </c>
      <c r="H37" s="751">
        <v>65264.371720116622</v>
      </c>
      <c r="I37" s="751">
        <v>20539.061224489793</v>
      </c>
    </row>
    <row r="38" spans="1:9" s="79" customFormat="1" ht="21" customHeight="1">
      <c r="A38" s="77" t="s">
        <v>448</v>
      </c>
      <c r="B38" s="751">
        <v>16088582.218658892</v>
      </c>
      <c r="C38" s="751">
        <v>14105246.973760933</v>
      </c>
      <c r="D38" s="751">
        <v>16582897.539358601</v>
      </c>
      <c r="E38" s="751">
        <v>16911444.271137025</v>
      </c>
      <c r="F38" s="751">
        <v>9496451.787172012</v>
      </c>
      <c r="G38" s="751">
        <v>11430060.731778426</v>
      </c>
      <c r="H38" s="751">
        <v>15325508.575801749</v>
      </c>
      <c r="I38" s="751">
        <v>16230479.157434402</v>
      </c>
    </row>
    <row r="39" spans="1:9" s="79" customFormat="1" ht="21" customHeight="1">
      <c r="A39" s="77" t="s">
        <v>449</v>
      </c>
      <c r="B39" s="751">
        <v>8065753.9664723035</v>
      </c>
      <c r="C39" s="751">
        <v>8643467.606413994</v>
      </c>
      <c r="D39" s="751">
        <v>8842470.180758018</v>
      </c>
      <c r="E39" s="751">
        <v>8839678.0932944603</v>
      </c>
      <c r="F39" s="751">
        <v>5813328.7536443146</v>
      </c>
      <c r="G39" s="751">
        <v>6119102.8192419829</v>
      </c>
      <c r="H39" s="751">
        <v>6369705.9198250724</v>
      </c>
      <c r="I39" s="751">
        <v>8493218.9781341106</v>
      </c>
    </row>
    <row r="40" spans="1:9" s="79" customFormat="1" ht="21" customHeight="1">
      <c r="A40" s="77" t="s">
        <v>127</v>
      </c>
      <c r="B40" s="751">
        <v>17865971.924198251</v>
      </c>
      <c r="C40" s="751">
        <v>15935695.3090379</v>
      </c>
      <c r="D40" s="751">
        <v>17192968.062682215</v>
      </c>
      <c r="E40" s="751">
        <v>11945358.344023323</v>
      </c>
      <c r="F40" s="751">
        <v>11186587.240524782</v>
      </c>
      <c r="G40" s="751">
        <v>10968297.825072886</v>
      </c>
      <c r="H40" s="751">
        <v>10567684.702623907</v>
      </c>
      <c r="I40" s="751">
        <v>10718222.501457727</v>
      </c>
    </row>
    <row r="41" spans="1:9" s="79" customFormat="1" ht="21" customHeight="1">
      <c r="A41" s="77" t="s">
        <v>133</v>
      </c>
      <c r="B41" s="751">
        <v>0</v>
      </c>
      <c r="C41" s="751">
        <v>0</v>
      </c>
      <c r="D41" s="751">
        <v>0</v>
      </c>
      <c r="E41" s="751">
        <v>0</v>
      </c>
      <c r="F41" s="751">
        <v>0</v>
      </c>
      <c r="G41" s="751">
        <v>0</v>
      </c>
      <c r="H41" s="751">
        <v>0</v>
      </c>
      <c r="I41" s="751">
        <v>0</v>
      </c>
    </row>
    <row r="42" spans="1:9" s="79" customFormat="1" ht="21" customHeight="1">
      <c r="A42" s="77" t="s">
        <v>450</v>
      </c>
      <c r="B42" s="751">
        <v>0</v>
      </c>
      <c r="C42" s="751">
        <v>0</v>
      </c>
      <c r="D42" s="751">
        <v>0</v>
      </c>
      <c r="E42" s="751">
        <v>0</v>
      </c>
      <c r="F42" s="751">
        <v>0</v>
      </c>
      <c r="G42" s="751">
        <v>0</v>
      </c>
      <c r="H42" s="751">
        <v>0</v>
      </c>
      <c r="I42" s="751">
        <v>0</v>
      </c>
    </row>
    <row r="43" spans="1:9" s="80" customFormat="1" ht="43.5" customHeight="1" thickBot="1">
      <c r="A43" s="453" t="s">
        <v>109</v>
      </c>
      <c r="B43" s="752">
        <v>0</v>
      </c>
      <c r="C43" s="752">
        <v>0</v>
      </c>
      <c r="D43" s="752">
        <v>0</v>
      </c>
      <c r="E43" s="752">
        <v>0</v>
      </c>
      <c r="F43" s="752">
        <v>0</v>
      </c>
      <c r="G43" s="752">
        <v>0</v>
      </c>
      <c r="H43" s="752">
        <v>0</v>
      </c>
      <c r="I43" s="752">
        <v>0</v>
      </c>
    </row>
    <row r="44" spans="1:9" ht="24" customHeight="1" thickTop="1" thickBot="1">
      <c r="A44" s="27" t="s">
        <v>451</v>
      </c>
      <c r="B44" s="750">
        <v>119374595.43731779</v>
      </c>
      <c r="C44" s="750">
        <v>124711918.08892129</v>
      </c>
      <c r="D44" s="750">
        <v>130812984.89504373</v>
      </c>
      <c r="E44" s="750">
        <v>143784497.05393586</v>
      </c>
      <c r="F44" s="750">
        <v>128203310.14285715</v>
      </c>
      <c r="G44" s="750">
        <v>128391761.43440235</v>
      </c>
      <c r="H44" s="750">
        <v>131058959.6676385</v>
      </c>
      <c r="I44" s="750">
        <v>130659507.9606414</v>
      </c>
    </row>
    <row r="45" spans="1:9" s="79" customFormat="1" ht="21" customHeight="1" thickTop="1">
      <c r="A45" s="77" t="s">
        <v>148</v>
      </c>
      <c r="B45" s="751">
        <v>423825.34548104956</v>
      </c>
      <c r="C45" s="751">
        <v>423035.01895043731</v>
      </c>
      <c r="D45" s="751">
        <v>422928.28425655974</v>
      </c>
      <c r="E45" s="751">
        <v>92908892.239067048</v>
      </c>
      <c r="F45" s="751">
        <v>81036793.113702625</v>
      </c>
      <c r="G45" s="751">
        <v>81041851.422740519</v>
      </c>
      <c r="H45" s="751">
        <v>80664577.259475216</v>
      </c>
      <c r="I45" s="751">
        <v>80668804.664723039</v>
      </c>
    </row>
    <row r="46" spans="1:9" s="79" customFormat="1" ht="21" customHeight="1">
      <c r="A46" s="77" t="s">
        <v>152</v>
      </c>
      <c r="B46" s="751">
        <v>5490492.988338192</v>
      </c>
      <c r="C46" s="751">
        <v>5499236.7492711376</v>
      </c>
      <c r="D46" s="751">
        <v>5499236.7492711376</v>
      </c>
      <c r="E46" s="751">
        <v>690.86297376093285</v>
      </c>
      <c r="F46" s="751">
        <v>690.86297376093285</v>
      </c>
      <c r="G46" s="751">
        <v>690.86297376093285</v>
      </c>
      <c r="H46" s="751">
        <v>690.86297376093285</v>
      </c>
      <c r="I46" s="751">
        <v>690.86297376093285</v>
      </c>
    </row>
    <row r="47" spans="1:9" s="79" customFormat="1" ht="21" customHeight="1">
      <c r="A47" s="77" t="s">
        <v>156</v>
      </c>
      <c r="B47" s="751">
        <v>0</v>
      </c>
      <c r="C47" s="751">
        <v>0</v>
      </c>
      <c r="D47" s="751">
        <v>0</v>
      </c>
      <c r="E47" s="751">
        <v>0</v>
      </c>
      <c r="F47" s="751">
        <v>0</v>
      </c>
      <c r="G47" s="751">
        <v>0</v>
      </c>
      <c r="H47" s="751">
        <v>0</v>
      </c>
      <c r="I47" s="751">
        <v>0</v>
      </c>
    </row>
    <row r="48" spans="1:9" s="79" customFormat="1" ht="21" customHeight="1">
      <c r="A48" s="77" t="s">
        <v>452</v>
      </c>
      <c r="B48" s="751">
        <v>106843729.80612245</v>
      </c>
      <c r="C48" s="751">
        <v>113407024.88629737</v>
      </c>
      <c r="D48" s="751">
        <v>118653312.35568513</v>
      </c>
      <c r="E48" s="751">
        <v>44494270.252186589</v>
      </c>
      <c r="F48" s="751">
        <v>42399904.844023325</v>
      </c>
      <c r="G48" s="751">
        <v>45926978.262390673</v>
      </c>
      <c r="H48" s="751">
        <v>46310258.145772591</v>
      </c>
      <c r="I48" s="751">
        <v>48502150.641399413</v>
      </c>
    </row>
    <row r="49" spans="1:9" s="79" customFormat="1" ht="21" customHeight="1">
      <c r="A49" s="77" t="s">
        <v>164</v>
      </c>
      <c r="B49" s="751">
        <v>6616547.2973760935</v>
      </c>
      <c r="C49" s="751">
        <v>5382621.4344023326</v>
      </c>
      <c r="D49" s="751">
        <v>6237507.5058309045</v>
      </c>
      <c r="E49" s="751">
        <v>6380643.6997084552</v>
      </c>
      <c r="F49" s="751">
        <v>4765921.3221574342</v>
      </c>
      <c r="G49" s="751">
        <v>1422240.8862973761</v>
      </c>
      <c r="H49" s="751">
        <v>4083433.3994169096</v>
      </c>
      <c r="I49" s="751">
        <v>1487861.7915451897</v>
      </c>
    </row>
    <row r="50" spans="1:9" s="79" customFormat="1" ht="21" customHeight="1">
      <c r="A50" s="452" t="s">
        <v>453</v>
      </c>
      <c r="B50" s="751">
        <v>25999.591836734697</v>
      </c>
      <c r="C50" s="751">
        <v>-96747.782798833825</v>
      </c>
      <c r="D50" s="751">
        <v>-13666.034985422741</v>
      </c>
      <c r="E50" s="751">
        <v>131347.89795918367</v>
      </c>
      <c r="F50" s="751">
        <v>-23515.779883381925</v>
      </c>
      <c r="G50" s="751">
        <v>-86393.787172011667</v>
      </c>
      <c r="H50" s="751">
        <v>-86393.787172011667</v>
      </c>
      <c r="I50" s="751">
        <v>-98765.395043731784</v>
      </c>
    </row>
    <row r="51" spans="1:9" s="80" customFormat="1" ht="40.5" customHeight="1" thickBot="1">
      <c r="A51" s="454" t="s">
        <v>454</v>
      </c>
      <c r="B51" s="752">
        <v>6590547.7055393578</v>
      </c>
      <c r="C51" s="752">
        <v>5479369.2172011659</v>
      </c>
      <c r="D51" s="752">
        <v>6251173.5408163266</v>
      </c>
      <c r="E51" s="752">
        <v>6249295.8017492713</v>
      </c>
      <c r="F51" s="752">
        <v>4789437.1020408161</v>
      </c>
      <c r="G51" s="752">
        <v>1508634.6734693877</v>
      </c>
      <c r="H51" s="752">
        <v>4169827.1865889211</v>
      </c>
      <c r="I51" s="752">
        <v>1586627.1865889214</v>
      </c>
    </row>
    <row r="52" spans="1:9" ht="24" customHeight="1" thickTop="1" thickBot="1">
      <c r="A52" s="27" t="s">
        <v>455</v>
      </c>
      <c r="B52" s="750">
        <v>608255523.52478135</v>
      </c>
      <c r="C52" s="750">
        <v>629231406.04664719</v>
      </c>
      <c r="D52" s="750">
        <v>642542103.03498542</v>
      </c>
      <c r="E52" s="750">
        <v>668315879.83819234</v>
      </c>
      <c r="F52" s="750">
        <v>535440145.60058314</v>
      </c>
      <c r="G52" s="750">
        <v>539253904.88629735</v>
      </c>
      <c r="H52" s="750">
        <v>560800484.38483965</v>
      </c>
      <c r="I52" s="750">
        <v>564249697.69825077</v>
      </c>
    </row>
    <row r="53" spans="1:9" s="79" customFormat="1" ht="24" customHeight="1" thickTop="1">
      <c r="A53" s="77" t="s">
        <v>456</v>
      </c>
      <c r="B53" s="751">
        <v>881948.96355685126</v>
      </c>
      <c r="C53" s="751">
        <v>1693407.0889212829</v>
      </c>
      <c r="D53" s="751">
        <v>2182682.8586005829</v>
      </c>
      <c r="E53" s="751">
        <v>1457998.6647230322</v>
      </c>
      <c r="F53" s="751">
        <v>1047053.9431486881</v>
      </c>
      <c r="G53" s="751">
        <v>586288.80174927111</v>
      </c>
      <c r="H53" s="751">
        <v>604874.88192419824</v>
      </c>
      <c r="I53" s="751">
        <v>611132.74344023329</v>
      </c>
    </row>
    <row r="54" spans="1:9" s="80" customFormat="1" ht="21" customHeight="1">
      <c r="A54" s="454" t="s">
        <v>457</v>
      </c>
      <c r="B54" s="752">
        <v>0</v>
      </c>
      <c r="C54" s="752">
        <v>0</v>
      </c>
      <c r="D54" s="752">
        <v>0</v>
      </c>
      <c r="E54" s="752">
        <v>0</v>
      </c>
      <c r="F54" s="752">
        <v>0</v>
      </c>
      <c r="G54" s="752">
        <v>0</v>
      </c>
      <c r="H54" s="752">
        <v>0</v>
      </c>
      <c r="I54" s="752">
        <v>0</v>
      </c>
    </row>
    <row r="55" spans="1:9" s="80" customFormat="1" ht="21" customHeight="1">
      <c r="A55" s="454" t="s">
        <v>458</v>
      </c>
      <c r="B55" s="752">
        <v>444788.28571428574</v>
      </c>
      <c r="C55" s="752">
        <v>1182971.1880466472</v>
      </c>
      <c r="D55" s="752">
        <v>1632669.2915451895</v>
      </c>
      <c r="E55" s="752">
        <v>1004429.3629737609</v>
      </c>
      <c r="F55" s="752">
        <v>610593.69241982512</v>
      </c>
      <c r="G55" s="752">
        <v>201720.08454810496</v>
      </c>
      <c r="H55" s="752">
        <v>215132.44752186589</v>
      </c>
      <c r="I55" s="752">
        <v>215897.75364431489</v>
      </c>
    </row>
    <row r="56" spans="1:9" s="80" customFormat="1" ht="21" customHeight="1">
      <c r="A56" s="454" t="s">
        <v>459</v>
      </c>
      <c r="B56" s="752">
        <v>0</v>
      </c>
      <c r="C56" s="752">
        <v>0</v>
      </c>
      <c r="D56" s="752">
        <v>0</v>
      </c>
      <c r="E56" s="752">
        <v>0</v>
      </c>
      <c r="F56" s="752">
        <v>0</v>
      </c>
      <c r="G56" s="752">
        <v>0</v>
      </c>
      <c r="H56" s="752">
        <v>0</v>
      </c>
      <c r="I56" s="752">
        <v>0</v>
      </c>
    </row>
    <row r="57" spans="1:9" s="80" customFormat="1" ht="21" customHeight="1">
      <c r="A57" s="454" t="s">
        <v>460</v>
      </c>
      <c r="B57" s="752">
        <v>437160.67784256558</v>
      </c>
      <c r="C57" s="752">
        <v>510435.90087463555</v>
      </c>
      <c r="D57" s="752">
        <v>550013.56705539359</v>
      </c>
      <c r="E57" s="752">
        <v>453569.30174927117</v>
      </c>
      <c r="F57" s="752">
        <v>436460.25072886294</v>
      </c>
      <c r="G57" s="752">
        <v>384568.71720116615</v>
      </c>
      <c r="H57" s="752">
        <v>389742.43440233235</v>
      </c>
      <c r="I57" s="752">
        <v>395234.98979591834</v>
      </c>
    </row>
    <row r="58" spans="1:9" s="80" customFormat="1" ht="21" customHeight="1">
      <c r="A58" s="454" t="s">
        <v>461</v>
      </c>
      <c r="B58" s="752">
        <v>0</v>
      </c>
      <c r="C58" s="752">
        <v>0</v>
      </c>
      <c r="D58" s="752">
        <v>0</v>
      </c>
      <c r="E58" s="752">
        <v>0</v>
      </c>
      <c r="F58" s="752">
        <v>0</v>
      </c>
      <c r="G58" s="752">
        <v>0</v>
      </c>
      <c r="H58" s="752">
        <v>0</v>
      </c>
      <c r="I58" s="752">
        <v>0</v>
      </c>
    </row>
    <row r="59" spans="1:9" s="80" customFormat="1" ht="61.5" customHeight="1" thickBot="1">
      <c r="A59" s="453" t="s">
        <v>462</v>
      </c>
      <c r="B59" s="752">
        <v>949982833.10058308</v>
      </c>
      <c r="C59" s="752">
        <v>1032311825.8950437</v>
      </c>
      <c r="D59" s="752">
        <v>1088712427.0670555</v>
      </c>
      <c r="E59" s="752">
        <v>1140089730.2478135</v>
      </c>
      <c r="F59" s="752">
        <v>937491741.56268215</v>
      </c>
      <c r="G59" s="752">
        <v>945699820.32798827</v>
      </c>
      <c r="H59" s="752">
        <v>1002192692.0247813</v>
      </c>
      <c r="I59" s="752">
        <v>1003715336.2886297</v>
      </c>
    </row>
    <row r="60" spans="1:9" ht="31.5" customHeight="1" thickTop="1" thickBot="1">
      <c r="A60" s="455" t="s">
        <v>463</v>
      </c>
      <c r="B60" s="750"/>
      <c r="C60" s="750"/>
      <c r="D60" s="750"/>
      <c r="E60" s="750"/>
      <c r="F60" s="750"/>
      <c r="G60" s="750"/>
      <c r="H60" s="750"/>
      <c r="I60" s="750"/>
    </row>
    <row r="61" spans="1:9" ht="30" customHeight="1" thickTop="1">
      <c r="A61" s="30" t="s">
        <v>464</v>
      </c>
      <c r="B61" s="753">
        <v>31849822.046647232</v>
      </c>
      <c r="C61" s="753">
        <v>35834603.377551019</v>
      </c>
      <c r="D61" s="753">
        <v>40582381.1851312</v>
      </c>
      <c r="E61" s="753">
        <v>40889290.118075795</v>
      </c>
      <c r="F61" s="753">
        <v>33186899.298833817</v>
      </c>
      <c r="G61" s="753">
        <v>10490187.214285715</v>
      </c>
      <c r="H61" s="753">
        <v>34231460.622448981</v>
      </c>
      <c r="I61" s="753">
        <v>12120329.657434402</v>
      </c>
    </row>
    <row r="62" spans="1:9" ht="21" customHeight="1">
      <c r="A62" s="32" t="s">
        <v>465</v>
      </c>
      <c r="B62" s="753">
        <v>-6071521.5932944613</v>
      </c>
      <c r="C62" s="753">
        <v>-7551084.4883381929</v>
      </c>
      <c r="D62" s="753">
        <v>-9029835.4256559778</v>
      </c>
      <c r="E62" s="753">
        <v>-11252048.508746356</v>
      </c>
      <c r="F62" s="753">
        <v>-9778482.6588921286</v>
      </c>
      <c r="G62" s="753">
        <v>-3342989.881924198</v>
      </c>
      <c r="H62" s="753">
        <v>-10928707.881924197</v>
      </c>
      <c r="I62" s="753">
        <v>-4149655.4241982508</v>
      </c>
    </row>
    <row r="63" spans="1:9" ht="21.75" customHeight="1">
      <c r="A63" s="456" t="s">
        <v>466</v>
      </c>
      <c r="B63" s="753">
        <v>25778300.453352772</v>
      </c>
      <c r="C63" s="753">
        <v>28283518.889212828</v>
      </c>
      <c r="D63" s="753">
        <v>31552545.75947522</v>
      </c>
      <c r="E63" s="753">
        <v>29637241.609329447</v>
      </c>
      <c r="F63" s="753">
        <v>23408416.639941692</v>
      </c>
      <c r="G63" s="753">
        <v>7147197.3323615165</v>
      </c>
      <c r="H63" s="753">
        <v>23302752.740524784</v>
      </c>
      <c r="I63" s="753">
        <v>7970674.2332361517</v>
      </c>
    </row>
    <row r="64" spans="1:9">
      <c r="A64" s="30" t="s">
        <v>467</v>
      </c>
      <c r="B64" s="753">
        <v>8358465.9650145778</v>
      </c>
      <c r="C64" s="753">
        <v>8548607.6676384844</v>
      </c>
      <c r="D64" s="753">
        <v>5709318.1326530613</v>
      </c>
      <c r="E64" s="753">
        <v>6201547.0714285709</v>
      </c>
      <c r="F64" s="753">
        <v>2714216.3717201166</v>
      </c>
      <c r="G64" s="753">
        <v>433015.98396501457</v>
      </c>
      <c r="H64" s="753">
        <v>1590023.806122449</v>
      </c>
      <c r="I64" s="753">
        <v>731585.67784256558</v>
      </c>
    </row>
    <row r="65" spans="1:9">
      <c r="A65" s="32" t="s">
        <v>468</v>
      </c>
      <c r="B65" s="753">
        <v>-1823622.0655976676</v>
      </c>
      <c r="C65" s="753">
        <v>-1830884.9008746357</v>
      </c>
      <c r="D65" s="753">
        <v>-1674122.0714285714</v>
      </c>
      <c r="E65" s="753">
        <v>-1423109.3950437317</v>
      </c>
      <c r="F65" s="753">
        <v>-831280.84985422739</v>
      </c>
      <c r="G65" s="753">
        <v>-195936.76967930028</v>
      </c>
      <c r="H65" s="753">
        <v>-706686.44023323618</v>
      </c>
      <c r="I65" s="753">
        <v>-318427.64285714284</v>
      </c>
    </row>
    <row r="66" spans="1:9">
      <c r="A66" s="31" t="s">
        <v>469</v>
      </c>
      <c r="B66" s="753">
        <v>32313144.352769677</v>
      </c>
      <c r="C66" s="753">
        <v>35001241.655976675</v>
      </c>
      <c r="D66" s="753">
        <v>35587741.820699707</v>
      </c>
      <c r="E66" s="753">
        <v>34415679.285714284</v>
      </c>
      <c r="F66" s="753">
        <v>25291352.161807582</v>
      </c>
      <c r="G66" s="753">
        <v>7384276.5466472302</v>
      </c>
      <c r="H66" s="753">
        <v>24186090.106413994</v>
      </c>
      <c r="I66" s="753">
        <v>8383832.2682215739</v>
      </c>
    </row>
    <row r="67" spans="1:9">
      <c r="A67" s="30" t="s">
        <v>470</v>
      </c>
      <c r="B67" s="753">
        <v>4958181.3498542281</v>
      </c>
      <c r="C67" s="753">
        <v>5132849.6895043729</v>
      </c>
      <c r="D67" s="753">
        <v>3990956.5058309035</v>
      </c>
      <c r="E67" s="753">
        <v>4695835.5014577257</v>
      </c>
      <c r="F67" s="753">
        <v>3673290.825072886</v>
      </c>
      <c r="G67" s="753">
        <v>1162502.5349854226</v>
      </c>
      <c r="H67" s="753">
        <v>4379782.7594752191</v>
      </c>
      <c r="I67" s="753">
        <v>1289123.8965014578</v>
      </c>
    </row>
    <row r="68" spans="1:9">
      <c r="A68" s="30" t="s">
        <v>471</v>
      </c>
      <c r="B68" s="753">
        <v>-6585745.9125364432</v>
      </c>
      <c r="C68" s="753">
        <v>-9083946.0860058311</v>
      </c>
      <c r="D68" s="753">
        <v>-7020414.2667638483</v>
      </c>
      <c r="E68" s="753">
        <v>-5948826.6311953347</v>
      </c>
      <c r="F68" s="753">
        <v>-4766508.381924198</v>
      </c>
      <c r="G68" s="753">
        <v>-1703112.666180758</v>
      </c>
      <c r="H68" s="753">
        <v>-5620856.0043731779</v>
      </c>
      <c r="I68" s="753">
        <v>-1964581.8265306123</v>
      </c>
    </row>
    <row r="69" spans="1:9">
      <c r="A69" s="456" t="s">
        <v>472</v>
      </c>
      <c r="B69" s="753">
        <v>30685579.790087465</v>
      </c>
      <c r="C69" s="753">
        <v>31050145.259475216</v>
      </c>
      <c r="D69" s="753">
        <v>32558284.059766766</v>
      </c>
      <c r="E69" s="753">
        <v>33162688.155976675</v>
      </c>
      <c r="F69" s="753">
        <v>24198134.604956266</v>
      </c>
      <c r="G69" s="753">
        <v>6843666.4154518945</v>
      </c>
      <c r="H69" s="753">
        <v>22945016.861516032</v>
      </c>
      <c r="I69" s="753">
        <v>7708374.3381924201</v>
      </c>
    </row>
    <row r="70" spans="1:9">
      <c r="A70" s="32" t="s">
        <v>473</v>
      </c>
      <c r="B70" s="753">
        <v>-23694641.371720117</v>
      </c>
      <c r="C70" s="753">
        <v>-25308445.51020408</v>
      </c>
      <c r="D70" s="753">
        <v>-26241874.110787172</v>
      </c>
      <c r="E70" s="753">
        <v>-26976931.100583088</v>
      </c>
      <c r="F70" s="753">
        <v>-19576762.951895043</v>
      </c>
      <c r="G70" s="753">
        <v>-5606945.4868804663</v>
      </c>
      <c r="H70" s="753">
        <v>-19069185.483965013</v>
      </c>
      <c r="I70" s="753">
        <v>-6108472.0437317779</v>
      </c>
    </row>
    <row r="71" spans="1:9">
      <c r="A71" s="31" t="s">
        <v>474</v>
      </c>
      <c r="B71" s="753">
        <v>6990938.4183673467</v>
      </c>
      <c r="C71" s="753">
        <v>5741699.7492711376</v>
      </c>
      <c r="D71" s="753">
        <v>6316409.948979592</v>
      </c>
      <c r="E71" s="753">
        <v>6185757.0553935859</v>
      </c>
      <c r="F71" s="753">
        <v>4621371.6530612241</v>
      </c>
      <c r="G71" s="753">
        <v>1236720.9285714286</v>
      </c>
      <c r="H71" s="753">
        <v>3875831.3775510206</v>
      </c>
      <c r="I71" s="753">
        <v>1599902.2944606415</v>
      </c>
    </row>
    <row r="72" spans="1:9">
      <c r="A72" s="31" t="s">
        <v>475</v>
      </c>
      <c r="B72" s="753">
        <v>50774.800291545187</v>
      </c>
      <c r="C72" s="753">
        <v>150031.85568513119</v>
      </c>
      <c r="D72" s="753">
        <v>308201.94460641395</v>
      </c>
      <c r="E72" s="753">
        <v>196205.89504373178</v>
      </c>
      <c r="F72" s="753">
        <v>145956.03061224491</v>
      </c>
      <c r="G72" s="753">
        <v>51342.158892128282</v>
      </c>
      <c r="H72" s="753">
        <v>126158.13848396501</v>
      </c>
      <c r="I72" s="753">
        <v>40706.638483965013</v>
      </c>
    </row>
    <row r="73" spans="1:9">
      <c r="A73" s="32" t="s">
        <v>476</v>
      </c>
      <c r="B73" s="753">
        <v>8288.0655976676389</v>
      </c>
      <c r="C73" s="753">
        <v>2497.7201166180757</v>
      </c>
      <c r="D73" s="753">
        <v>1644.6093294460643</v>
      </c>
      <c r="E73" s="753">
        <v>568.88483965014575</v>
      </c>
      <c r="F73" s="753">
        <v>-25.81924198250729</v>
      </c>
      <c r="G73" s="753">
        <v>7.0276967930029155</v>
      </c>
      <c r="H73" s="753">
        <v>16.858600583090379</v>
      </c>
      <c r="I73" s="753">
        <v>34.244897959183675</v>
      </c>
    </row>
    <row r="74" spans="1:9">
      <c r="A74" s="32" t="s">
        <v>477</v>
      </c>
      <c r="B74" s="753">
        <v>42486.734693877552</v>
      </c>
      <c r="C74" s="753">
        <v>147534.13556851313</v>
      </c>
      <c r="D74" s="753">
        <v>306557.3352769679</v>
      </c>
      <c r="E74" s="753">
        <v>195637.01020408163</v>
      </c>
      <c r="F74" s="753">
        <v>145981.84985422742</v>
      </c>
      <c r="G74" s="753">
        <v>51335.131195335278</v>
      </c>
      <c r="H74" s="753">
        <v>126141.27988338193</v>
      </c>
      <c r="I74" s="753">
        <v>40672.393586005834</v>
      </c>
    </row>
    <row r="75" spans="1:9">
      <c r="A75" s="456" t="s">
        <v>478</v>
      </c>
      <c r="B75" s="753">
        <v>-3874.591836734694</v>
      </c>
      <c r="C75" s="753">
        <v>223.77259475218659</v>
      </c>
      <c r="D75" s="753">
        <v>-4438.986880466472</v>
      </c>
      <c r="E75" s="753">
        <v>-166.21574344023324</v>
      </c>
      <c r="F75" s="753">
        <v>-16.721574344023324</v>
      </c>
      <c r="G75" s="753">
        <v>-1.2930029154518949</v>
      </c>
      <c r="H75" s="753">
        <v>1.1661807580174927E-2</v>
      </c>
      <c r="I75" s="753">
        <v>2.9154518950437317E-3</v>
      </c>
    </row>
    <row r="76" spans="1:9">
      <c r="A76" s="456" t="s">
        <v>1380</v>
      </c>
      <c r="B76" s="753">
        <v>-2435.7215743440233</v>
      </c>
      <c r="C76" s="753">
        <v>459.77696793002917</v>
      </c>
      <c r="D76" s="753">
        <v>-3853.6924198250731</v>
      </c>
      <c r="E76" s="753">
        <v>38.126822157434404</v>
      </c>
      <c r="F76" s="753">
        <v>-16.720116618075803</v>
      </c>
      <c r="G76" s="753">
        <v>-1.2930029154518949</v>
      </c>
      <c r="H76" s="753">
        <v>1.1661807580174927E-2</v>
      </c>
      <c r="I76" s="753">
        <v>2.9154518950437317E-3</v>
      </c>
    </row>
    <row r="77" spans="1:9">
      <c r="A77" s="32" t="s">
        <v>479</v>
      </c>
      <c r="B77" s="753">
        <v>-1438.8702623906704</v>
      </c>
      <c r="C77" s="753">
        <v>-236.00437317784258</v>
      </c>
      <c r="D77" s="753">
        <v>-585.29446064139938</v>
      </c>
      <c r="E77" s="753">
        <v>-204.34256559766763</v>
      </c>
      <c r="F77" s="753">
        <v>-1.4577259475218659E-3</v>
      </c>
      <c r="G77" s="753">
        <v>0</v>
      </c>
      <c r="H77" s="753">
        <v>0</v>
      </c>
      <c r="I77" s="753">
        <v>0</v>
      </c>
    </row>
    <row r="78" spans="1:9">
      <c r="A78" s="456" t="s">
        <v>480</v>
      </c>
      <c r="B78" s="753">
        <v>7037838.6268221568</v>
      </c>
      <c r="C78" s="753">
        <v>5891955.3775510201</v>
      </c>
      <c r="D78" s="753">
        <v>6620172.9067055397</v>
      </c>
      <c r="E78" s="753">
        <v>6381796.7346938774</v>
      </c>
      <c r="F78" s="753">
        <v>4767310.9620991256</v>
      </c>
      <c r="G78" s="753">
        <v>1288061.7944606415</v>
      </c>
      <c r="H78" s="753">
        <v>4001989.527696793</v>
      </c>
      <c r="I78" s="753">
        <v>1640608.9358600585</v>
      </c>
    </row>
    <row r="79" spans="1:9">
      <c r="A79" s="30" t="s">
        <v>481</v>
      </c>
      <c r="B79" s="753">
        <v>21543.94023323615</v>
      </c>
      <c r="C79" s="753">
        <v>17144.361516034987</v>
      </c>
      <c r="D79" s="753">
        <v>20584.169096209913</v>
      </c>
      <c r="E79" s="753">
        <v>40225.880466472299</v>
      </c>
      <c r="F79" s="753">
        <v>-2339.32944606414</v>
      </c>
      <c r="G79" s="753">
        <v>87955.867346938772</v>
      </c>
      <c r="H79" s="753">
        <v>116964.58309037902</v>
      </c>
      <c r="I79" s="753">
        <v>-563.50874635568516</v>
      </c>
    </row>
    <row r="80" spans="1:9">
      <c r="A80" s="31" t="s">
        <v>482</v>
      </c>
      <c r="B80" s="753">
        <v>7059382.567055393</v>
      </c>
      <c r="C80" s="753">
        <v>5909099.7390670553</v>
      </c>
      <c r="D80" s="753">
        <v>6640757.0758017488</v>
      </c>
      <c r="E80" s="753">
        <v>6422022.6151603498</v>
      </c>
      <c r="F80" s="753">
        <v>4764971.6326530613</v>
      </c>
      <c r="G80" s="753">
        <v>1376017.6618075802</v>
      </c>
      <c r="H80" s="753">
        <v>4118954.1107871719</v>
      </c>
      <c r="I80" s="753">
        <v>1640045.4271137028</v>
      </c>
    </row>
    <row r="81" spans="1:9">
      <c r="A81" s="30" t="s">
        <v>483</v>
      </c>
      <c r="B81" s="753">
        <v>-64725.817784256556</v>
      </c>
      <c r="C81" s="753">
        <v>-86025.252186588914</v>
      </c>
      <c r="D81" s="753">
        <v>-148570.18950437318</v>
      </c>
      <c r="E81" s="753">
        <v>47176.905247813411</v>
      </c>
      <c r="F81" s="753">
        <v>247759.37317784259</v>
      </c>
      <c r="G81" s="753">
        <v>134898.99125364432</v>
      </c>
      <c r="H81" s="753">
        <v>83135.516034985427</v>
      </c>
      <c r="I81" s="753">
        <v>-38468.131195335278</v>
      </c>
    </row>
    <row r="82" spans="1:9" ht="21" customHeight="1">
      <c r="A82" s="456" t="s">
        <v>484</v>
      </c>
      <c r="B82" s="753">
        <v>6994656.7492711367</v>
      </c>
      <c r="C82" s="753">
        <v>5823074.4868804663</v>
      </c>
      <c r="D82" s="753">
        <v>6492186.8862973759</v>
      </c>
      <c r="E82" s="753">
        <v>6469199.5204081638</v>
      </c>
      <c r="F82" s="753">
        <v>5012731.0058309045</v>
      </c>
      <c r="G82" s="753">
        <v>1510916.6530612246</v>
      </c>
      <c r="H82" s="753">
        <v>4202089.6268221578</v>
      </c>
      <c r="I82" s="753">
        <v>1601577.2959183673</v>
      </c>
    </row>
    <row r="83" spans="1:9" ht="21" customHeight="1">
      <c r="A83" s="30" t="s">
        <v>485</v>
      </c>
      <c r="B83" s="753">
        <v>0</v>
      </c>
      <c r="C83" s="753">
        <v>0</v>
      </c>
      <c r="D83" s="753">
        <v>0</v>
      </c>
      <c r="E83" s="753">
        <v>0</v>
      </c>
      <c r="F83" s="753">
        <v>0</v>
      </c>
      <c r="G83" s="753">
        <v>0</v>
      </c>
      <c r="H83" s="753">
        <v>0</v>
      </c>
      <c r="I83" s="753">
        <v>0</v>
      </c>
    </row>
    <row r="84" spans="1:9" ht="21" customHeight="1">
      <c r="A84" s="456" t="s">
        <v>486</v>
      </c>
      <c r="B84" s="753">
        <v>6994656.7492711367</v>
      </c>
      <c r="C84" s="753">
        <v>5823074.4868804663</v>
      </c>
      <c r="D84" s="753">
        <v>6492186.8862973759</v>
      </c>
      <c r="E84" s="753">
        <v>6469199.5204081638</v>
      </c>
      <c r="F84" s="753">
        <v>5012731.0058309045</v>
      </c>
      <c r="G84" s="753">
        <v>1510916.6530612246</v>
      </c>
      <c r="H84" s="753">
        <v>4202089.6268221578</v>
      </c>
      <c r="I84" s="753">
        <v>1601577.2959183673</v>
      </c>
    </row>
    <row r="85" spans="1:9" ht="18" customHeight="1" thickBot="1">
      <c r="A85" s="30" t="s">
        <v>487</v>
      </c>
      <c r="B85" s="753">
        <v>-404109.04373177845</v>
      </c>
      <c r="C85" s="753">
        <v>-343705.26967930025</v>
      </c>
      <c r="D85" s="753">
        <v>-241013.34548104956</v>
      </c>
      <c r="E85" s="753">
        <v>-219903.72448979592</v>
      </c>
      <c r="F85" s="753">
        <v>-223293.90379008747</v>
      </c>
      <c r="G85" s="753">
        <v>-2281.9795918367345</v>
      </c>
      <c r="H85" s="753">
        <v>-32262.44023323615</v>
      </c>
      <c r="I85" s="753">
        <v>-14950.109329446064</v>
      </c>
    </row>
    <row r="86" spans="1:9" ht="24" customHeight="1" thickTop="1" thickBot="1">
      <c r="A86" s="27" t="s">
        <v>488</v>
      </c>
      <c r="B86" s="750">
        <v>6590547.7055393578</v>
      </c>
      <c r="C86" s="750">
        <v>5479369.2172011659</v>
      </c>
      <c r="D86" s="750">
        <v>6251173.5408163266</v>
      </c>
      <c r="E86" s="750">
        <v>6249295.7959183669</v>
      </c>
      <c r="F86" s="750">
        <v>4789437.1020408161</v>
      </c>
      <c r="G86" s="750">
        <v>1508634.6734693877</v>
      </c>
      <c r="H86" s="750">
        <v>4169827.1865889211</v>
      </c>
      <c r="I86" s="750">
        <v>1586627.1865889214</v>
      </c>
    </row>
    <row r="87" spans="1:9" ht="15" customHeight="1" thickTop="1" thickBot="1">
      <c r="A87" s="457"/>
      <c r="B87" s="754"/>
      <c r="C87" s="754"/>
      <c r="D87" s="754"/>
      <c r="E87" s="754"/>
      <c r="F87" s="754"/>
      <c r="G87" s="754"/>
      <c r="H87" s="754"/>
      <c r="I87" s="754"/>
    </row>
    <row r="88" spans="1:9" ht="28.5" customHeight="1" thickTop="1">
      <c r="A88" s="458"/>
      <c r="B88" s="33"/>
      <c r="C88" s="33"/>
      <c r="D88" s="33"/>
      <c r="E88" s="33"/>
      <c r="F88" s="33"/>
      <c r="G88" s="33"/>
      <c r="H88" s="33"/>
    </row>
    <row r="89" spans="1:9">
      <c r="A89" s="458"/>
      <c r="B89" s="33"/>
      <c r="C89" s="33"/>
      <c r="D89" s="33"/>
      <c r="E89" s="33"/>
      <c r="F89" s="33"/>
      <c r="G89" s="33"/>
      <c r="H89" s="33"/>
    </row>
    <row r="90" spans="1:9" ht="19.5">
      <c r="A90" s="459"/>
      <c r="B90" s="33"/>
      <c r="C90" s="33"/>
      <c r="D90" s="33"/>
      <c r="E90" s="33"/>
      <c r="F90" s="33"/>
      <c r="G90" s="33"/>
      <c r="H90" s="33"/>
    </row>
    <row r="91" spans="1:9" ht="19.5">
      <c r="A91" s="459"/>
      <c r="B91" s="33"/>
      <c r="C91" s="33"/>
      <c r="D91" s="33"/>
      <c r="E91" s="33"/>
      <c r="F91" s="33"/>
      <c r="G91" s="33"/>
      <c r="H91" s="33"/>
    </row>
    <row r="92" spans="1:9" ht="19.5">
      <c r="A92" s="459"/>
      <c r="B92" s="33"/>
      <c r="C92" s="33"/>
      <c r="D92" s="33"/>
      <c r="E92" s="33"/>
      <c r="F92" s="33"/>
      <c r="G92" s="33"/>
      <c r="H92" s="33"/>
    </row>
    <row r="93" spans="1:9" ht="19.5">
      <c r="A93" s="460"/>
      <c r="B93" s="33"/>
      <c r="C93" s="33"/>
      <c r="D93" s="33"/>
      <c r="E93" s="33"/>
      <c r="F93" s="33"/>
      <c r="G93" s="33"/>
      <c r="H93" s="33"/>
    </row>
    <row r="94" spans="1:9" ht="19.5">
      <c r="A94" s="460"/>
      <c r="B94" s="33"/>
      <c r="C94" s="33"/>
      <c r="D94" s="33"/>
      <c r="E94" s="33"/>
      <c r="F94" s="33"/>
      <c r="G94" s="33"/>
      <c r="H94" s="33"/>
    </row>
    <row r="95" spans="1:9" ht="19.5">
      <c r="A95" s="460"/>
      <c r="B95" s="33"/>
      <c r="C95" s="33"/>
      <c r="D95" s="33"/>
      <c r="E95" s="33"/>
      <c r="F95" s="33"/>
      <c r="G95" s="33"/>
      <c r="H95" s="33"/>
    </row>
    <row r="96" spans="1:9" ht="19.5">
      <c r="A96" s="459"/>
      <c r="B96" s="33"/>
      <c r="C96" s="33"/>
      <c r="D96" s="33"/>
      <c r="E96" s="33"/>
      <c r="F96" s="33"/>
      <c r="G96" s="33"/>
      <c r="H96" s="33"/>
    </row>
    <row r="97" spans="1:8" ht="19.5">
      <c r="A97" s="459"/>
      <c r="B97" s="33"/>
      <c r="C97" s="33"/>
      <c r="D97" s="33"/>
      <c r="E97" s="33"/>
      <c r="F97" s="33"/>
      <c r="G97" s="33"/>
      <c r="H97" s="33"/>
    </row>
    <row r="98" spans="1:8" ht="19.5">
      <c r="A98" s="459"/>
      <c r="B98" s="33"/>
      <c r="C98" s="33"/>
      <c r="D98" s="33"/>
      <c r="E98" s="33"/>
      <c r="F98" s="33"/>
      <c r="G98" s="33"/>
      <c r="H98" s="33"/>
    </row>
    <row r="99" spans="1:8" ht="19.5">
      <c r="A99" s="459"/>
      <c r="B99" s="33"/>
      <c r="C99" s="33"/>
      <c r="D99" s="33"/>
      <c r="E99" s="33"/>
      <c r="F99" s="33"/>
      <c r="G99" s="33"/>
      <c r="H99" s="33"/>
    </row>
    <row r="100" spans="1:8" ht="19.5">
      <c r="A100" s="459"/>
      <c r="B100" s="33"/>
      <c r="C100" s="33"/>
      <c r="D100" s="33"/>
      <c r="E100" s="33"/>
      <c r="F100" s="33"/>
      <c r="G100" s="33"/>
      <c r="H100" s="33"/>
    </row>
    <row r="101" spans="1:8" ht="19.5">
      <c r="A101" s="81"/>
      <c r="B101" s="33"/>
      <c r="C101" s="33"/>
      <c r="D101" s="33"/>
      <c r="E101" s="33"/>
      <c r="F101" s="33"/>
      <c r="G101" s="33"/>
      <c r="H101" s="33"/>
    </row>
    <row r="102" spans="1:8">
      <c r="A102" s="82"/>
      <c r="B102" s="33"/>
      <c r="C102" s="33"/>
      <c r="D102" s="33"/>
      <c r="E102" s="33"/>
      <c r="F102" s="33"/>
      <c r="G102" s="33"/>
      <c r="H102" s="33"/>
    </row>
    <row r="103" spans="1:8">
      <c r="A103" s="82"/>
      <c r="B103" s="33"/>
      <c r="C103" s="33"/>
      <c r="D103" s="33"/>
      <c r="E103" s="33"/>
      <c r="F103" s="33"/>
      <c r="G103" s="33"/>
      <c r="H103" s="33"/>
    </row>
    <row r="104" spans="1:8">
      <c r="A104" s="82"/>
      <c r="B104" s="33"/>
      <c r="C104" s="33"/>
      <c r="D104" s="33"/>
      <c r="E104" s="33"/>
      <c r="F104" s="33"/>
      <c r="G104" s="33"/>
      <c r="H104" s="33"/>
    </row>
    <row r="105" spans="1:8">
      <c r="A105" s="82"/>
      <c r="B105" s="33"/>
      <c r="C105" s="33"/>
      <c r="D105" s="33"/>
      <c r="E105" s="33"/>
      <c r="F105" s="33"/>
      <c r="G105" s="33"/>
      <c r="H105" s="33"/>
    </row>
    <row r="106" spans="1:8">
      <c r="A106" s="82"/>
      <c r="B106" s="33"/>
      <c r="C106" s="33"/>
      <c r="D106" s="33"/>
      <c r="E106" s="33"/>
      <c r="F106" s="33"/>
      <c r="G106" s="33"/>
      <c r="H106" s="33"/>
    </row>
    <row r="107" spans="1:8">
      <c r="A107" s="82"/>
      <c r="B107" s="33"/>
      <c r="C107" s="33"/>
      <c r="D107" s="33"/>
      <c r="E107" s="33"/>
      <c r="F107" s="33"/>
      <c r="G107" s="33"/>
      <c r="H107" s="33"/>
    </row>
    <row r="108" spans="1:8">
      <c r="A108" s="82"/>
      <c r="B108" s="33"/>
      <c r="C108" s="33"/>
      <c r="D108" s="33"/>
      <c r="E108" s="33"/>
      <c r="F108" s="33"/>
      <c r="G108" s="33"/>
      <c r="H108" s="33"/>
    </row>
    <row r="109" spans="1:8">
      <c r="A109" s="82"/>
      <c r="B109" s="33"/>
      <c r="C109" s="33"/>
      <c r="D109" s="33"/>
      <c r="E109" s="33"/>
      <c r="F109" s="33"/>
      <c r="G109" s="33"/>
      <c r="H109" s="33"/>
    </row>
    <row r="110" spans="1:8" ht="19.5">
      <c r="A110" s="459"/>
      <c r="B110" s="33"/>
      <c r="C110" s="33"/>
      <c r="D110" s="33"/>
      <c r="E110" s="33"/>
      <c r="F110" s="33"/>
      <c r="G110" s="33"/>
      <c r="H110" s="33"/>
    </row>
    <row r="111" spans="1:8" ht="19.5">
      <c r="A111" s="459"/>
      <c r="B111" s="33"/>
      <c r="C111" s="33"/>
      <c r="D111" s="33"/>
      <c r="E111" s="33"/>
      <c r="F111" s="33"/>
      <c r="G111" s="33"/>
      <c r="H111" s="33"/>
    </row>
    <row r="112" spans="1:8" ht="19.5">
      <c r="A112" s="460"/>
      <c r="B112" s="33"/>
      <c r="C112" s="33"/>
      <c r="D112" s="33"/>
      <c r="E112" s="33"/>
      <c r="F112" s="33"/>
      <c r="G112" s="33"/>
      <c r="H112" s="33"/>
    </row>
    <row r="113" spans="1:8" ht="19.5">
      <c r="A113" s="460"/>
      <c r="B113" s="33"/>
      <c r="C113" s="33"/>
      <c r="D113" s="33"/>
      <c r="E113" s="33"/>
      <c r="F113" s="33"/>
      <c r="G113" s="33"/>
      <c r="H113" s="33"/>
    </row>
    <row r="114" spans="1:8" ht="19.5">
      <c r="A114" s="460"/>
      <c r="B114" s="33"/>
      <c r="C114" s="33"/>
      <c r="D114" s="33"/>
      <c r="E114" s="33"/>
      <c r="F114" s="33"/>
      <c r="G114" s="33"/>
      <c r="H114" s="33"/>
    </row>
    <row r="115" spans="1:8" ht="19.5">
      <c r="A115" s="459"/>
      <c r="B115" s="33"/>
      <c r="C115" s="33"/>
      <c r="D115" s="33"/>
      <c r="E115" s="33"/>
      <c r="F115" s="33"/>
      <c r="G115" s="33"/>
      <c r="H115" s="33"/>
    </row>
    <row r="116" spans="1:8" ht="19.5">
      <c r="A116" s="459"/>
      <c r="B116" s="33"/>
      <c r="C116" s="33"/>
      <c r="D116" s="33"/>
      <c r="E116" s="33"/>
      <c r="F116" s="33"/>
      <c r="G116" s="33"/>
      <c r="H116" s="33"/>
    </row>
    <row r="117" spans="1:8" ht="19.5">
      <c r="A117" s="459"/>
      <c r="B117" s="33"/>
      <c r="C117" s="33"/>
      <c r="D117" s="33"/>
      <c r="E117" s="33"/>
      <c r="F117" s="33"/>
      <c r="G117" s="33"/>
      <c r="H117" s="33"/>
    </row>
    <row r="118" spans="1:8" ht="19.5">
      <c r="A118" s="459"/>
      <c r="B118" s="33"/>
      <c r="C118" s="33"/>
      <c r="D118" s="33"/>
      <c r="E118" s="33"/>
      <c r="F118" s="33"/>
      <c r="G118" s="33"/>
      <c r="H118" s="33"/>
    </row>
    <row r="119" spans="1:8" ht="19.5">
      <c r="A119" s="459"/>
      <c r="B119" s="33"/>
      <c r="C119" s="33"/>
      <c r="D119" s="33"/>
      <c r="E119" s="33"/>
      <c r="F119" s="33"/>
      <c r="G119" s="33"/>
      <c r="H119" s="33"/>
    </row>
    <row r="120" spans="1:8" ht="19.5">
      <c r="A120" s="459"/>
      <c r="B120" s="33"/>
      <c r="C120" s="33"/>
      <c r="D120" s="33"/>
      <c r="E120" s="33"/>
      <c r="F120" s="33"/>
      <c r="G120" s="33"/>
      <c r="H120" s="33"/>
    </row>
    <row r="121" spans="1:8" ht="19.5">
      <c r="A121" s="459"/>
      <c r="B121" s="33"/>
      <c r="C121" s="33"/>
      <c r="D121" s="33"/>
      <c r="E121" s="33"/>
      <c r="F121" s="33"/>
      <c r="G121" s="33"/>
      <c r="H121" s="33"/>
    </row>
    <row r="122" spans="1:8" ht="19.5">
      <c r="A122" s="460"/>
      <c r="B122" s="33"/>
      <c r="C122" s="33"/>
      <c r="D122" s="33"/>
      <c r="E122" s="33"/>
      <c r="F122" s="33"/>
      <c r="G122" s="33"/>
      <c r="H122" s="33"/>
    </row>
    <row r="123" spans="1:8" ht="19.5">
      <c r="A123" s="459"/>
      <c r="B123" s="33"/>
      <c r="C123" s="33"/>
      <c r="D123" s="33"/>
      <c r="E123" s="33"/>
      <c r="F123" s="33"/>
      <c r="G123" s="33"/>
      <c r="H123" s="33"/>
    </row>
    <row r="124" spans="1:8" ht="19.5">
      <c r="A124" s="459"/>
      <c r="B124" s="33"/>
      <c r="C124" s="33"/>
      <c r="D124" s="33"/>
      <c r="E124" s="33"/>
      <c r="F124" s="33"/>
      <c r="G124" s="33"/>
      <c r="H124" s="33"/>
    </row>
    <row r="125" spans="1:8" ht="19.5">
      <c r="A125" s="459"/>
      <c r="B125" s="33"/>
      <c r="C125" s="33"/>
      <c r="D125" s="33"/>
      <c r="E125" s="33"/>
      <c r="F125" s="33"/>
      <c r="G125" s="33"/>
      <c r="H125" s="33"/>
    </row>
    <row r="126" spans="1:8" ht="19.5">
      <c r="A126" s="459"/>
      <c r="B126" s="33"/>
      <c r="C126" s="33"/>
      <c r="D126" s="33"/>
      <c r="E126" s="33"/>
      <c r="F126" s="33"/>
      <c r="G126" s="33"/>
      <c r="H126" s="33"/>
    </row>
    <row r="127" spans="1:8" ht="19.5">
      <c r="A127" s="459"/>
      <c r="B127" s="33"/>
      <c r="C127" s="33"/>
      <c r="D127" s="33"/>
      <c r="E127" s="33"/>
      <c r="F127" s="33"/>
      <c r="G127" s="33"/>
      <c r="H127" s="33"/>
    </row>
    <row r="128" spans="1:8" ht="19.5">
      <c r="A128" s="460"/>
      <c r="B128" s="33"/>
      <c r="C128" s="33"/>
      <c r="D128" s="33"/>
      <c r="E128" s="33"/>
      <c r="F128" s="33"/>
      <c r="G128" s="33"/>
      <c r="H128" s="33"/>
    </row>
    <row r="129" spans="1:8" ht="19.5">
      <c r="A129" s="459"/>
      <c r="B129" s="33"/>
      <c r="C129" s="33"/>
      <c r="D129" s="33"/>
      <c r="E129" s="33"/>
      <c r="F129" s="33"/>
      <c r="G129" s="33"/>
      <c r="H129" s="33"/>
    </row>
    <row r="130" spans="1:8" ht="19.5">
      <c r="A130" s="459"/>
      <c r="B130" s="33"/>
      <c r="C130" s="33"/>
      <c r="D130" s="33"/>
      <c r="E130" s="33"/>
      <c r="F130" s="33"/>
      <c r="G130" s="33"/>
      <c r="H130" s="33"/>
    </row>
    <row r="131" spans="1:8" ht="19.5">
      <c r="A131" s="459"/>
      <c r="B131" s="33"/>
      <c r="C131" s="33"/>
      <c r="D131" s="33"/>
      <c r="E131" s="33"/>
      <c r="F131" s="33"/>
      <c r="G131" s="33"/>
      <c r="H131" s="33"/>
    </row>
    <row r="132" spans="1:8" ht="19.5">
      <c r="A132" s="460"/>
      <c r="B132" s="33"/>
      <c r="C132" s="33"/>
      <c r="D132" s="33"/>
      <c r="E132" s="33"/>
      <c r="F132" s="33"/>
      <c r="G132" s="33"/>
      <c r="H132" s="33"/>
    </row>
    <row r="133" spans="1:8" ht="19.5">
      <c r="A133" s="459"/>
      <c r="B133" s="33"/>
      <c r="C133" s="33"/>
      <c r="D133" s="33"/>
      <c r="E133" s="33"/>
      <c r="F133" s="33"/>
      <c r="G133" s="33"/>
      <c r="H133" s="33"/>
    </row>
    <row r="134" spans="1:8" ht="19.5">
      <c r="A134" s="459"/>
      <c r="B134" s="33"/>
      <c r="C134" s="33"/>
      <c r="D134" s="33"/>
      <c r="E134" s="33"/>
      <c r="F134" s="33"/>
      <c r="G134" s="33"/>
      <c r="H134" s="33"/>
    </row>
    <row r="135" spans="1:8" ht="19.5">
      <c r="A135" s="459"/>
      <c r="B135" s="33"/>
      <c r="C135" s="33"/>
      <c r="D135" s="33"/>
      <c r="E135" s="33"/>
      <c r="F135" s="33"/>
      <c r="G135" s="33"/>
      <c r="H135" s="33"/>
    </row>
    <row r="136" spans="1:8" ht="19.5">
      <c r="A136" s="459"/>
      <c r="B136" s="33"/>
      <c r="C136" s="33"/>
      <c r="D136" s="33"/>
      <c r="E136" s="33"/>
      <c r="F136" s="33"/>
      <c r="G136" s="33"/>
      <c r="H136" s="33"/>
    </row>
    <row r="137" spans="1:8" ht="19.5">
      <c r="A137" s="460"/>
      <c r="B137" s="33"/>
      <c r="C137" s="33"/>
      <c r="D137" s="33"/>
      <c r="E137" s="33"/>
      <c r="F137" s="33"/>
      <c r="G137" s="33"/>
      <c r="H137" s="33"/>
    </row>
    <row r="138" spans="1:8" ht="19.5">
      <c r="A138" s="459"/>
      <c r="B138" s="33"/>
      <c r="C138" s="33"/>
      <c r="D138" s="33"/>
      <c r="E138" s="33"/>
      <c r="F138" s="33"/>
      <c r="G138" s="33"/>
      <c r="H138" s="33"/>
    </row>
    <row r="139" spans="1:8" ht="19.5">
      <c r="A139" s="459"/>
      <c r="B139" s="33"/>
      <c r="C139" s="33"/>
      <c r="D139" s="33"/>
      <c r="E139" s="33"/>
      <c r="F139" s="33"/>
      <c r="G139" s="33"/>
      <c r="H139" s="33"/>
    </row>
    <row r="140" spans="1:8" ht="19.5">
      <c r="A140" s="459"/>
      <c r="B140" s="33"/>
      <c r="C140" s="33"/>
      <c r="D140" s="33"/>
      <c r="E140" s="33"/>
      <c r="F140" s="33"/>
      <c r="G140" s="33"/>
      <c r="H140" s="33"/>
    </row>
    <row r="141" spans="1:8" ht="19.5">
      <c r="A141" s="459"/>
      <c r="B141" s="33"/>
      <c r="C141" s="33"/>
      <c r="D141" s="33"/>
      <c r="E141" s="33"/>
      <c r="F141" s="33"/>
      <c r="G141" s="33"/>
      <c r="H141" s="33"/>
    </row>
    <row r="142" spans="1:8" ht="19.5">
      <c r="A142" s="460"/>
      <c r="B142" s="33"/>
      <c r="C142" s="33"/>
      <c r="D142" s="33"/>
      <c r="E142" s="33"/>
      <c r="F142" s="33"/>
      <c r="G142" s="33"/>
      <c r="H142" s="33"/>
    </row>
    <row r="143" spans="1:8" ht="19.5">
      <c r="A143" s="460"/>
      <c r="B143" s="33"/>
      <c r="C143" s="33"/>
      <c r="D143" s="33"/>
      <c r="E143" s="33"/>
      <c r="F143" s="33"/>
      <c r="G143" s="33"/>
      <c r="H143" s="33"/>
    </row>
    <row r="144" spans="1:8" ht="19.5">
      <c r="A144" s="460"/>
      <c r="B144" s="33"/>
      <c r="C144" s="33"/>
      <c r="D144" s="33"/>
      <c r="E144" s="33"/>
      <c r="F144" s="33"/>
      <c r="G144" s="33"/>
      <c r="H144" s="33"/>
    </row>
    <row r="145" spans="1:8" ht="19.5">
      <c r="A145" s="459"/>
      <c r="B145" s="33"/>
      <c r="C145" s="33"/>
      <c r="D145" s="33"/>
      <c r="E145" s="33"/>
      <c r="F145" s="33"/>
      <c r="G145" s="33"/>
      <c r="H145" s="33"/>
    </row>
    <row r="146" spans="1:8" ht="19.5">
      <c r="A146" s="459"/>
      <c r="B146" s="33"/>
      <c r="C146" s="33"/>
      <c r="D146" s="33"/>
      <c r="E146" s="33"/>
      <c r="F146" s="33"/>
      <c r="G146" s="33"/>
      <c r="H146" s="33"/>
    </row>
    <row r="147" spans="1:8" ht="19.5">
      <c r="A147" s="84"/>
      <c r="B147" s="33"/>
      <c r="C147" s="33"/>
      <c r="D147" s="33"/>
      <c r="E147" s="33"/>
      <c r="F147" s="33"/>
      <c r="G147" s="33"/>
      <c r="H147" s="33"/>
    </row>
    <row r="148" spans="1:8" ht="19.5">
      <c r="A148" s="460"/>
      <c r="B148" s="33"/>
      <c r="C148" s="33"/>
      <c r="D148" s="33"/>
      <c r="E148" s="33"/>
      <c r="F148" s="33"/>
      <c r="G148" s="33"/>
      <c r="H148" s="33"/>
    </row>
    <row r="149" spans="1:8" ht="19.5">
      <c r="A149" s="459"/>
      <c r="B149" s="33"/>
      <c r="C149" s="33"/>
      <c r="D149" s="33"/>
      <c r="E149" s="33"/>
      <c r="F149" s="33"/>
      <c r="G149" s="33"/>
      <c r="H149" s="33"/>
    </row>
    <row r="150" spans="1:8" ht="19.5">
      <c r="A150" s="459"/>
      <c r="B150" s="33"/>
      <c r="C150" s="33"/>
      <c r="D150" s="33"/>
      <c r="E150" s="33"/>
      <c r="F150" s="33"/>
      <c r="G150" s="33"/>
      <c r="H150" s="33"/>
    </row>
    <row r="151" spans="1:8" ht="19.5">
      <c r="A151" s="459"/>
      <c r="B151" s="33"/>
      <c r="C151" s="33"/>
      <c r="D151" s="33"/>
      <c r="E151" s="33"/>
      <c r="F151" s="33"/>
      <c r="G151" s="33"/>
      <c r="H151" s="33"/>
    </row>
    <row r="152" spans="1:8" ht="19.5">
      <c r="A152" s="460"/>
      <c r="B152" s="33"/>
      <c r="C152" s="33"/>
      <c r="D152" s="33"/>
      <c r="E152" s="33"/>
      <c r="F152" s="33"/>
      <c r="G152" s="33"/>
      <c r="H152" s="33"/>
    </row>
    <row r="153" spans="1:8" ht="19.5">
      <c r="A153" s="459"/>
      <c r="B153" s="33"/>
      <c r="C153" s="33"/>
      <c r="D153" s="33"/>
      <c r="E153" s="33"/>
      <c r="F153" s="33"/>
      <c r="G153" s="33"/>
      <c r="H153" s="33"/>
    </row>
    <row r="154" spans="1:8" ht="19.5">
      <c r="A154" s="459"/>
      <c r="B154" s="33"/>
      <c r="C154" s="33"/>
      <c r="D154" s="33"/>
      <c r="E154" s="33"/>
      <c r="F154" s="33"/>
      <c r="G154" s="33"/>
      <c r="H154" s="33"/>
    </row>
    <row r="155" spans="1:8" ht="19.5">
      <c r="A155" s="459"/>
      <c r="B155" s="33"/>
      <c r="C155" s="33"/>
      <c r="D155" s="33"/>
      <c r="E155" s="33"/>
      <c r="F155" s="33"/>
      <c r="G155" s="33"/>
      <c r="H155" s="33"/>
    </row>
    <row r="156" spans="1:8" ht="19.5">
      <c r="A156" s="460"/>
      <c r="B156" s="33"/>
      <c r="C156" s="33"/>
      <c r="D156" s="33"/>
      <c r="E156" s="33"/>
      <c r="F156" s="33"/>
      <c r="G156" s="33"/>
      <c r="H156" s="33"/>
    </row>
    <row r="157" spans="1:8" ht="19.5">
      <c r="A157" s="459"/>
      <c r="B157" s="33"/>
      <c r="C157" s="33"/>
      <c r="D157" s="33"/>
      <c r="E157" s="33"/>
      <c r="F157" s="33"/>
      <c r="G157" s="33"/>
      <c r="H157" s="33"/>
    </row>
    <row r="158" spans="1:8" ht="19.5">
      <c r="A158" s="459"/>
      <c r="B158" s="33"/>
      <c r="C158" s="33"/>
      <c r="D158" s="33"/>
      <c r="E158" s="33"/>
      <c r="F158" s="33"/>
      <c r="G158" s="33"/>
      <c r="H158" s="33"/>
    </row>
    <row r="159" spans="1:8" ht="19.5">
      <c r="A159" s="459"/>
      <c r="B159" s="33"/>
      <c r="C159" s="33"/>
      <c r="D159" s="33"/>
      <c r="E159" s="33"/>
      <c r="F159" s="33"/>
      <c r="G159" s="33"/>
      <c r="H159" s="33"/>
    </row>
    <row r="160" spans="1:8" ht="19.5">
      <c r="A160" s="460"/>
      <c r="B160" s="33"/>
      <c r="C160" s="33"/>
      <c r="D160" s="33"/>
      <c r="E160" s="33"/>
      <c r="F160" s="33"/>
      <c r="G160" s="33"/>
      <c r="H160" s="33"/>
    </row>
    <row r="161" spans="1:8" ht="19.5">
      <c r="A161" s="459"/>
      <c r="B161" s="33"/>
      <c r="C161" s="33"/>
      <c r="D161" s="33"/>
      <c r="E161" s="33"/>
      <c r="F161" s="33"/>
      <c r="G161" s="33"/>
      <c r="H161" s="33"/>
    </row>
    <row r="162" spans="1:8" ht="19.5">
      <c r="A162" s="459"/>
      <c r="B162" s="33"/>
      <c r="C162" s="33"/>
      <c r="D162" s="33"/>
      <c r="E162" s="33"/>
      <c r="F162" s="33"/>
      <c r="G162" s="33"/>
      <c r="H162" s="33"/>
    </row>
    <row r="163" spans="1:8" ht="19.5">
      <c r="A163" s="459"/>
      <c r="B163" s="33"/>
      <c r="C163" s="33"/>
      <c r="D163" s="33"/>
      <c r="E163" s="33"/>
      <c r="F163" s="33"/>
      <c r="G163" s="33"/>
      <c r="H163" s="33"/>
    </row>
    <row r="164" spans="1:8" ht="19.5">
      <c r="A164" s="83"/>
      <c r="B164" s="33"/>
      <c r="C164" s="33"/>
      <c r="D164" s="33"/>
      <c r="E164" s="33"/>
      <c r="F164" s="33"/>
      <c r="G164" s="33"/>
      <c r="H164" s="33"/>
    </row>
    <row r="165" spans="1:8" ht="19.5">
      <c r="A165" s="83"/>
      <c r="B165" s="33"/>
      <c r="C165" s="33"/>
      <c r="D165" s="33"/>
      <c r="E165" s="33"/>
      <c r="F165" s="33"/>
      <c r="G165" s="33"/>
      <c r="H165" s="33"/>
    </row>
    <row r="166" spans="1:8" ht="19.5">
      <c r="A166" s="83"/>
      <c r="B166" s="33"/>
      <c r="C166" s="33"/>
      <c r="D166" s="33"/>
      <c r="E166" s="33"/>
      <c r="F166" s="33"/>
      <c r="G166" s="33"/>
      <c r="H166" s="33"/>
    </row>
    <row r="167" spans="1:8" ht="19.5">
      <c r="A167" s="81"/>
      <c r="B167" s="33"/>
      <c r="C167" s="33"/>
      <c r="D167" s="33"/>
      <c r="E167" s="33"/>
      <c r="F167" s="33"/>
      <c r="G167" s="33"/>
      <c r="H167" s="33"/>
    </row>
    <row r="168" spans="1:8" ht="19.5">
      <c r="A168" s="81"/>
      <c r="B168" s="33"/>
      <c r="C168" s="33"/>
      <c r="D168" s="33"/>
      <c r="E168" s="33"/>
      <c r="F168" s="33"/>
      <c r="G168" s="33"/>
      <c r="H168" s="33"/>
    </row>
    <row r="169" spans="1:8" ht="19.5">
      <c r="A169" s="460"/>
      <c r="B169" s="33"/>
      <c r="C169" s="33"/>
      <c r="D169" s="33"/>
      <c r="E169" s="33"/>
      <c r="F169" s="33"/>
      <c r="G169" s="33"/>
      <c r="H169" s="33"/>
    </row>
    <row r="170" spans="1:8" ht="19.5">
      <c r="A170" s="459"/>
      <c r="B170" s="33"/>
      <c r="C170" s="33"/>
      <c r="D170" s="33"/>
      <c r="E170" s="33"/>
      <c r="F170" s="33"/>
      <c r="G170" s="33"/>
      <c r="H170" s="33"/>
    </row>
    <row r="171" spans="1:8" ht="19.5">
      <c r="A171" s="459"/>
      <c r="B171" s="33"/>
      <c r="C171" s="33"/>
      <c r="D171" s="33"/>
      <c r="E171" s="33"/>
      <c r="F171" s="33"/>
      <c r="G171" s="33"/>
      <c r="H171" s="33"/>
    </row>
    <row r="172" spans="1:8" ht="19.5">
      <c r="A172" s="459"/>
      <c r="B172" s="33"/>
      <c r="C172" s="33"/>
      <c r="D172" s="33"/>
      <c r="E172" s="33"/>
      <c r="F172" s="33"/>
      <c r="G172" s="33"/>
      <c r="H172" s="33"/>
    </row>
    <row r="173" spans="1:8" ht="19.5">
      <c r="A173" s="459"/>
      <c r="B173" s="33"/>
      <c r="C173" s="33"/>
      <c r="D173" s="33"/>
      <c r="E173" s="33"/>
      <c r="F173" s="33"/>
      <c r="G173" s="33"/>
      <c r="H173" s="33"/>
    </row>
    <row r="174" spans="1:8" ht="19.5">
      <c r="A174" s="459"/>
      <c r="B174" s="33"/>
      <c r="C174" s="33"/>
      <c r="D174" s="33"/>
      <c r="E174" s="33"/>
      <c r="F174" s="33"/>
      <c r="G174" s="33"/>
      <c r="H174" s="33"/>
    </row>
    <row r="175" spans="1:8" ht="19.5">
      <c r="A175" s="460"/>
      <c r="B175" s="33"/>
      <c r="C175" s="33"/>
      <c r="D175" s="33"/>
      <c r="E175" s="33"/>
      <c r="F175" s="33"/>
      <c r="G175" s="33"/>
      <c r="H175" s="33"/>
    </row>
    <row r="176" spans="1:8" ht="19.5">
      <c r="A176" s="459"/>
      <c r="B176" s="33"/>
      <c r="C176" s="33"/>
      <c r="D176" s="33"/>
      <c r="E176" s="33"/>
      <c r="F176" s="33"/>
      <c r="G176" s="33"/>
      <c r="H176" s="33"/>
    </row>
    <row r="177" spans="1:8" ht="19.5">
      <c r="A177" s="459"/>
      <c r="B177" s="33"/>
      <c r="C177" s="33"/>
      <c r="D177" s="33"/>
      <c r="E177" s="33"/>
      <c r="F177" s="33"/>
      <c r="G177" s="33"/>
      <c r="H177" s="33"/>
    </row>
    <row r="178" spans="1:8" ht="19.5">
      <c r="A178" s="459"/>
      <c r="B178" s="33"/>
      <c r="C178" s="33"/>
      <c r="D178" s="33"/>
      <c r="E178" s="33"/>
      <c r="F178" s="33"/>
      <c r="G178" s="33"/>
      <c r="H178" s="33"/>
    </row>
    <row r="179" spans="1:8" ht="19.5">
      <c r="A179" s="459"/>
      <c r="B179" s="33"/>
      <c r="C179" s="33"/>
      <c r="D179" s="33"/>
      <c r="E179" s="33"/>
      <c r="F179" s="33"/>
      <c r="G179" s="33"/>
      <c r="H179" s="33"/>
    </row>
    <row r="180" spans="1:8" ht="19.5">
      <c r="A180" s="460"/>
      <c r="B180" s="33"/>
      <c r="C180" s="33"/>
      <c r="D180" s="33"/>
      <c r="E180" s="33"/>
      <c r="F180" s="33"/>
      <c r="G180" s="33"/>
      <c r="H180" s="33"/>
    </row>
    <row r="181" spans="1:8" ht="19.5">
      <c r="A181" s="460"/>
      <c r="B181" s="33"/>
      <c r="C181" s="33"/>
      <c r="D181" s="33"/>
      <c r="E181" s="33"/>
      <c r="F181" s="33"/>
      <c r="G181" s="33"/>
      <c r="H181" s="33"/>
    </row>
    <row r="182" spans="1:8" ht="19.5">
      <c r="A182" s="459"/>
      <c r="B182" s="33"/>
      <c r="C182" s="33"/>
      <c r="D182" s="33"/>
      <c r="E182" s="33"/>
      <c r="F182" s="33"/>
      <c r="G182" s="33"/>
      <c r="H182" s="33"/>
    </row>
    <row r="183" spans="1:8" ht="19.5">
      <c r="A183" s="459"/>
      <c r="B183" s="33"/>
      <c r="C183" s="33"/>
      <c r="D183" s="33"/>
      <c r="E183" s="33"/>
      <c r="F183" s="33"/>
      <c r="G183" s="33"/>
      <c r="H183" s="33"/>
    </row>
    <row r="184" spans="1:8" ht="19.5">
      <c r="A184" s="459"/>
      <c r="B184" s="33"/>
      <c r="C184" s="33"/>
      <c r="D184" s="33"/>
      <c r="E184" s="33"/>
      <c r="F184" s="33"/>
      <c r="G184" s="33"/>
      <c r="H184" s="33"/>
    </row>
    <row r="185" spans="1:8" ht="19.5">
      <c r="A185" s="460"/>
      <c r="B185" s="33"/>
      <c r="C185" s="33"/>
      <c r="D185" s="33"/>
      <c r="E185" s="33"/>
      <c r="F185" s="33"/>
      <c r="G185" s="33"/>
      <c r="H185" s="33"/>
    </row>
    <row r="186" spans="1:8" ht="19.5">
      <c r="A186" s="460"/>
      <c r="B186" s="33"/>
      <c r="C186" s="33"/>
      <c r="D186" s="33"/>
      <c r="E186" s="33"/>
      <c r="F186" s="33"/>
      <c r="G186" s="33"/>
      <c r="H186" s="33"/>
    </row>
    <row r="187" spans="1:8" ht="19.5">
      <c r="A187" s="460"/>
      <c r="B187" s="33"/>
      <c r="C187" s="33"/>
      <c r="D187" s="33"/>
      <c r="E187" s="33"/>
      <c r="F187" s="33"/>
      <c r="G187" s="33"/>
      <c r="H187" s="33"/>
    </row>
    <row r="188" spans="1:8" ht="19.5">
      <c r="A188" s="460"/>
      <c r="B188" s="33"/>
      <c r="C188" s="33"/>
      <c r="D188" s="33"/>
      <c r="E188" s="33"/>
      <c r="F188" s="33"/>
      <c r="G188" s="33"/>
      <c r="H188" s="33"/>
    </row>
    <row r="189" spans="1:8" ht="19.5">
      <c r="A189" s="460"/>
      <c r="B189" s="33"/>
      <c r="C189" s="33"/>
      <c r="D189" s="33"/>
      <c r="E189" s="33"/>
      <c r="F189" s="33"/>
      <c r="G189" s="33"/>
      <c r="H189" s="33"/>
    </row>
    <row r="190" spans="1:8" ht="19.5">
      <c r="A190" s="460"/>
      <c r="B190" s="33"/>
      <c r="C190" s="33"/>
      <c r="D190" s="33"/>
      <c r="E190" s="33"/>
      <c r="F190" s="33"/>
      <c r="G190" s="33"/>
      <c r="H190" s="33"/>
    </row>
    <row r="191" spans="1:8" ht="19.5">
      <c r="A191" s="459"/>
      <c r="B191" s="33"/>
      <c r="C191" s="33"/>
      <c r="D191" s="33"/>
      <c r="E191" s="33"/>
      <c r="F191" s="33"/>
      <c r="G191" s="33"/>
      <c r="H191" s="33"/>
    </row>
    <row r="192" spans="1:8" ht="19.5">
      <c r="A192" s="459"/>
      <c r="B192" s="33"/>
      <c r="C192" s="33"/>
      <c r="D192" s="33"/>
      <c r="E192" s="33"/>
      <c r="F192" s="33"/>
      <c r="G192" s="33"/>
      <c r="H192" s="33"/>
    </row>
    <row r="193" spans="1:8" ht="19.5">
      <c r="A193" s="459"/>
      <c r="B193" s="33"/>
      <c r="C193" s="33"/>
      <c r="D193" s="33"/>
      <c r="E193" s="33"/>
      <c r="F193" s="33"/>
      <c r="G193" s="33"/>
      <c r="H193" s="33"/>
    </row>
    <row r="194" spans="1:8" ht="19.5">
      <c r="A194" s="460"/>
      <c r="B194" s="33"/>
      <c r="C194" s="33"/>
      <c r="D194" s="33"/>
      <c r="E194" s="33"/>
      <c r="F194" s="33"/>
      <c r="G194" s="33"/>
      <c r="H194" s="33"/>
    </row>
    <row r="195" spans="1:8" ht="19.5">
      <c r="A195" s="459"/>
      <c r="B195" s="33"/>
      <c r="C195" s="33"/>
      <c r="D195" s="33"/>
      <c r="E195" s="33"/>
      <c r="F195" s="33"/>
      <c r="G195" s="33"/>
      <c r="H195" s="33"/>
    </row>
    <row r="196" spans="1:8" ht="19.5">
      <c r="A196" s="459"/>
      <c r="B196" s="33"/>
      <c r="C196" s="33"/>
      <c r="D196" s="33"/>
      <c r="E196" s="33"/>
      <c r="F196" s="33"/>
      <c r="G196" s="33"/>
      <c r="H196" s="33"/>
    </row>
    <row r="197" spans="1:8" ht="19.5">
      <c r="A197" s="84"/>
      <c r="B197" s="33"/>
      <c r="C197" s="33"/>
      <c r="D197" s="33"/>
      <c r="E197" s="33"/>
      <c r="F197" s="33"/>
      <c r="G197" s="33"/>
      <c r="H197" s="33"/>
    </row>
    <row r="198" spans="1:8" ht="19.5">
      <c r="A198" s="459"/>
      <c r="B198" s="33"/>
      <c r="C198" s="33"/>
      <c r="D198" s="33"/>
      <c r="E198" s="33"/>
      <c r="F198" s="33"/>
      <c r="G198" s="33"/>
      <c r="H198" s="33"/>
    </row>
    <row r="199" spans="1:8" ht="19.5">
      <c r="A199" s="460"/>
      <c r="B199" s="33"/>
      <c r="C199" s="33"/>
      <c r="D199" s="33"/>
      <c r="E199" s="33"/>
      <c r="F199" s="33"/>
      <c r="G199" s="33"/>
      <c r="H199" s="33"/>
    </row>
    <row r="200" spans="1:8" ht="19.5">
      <c r="A200" s="459"/>
      <c r="B200" s="33"/>
      <c r="C200" s="33"/>
      <c r="D200" s="33"/>
      <c r="E200" s="33"/>
      <c r="F200" s="33"/>
      <c r="G200" s="33"/>
      <c r="H200" s="33"/>
    </row>
    <row r="201" spans="1:8" ht="19.5">
      <c r="A201" s="459"/>
      <c r="B201" s="33"/>
      <c r="C201" s="33"/>
      <c r="D201" s="33"/>
      <c r="E201" s="33"/>
      <c r="F201" s="33"/>
      <c r="G201" s="33"/>
      <c r="H201" s="33"/>
    </row>
    <row r="202" spans="1:8" ht="19.5">
      <c r="A202" s="460"/>
      <c r="B202" s="33"/>
      <c r="C202" s="33"/>
      <c r="D202" s="33"/>
      <c r="E202" s="33"/>
      <c r="F202" s="33"/>
      <c r="G202" s="33"/>
      <c r="H202" s="33"/>
    </row>
    <row r="203" spans="1:8" ht="19.5">
      <c r="A203" s="459"/>
      <c r="B203" s="33"/>
      <c r="C203" s="33"/>
      <c r="D203" s="33"/>
      <c r="E203" s="33"/>
      <c r="F203" s="33"/>
      <c r="G203" s="33"/>
      <c r="H203" s="33"/>
    </row>
    <row r="204" spans="1:8" ht="19.5">
      <c r="A204" s="459"/>
      <c r="B204" s="33"/>
      <c r="C204" s="33"/>
      <c r="D204" s="33"/>
      <c r="E204" s="33"/>
      <c r="F204" s="33"/>
      <c r="G204" s="33"/>
      <c r="H204" s="33"/>
    </row>
    <row r="205" spans="1:8" ht="19.5">
      <c r="A205" s="460"/>
      <c r="B205" s="33"/>
      <c r="C205" s="33"/>
      <c r="D205" s="33"/>
      <c r="E205" s="33"/>
      <c r="F205" s="33"/>
      <c r="G205" s="33"/>
      <c r="H205" s="33"/>
    </row>
    <row r="206" spans="1:8" ht="19.5">
      <c r="A206" s="459"/>
      <c r="B206" s="33"/>
      <c r="C206" s="33"/>
      <c r="D206" s="33"/>
      <c r="E206" s="33"/>
      <c r="F206" s="33"/>
      <c r="G206" s="33"/>
      <c r="H206" s="33"/>
    </row>
    <row r="207" spans="1:8" ht="19.5">
      <c r="A207" s="459"/>
      <c r="B207" s="33"/>
      <c r="C207" s="33"/>
      <c r="D207" s="33"/>
      <c r="E207" s="33"/>
      <c r="F207" s="33"/>
      <c r="G207" s="33"/>
      <c r="H207" s="33"/>
    </row>
    <row r="208" spans="1:8" ht="19.5">
      <c r="A208" s="459"/>
      <c r="B208" s="33"/>
      <c r="C208" s="33"/>
      <c r="D208" s="33"/>
      <c r="E208" s="33"/>
      <c r="F208" s="33"/>
      <c r="G208" s="33"/>
      <c r="H208" s="33"/>
    </row>
    <row r="209" spans="1:8" ht="19.5">
      <c r="A209" s="459"/>
      <c r="B209" s="33"/>
      <c r="C209" s="33"/>
      <c r="D209" s="33"/>
      <c r="E209" s="33"/>
      <c r="F209" s="33"/>
      <c r="G209" s="33"/>
      <c r="H209" s="33"/>
    </row>
    <row r="210" spans="1:8" ht="19.5">
      <c r="A210" s="459"/>
      <c r="B210" s="33"/>
      <c r="C210" s="33"/>
      <c r="D210" s="33"/>
      <c r="E210" s="33"/>
      <c r="F210" s="33"/>
      <c r="G210" s="33"/>
      <c r="H210" s="33"/>
    </row>
    <row r="211" spans="1:8" ht="19.5">
      <c r="A211" s="459"/>
      <c r="B211" s="33"/>
      <c r="C211" s="33"/>
      <c r="D211" s="33"/>
      <c r="E211" s="33"/>
      <c r="F211" s="33"/>
      <c r="G211" s="33"/>
      <c r="H211" s="33"/>
    </row>
    <row r="212" spans="1:8" ht="19.5">
      <c r="A212" s="459"/>
      <c r="B212" s="33"/>
      <c r="C212" s="33"/>
      <c r="D212" s="33"/>
      <c r="E212" s="33"/>
      <c r="F212" s="33"/>
      <c r="G212" s="33"/>
      <c r="H212" s="33"/>
    </row>
    <row r="213" spans="1:8" ht="19.5">
      <c r="A213" s="459"/>
      <c r="B213" s="33"/>
      <c r="C213" s="33"/>
      <c r="D213" s="33"/>
      <c r="E213" s="33"/>
      <c r="F213" s="33"/>
      <c r="G213" s="33"/>
      <c r="H213" s="33"/>
    </row>
    <row r="214" spans="1:8" ht="19.5">
      <c r="A214" s="460"/>
      <c r="B214" s="33"/>
      <c r="C214" s="33"/>
      <c r="D214" s="33"/>
      <c r="E214" s="33"/>
      <c r="F214" s="33"/>
      <c r="G214" s="33"/>
      <c r="H214" s="33"/>
    </row>
    <row r="215" spans="1:8" ht="19.5">
      <c r="A215" s="459"/>
      <c r="B215" s="33"/>
      <c r="C215" s="33"/>
      <c r="D215" s="33"/>
      <c r="E215" s="33"/>
      <c r="F215" s="33"/>
      <c r="G215" s="33"/>
      <c r="H215" s="33"/>
    </row>
    <row r="216" spans="1:8" ht="19.5">
      <c r="A216" s="459"/>
      <c r="B216" s="33"/>
      <c r="C216" s="33"/>
      <c r="D216" s="33"/>
      <c r="E216" s="33"/>
      <c r="F216" s="33"/>
      <c r="G216" s="33"/>
      <c r="H216" s="33"/>
    </row>
    <row r="217" spans="1:8" ht="19.5">
      <c r="A217" s="459"/>
      <c r="B217" s="33"/>
      <c r="C217" s="33"/>
      <c r="D217" s="33"/>
      <c r="E217" s="33"/>
      <c r="F217" s="33"/>
      <c r="G217" s="33"/>
      <c r="H217" s="33"/>
    </row>
    <row r="218" spans="1:8" ht="19.5">
      <c r="A218" s="459"/>
      <c r="B218" s="33"/>
      <c r="C218" s="33"/>
      <c r="D218" s="33"/>
      <c r="E218" s="33"/>
      <c r="F218" s="33"/>
      <c r="G218" s="33"/>
      <c r="H218" s="33"/>
    </row>
    <row r="219" spans="1:8" ht="19.5">
      <c r="A219" s="459"/>
      <c r="B219" s="33"/>
      <c r="C219" s="33"/>
      <c r="D219" s="33"/>
      <c r="E219" s="33"/>
      <c r="F219" s="33"/>
      <c r="G219" s="33"/>
      <c r="H219" s="33"/>
    </row>
    <row r="220" spans="1:8" ht="19.5">
      <c r="A220" s="460"/>
      <c r="B220" s="33"/>
      <c r="C220" s="33"/>
      <c r="D220" s="33"/>
      <c r="E220" s="33"/>
      <c r="F220" s="33"/>
      <c r="G220" s="33"/>
      <c r="H220" s="33"/>
    </row>
    <row r="221" spans="1:8" ht="19.5">
      <c r="A221" s="459"/>
      <c r="B221" s="33"/>
      <c r="C221" s="33"/>
      <c r="D221" s="33"/>
      <c r="E221" s="33"/>
      <c r="F221" s="33"/>
      <c r="G221" s="33"/>
      <c r="H221" s="33"/>
    </row>
    <row r="222" spans="1:8" ht="19.5">
      <c r="A222" s="459"/>
      <c r="B222" s="33"/>
      <c r="C222" s="33"/>
      <c r="D222" s="33"/>
      <c r="E222" s="33"/>
      <c r="F222" s="33"/>
      <c r="G222" s="33"/>
      <c r="H222" s="33"/>
    </row>
    <row r="223" spans="1:8" ht="19.5">
      <c r="A223" s="460"/>
      <c r="B223" s="33"/>
      <c r="C223" s="33"/>
      <c r="D223" s="33"/>
      <c r="E223" s="33"/>
      <c r="F223" s="33"/>
      <c r="G223" s="33"/>
      <c r="H223" s="33"/>
    </row>
    <row r="224" spans="1:8" ht="19.5">
      <c r="A224" s="459"/>
      <c r="B224" s="33"/>
      <c r="C224" s="33"/>
      <c r="D224" s="33"/>
      <c r="E224" s="33"/>
      <c r="F224" s="33"/>
      <c r="G224" s="33"/>
      <c r="H224" s="33"/>
    </row>
    <row r="225" spans="1:8" ht="19.5">
      <c r="A225" s="459"/>
      <c r="B225" s="33"/>
      <c r="C225" s="33"/>
      <c r="D225" s="33"/>
      <c r="E225" s="33"/>
      <c r="F225" s="33"/>
      <c r="G225" s="33"/>
      <c r="H225" s="33"/>
    </row>
    <row r="226" spans="1:8" ht="19.5">
      <c r="A226" s="459"/>
      <c r="B226" s="33"/>
      <c r="C226" s="33"/>
      <c r="D226" s="33"/>
      <c r="E226" s="33"/>
      <c r="F226" s="33"/>
      <c r="G226" s="33"/>
      <c r="H226" s="33"/>
    </row>
    <row r="227" spans="1:8" ht="19.5">
      <c r="A227" s="461"/>
      <c r="B227" s="33"/>
      <c r="C227" s="33"/>
      <c r="D227" s="33"/>
      <c r="E227" s="33"/>
      <c r="F227" s="33"/>
      <c r="G227" s="33"/>
      <c r="H227" s="33"/>
    </row>
  </sheetData>
  <mergeCells count="6">
    <mergeCell ref="A1:I1"/>
    <mergeCell ref="A2:I2"/>
    <mergeCell ref="A3:I3"/>
    <mergeCell ref="A4:I4"/>
    <mergeCell ref="B5:D5"/>
    <mergeCell ref="E5:I5"/>
  </mergeCells>
  <pageMargins left="0.88" right="0.75" top="0.76" bottom="0.56999999999999995" header="0.74" footer="0.22"/>
  <pageSetup scale="34"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9"/>
  <sheetViews>
    <sheetView showGridLines="0" topLeftCell="C1" zoomScale="70" zoomScaleNormal="70" workbookViewId="0">
      <selection activeCell="C55" sqref="C55"/>
    </sheetView>
  </sheetViews>
  <sheetFormatPr baseColWidth="10" defaultColWidth="9.140625" defaultRowHeight="15"/>
  <cols>
    <col min="1" max="1" width="39.42578125" style="807" hidden="1" customWidth="1"/>
    <col min="2" max="2" width="36.85546875" style="807" hidden="1" customWidth="1"/>
    <col min="3" max="3" width="81.5703125" style="807" customWidth="1"/>
    <col min="4" max="11" width="13.140625" style="807" customWidth="1"/>
    <col min="12" max="12" width="4" style="807" customWidth="1"/>
    <col min="13" max="256" width="9.140625" style="807"/>
    <col min="257" max="258" width="0" style="807" hidden="1" customWidth="1"/>
    <col min="259" max="259" width="81.5703125" style="807" customWidth="1"/>
    <col min="260" max="267" width="13.140625" style="807" customWidth="1"/>
    <col min="268" max="268" width="4" style="807" customWidth="1"/>
    <col min="269" max="512" width="9.140625" style="807"/>
    <col min="513" max="514" width="0" style="807" hidden="1" customWidth="1"/>
    <col min="515" max="515" width="81.5703125" style="807" customWidth="1"/>
    <col min="516" max="523" width="13.140625" style="807" customWidth="1"/>
    <col min="524" max="524" width="4" style="807" customWidth="1"/>
    <col min="525" max="768" width="9.140625" style="807"/>
    <col min="769" max="770" width="0" style="807" hidden="1" customWidth="1"/>
    <col min="771" max="771" width="81.5703125" style="807" customWidth="1"/>
    <col min="772" max="779" width="13.140625" style="807" customWidth="1"/>
    <col min="780" max="780" width="4" style="807" customWidth="1"/>
    <col min="781" max="1024" width="9.140625" style="807"/>
    <col min="1025" max="1026" width="0" style="807" hidden="1" customWidth="1"/>
    <col min="1027" max="1027" width="81.5703125" style="807" customWidth="1"/>
    <col min="1028" max="1035" width="13.140625" style="807" customWidth="1"/>
    <col min="1036" max="1036" width="4" style="807" customWidth="1"/>
    <col min="1037" max="1280" width="9.140625" style="807"/>
    <col min="1281" max="1282" width="0" style="807" hidden="1" customWidth="1"/>
    <col min="1283" max="1283" width="81.5703125" style="807" customWidth="1"/>
    <col min="1284" max="1291" width="13.140625" style="807" customWidth="1"/>
    <col min="1292" max="1292" width="4" style="807" customWidth="1"/>
    <col min="1293" max="1536" width="9.140625" style="807"/>
    <col min="1537" max="1538" width="0" style="807" hidden="1" customWidth="1"/>
    <col min="1539" max="1539" width="81.5703125" style="807" customWidth="1"/>
    <col min="1540" max="1547" width="13.140625" style="807" customWidth="1"/>
    <col min="1548" max="1548" width="4" style="807" customWidth="1"/>
    <col min="1549" max="1792" width="9.140625" style="807"/>
    <col min="1793" max="1794" width="0" style="807" hidden="1" customWidth="1"/>
    <col min="1795" max="1795" width="81.5703125" style="807" customWidth="1"/>
    <col min="1796" max="1803" width="13.140625" style="807" customWidth="1"/>
    <col min="1804" max="1804" width="4" style="807" customWidth="1"/>
    <col min="1805" max="2048" width="9.140625" style="807"/>
    <col min="2049" max="2050" width="0" style="807" hidden="1" customWidth="1"/>
    <col min="2051" max="2051" width="81.5703125" style="807" customWidth="1"/>
    <col min="2052" max="2059" width="13.140625" style="807" customWidth="1"/>
    <col min="2060" max="2060" width="4" style="807" customWidth="1"/>
    <col min="2061" max="2304" width="9.140625" style="807"/>
    <col min="2305" max="2306" width="0" style="807" hidden="1" customWidth="1"/>
    <col min="2307" max="2307" width="81.5703125" style="807" customWidth="1"/>
    <col min="2308" max="2315" width="13.140625" style="807" customWidth="1"/>
    <col min="2316" max="2316" width="4" style="807" customWidth="1"/>
    <col min="2317" max="2560" width="9.140625" style="807"/>
    <col min="2561" max="2562" width="0" style="807" hidden="1" customWidth="1"/>
    <col min="2563" max="2563" width="81.5703125" style="807" customWidth="1"/>
    <col min="2564" max="2571" width="13.140625" style="807" customWidth="1"/>
    <col min="2572" max="2572" width="4" style="807" customWidth="1"/>
    <col min="2573" max="2816" width="9.140625" style="807"/>
    <col min="2817" max="2818" width="0" style="807" hidden="1" customWidth="1"/>
    <col min="2819" max="2819" width="81.5703125" style="807" customWidth="1"/>
    <col min="2820" max="2827" width="13.140625" style="807" customWidth="1"/>
    <col min="2828" max="2828" width="4" style="807" customWidth="1"/>
    <col min="2829" max="3072" width="9.140625" style="807"/>
    <col min="3073" max="3074" width="0" style="807" hidden="1" customWidth="1"/>
    <col min="3075" max="3075" width="81.5703125" style="807" customWidth="1"/>
    <col min="3076" max="3083" width="13.140625" style="807" customWidth="1"/>
    <col min="3084" max="3084" width="4" style="807" customWidth="1"/>
    <col min="3085" max="3328" width="9.140625" style="807"/>
    <col min="3329" max="3330" width="0" style="807" hidden="1" customWidth="1"/>
    <col min="3331" max="3331" width="81.5703125" style="807" customWidth="1"/>
    <col min="3332" max="3339" width="13.140625" style="807" customWidth="1"/>
    <col min="3340" max="3340" width="4" style="807" customWidth="1"/>
    <col min="3341" max="3584" width="9.140625" style="807"/>
    <col min="3585" max="3586" width="0" style="807" hidden="1" customWidth="1"/>
    <col min="3587" max="3587" width="81.5703125" style="807" customWidth="1"/>
    <col min="3588" max="3595" width="13.140625" style="807" customWidth="1"/>
    <col min="3596" max="3596" width="4" style="807" customWidth="1"/>
    <col min="3597" max="3840" width="9.140625" style="807"/>
    <col min="3841" max="3842" width="0" style="807" hidden="1" customWidth="1"/>
    <col min="3843" max="3843" width="81.5703125" style="807" customWidth="1"/>
    <col min="3844" max="3851" width="13.140625" style="807" customWidth="1"/>
    <col min="3852" max="3852" width="4" style="807" customWidth="1"/>
    <col min="3853" max="4096" width="9.140625" style="807"/>
    <col min="4097" max="4098" width="0" style="807" hidden="1" customWidth="1"/>
    <col min="4099" max="4099" width="81.5703125" style="807" customWidth="1"/>
    <col min="4100" max="4107" width="13.140625" style="807" customWidth="1"/>
    <col min="4108" max="4108" width="4" style="807" customWidth="1"/>
    <col min="4109" max="4352" width="9.140625" style="807"/>
    <col min="4353" max="4354" width="0" style="807" hidden="1" customWidth="1"/>
    <col min="4355" max="4355" width="81.5703125" style="807" customWidth="1"/>
    <col min="4356" max="4363" width="13.140625" style="807" customWidth="1"/>
    <col min="4364" max="4364" width="4" style="807" customWidth="1"/>
    <col min="4365" max="4608" width="9.140625" style="807"/>
    <col min="4609" max="4610" width="0" style="807" hidden="1" customWidth="1"/>
    <col min="4611" max="4611" width="81.5703125" style="807" customWidth="1"/>
    <col min="4612" max="4619" width="13.140625" style="807" customWidth="1"/>
    <col min="4620" max="4620" width="4" style="807" customWidth="1"/>
    <col min="4621" max="4864" width="9.140625" style="807"/>
    <col min="4865" max="4866" width="0" style="807" hidden="1" customWidth="1"/>
    <col min="4867" max="4867" width="81.5703125" style="807" customWidth="1"/>
    <col min="4868" max="4875" width="13.140625" style="807" customWidth="1"/>
    <col min="4876" max="4876" width="4" style="807" customWidth="1"/>
    <col min="4877" max="5120" width="9.140625" style="807"/>
    <col min="5121" max="5122" width="0" style="807" hidden="1" customWidth="1"/>
    <col min="5123" max="5123" width="81.5703125" style="807" customWidth="1"/>
    <col min="5124" max="5131" width="13.140625" style="807" customWidth="1"/>
    <col min="5132" max="5132" width="4" style="807" customWidth="1"/>
    <col min="5133" max="5376" width="9.140625" style="807"/>
    <col min="5377" max="5378" width="0" style="807" hidden="1" customWidth="1"/>
    <col min="5379" max="5379" width="81.5703125" style="807" customWidth="1"/>
    <col min="5380" max="5387" width="13.140625" style="807" customWidth="1"/>
    <col min="5388" max="5388" width="4" style="807" customWidth="1"/>
    <col min="5389" max="5632" width="9.140625" style="807"/>
    <col min="5633" max="5634" width="0" style="807" hidden="1" customWidth="1"/>
    <col min="5635" max="5635" width="81.5703125" style="807" customWidth="1"/>
    <col min="5636" max="5643" width="13.140625" style="807" customWidth="1"/>
    <col min="5644" max="5644" width="4" style="807" customWidth="1"/>
    <col min="5645" max="5888" width="9.140625" style="807"/>
    <col min="5889" max="5890" width="0" style="807" hidden="1" customWidth="1"/>
    <col min="5891" max="5891" width="81.5703125" style="807" customWidth="1"/>
    <col min="5892" max="5899" width="13.140625" style="807" customWidth="1"/>
    <col min="5900" max="5900" width="4" style="807" customWidth="1"/>
    <col min="5901" max="6144" width="9.140625" style="807"/>
    <col min="6145" max="6146" width="0" style="807" hidden="1" customWidth="1"/>
    <col min="6147" max="6147" width="81.5703125" style="807" customWidth="1"/>
    <col min="6148" max="6155" width="13.140625" style="807" customWidth="1"/>
    <col min="6156" max="6156" width="4" style="807" customWidth="1"/>
    <col min="6157" max="6400" width="9.140625" style="807"/>
    <col min="6401" max="6402" width="0" style="807" hidden="1" customWidth="1"/>
    <col min="6403" max="6403" width="81.5703125" style="807" customWidth="1"/>
    <col min="6404" max="6411" width="13.140625" style="807" customWidth="1"/>
    <col min="6412" max="6412" width="4" style="807" customWidth="1"/>
    <col min="6413" max="6656" width="9.140625" style="807"/>
    <col min="6657" max="6658" width="0" style="807" hidden="1" customWidth="1"/>
    <col min="6659" max="6659" width="81.5703125" style="807" customWidth="1"/>
    <col min="6660" max="6667" width="13.140625" style="807" customWidth="1"/>
    <col min="6668" max="6668" width="4" style="807" customWidth="1"/>
    <col min="6669" max="6912" width="9.140625" style="807"/>
    <col min="6913" max="6914" width="0" style="807" hidden="1" customWidth="1"/>
    <col min="6915" max="6915" width="81.5703125" style="807" customWidth="1"/>
    <col min="6916" max="6923" width="13.140625" style="807" customWidth="1"/>
    <col min="6924" max="6924" width="4" style="807" customWidth="1"/>
    <col min="6925" max="7168" width="9.140625" style="807"/>
    <col min="7169" max="7170" width="0" style="807" hidden="1" customWidth="1"/>
    <col min="7171" max="7171" width="81.5703125" style="807" customWidth="1"/>
    <col min="7172" max="7179" width="13.140625" style="807" customWidth="1"/>
    <col min="7180" max="7180" width="4" style="807" customWidth="1"/>
    <col min="7181" max="7424" width="9.140625" style="807"/>
    <col min="7425" max="7426" width="0" style="807" hidden="1" customWidth="1"/>
    <col min="7427" max="7427" width="81.5703125" style="807" customWidth="1"/>
    <col min="7428" max="7435" width="13.140625" style="807" customWidth="1"/>
    <col min="7436" max="7436" width="4" style="807" customWidth="1"/>
    <col min="7437" max="7680" width="9.140625" style="807"/>
    <col min="7681" max="7682" width="0" style="807" hidden="1" customWidth="1"/>
    <col min="7683" max="7683" width="81.5703125" style="807" customWidth="1"/>
    <col min="7684" max="7691" width="13.140625" style="807" customWidth="1"/>
    <col min="7692" max="7692" width="4" style="807" customWidth="1"/>
    <col min="7693" max="7936" width="9.140625" style="807"/>
    <col min="7937" max="7938" width="0" style="807" hidden="1" customWidth="1"/>
    <col min="7939" max="7939" width="81.5703125" style="807" customWidth="1"/>
    <col min="7940" max="7947" width="13.140625" style="807" customWidth="1"/>
    <col min="7948" max="7948" width="4" style="807" customWidth="1"/>
    <col min="7949" max="8192" width="9.140625" style="807"/>
    <col min="8193" max="8194" width="0" style="807" hidden="1" customWidth="1"/>
    <col min="8195" max="8195" width="81.5703125" style="807" customWidth="1"/>
    <col min="8196" max="8203" width="13.140625" style="807" customWidth="1"/>
    <col min="8204" max="8204" width="4" style="807" customWidth="1"/>
    <col min="8205" max="8448" width="9.140625" style="807"/>
    <col min="8449" max="8450" width="0" style="807" hidden="1" customWidth="1"/>
    <col min="8451" max="8451" width="81.5703125" style="807" customWidth="1"/>
    <col min="8452" max="8459" width="13.140625" style="807" customWidth="1"/>
    <col min="8460" max="8460" width="4" style="807" customWidth="1"/>
    <col min="8461" max="8704" width="9.140625" style="807"/>
    <col min="8705" max="8706" width="0" style="807" hidden="1" customWidth="1"/>
    <col min="8707" max="8707" width="81.5703125" style="807" customWidth="1"/>
    <col min="8708" max="8715" width="13.140625" style="807" customWidth="1"/>
    <col min="8716" max="8716" width="4" style="807" customWidth="1"/>
    <col min="8717" max="8960" width="9.140625" style="807"/>
    <col min="8961" max="8962" width="0" style="807" hidden="1" customWidth="1"/>
    <col min="8963" max="8963" width="81.5703125" style="807" customWidth="1"/>
    <col min="8964" max="8971" width="13.140625" style="807" customWidth="1"/>
    <col min="8972" max="8972" width="4" style="807" customWidth="1"/>
    <col min="8973" max="9216" width="9.140625" style="807"/>
    <col min="9217" max="9218" width="0" style="807" hidden="1" customWidth="1"/>
    <col min="9219" max="9219" width="81.5703125" style="807" customWidth="1"/>
    <col min="9220" max="9227" width="13.140625" style="807" customWidth="1"/>
    <col min="9228" max="9228" width="4" style="807" customWidth="1"/>
    <col min="9229" max="9472" width="9.140625" style="807"/>
    <col min="9473" max="9474" width="0" style="807" hidden="1" customWidth="1"/>
    <col min="9475" max="9475" width="81.5703125" style="807" customWidth="1"/>
    <col min="9476" max="9483" width="13.140625" style="807" customWidth="1"/>
    <col min="9484" max="9484" width="4" style="807" customWidth="1"/>
    <col min="9485" max="9728" width="9.140625" style="807"/>
    <col min="9729" max="9730" width="0" style="807" hidden="1" customWidth="1"/>
    <col min="9731" max="9731" width="81.5703125" style="807" customWidth="1"/>
    <col min="9732" max="9739" width="13.140625" style="807" customWidth="1"/>
    <col min="9740" max="9740" width="4" style="807" customWidth="1"/>
    <col min="9741" max="9984" width="9.140625" style="807"/>
    <col min="9985" max="9986" width="0" style="807" hidden="1" customWidth="1"/>
    <col min="9987" max="9987" width="81.5703125" style="807" customWidth="1"/>
    <col min="9988" max="9995" width="13.140625" style="807" customWidth="1"/>
    <col min="9996" max="9996" width="4" style="807" customWidth="1"/>
    <col min="9997" max="10240" width="9.140625" style="807"/>
    <col min="10241" max="10242" width="0" style="807" hidden="1" customWidth="1"/>
    <col min="10243" max="10243" width="81.5703125" style="807" customWidth="1"/>
    <col min="10244" max="10251" width="13.140625" style="807" customWidth="1"/>
    <col min="10252" max="10252" width="4" style="807" customWidth="1"/>
    <col min="10253" max="10496" width="9.140625" style="807"/>
    <col min="10497" max="10498" width="0" style="807" hidden="1" customWidth="1"/>
    <col min="10499" max="10499" width="81.5703125" style="807" customWidth="1"/>
    <col min="10500" max="10507" width="13.140625" style="807" customWidth="1"/>
    <col min="10508" max="10508" width="4" style="807" customWidth="1"/>
    <col min="10509" max="10752" width="9.140625" style="807"/>
    <col min="10753" max="10754" width="0" style="807" hidden="1" customWidth="1"/>
    <col min="10755" max="10755" width="81.5703125" style="807" customWidth="1"/>
    <col min="10756" max="10763" width="13.140625" style="807" customWidth="1"/>
    <col min="10764" max="10764" width="4" style="807" customWidth="1"/>
    <col min="10765" max="11008" width="9.140625" style="807"/>
    <col min="11009" max="11010" width="0" style="807" hidden="1" customWidth="1"/>
    <col min="11011" max="11011" width="81.5703125" style="807" customWidth="1"/>
    <col min="11012" max="11019" width="13.140625" style="807" customWidth="1"/>
    <col min="11020" max="11020" width="4" style="807" customWidth="1"/>
    <col min="11021" max="11264" width="9.140625" style="807"/>
    <col min="11265" max="11266" width="0" style="807" hidden="1" customWidth="1"/>
    <col min="11267" max="11267" width="81.5703125" style="807" customWidth="1"/>
    <col min="11268" max="11275" width="13.140625" style="807" customWidth="1"/>
    <col min="11276" max="11276" width="4" style="807" customWidth="1"/>
    <col min="11277" max="11520" width="9.140625" style="807"/>
    <col min="11521" max="11522" width="0" style="807" hidden="1" customWidth="1"/>
    <col min="11523" max="11523" width="81.5703125" style="807" customWidth="1"/>
    <col min="11524" max="11531" width="13.140625" style="807" customWidth="1"/>
    <col min="11532" max="11532" width="4" style="807" customWidth="1"/>
    <col min="11533" max="11776" width="9.140625" style="807"/>
    <col min="11777" max="11778" width="0" style="807" hidden="1" customWidth="1"/>
    <col min="11779" max="11779" width="81.5703125" style="807" customWidth="1"/>
    <col min="11780" max="11787" width="13.140625" style="807" customWidth="1"/>
    <col min="11788" max="11788" width="4" style="807" customWidth="1"/>
    <col min="11789" max="12032" width="9.140625" style="807"/>
    <col min="12033" max="12034" width="0" style="807" hidden="1" customWidth="1"/>
    <col min="12035" max="12035" width="81.5703125" style="807" customWidth="1"/>
    <col min="12036" max="12043" width="13.140625" style="807" customWidth="1"/>
    <col min="12044" max="12044" width="4" style="807" customWidth="1"/>
    <col min="12045" max="12288" width="9.140625" style="807"/>
    <col min="12289" max="12290" width="0" style="807" hidden="1" customWidth="1"/>
    <col min="12291" max="12291" width="81.5703125" style="807" customWidth="1"/>
    <col min="12292" max="12299" width="13.140625" style="807" customWidth="1"/>
    <col min="12300" max="12300" width="4" style="807" customWidth="1"/>
    <col min="12301" max="12544" width="9.140625" style="807"/>
    <col min="12545" max="12546" width="0" style="807" hidden="1" customWidth="1"/>
    <col min="12547" max="12547" width="81.5703125" style="807" customWidth="1"/>
    <col min="12548" max="12555" width="13.140625" style="807" customWidth="1"/>
    <col min="12556" max="12556" width="4" style="807" customWidth="1"/>
    <col min="12557" max="12800" width="9.140625" style="807"/>
    <col min="12801" max="12802" width="0" style="807" hidden="1" customWidth="1"/>
    <col min="12803" max="12803" width="81.5703125" style="807" customWidth="1"/>
    <col min="12804" max="12811" width="13.140625" style="807" customWidth="1"/>
    <col min="12812" max="12812" width="4" style="807" customWidth="1"/>
    <col min="12813" max="13056" width="9.140625" style="807"/>
    <col min="13057" max="13058" width="0" style="807" hidden="1" customWidth="1"/>
    <col min="13059" max="13059" width="81.5703125" style="807" customWidth="1"/>
    <col min="13060" max="13067" width="13.140625" style="807" customWidth="1"/>
    <col min="13068" max="13068" width="4" style="807" customWidth="1"/>
    <col min="13069" max="13312" width="9.140625" style="807"/>
    <col min="13313" max="13314" width="0" style="807" hidden="1" customWidth="1"/>
    <col min="13315" max="13315" width="81.5703125" style="807" customWidth="1"/>
    <col min="13316" max="13323" width="13.140625" style="807" customWidth="1"/>
    <col min="13324" max="13324" width="4" style="807" customWidth="1"/>
    <col min="13325" max="13568" width="9.140625" style="807"/>
    <col min="13569" max="13570" width="0" style="807" hidden="1" customWidth="1"/>
    <col min="13571" max="13571" width="81.5703125" style="807" customWidth="1"/>
    <col min="13572" max="13579" width="13.140625" style="807" customWidth="1"/>
    <col min="13580" max="13580" width="4" style="807" customWidth="1"/>
    <col min="13581" max="13824" width="9.140625" style="807"/>
    <col min="13825" max="13826" width="0" style="807" hidden="1" customWidth="1"/>
    <col min="13827" max="13827" width="81.5703125" style="807" customWidth="1"/>
    <col min="13828" max="13835" width="13.140625" style="807" customWidth="1"/>
    <col min="13836" max="13836" width="4" style="807" customWidth="1"/>
    <col min="13837" max="14080" width="9.140625" style="807"/>
    <col min="14081" max="14082" width="0" style="807" hidden="1" customWidth="1"/>
    <col min="14083" max="14083" width="81.5703125" style="807" customWidth="1"/>
    <col min="14084" max="14091" width="13.140625" style="807" customWidth="1"/>
    <col min="14092" max="14092" width="4" style="807" customWidth="1"/>
    <col min="14093" max="14336" width="9.140625" style="807"/>
    <col min="14337" max="14338" width="0" style="807" hidden="1" customWidth="1"/>
    <col min="14339" max="14339" width="81.5703125" style="807" customWidth="1"/>
    <col min="14340" max="14347" width="13.140625" style="807" customWidth="1"/>
    <col min="14348" max="14348" width="4" style="807" customWidth="1"/>
    <col min="14349" max="14592" width="9.140625" style="807"/>
    <col min="14593" max="14594" width="0" style="807" hidden="1" customWidth="1"/>
    <col min="14595" max="14595" width="81.5703125" style="807" customWidth="1"/>
    <col min="14596" max="14603" width="13.140625" style="807" customWidth="1"/>
    <col min="14604" max="14604" width="4" style="807" customWidth="1"/>
    <col min="14605" max="14848" width="9.140625" style="807"/>
    <col min="14849" max="14850" width="0" style="807" hidden="1" customWidth="1"/>
    <col min="14851" max="14851" width="81.5703125" style="807" customWidth="1"/>
    <col min="14852" max="14859" width="13.140625" style="807" customWidth="1"/>
    <col min="14860" max="14860" width="4" style="807" customWidth="1"/>
    <col min="14861" max="15104" width="9.140625" style="807"/>
    <col min="15105" max="15106" width="0" style="807" hidden="1" customWidth="1"/>
    <col min="15107" max="15107" width="81.5703125" style="807" customWidth="1"/>
    <col min="15108" max="15115" width="13.140625" style="807" customWidth="1"/>
    <col min="15116" max="15116" width="4" style="807" customWidth="1"/>
    <col min="15117" max="15360" width="9.140625" style="807"/>
    <col min="15361" max="15362" width="0" style="807" hidden="1" customWidth="1"/>
    <col min="15363" max="15363" width="81.5703125" style="807" customWidth="1"/>
    <col min="15364" max="15371" width="13.140625" style="807" customWidth="1"/>
    <col min="15372" max="15372" width="4" style="807" customWidth="1"/>
    <col min="15373" max="15616" width="9.140625" style="807"/>
    <col min="15617" max="15618" width="0" style="807" hidden="1" customWidth="1"/>
    <col min="15619" max="15619" width="81.5703125" style="807" customWidth="1"/>
    <col min="15620" max="15627" width="13.140625" style="807" customWidth="1"/>
    <col min="15628" max="15628" width="4" style="807" customWidth="1"/>
    <col min="15629" max="15872" width="9.140625" style="807"/>
    <col min="15873" max="15874" width="0" style="807" hidden="1" customWidth="1"/>
    <col min="15875" max="15875" width="81.5703125" style="807" customWidth="1"/>
    <col min="15876" max="15883" width="13.140625" style="807" customWidth="1"/>
    <col min="15884" max="15884" width="4" style="807" customWidth="1"/>
    <col min="15885" max="16128" width="9.140625" style="807"/>
    <col min="16129" max="16130" width="0" style="807" hidden="1" customWidth="1"/>
    <col min="16131" max="16131" width="81.5703125" style="807" customWidth="1"/>
    <col min="16132" max="16139" width="13.140625" style="807" customWidth="1"/>
    <col min="16140" max="16140" width="4" style="807" customWidth="1"/>
    <col min="16141" max="16384" width="9.140625" style="807"/>
  </cols>
  <sheetData>
    <row r="1" spans="1:12" s="86" customFormat="1" ht="42" customHeight="1">
      <c r="A1" s="330"/>
      <c r="B1" s="330"/>
      <c r="C1" s="85"/>
      <c r="D1" s="330"/>
      <c r="E1" s="330"/>
      <c r="F1" s="330"/>
      <c r="G1" s="330"/>
      <c r="H1" s="330"/>
      <c r="I1" s="330"/>
      <c r="J1" s="330"/>
      <c r="K1" s="330"/>
    </row>
    <row r="2" spans="1:12" s="86" customFormat="1" ht="28.5" customHeight="1">
      <c r="A2" s="1137" t="s">
        <v>1237</v>
      </c>
      <c r="B2" s="1137"/>
      <c r="C2" s="1137"/>
      <c r="D2" s="1137"/>
      <c r="E2" s="1137"/>
      <c r="F2" s="1137"/>
      <c r="G2" s="1137"/>
      <c r="H2" s="1137"/>
      <c r="I2" s="1137"/>
      <c r="J2" s="1137"/>
      <c r="K2" s="1137"/>
    </row>
    <row r="3" spans="1:12" s="86" customFormat="1" ht="28.5" customHeight="1">
      <c r="A3" s="330"/>
      <c r="B3" s="330"/>
      <c r="C3" s="830" t="s">
        <v>496</v>
      </c>
      <c r="D3" s="831"/>
      <c r="E3" s="831"/>
      <c r="F3" s="831"/>
      <c r="G3" s="831"/>
      <c r="H3" s="831"/>
      <c r="I3" s="831"/>
      <c r="J3" s="831"/>
      <c r="K3" s="831"/>
    </row>
    <row r="4" spans="1:12" s="86" customFormat="1" ht="58.5" customHeight="1">
      <c r="A4" s="1138"/>
      <c r="B4" s="1139"/>
      <c r="C4" s="1139"/>
      <c r="D4" s="1139"/>
      <c r="E4" s="1139"/>
      <c r="F4" s="1139"/>
      <c r="G4" s="1139"/>
      <c r="H4" s="1139"/>
      <c r="I4" s="1139"/>
      <c r="J4" s="1139"/>
      <c r="K4" s="1139"/>
    </row>
    <row r="5" spans="1:12" s="88" customFormat="1" ht="12.75" customHeight="1" thickBot="1">
      <c r="A5" s="87"/>
      <c r="B5" s="331"/>
      <c r="C5" s="331"/>
      <c r="D5" s="331"/>
      <c r="E5" s="331"/>
      <c r="F5" s="331"/>
      <c r="G5" s="331"/>
      <c r="H5" s="331"/>
      <c r="I5" s="331"/>
      <c r="J5" s="331"/>
      <c r="K5" s="331"/>
    </row>
    <row r="6" spans="1:12" s="88" customFormat="1" ht="24.75" customHeight="1" thickTop="1" thickBot="1">
      <c r="A6" s="87"/>
      <c r="B6" s="331"/>
      <c r="C6" s="90"/>
      <c r="D6" s="1115" t="s">
        <v>1411</v>
      </c>
      <c r="E6" s="1115"/>
      <c r="F6" s="1115"/>
      <c r="G6" s="1115" t="s">
        <v>1237</v>
      </c>
      <c r="H6" s="1115"/>
      <c r="I6" s="1115"/>
      <c r="J6" s="1115"/>
      <c r="K6" s="1115"/>
    </row>
    <row r="7" spans="1:12" s="89" customFormat="1" ht="24.75" customHeight="1" thickTop="1" thickBot="1">
      <c r="C7" s="90"/>
      <c r="D7" s="91" t="s">
        <v>424</v>
      </c>
      <c r="E7" s="91" t="s">
        <v>425</v>
      </c>
      <c r="F7" s="91" t="s">
        <v>1152</v>
      </c>
      <c r="G7" s="91" t="s">
        <v>1264</v>
      </c>
      <c r="H7" s="91" t="s">
        <v>1319</v>
      </c>
      <c r="I7" s="91" t="s">
        <v>1447</v>
      </c>
      <c r="J7" s="92" t="s">
        <v>1394</v>
      </c>
      <c r="K7" s="92" t="s">
        <v>1448</v>
      </c>
      <c r="L7" s="832" t="s">
        <v>497</v>
      </c>
    </row>
    <row r="8" spans="1:12" ht="14.25" customHeight="1" thickTop="1" thickBot="1">
      <c r="C8" s="93"/>
      <c r="D8" s="93"/>
      <c r="E8" s="93"/>
      <c r="F8" s="93"/>
      <c r="G8" s="93"/>
      <c r="H8" s="93"/>
      <c r="I8" s="93"/>
      <c r="J8" s="93"/>
      <c r="K8" s="93"/>
    </row>
    <row r="9" spans="1:12" s="94" customFormat="1" ht="24" customHeight="1" thickTop="1" thickBot="1">
      <c r="B9" s="778"/>
      <c r="C9" s="95" t="s">
        <v>310</v>
      </c>
      <c r="D9" s="779"/>
      <c r="E9" s="779"/>
      <c r="F9" s="779"/>
      <c r="G9" s="779"/>
      <c r="H9" s="779"/>
      <c r="I9" s="779"/>
      <c r="J9" s="96"/>
      <c r="K9" s="96"/>
      <c r="L9" s="97"/>
    </row>
    <row r="10" spans="1:12" ht="22.5" customHeight="1" thickTop="1">
      <c r="A10" s="807" t="s">
        <v>498</v>
      </c>
      <c r="B10" s="1" t="s">
        <v>499</v>
      </c>
      <c r="C10" s="2" t="s">
        <v>500</v>
      </c>
      <c r="D10" s="98">
        <v>7.3300000000000004E-2</v>
      </c>
      <c r="E10" s="98">
        <v>6.7599999999999993E-2</v>
      </c>
      <c r="F10" s="98">
        <v>6.3899999999999998E-2</v>
      </c>
      <c r="G10" s="98">
        <v>7.2099999999999997E-2</v>
      </c>
      <c r="H10" s="98">
        <v>6.6100000000000006E-2</v>
      </c>
      <c r="I10" s="98">
        <v>6.6000000000000003E-2</v>
      </c>
      <c r="J10" s="98">
        <v>6.3500000000000001E-2</v>
      </c>
      <c r="K10" s="98">
        <v>6.4199999999999993E-2</v>
      </c>
    </row>
    <row r="11" spans="1:12" ht="22.5" customHeight="1">
      <c r="A11" s="807" t="s">
        <v>498</v>
      </c>
      <c r="B11" s="1" t="s">
        <v>501</v>
      </c>
      <c r="C11" s="2" t="s">
        <v>502</v>
      </c>
      <c r="D11" s="98">
        <v>0.65669999999999995</v>
      </c>
      <c r="E11" s="98">
        <v>0.67969999999999997</v>
      </c>
      <c r="F11" s="98">
        <v>0.70150000000000001</v>
      </c>
      <c r="G11" s="98">
        <v>0.70640000000000003</v>
      </c>
      <c r="H11" s="98">
        <v>0.68159999999999998</v>
      </c>
      <c r="I11" s="98">
        <v>0.67900000000000005</v>
      </c>
      <c r="J11" s="98">
        <v>0.68110000000000004</v>
      </c>
      <c r="K11" s="98">
        <v>0.67710000000000004</v>
      </c>
    </row>
    <row r="12" spans="1:12" ht="41.25" customHeight="1" thickBot="1">
      <c r="B12" s="3"/>
      <c r="C12" s="2"/>
      <c r="D12" s="99"/>
      <c r="E12" s="99"/>
      <c r="F12" s="99"/>
      <c r="G12" s="99"/>
      <c r="H12" s="99"/>
      <c r="I12" s="99"/>
      <c r="J12" s="99"/>
      <c r="K12" s="99"/>
    </row>
    <row r="13" spans="1:12" s="28" customFormat="1" ht="24" customHeight="1" thickTop="1" thickBot="1">
      <c r="B13" s="780"/>
      <c r="C13" s="95" t="s">
        <v>313</v>
      </c>
      <c r="D13" s="779"/>
      <c r="E13" s="779"/>
      <c r="F13" s="779"/>
      <c r="G13" s="779"/>
      <c r="H13" s="779"/>
      <c r="I13" s="779"/>
      <c r="J13" s="96"/>
      <c r="K13" s="96"/>
      <c r="L13" s="100"/>
    </row>
    <row r="14" spans="1:12" s="89" customFormat="1" ht="32.25" customHeight="1" thickTop="1">
      <c r="A14" s="89" t="s">
        <v>498</v>
      </c>
      <c r="B14" s="4" t="s">
        <v>503</v>
      </c>
      <c r="C14" s="5" t="s">
        <v>504</v>
      </c>
      <c r="D14" s="101">
        <v>0.73380000000000001</v>
      </c>
      <c r="E14" s="101">
        <v>0.73960000000000004</v>
      </c>
      <c r="F14" s="101">
        <v>0.72970000000000002</v>
      </c>
      <c r="G14" s="101">
        <v>0.72770000000000001</v>
      </c>
      <c r="H14" s="101">
        <v>0.71109999999999995</v>
      </c>
      <c r="I14" s="101">
        <v>0.70889999999999997</v>
      </c>
      <c r="J14" s="101">
        <v>0.7087</v>
      </c>
      <c r="K14" s="101">
        <v>0.7056</v>
      </c>
    </row>
    <row r="15" spans="1:12" s="74" customFormat="1" ht="23.25" customHeight="1">
      <c r="A15" s="74" t="s">
        <v>498</v>
      </c>
      <c r="B15" s="6" t="s">
        <v>505</v>
      </c>
      <c r="C15" s="7" t="s">
        <v>506</v>
      </c>
      <c r="D15" s="673">
        <v>0.73380000000000001</v>
      </c>
      <c r="E15" s="102">
        <v>0.73960000000000004</v>
      </c>
      <c r="F15" s="102">
        <v>0.72970000000000002</v>
      </c>
      <c r="G15" s="102">
        <v>0.72770000000000001</v>
      </c>
      <c r="H15" s="102">
        <v>0.71109999999999995</v>
      </c>
      <c r="I15" s="102">
        <v>0.70889999999999997</v>
      </c>
      <c r="J15" s="102">
        <v>0.7087</v>
      </c>
      <c r="K15" s="102">
        <v>0.7056</v>
      </c>
    </row>
    <row r="16" spans="1:12" s="74" customFormat="1" ht="23.25" customHeight="1">
      <c r="B16" s="6"/>
      <c r="C16" s="7" t="s">
        <v>507</v>
      </c>
      <c r="D16" s="102">
        <v>2.6499999999999999E-2</v>
      </c>
      <c r="E16" s="102">
        <v>2.24E-2</v>
      </c>
      <c r="F16" s="102">
        <v>2.58E-2</v>
      </c>
      <c r="G16" s="102">
        <v>2.53E-2</v>
      </c>
      <c r="H16" s="102">
        <v>1.77E-2</v>
      </c>
      <c r="I16" s="102">
        <v>2.12E-2</v>
      </c>
      <c r="J16" s="102">
        <v>2.7300000000000001E-2</v>
      </c>
      <c r="K16" s="102">
        <v>2.8799999999999999E-2</v>
      </c>
    </row>
    <row r="17" spans="1:26" s="74" customFormat="1" ht="41.25" customHeight="1" thickBot="1">
      <c r="A17" s="74" t="s">
        <v>498</v>
      </c>
      <c r="B17" s="6" t="s">
        <v>508</v>
      </c>
      <c r="C17" s="7" t="s">
        <v>509</v>
      </c>
      <c r="D17" s="102">
        <v>0</v>
      </c>
      <c r="E17" s="102">
        <v>0</v>
      </c>
      <c r="F17" s="102">
        <v>0</v>
      </c>
      <c r="G17" s="102">
        <v>0</v>
      </c>
      <c r="H17" s="102">
        <v>0</v>
      </c>
      <c r="I17" s="102">
        <v>0</v>
      </c>
      <c r="J17" s="102">
        <v>0</v>
      </c>
      <c r="K17" s="102">
        <v>0</v>
      </c>
    </row>
    <row r="18" spans="1:26" s="28" customFormat="1" ht="24" customHeight="1" thickTop="1" thickBot="1">
      <c r="B18" s="780"/>
      <c r="C18" s="95" t="s">
        <v>510</v>
      </c>
      <c r="D18" s="779"/>
      <c r="E18" s="779"/>
      <c r="F18" s="779"/>
      <c r="G18" s="779"/>
      <c r="H18" s="779"/>
      <c r="I18" s="779"/>
      <c r="J18" s="96"/>
      <c r="K18" s="96"/>
      <c r="L18" s="100"/>
    </row>
    <row r="19" spans="1:26" s="89" customFormat="1" ht="32.25" customHeight="1" thickTop="1">
      <c r="A19" s="89" t="s">
        <v>498</v>
      </c>
      <c r="B19" s="4" t="s">
        <v>511</v>
      </c>
      <c r="C19" s="5" t="s">
        <v>512</v>
      </c>
      <c r="D19" s="101">
        <v>2.8000000000000001E-2</v>
      </c>
      <c r="E19" s="101">
        <v>3.3599999999999998E-2</v>
      </c>
      <c r="F19" s="101">
        <v>2.5100000000000001E-2</v>
      </c>
      <c r="G19" s="101">
        <v>2.46E-2</v>
      </c>
      <c r="H19" s="101">
        <v>1.5900000000000001E-2</v>
      </c>
      <c r="I19" s="101">
        <v>1.72E-2</v>
      </c>
      <c r="J19" s="101">
        <v>3.4599999999999999E-2</v>
      </c>
      <c r="K19" s="101">
        <v>3.7900000000000003E-2</v>
      </c>
    </row>
    <row r="20" spans="1:26" s="74" customFormat="1" ht="23.25" customHeight="1">
      <c r="A20" s="74" t="s">
        <v>498</v>
      </c>
      <c r="B20" s="6" t="s">
        <v>513</v>
      </c>
      <c r="C20" s="7" t="s">
        <v>514</v>
      </c>
      <c r="D20" s="102">
        <v>0.97199999999999998</v>
      </c>
      <c r="E20" s="102">
        <v>0.96640000000000004</v>
      </c>
      <c r="F20" s="102">
        <v>0.97489999999999999</v>
      </c>
      <c r="G20" s="102">
        <v>0.97540000000000004</v>
      </c>
      <c r="H20" s="102">
        <v>0.98409999999999997</v>
      </c>
      <c r="I20" s="102">
        <v>0.98280000000000001</v>
      </c>
      <c r="J20" s="102">
        <v>0.96540000000000004</v>
      </c>
      <c r="K20" s="102">
        <v>0.96209999999999996</v>
      </c>
    </row>
    <row r="21" spans="1:26" s="74" customFormat="1" ht="41.25" customHeight="1" thickBot="1">
      <c r="A21" s="74" t="s">
        <v>498</v>
      </c>
      <c r="B21" s="6" t="s">
        <v>515</v>
      </c>
      <c r="C21" s="7" t="s">
        <v>516</v>
      </c>
      <c r="D21" s="103">
        <v>353.2912</v>
      </c>
      <c r="E21" s="103">
        <v>365.17809999999997</v>
      </c>
      <c r="F21" s="103">
        <v>398.67329999999998</v>
      </c>
      <c r="G21" s="103">
        <v>404.32279999999997</v>
      </c>
      <c r="H21" s="103">
        <v>451.36110000000002</v>
      </c>
      <c r="I21" s="103">
        <v>450.64019999999999</v>
      </c>
      <c r="J21" s="103">
        <v>457.6866</v>
      </c>
      <c r="K21" s="103">
        <v>465.40649999999999</v>
      </c>
      <c r="L21" s="104"/>
      <c r="M21" s="104"/>
      <c r="N21" s="104"/>
      <c r="O21" s="104"/>
      <c r="P21" s="104"/>
      <c r="Q21" s="104"/>
      <c r="R21" s="104"/>
      <c r="S21" s="104"/>
      <c r="T21" s="104"/>
      <c r="U21" s="104"/>
      <c r="V21" s="104"/>
      <c r="W21" s="104"/>
      <c r="X21" s="104"/>
      <c r="Y21" s="104"/>
      <c r="Z21" s="104"/>
    </row>
    <row r="22" spans="1:26" s="28" customFormat="1" ht="24" customHeight="1" thickTop="1" thickBot="1">
      <c r="B22" s="780"/>
      <c r="C22" s="95" t="s">
        <v>517</v>
      </c>
      <c r="D22" s="779"/>
      <c r="E22" s="779"/>
      <c r="F22" s="779"/>
      <c r="G22" s="779"/>
      <c r="H22" s="779"/>
      <c r="I22" s="779"/>
      <c r="J22" s="96"/>
      <c r="K22" s="96"/>
      <c r="L22" s="100"/>
    </row>
    <row r="23" spans="1:26" s="89" customFormat="1" ht="32.25" customHeight="1" thickTop="1">
      <c r="A23" s="89" t="s">
        <v>498</v>
      </c>
      <c r="B23" s="4" t="s">
        <v>518</v>
      </c>
      <c r="C23" s="5" t="s">
        <v>519</v>
      </c>
      <c r="D23" s="101">
        <v>0.97819999999999996</v>
      </c>
      <c r="E23" s="101">
        <v>0.97970000000000002</v>
      </c>
      <c r="F23" s="101">
        <v>0.98029999999999995</v>
      </c>
      <c r="G23" s="101">
        <v>0.98150000000000004</v>
      </c>
      <c r="H23" s="101">
        <v>0.98619999999999997</v>
      </c>
      <c r="I23" s="101">
        <v>0.97650000000000003</v>
      </c>
      <c r="J23" s="101">
        <v>0.97689999999999999</v>
      </c>
      <c r="K23" s="101">
        <v>0.97409999999999997</v>
      </c>
    </row>
    <row r="24" spans="1:26" s="74" customFormat="1" ht="23.25" customHeight="1">
      <c r="A24" s="74" t="s">
        <v>498</v>
      </c>
      <c r="B24" s="6" t="s">
        <v>520</v>
      </c>
      <c r="C24" s="7" t="s">
        <v>521</v>
      </c>
      <c r="D24" s="102">
        <v>9.4999999999999998E-3</v>
      </c>
      <c r="E24" s="102">
        <v>8.5000000000000006E-3</v>
      </c>
      <c r="F24" s="102">
        <v>6.7999999999999996E-3</v>
      </c>
      <c r="G24" s="102">
        <v>6.7999999999999996E-3</v>
      </c>
      <c r="H24" s="102">
        <v>7.7999999999999996E-3</v>
      </c>
      <c r="I24" s="102">
        <v>7.9000000000000008E-3</v>
      </c>
      <c r="J24" s="102">
        <v>8.3000000000000001E-3</v>
      </c>
      <c r="K24" s="102">
        <v>8.6E-3</v>
      </c>
    </row>
    <row r="25" spans="1:26" s="74" customFormat="1" ht="23.25" customHeight="1">
      <c r="A25" s="74" t="s">
        <v>498</v>
      </c>
      <c r="B25" s="6" t="s">
        <v>522</v>
      </c>
      <c r="C25" s="7" t="s">
        <v>523</v>
      </c>
      <c r="D25" s="102">
        <v>2.18E-2</v>
      </c>
      <c r="E25" s="102">
        <v>2.0299999999999999E-2</v>
      </c>
      <c r="F25" s="102">
        <v>1.9699999999999999E-2</v>
      </c>
      <c r="G25" s="102">
        <v>1.8499999999999999E-2</v>
      </c>
      <c r="H25" s="102">
        <v>1.38E-2</v>
      </c>
      <c r="I25" s="102">
        <v>2.35E-2</v>
      </c>
      <c r="J25" s="102">
        <v>2.3099999999999999E-2</v>
      </c>
      <c r="K25" s="102">
        <v>2.5899999999999999E-2</v>
      </c>
    </row>
    <row r="26" spans="1:26" s="74" customFormat="1" ht="23.25" customHeight="1">
      <c r="A26" s="74" t="s">
        <v>498</v>
      </c>
      <c r="B26" s="6" t="s">
        <v>524</v>
      </c>
      <c r="C26" s="7" t="s">
        <v>525</v>
      </c>
      <c r="D26" s="102">
        <v>7.1000000000000004E-3</v>
      </c>
      <c r="E26" s="102">
        <v>6.4999999999999997E-3</v>
      </c>
      <c r="F26" s="102">
        <v>5.0000000000000001E-3</v>
      </c>
      <c r="G26" s="102">
        <v>5.1999999999999998E-3</v>
      </c>
      <c r="H26" s="102">
        <v>7.7000000000000002E-3</v>
      </c>
      <c r="I26" s="102">
        <v>7.7999999999999996E-3</v>
      </c>
      <c r="J26" s="102">
        <v>8.0000000000000002E-3</v>
      </c>
      <c r="K26" s="102">
        <v>8.3000000000000001E-3</v>
      </c>
    </row>
    <row r="27" spans="1:26" s="74" customFormat="1" ht="23.25" customHeight="1">
      <c r="A27" s="74" t="s">
        <v>498</v>
      </c>
      <c r="B27" s="6" t="s">
        <v>526</v>
      </c>
      <c r="C27" s="7" t="s">
        <v>527</v>
      </c>
      <c r="D27" s="102">
        <v>0.26960000000000001</v>
      </c>
      <c r="E27" s="102">
        <v>0.25</v>
      </c>
      <c r="F27" s="102">
        <v>0.2782</v>
      </c>
      <c r="G27" s="102">
        <v>0.24879999999999999</v>
      </c>
      <c r="H27" s="102">
        <v>2.4799999999999999E-2</v>
      </c>
      <c r="I27" s="102">
        <v>3.4000000000000002E-2</v>
      </c>
      <c r="J27" s="102">
        <v>6.0100000000000001E-2</v>
      </c>
      <c r="K27" s="102">
        <v>6.9900000000000004E-2</v>
      </c>
    </row>
    <row r="28" spans="1:26" s="74" customFormat="1" ht="23.25" customHeight="1">
      <c r="A28" s="74" t="s">
        <v>498</v>
      </c>
      <c r="B28" s="6" t="s">
        <v>528</v>
      </c>
      <c r="C28" s="7" t="s">
        <v>529</v>
      </c>
      <c r="D28" s="102">
        <v>3.3999999999999998E-3</v>
      </c>
      <c r="E28" s="102">
        <v>3.5999999999999999E-3</v>
      </c>
      <c r="F28" s="102">
        <v>3.7000000000000002E-3</v>
      </c>
      <c r="G28" s="102">
        <v>3.5000000000000001E-3</v>
      </c>
      <c r="H28" s="102">
        <v>3.5000000000000001E-3</v>
      </c>
      <c r="I28" s="102">
        <v>3.3999999999999998E-3</v>
      </c>
      <c r="J28" s="102">
        <v>3.5999999999999999E-3</v>
      </c>
      <c r="K28" s="102">
        <v>3.3999999999999998E-3</v>
      </c>
    </row>
    <row r="29" spans="1:26" s="74" customFormat="1" ht="23.25" customHeight="1">
      <c r="A29" s="74" t="s">
        <v>498</v>
      </c>
      <c r="B29" s="6" t="s">
        <v>530</v>
      </c>
      <c r="C29" s="7" t="s">
        <v>531</v>
      </c>
      <c r="D29" s="102">
        <v>7.8E-2</v>
      </c>
      <c r="E29" s="102">
        <v>7.9799999999999996E-2</v>
      </c>
      <c r="F29" s="102">
        <v>7.9200000000000007E-2</v>
      </c>
      <c r="G29" s="102">
        <v>6.4699999999999994E-2</v>
      </c>
      <c r="H29" s="102">
        <v>6.4600000000000005E-2</v>
      </c>
      <c r="I29" s="102">
        <v>6.5699999999999995E-2</v>
      </c>
      <c r="J29" s="102">
        <v>6.5199999999999994E-2</v>
      </c>
      <c r="K29" s="102">
        <v>6.6000000000000003E-2</v>
      </c>
    </row>
    <row r="30" spans="1:26" s="74" customFormat="1" ht="23.25" customHeight="1">
      <c r="A30" s="74" t="s">
        <v>498</v>
      </c>
      <c r="B30" s="6" t="s">
        <v>532</v>
      </c>
      <c r="C30" s="7" t="s">
        <v>533</v>
      </c>
      <c r="D30" s="102">
        <v>0.96640000000000004</v>
      </c>
      <c r="E30" s="102">
        <v>0.97109999999999996</v>
      </c>
      <c r="F30" s="102">
        <v>0.96640000000000004</v>
      </c>
      <c r="G30" s="102">
        <v>0.96799999999999997</v>
      </c>
      <c r="H30" s="102">
        <v>0.97299999999999998</v>
      </c>
      <c r="I30" s="102">
        <v>0.96240000000000003</v>
      </c>
      <c r="J30" s="102">
        <v>0.96560000000000001</v>
      </c>
      <c r="K30" s="102">
        <v>0.96160000000000001</v>
      </c>
    </row>
    <row r="31" spans="1:26" s="74" customFormat="1" ht="23.25" customHeight="1">
      <c r="A31" s="74" t="s">
        <v>498</v>
      </c>
      <c r="B31" s="6" t="s">
        <v>534</v>
      </c>
      <c r="C31" s="7" t="s">
        <v>535</v>
      </c>
      <c r="D31" s="102">
        <v>1.2500000000000001E-2</v>
      </c>
      <c r="E31" s="102">
        <v>8.9999999999999993E-3</v>
      </c>
      <c r="F31" s="102">
        <v>1.49E-2</v>
      </c>
      <c r="G31" s="102">
        <v>1.4200000000000001E-2</v>
      </c>
      <c r="H31" s="102">
        <v>1.4E-2</v>
      </c>
      <c r="I31" s="102">
        <v>1.61E-2</v>
      </c>
      <c r="J31" s="102">
        <v>1.43E-2</v>
      </c>
      <c r="K31" s="102">
        <v>1.66E-2</v>
      </c>
    </row>
    <row r="32" spans="1:26" s="74" customFormat="1" ht="23.25" customHeight="1">
      <c r="A32" s="74" t="s">
        <v>498</v>
      </c>
      <c r="B32" s="6" t="s">
        <v>536</v>
      </c>
      <c r="C32" s="7" t="s">
        <v>537</v>
      </c>
      <c r="D32" s="102">
        <v>0</v>
      </c>
      <c r="E32" s="102">
        <v>0</v>
      </c>
      <c r="F32" s="102">
        <v>0</v>
      </c>
      <c r="G32" s="102">
        <v>0</v>
      </c>
      <c r="H32" s="102">
        <v>0</v>
      </c>
      <c r="I32" s="102">
        <v>0</v>
      </c>
      <c r="J32" s="102">
        <v>0</v>
      </c>
      <c r="K32" s="105">
        <v>0</v>
      </c>
    </row>
    <row r="33" spans="1:12" s="74" customFormat="1" ht="23.25" customHeight="1">
      <c r="A33" s="74" t="s">
        <v>498</v>
      </c>
      <c r="B33" s="6" t="s">
        <v>538</v>
      </c>
      <c r="C33" s="7" t="s">
        <v>539</v>
      </c>
      <c r="D33" s="102">
        <v>1.6000000000000001E-3</v>
      </c>
      <c r="E33" s="102">
        <v>1.1999999999999999E-3</v>
      </c>
      <c r="F33" s="102">
        <v>2.7000000000000001E-3</v>
      </c>
      <c r="G33" s="102">
        <v>1.8E-3</v>
      </c>
      <c r="H33" s="102">
        <v>2.8999999999999998E-3</v>
      </c>
      <c r="I33" s="102">
        <v>6.1000000000000004E-3</v>
      </c>
      <c r="J33" s="102">
        <v>4.8999999999999998E-3</v>
      </c>
      <c r="K33" s="102">
        <v>4.3E-3</v>
      </c>
    </row>
    <row r="34" spans="1:12" s="74" customFormat="1" ht="23.25" customHeight="1">
      <c r="A34" s="74" t="s">
        <v>498</v>
      </c>
      <c r="B34" s="6" t="s">
        <v>540</v>
      </c>
      <c r="C34" s="7" t="s">
        <v>541</v>
      </c>
      <c r="D34" s="102">
        <v>0</v>
      </c>
      <c r="E34" s="102">
        <v>0</v>
      </c>
      <c r="F34" s="102">
        <v>0</v>
      </c>
      <c r="G34" s="102">
        <v>0</v>
      </c>
      <c r="H34" s="102">
        <v>0</v>
      </c>
      <c r="I34" s="102">
        <v>0</v>
      </c>
      <c r="J34" s="102">
        <v>0</v>
      </c>
      <c r="K34" s="105">
        <v>0</v>
      </c>
    </row>
    <row r="35" spans="1:12" s="74" customFormat="1" ht="23.25" customHeight="1">
      <c r="A35" s="74" t="s">
        <v>498</v>
      </c>
      <c r="B35" s="6" t="s">
        <v>542</v>
      </c>
      <c r="C35" s="7" t="s">
        <v>543</v>
      </c>
      <c r="D35" s="102">
        <v>8.9999999999999998E-4</v>
      </c>
      <c r="E35" s="102">
        <v>1.1999999999999999E-3</v>
      </c>
      <c r="F35" s="102">
        <v>4.0000000000000002E-4</v>
      </c>
      <c r="G35" s="102">
        <v>5.9999999999999995E-4</v>
      </c>
      <c r="H35" s="102">
        <v>8.9999999999999998E-4</v>
      </c>
      <c r="I35" s="102">
        <v>3.3999999999999998E-3</v>
      </c>
      <c r="J35" s="102">
        <v>2E-3</v>
      </c>
      <c r="K35" s="102">
        <v>2.8999999999999998E-3</v>
      </c>
    </row>
    <row r="36" spans="1:12" s="74" customFormat="1" ht="23.25" customHeight="1">
      <c r="A36" s="74" t="s">
        <v>498</v>
      </c>
      <c r="B36" s="6" t="s">
        <v>544</v>
      </c>
      <c r="C36" s="7" t="s">
        <v>545</v>
      </c>
      <c r="D36" s="102">
        <v>2.9999999999999997E-4</v>
      </c>
      <c r="E36" s="102">
        <v>2.0000000000000001E-4</v>
      </c>
      <c r="F36" s="102">
        <v>2.0000000000000001E-4</v>
      </c>
      <c r="G36" s="102">
        <v>4.0000000000000002E-4</v>
      </c>
      <c r="H36" s="102">
        <v>8.0000000000000004E-4</v>
      </c>
      <c r="I36" s="102">
        <v>1.5E-3</v>
      </c>
      <c r="J36" s="102">
        <v>2.0999999999999999E-3</v>
      </c>
      <c r="K36" s="102">
        <v>1.6000000000000001E-3</v>
      </c>
    </row>
    <row r="37" spans="1:12" s="74" customFormat="1" ht="41.25" customHeight="1" thickBot="1">
      <c r="A37" s="74" t="s">
        <v>498</v>
      </c>
      <c r="B37" s="8" t="s">
        <v>546</v>
      </c>
      <c r="C37" s="7" t="s">
        <v>547</v>
      </c>
      <c r="D37" s="102">
        <v>1.83E-2</v>
      </c>
      <c r="E37" s="102">
        <v>1.7299999999999999E-2</v>
      </c>
      <c r="F37" s="102">
        <v>1.54E-2</v>
      </c>
      <c r="G37" s="102">
        <v>1.5100000000000001E-2</v>
      </c>
      <c r="H37" s="102">
        <v>8.5000000000000006E-3</v>
      </c>
      <c r="I37" s="102">
        <v>1.04E-2</v>
      </c>
      <c r="J37" s="102">
        <v>1.11E-2</v>
      </c>
      <c r="K37" s="102">
        <v>1.29E-2</v>
      </c>
    </row>
    <row r="38" spans="1:12" s="28" customFormat="1" ht="24" customHeight="1" thickTop="1" thickBot="1">
      <c r="B38" s="780"/>
      <c r="C38" s="95" t="s">
        <v>336</v>
      </c>
      <c r="D38" s="779"/>
      <c r="E38" s="779"/>
      <c r="F38" s="779"/>
      <c r="G38" s="779"/>
      <c r="H38" s="779"/>
      <c r="I38" s="779"/>
      <c r="J38" s="96"/>
      <c r="K38" s="96"/>
      <c r="L38" s="100"/>
    </row>
    <row r="39" spans="1:12" s="89" customFormat="1" ht="31.5" customHeight="1" thickTop="1">
      <c r="A39" s="89" t="s">
        <v>498</v>
      </c>
      <c r="B39" s="4" t="s">
        <v>548</v>
      </c>
      <c r="C39" s="5" t="s">
        <v>549</v>
      </c>
      <c r="D39" s="101">
        <v>0.13650000000000001</v>
      </c>
      <c r="E39" s="101">
        <v>0.12330000000000001</v>
      </c>
      <c r="F39" s="101">
        <v>0.1162</v>
      </c>
      <c r="G39" s="101">
        <v>0.13020000000000001</v>
      </c>
      <c r="H39" s="101">
        <v>0.1166</v>
      </c>
      <c r="I39" s="101">
        <v>0.1163</v>
      </c>
      <c r="J39" s="101">
        <v>0.11169999999999999</v>
      </c>
      <c r="K39" s="101">
        <v>0.1137</v>
      </c>
    </row>
    <row r="40" spans="1:12" s="74" customFormat="1" ht="22.5" customHeight="1">
      <c r="A40" s="74" t="s">
        <v>498</v>
      </c>
      <c r="B40" s="6" t="s">
        <v>550</v>
      </c>
      <c r="C40" s="7" t="s">
        <v>551</v>
      </c>
      <c r="D40" s="102">
        <v>0.37240000000000001</v>
      </c>
      <c r="E40" s="102">
        <v>0.3614</v>
      </c>
      <c r="F40" s="102">
        <v>0.38290000000000002</v>
      </c>
      <c r="G40" s="102">
        <v>0.43680000000000002</v>
      </c>
      <c r="H40" s="102">
        <v>0.4965</v>
      </c>
      <c r="I40" s="102">
        <v>0.49690000000000001</v>
      </c>
      <c r="J40" s="102">
        <v>0.45250000000000001</v>
      </c>
      <c r="K40" s="102">
        <v>0.38790000000000002</v>
      </c>
    </row>
    <row r="41" spans="1:12" s="74" customFormat="1" ht="22.5" customHeight="1">
      <c r="A41" s="74" t="s">
        <v>498</v>
      </c>
      <c r="B41" s="6" t="s">
        <v>552</v>
      </c>
      <c r="C41" s="7" t="s">
        <v>553</v>
      </c>
      <c r="D41" s="102">
        <v>0.24890000000000001</v>
      </c>
      <c r="E41" s="102">
        <v>0.24709999999999999</v>
      </c>
      <c r="F41" s="102">
        <v>0.2646</v>
      </c>
      <c r="G41" s="102">
        <v>0.30840000000000001</v>
      </c>
      <c r="H41" s="102">
        <v>0.37019999999999997</v>
      </c>
      <c r="I41" s="102">
        <v>0.37040000000000001</v>
      </c>
      <c r="J41" s="102">
        <v>0.3357</v>
      </c>
      <c r="K41" s="102">
        <v>0.28510000000000002</v>
      </c>
    </row>
    <row r="42" spans="1:12" s="74" customFormat="1" ht="40.5" customHeight="1" thickBot="1">
      <c r="A42" s="74" t="s">
        <v>498</v>
      </c>
      <c r="B42" s="6" t="s">
        <v>554</v>
      </c>
      <c r="C42" s="7" t="s">
        <v>555</v>
      </c>
      <c r="D42" s="102">
        <v>0.2001</v>
      </c>
      <c r="E42" s="102">
        <v>0.19819999999999999</v>
      </c>
      <c r="F42" s="102">
        <v>0.2107</v>
      </c>
      <c r="G42" s="102">
        <v>0.24199999999999999</v>
      </c>
      <c r="H42" s="102">
        <v>0.28160000000000002</v>
      </c>
      <c r="I42" s="102">
        <v>0.28220000000000001</v>
      </c>
      <c r="J42" s="102">
        <v>0.25719999999999998</v>
      </c>
      <c r="K42" s="102">
        <v>0.21909999999999999</v>
      </c>
    </row>
    <row r="43" spans="1:12" s="28" customFormat="1" ht="24" customHeight="1" thickTop="1" thickBot="1">
      <c r="B43" s="780"/>
      <c r="C43" s="95" t="s">
        <v>341</v>
      </c>
      <c r="D43" s="779"/>
      <c r="E43" s="779"/>
      <c r="F43" s="779"/>
      <c r="G43" s="779"/>
      <c r="H43" s="779"/>
      <c r="I43" s="779"/>
      <c r="J43" s="96"/>
      <c r="K43" s="96"/>
      <c r="L43" s="100"/>
    </row>
    <row r="44" spans="1:12" s="89" customFormat="1" ht="31.5" customHeight="1" thickTop="1">
      <c r="A44" s="89" t="s">
        <v>498</v>
      </c>
      <c r="B44" s="4" t="s">
        <v>556</v>
      </c>
      <c r="C44" s="5" t="s">
        <v>557</v>
      </c>
      <c r="D44" s="101">
        <v>0.1963</v>
      </c>
      <c r="E44" s="101">
        <v>0.19819999999999999</v>
      </c>
      <c r="F44" s="101">
        <v>0.2036</v>
      </c>
      <c r="G44" s="101">
        <v>0.21510000000000001</v>
      </c>
      <c r="H44" s="101">
        <v>0.2394</v>
      </c>
      <c r="I44" s="101">
        <v>0.23810000000000001</v>
      </c>
      <c r="J44" s="101">
        <v>0.23369999999999999</v>
      </c>
      <c r="K44" s="101">
        <v>0.2316</v>
      </c>
    </row>
    <row r="45" spans="1:12" s="74" customFormat="1" ht="22.5" customHeight="1">
      <c r="A45" s="74" t="s">
        <v>498</v>
      </c>
      <c r="B45" s="6" t="s">
        <v>558</v>
      </c>
      <c r="C45" s="7" t="s">
        <v>559</v>
      </c>
      <c r="D45" s="102">
        <v>0.19600000000000001</v>
      </c>
      <c r="E45" s="102">
        <v>0.19769999999999999</v>
      </c>
      <c r="F45" s="102">
        <v>0.2029</v>
      </c>
      <c r="G45" s="102">
        <v>0.2147</v>
      </c>
      <c r="H45" s="102">
        <v>0.23899999999999999</v>
      </c>
      <c r="I45" s="102">
        <v>0.23780000000000001</v>
      </c>
      <c r="J45" s="102">
        <v>0.2334</v>
      </c>
      <c r="K45" s="102">
        <v>0.23130000000000001</v>
      </c>
    </row>
    <row r="46" spans="1:12" s="74" customFormat="1" ht="22.5" customHeight="1">
      <c r="A46" s="74" t="s">
        <v>498</v>
      </c>
      <c r="B46" s="6" t="s">
        <v>560</v>
      </c>
      <c r="C46" s="7" t="s">
        <v>561</v>
      </c>
      <c r="D46" s="102">
        <v>7.6100000000000001E-2</v>
      </c>
      <c r="E46" s="102">
        <v>7.3400000000000007E-2</v>
      </c>
      <c r="F46" s="102">
        <v>7.1300000000000002E-2</v>
      </c>
      <c r="G46" s="102">
        <v>6.3799999999999996E-2</v>
      </c>
      <c r="H46" s="102">
        <v>4.1099999999999998E-2</v>
      </c>
      <c r="I46" s="102">
        <v>7.0099999999999996E-2</v>
      </c>
      <c r="J46" s="102">
        <v>7.0199999999999999E-2</v>
      </c>
      <c r="K46" s="102">
        <v>7.9000000000000001E-2</v>
      </c>
    </row>
    <row r="47" spans="1:12" s="74" customFormat="1" ht="22.5" customHeight="1">
      <c r="A47" s="74" t="s">
        <v>498</v>
      </c>
      <c r="B47" s="6" t="s">
        <v>562</v>
      </c>
      <c r="C47" s="7" t="s">
        <v>563</v>
      </c>
      <c r="D47" s="102">
        <v>8.8999999999999999E-3</v>
      </c>
      <c r="E47" s="102">
        <v>7.7000000000000002E-3</v>
      </c>
      <c r="F47" s="102">
        <v>6.8999999999999999E-3</v>
      </c>
      <c r="G47" s="102">
        <v>5.7999999999999996E-3</v>
      </c>
      <c r="H47" s="102">
        <v>5.9999999999999995E-4</v>
      </c>
      <c r="I47" s="102">
        <v>8.0000000000000004E-4</v>
      </c>
      <c r="J47" s="102">
        <v>1.5E-3</v>
      </c>
      <c r="K47" s="102">
        <v>1.8E-3</v>
      </c>
    </row>
    <row r="48" spans="1:12" s="74" customFormat="1" ht="22.5" customHeight="1">
      <c r="A48" s="74" t="s">
        <v>498</v>
      </c>
      <c r="B48" s="6" t="s">
        <v>564</v>
      </c>
      <c r="C48" s="7" t="s">
        <v>565</v>
      </c>
      <c r="D48" s="102">
        <v>3.5200000000000002E-2</v>
      </c>
      <c r="E48" s="102">
        <v>3.3000000000000002E-2</v>
      </c>
      <c r="F48" s="102">
        <v>3.4700000000000002E-2</v>
      </c>
      <c r="G48" s="102">
        <v>2.9700000000000001E-2</v>
      </c>
      <c r="H48" s="102">
        <v>2.53E-2</v>
      </c>
      <c r="I48" s="102">
        <v>4.99E-2</v>
      </c>
      <c r="J48" s="102">
        <v>4.2999999999999997E-2</v>
      </c>
      <c r="K48" s="102">
        <v>5.2200000000000003E-2</v>
      </c>
    </row>
    <row r="49" spans="1:12" s="74" customFormat="1" ht="40.5" customHeight="1" thickBot="1">
      <c r="A49" s="74" t="s">
        <v>498</v>
      </c>
      <c r="B49" s="6" t="s">
        <v>566</v>
      </c>
      <c r="C49" s="7" t="s">
        <v>567</v>
      </c>
      <c r="D49" s="102">
        <v>0.35920000000000002</v>
      </c>
      <c r="E49" s="102">
        <v>0.36930000000000002</v>
      </c>
      <c r="F49" s="102">
        <v>0.38469999999999999</v>
      </c>
      <c r="G49" s="102">
        <v>0.41470000000000001</v>
      </c>
      <c r="H49" s="102">
        <v>0.46800000000000003</v>
      </c>
      <c r="I49" s="102">
        <v>0.45150000000000001</v>
      </c>
      <c r="J49" s="102">
        <v>0.4667</v>
      </c>
      <c r="K49" s="102">
        <v>0.50149999999999995</v>
      </c>
    </row>
    <row r="50" spans="1:12" s="94" customFormat="1" ht="24" customHeight="1" thickTop="1" thickBot="1">
      <c r="B50" s="778"/>
      <c r="C50" s="95" t="s">
        <v>568</v>
      </c>
      <c r="D50" s="779"/>
      <c r="E50" s="779"/>
      <c r="F50" s="779"/>
      <c r="G50" s="779"/>
      <c r="H50" s="779"/>
      <c r="I50" s="779"/>
      <c r="J50" s="96"/>
      <c r="K50" s="96"/>
      <c r="L50" s="97"/>
    </row>
    <row r="51" spans="1:12" s="89" customFormat="1" ht="31.5" customHeight="1" thickTop="1">
      <c r="A51" s="89" t="s">
        <v>498</v>
      </c>
      <c r="B51" s="4" t="s">
        <v>569</v>
      </c>
      <c r="C51" s="5" t="s">
        <v>570</v>
      </c>
      <c r="D51" s="101">
        <v>0.91159999999999997</v>
      </c>
      <c r="E51" s="101">
        <v>0.92520000000000002</v>
      </c>
      <c r="F51" s="101">
        <v>0.93179999999999996</v>
      </c>
      <c r="G51" s="101">
        <v>0.92559999999999998</v>
      </c>
      <c r="H51" s="101">
        <v>0.93359999999999999</v>
      </c>
      <c r="I51" s="101">
        <v>0.92789999999999995</v>
      </c>
      <c r="J51" s="101">
        <v>0.93159999999999998</v>
      </c>
      <c r="K51" s="101">
        <v>0.92830000000000001</v>
      </c>
    </row>
    <row r="52" spans="1:12" s="74" customFormat="1" ht="22.5" customHeight="1">
      <c r="A52" s="74" t="s">
        <v>498</v>
      </c>
      <c r="B52" s="6" t="s">
        <v>571</v>
      </c>
      <c r="C52" s="7" t="s">
        <v>572</v>
      </c>
      <c r="D52" s="102">
        <v>0.93879999999999997</v>
      </c>
      <c r="E52" s="102">
        <v>0.94140000000000001</v>
      </c>
      <c r="F52" s="102">
        <v>0.9375</v>
      </c>
      <c r="G52" s="102">
        <v>0.9496</v>
      </c>
      <c r="H52" s="102">
        <v>0.94969999999999999</v>
      </c>
      <c r="I52" s="102">
        <v>0.95040000000000002</v>
      </c>
      <c r="J52" s="102">
        <v>0.95299999999999996</v>
      </c>
      <c r="K52" s="102">
        <v>0.94810000000000005</v>
      </c>
    </row>
    <row r="53" spans="1:12" s="74" customFormat="1" ht="22.5" customHeight="1">
      <c r="A53" s="74" t="s">
        <v>498</v>
      </c>
      <c r="B53" s="6" t="s">
        <v>573</v>
      </c>
      <c r="C53" s="7" t="s">
        <v>574</v>
      </c>
      <c r="D53" s="102">
        <v>0.2077</v>
      </c>
      <c r="E53" s="102">
        <v>0.22489999999999999</v>
      </c>
      <c r="F53" s="102">
        <v>0.24690000000000001</v>
      </c>
      <c r="G53" s="102">
        <v>0.24129999999999999</v>
      </c>
      <c r="H53" s="102">
        <v>0.29170000000000001</v>
      </c>
      <c r="I53" s="102">
        <v>0.28089999999999998</v>
      </c>
      <c r="J53" s="102">
        <v>0.27529999999999999</v>
      </c>
      <c r="K53" s="102">
        <v>0.2737</v>
      </c>
    </row>
    <row r="54" spans="1:12" s="74" customFormat="1" ht="22.5" customHeight="1">
      <c r="A54" s="74" t="s">
        <v>498</v>
      </c>
      <c r="B54" s="6" t="s">
        <v>575</v>
      </c>
      <c r="C54" s="7" t="s">
        <v>576</v>
      </c>
      <c r="D54" s="102">
        <v>0.45090000000000002</v>
      </c>
      <c r="E54" s="102">
        <v>0.37840000000000001</v>
      </c>
      <c r="F54" s="102">
        <v>0.33610000000000001</v>
      </c>
      <c r="G54" s="102">
        <v>0.34649999999999997</v>
      </c>
      <c r="H54" s="102">
        <v>0.27789999999999998</v>
      </c>
      <c r="I54" s="102">
        <v>0.30330000000000001</v>
      </c>
      <c r="J54" s="102">
        <v>0.29299999999999998</v>
      </c>
      <c r="K54" s="102">
        <v>0.30980000000000002</v>
      </c>
    </row>
    <row r="55" spans="1:12" ht="15.75" thickBot="1">
      <c r="C55" s="106"/>
      <c r="D55" s="106"/>
      <c r="E55" s="106"/>
      <c r="F55" s="106"/>
      <c r="G55" s="106"/>
      <c r="H55" s="106"/>
      <c r="I55" s="106"/>
      <c r="J55" s="106"/>
      <c r="K55" s="106"/>
      <c r="L55" s="86"/>
    </row>
    <row r="56" spans="1:12" ht="19.5" customHeight="1" thickTop="1">
      <c r="A56" s="107" t="s">
        <v>497</v>
      </c>
      <c r="B56" s="3" t="s">
        <v>497</v>
      </c>
      <c r="C56" s="717" t="s">
        <v>353</v>
      </c>
      <c r="D56" s="1003"/>
      <c r="E56" s="1004"/>
      <c r="F56" s="1004"/>
      <c r="G56" s="1004"/>
      <c r="H56" s="1004"/>
      <c r="I56" s="1004"/>
      <c r="J56" s="1005"/>
      <c r="K56" s="1005"/>
    </row>
    <row r="57" spans="1:12">
      <c r="C57" s="1007" t="s">
        <v>354</v>
      </c>
      <c r="D57" s="1007"/>
      <c r="E57" s="1007"/>
      <c r="F57" s="1007"/>
      <c r="G57" s="1007"/>
      <c r="H57" s="1007"/>
      <c r="I57" s="1007"/>
      <c r="J57" s="1007"/>
      <c r="K57" s="1007"/>
    </row>
    <row r="58" spans="1:12">
      <c r="C58" s="1007" t="s">
        <v>355</v>
      </c>
      <c r="D58" s="1007"/>
      <c r="E58" s="1007"/>
      <c r="F58" s="1007"/>
      <c r="G58" s="1007"/>
      <c r="H58" s="1007"/>
      <c r="I58" s="1007"/>
      <c r="J58" s="1007"/>
      <c r="K58" s="1007"/>
    </row>
    <row r="59" spans="1:12">
      <c r="C59" s="38" t="s">
        <v>577</v>
      </c>
      <c r="D59" s="1006"/>
      <c r="E59" s="1004"/>
      <c r="F59" s="1004"/>
      <c r="G59" s="1004"/>
      <c r="H59" s="1004"/>
      <c r="I59" s="1004"/>
      <c r="J59" s="1005"/>
      <c r="K59" s="1005"/>
    </row>
  </sheetData>
  <mergeCells count="4">
    <mergeCell ref="A2:K2"/>
    <mergeCell ref="A4:K4"/>
    <mergeCell ref="D6:F6"/>
    <mergeCell ref="G6:K6"/>
  </mergeCells>
  <pageMargins left="0.93" right="0.62" top="0.77" bottom="0.56999999999999995" header="0.5" footer="0.5"/>
  <pageSetup scale="46"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80"/>
  <sheetViews>
    <sheetView showGridLines="0" topLeftCell="C1" zoomScale="65" zoomScaleNormal="65" workbookViewId="0">
      <selection activeCell="V6" sqref="V6"/>
    </sheetView>
  </sheetViews>
  <sheetFormatPr baseColWidth="10" defaultColWidth="9.140625" defaultRowHeight="12.75"/>
  <cols>
    <col min="1" max="2" width="9.140625" style="504" hidden="1" customWidth="1"/>
    <col min="3" max="3" width="124.140625" style="504" customWidth="1"/>
    <col min="4" max="11" width="16.85546875" style="504" customWidth="1"/>
    <col min="12" max="12" width="3.85546875" style="504" bestFit="1" customWidth="1"/>
    <col min="13" max="256" width="9.140625" style="504"/>
    <col min="257" max="258" width="0" style="504" hidden="1" customWidth="1"/>
    <col min="259" max="259" width="124.140625" style="504" customWidth="1"/>
    <col min="260" max="267" width="16.85546875" style="504" customWidth="1"/>
    <col min="268" max="268" width="3.85546875" style="504" bestFit="1" customWidth="1"/>
    <col min="269" max="512" width="9.140625" style="504"/>
    <col min="513" max="514" width="0" style="504" hidden="1" customWidth="1"/>
    <col min="515" max="515" width="124.140625" style="504" customWidth="1"/>
    <col min="516" max="523" width="16.85546875" style="504" customWidth="1"/>
    <col min="524" max="524" width="3.85546875" style="504" bestFit="1" customWidth="1"/>
    <col min="525" max="768" width="9.140625" style="504"/>
    <col min="769" max="770" width="0" style="504" hidden="1" customWidth="1"/>
    <col min="771" max="771" width="124.140625" style="504" customWidth="1"/>
    <col min="772" max="779" width="16.85546875" style="504" customWidth="1"/>
    <col min="780" max="780" width="3.85546875" style="504" bestFit="1" customWidth="1"/>
    <col min="781" max="1024" width="9.140625" style="504"/>
    <col min="1025" max="1026" width="0" style="504" hidden="1" customWidth="1"/>
    <col min="1027" max="1027" width="124.140625" style="504" customWidth="1"/>
    <col min="1028" max="1035" width="16.85546875" style="504" customWidth="1"/>
    <col min="1036" max="1036" width="3.85546875" style="504" bestFit="1" customWidth="1"/>
    <col min="1037" max="1280" width="9.140625" style="504"/>
    <col min="1281" max="1282" width="0" style="504" hidden="1" customWidth="1"/>
    <col min="1283" max="1283" width="124.140625" style="504" customWidth="1"/>
    <col min="1284" max="1291" width="16.85546875" style="504" customWidth="1"/>
    <col min="1292" max="1292" width="3.85546875" style="504" bestFit="1" customWidth="1"/>
    <col min="1293" max="1536" width="9.140625" style="504"/>
    <col min="1537" max="1538" width="0" style="504" hidden="1" customWidth="1"/>
    <col min="1539" max="1539" width="124.140625" style="504" customWidth="1"/>
    <col min="1540" max="1547" width="16.85546875" style="504" customWidth="1"/>
    <col min="1548" max="1548" width="3.85546875" style="504" bestFit="1" customWidth="1"/>
    <col min="1549" max="1792" width="9.140625" style="504"/>
    <col min="1793" max="1794" width="0" style="504" hidden="1" customWidth="1"/>
    <col min="1795" max="1795" width="124.140625" style="504" customWidth="1"/>
    <col min="1796" max="1803" width="16.85546875" style="504" customWidth="1"/>
    <col min="1804" max="1804" width="3.85546875" style="504" bestFit="1" customWidth="1"/>
    <col min="1805" max="2048" width="9.140625" style="504"/>
    <col min="2049" max="2050" width="0" style="504" hidden="1" customWidth="1"/>
    <col min="2051" max="2051" width="124.140625" style="504" customWidth="1"/>
    <col min="2052" max="2059" width="16.85546875" style="504" customWidth="1"/>
    <col min="2060" max="2060" width="3.85546875" style="504" bestFit="1" customWidth="1"/>
    <col min="2061" max="2304" width="9.140625" style="504"/>
    <col min="2305" max="2306" width="0" style="504" hidden="1" customWidth="1"/>
    <col min="2307" max="2307" width="124.140625" style="504" customWidth="1"/>
    <col min="2308" max="2315" width="16.85546875" style="504" customWidth="1"/>
    <col min="2316" max="2316" width="3.85546875" style="504" bestFit="1" customWidth="1"/>
    <col min="2317" max="2560" width="9.140625" style="504"/>
    <col min="2561" max="2562" width="0" style="504" hidden="1" customWidth="1"/>
    <col min="2563" max="2563" width="124.140625" style="504" customWidth="1"/>
    <col min="2564" max="2571" width="16.85546875" style="504" customWidth="1"/>
    <col min="2572" max="2572" width="3.85546875" style="504" bestFit="1" customWidth="1"/>
    <col min="2573" max="2816" width="9.140625" style="504"/>
    <col min="2817" max="2818" width="0" style="504" hidden="1" customWidth="1"/>
    <col min="2819" max="2819" width="124.140625" style="504" customWidth="1"/>
    <col min="2820" max="2827" width="16.85546875" style="504" customWidth="1"/>
    <col min="2828" max="2828" width="3.85546875" style="504" bestFit="1" customWidth="1"/>
    <col min="2829" max="3072" width="9.140625" style="504"/>
    <col min="3073" max="3074" width="0" style="504" hidden="1" customWidth="1"/>
    <col min="3075" max="3075" width="124.140625" style="504" customWidth="1"/>
    <col min="3076" max="3083" width="16.85546875" style="504" customWidth="1"/>
    <col min="3084" max="3084" width="3.85546875" style="504" bestFit="1" customWidth="1"/>
    <col min="3085" max="3328" width="9.140625" style="504"/>
    <col min="3329" max="3330" width="0" style="504" hidden="1" customWidth="1"/>
    <col min="3331" max="3331" width="124.140625" style="504" customWidth="1"/>
    <col min="3332" max="3339" width="16.85546875" style="504" customWidth="1"/>
    <col min="3340" max="3340" width="3.85546875" style="504" bestFit="1" customWidth="1"/>
    <col min="3341" max="3584" width="9.140625" style="504"/>
    <col min="3585" max="3586" width="0" style="504" hidden="1" customWidth="1"/>
    <col min="3587" max="3587" width="124.140625" style="504" customWidth="1"/>
    <col min="3588" max="3595" width="16.85546875" style="504" customWidth="1"/>
    <col min="3596" max="3596" width="3.85546875" style="504" bestFit="1" customWidth="1"/>
    <col min="3597" max="3840" width="9.140625" style="504"/>
    <col min="3841" max="3842" width="0" style="504" hidden="1" customWidth="1"/>
    <col min="3843" max="3843" width="124.140625" style="504" customWidth="1"/>
    <col min="3844" max="3851" width="16.85546875" style="504" customWidth="1"/>
    <col min="3852" max="3852" width="3.85546875" style="504" bestFit="1" customWidth="1"/>
    <col min="3853" max="4096" width="9.140625" style="504"/>
    <col min="4097" max="4098" width="0" style="504" hidden="1" customWidth="1"/>
    <col min="4099" max="4099" width="124.140625" style="504" customWidth="1"/>
    <col min="4100" max="4107" width="16.85546875" style="504" customWidth="1"/>
    <col min="4108" max="4108" width="3.85546875" style="504" bestFit="1" customWidth="1"/>
    <col min="4109" max="4352" width="9.140625" style="504"/>
    <col min="4353" max="4354" width="0" style="504" hidden="1" customWidth="1"/>
    <col min="4355" max="4355" width="124.140625" style="504" customWidth="1"/>
    <col min="4356" max="4363" width="16.85546875" style="504" customWidth="1"/>
    <col min="4364" max="4364" width="3.85546875" style="504" bestFit="1" customWidth="1"/>
    <col min="4365" max="4608" width="9.140625" style="504"/>
    <col min="4609" max="4610" width="0" style="504" hidden="1" customWidth="1"/>
    <col min="4611" max="4611" width="124.140625" style="504" customWidth="1"/>
    <col min="4612" max="4619" width="16.85546875" style="504" customWidth="1"/>
    <col min="4620" max="4620" width="3.85546875" style="504" bestFit="1" customWidth="1"/>
    <col min="4621" max="4864" width="9.140625" style="504"/>
    <col min="4865" max="4866" width="0" style="504" hidden="1" customWidth="1"/>
    <col min="4867" max="4867" width="124.140625" style="504" customWidth="1"/>
    <col min="4868" max="4875" width="16.85546875" style="504" customWidth="1"/>
    <col min="4876" max="4876" width="3.85546875" style="504" bestFit="1" customWidth="1"/>
    <col min="4877" max="5120" width="9.140625" style="504"/>
    <col min="5121" max="5122" width="0" style="504" hidden="1" customWidth="1"/>
    <col min="5123" max="5123" width="124.140625" style="504" customWidth="1"/>
    <col min="5124" max="5131" width="16.85546875" style="504" customWidth="1"/>
    <col min="5132" max="5132" width="3.85546875" style="504" bestFit="1" customWidth="1"/>
    <col min="5133" max="5376" width="9.140625" style="504"/>
    <col min="5377" max="5378" width="0" style="504" hidden="1" customWidth="1"/>
    <col min="5379" max="5379" width="124.140625" style="504" customWidth="1"/>
    <col min="5380" max="5387" width="16.85546875" style="504" customWidth="1"/>
    <col min="5388" max="5388" width="3.85546875" style="504" bestFit="1" customWidth="1"/>
    <col min="5389" max="5632" width="9.140625" style="504"/>
    <col min="5633" max="5634" width="0" style="504" hidden="1" customWidth="1"/>
    <col min="5635" max="5635" width="124.140625" style="504" customWidth="1"/>
    <col min="5636" max="5643" width="16.85546875" style="504" customWidth="1"/>
    <col min="5644" max="5644" width="3.85546875" style="504" bestFit="1" customWidth="1"/>
    <col min="5645" max="5888" width="9.140625" style="504"/>
    <col min="5889" max="5890" width="0" style="504" hidden="1" customWidth="1"/>
    <col min="5891" max="5891" width="124.140625" style="504" customWidth="1"/>
    <col min="5892" max="5899" width="16.85546875" style="504" customWidth="1"/>
    <col min="5900" max="5900" width="3.85546875" style="504" bestFit="1" customWidth="1"/>
    <col min="5901" max="6144" width="9.140625" style="504"/>
    <col min="6145" max="6146" width="0" style="504" hidden="1" customWidth="1"/>
    <col min="6147" max="6147" width="124.140625" style="504" customWidth="1"/>
    <col min="6148" max="6155" width="16.85546875" style="504" customWidth="1"/>
    <col min="6156" max="6156" width="3.85546875" style="504" bestFit="1" customWidth="1"/>
    <col min="6157" max="6400" width="9.140625" style="504"/>
    <col min="6401" max="6402" width="0" style="504" hidden="1" customWidth="1"/>
    <col min="6403" max="6403" width="124.140625" style="504" customWidth="1"/>
    <col min="6404" max="6411" width="16.85546875" style="504" customWidth="1"/>
    <col min="6412" max="6412" width="3.85546875" style="504" bestFit="1" customWidth="1"/>
    <col min="6413" max="6656" width="9.140625" style="504"/>
    <col min="6657" max="6658" width="0" style="504" hidden="1" customWidth="1"/>
    <col min="6659" max="6659" width="124.140625" style="504" customWidth="1"/>
    <col min="6660" max="6667" width="16.85546875" style="504" customWidth="1"/>
    <col min="6668" max="6668" width="3.85546875" style="504" bestFit="1" customWidth="1"/>
    <col min="6669" max="6912" width="9.140625" style="504"/>
    <col min="6913" max="6914" width="0" style="504" hidden="1" customWidth="1"/>
    <col min="6915" max="6915" width="124.140625" style="504" customWidth="1"/>
    <col min="6916" max="6923" width="16.85546875" style="504" customWidth="1"/>
    <col min="6924" max="6924" width="3.85546875" style="504" bestFit="1" customWidth="1"/>
    <col min="6925" max="7168" width="9.140625" style="504"/>
    <col min="7169" max="7170" width="0" style="504" hidden="1" customWidth="1"/>
    <col min="7171" max="7171" width="124.140625" style="504" customWidth="1"/>
    <col min="7172" max="7179" width="16.85546875" style="504" customWidth="1"/>
    <col min="7180" max="7180" width="3.85546875" style="504" bestFit="1" customWidth="1"/>
    <col min="7181" max="7424" width="9.140625" style="504"/>
    <col min="7425" max="7426" width="0" style="504" hidden="1" customWidth="1"/>
    <col min="7427" max="7427" width="124.140625" style="504" customWidth="1"/>
    <col min="7428" max="7435" width="16.85546875" style="504" customWidth="1"/>
    <col min="7436" max="7436" width="3.85546875" style="504" bestFit="1" customWidth="1"/>
    <col min="7437" max="7680" width="9.140625" style="504"/>
    <col min="7681" max="7682" width="0" style="504" hidden="1" customWidth="1"/>
    <col min="7683" max="7683" width="124.140625" style="504" customWidth="1"/>
    <col min="7684" max="7691" width="16.85546875" style="504" customWidth="1"/>
    <col min="7692" max="7692" width="3.85546875" style="504" bestFit="1" customWidth="1"/>
    <col min="7693" max="7936" width="9.140625" style="504"/>
    <col min="7937" max="7938" width="0" style="504" hidden="1" customWidth="1"/>
    <col min="7939" max="7939" width="124.140625" style="504" customWidth="1"/>
    <col min="7940" max="7947" width="16.85546875" style="504" customWidth="1"/>
    <col min="7948" max="7948" width="3.85546875" style="504" bestFit="1" customWidth="1"/>
    <col min="7949" max="8192" width="9.140625" style="504"/>
    <col min="8193" max="8194" width="0" style="504" hidden="1" customWidth="1"/>
    <col min="8195" max="8195" width="124.140625" style="504" customWidth="1"/>
    <col min="8196" max="8203" width="16.85546875" style="504" customWidth="1"/>
    <col min="8204" max="8204" width="3.85546875" style="504" bestFit="1" customWidth="1"/>
    <col min="8205" max="8448" width="9.140625" style="504"/>
    <col min="8449" max="8450" width="0" style="504" hidden="1" customWidth="1"/>
    <col min="8451" max="8451" width="124.140625" style="504" customWidth="1"/>
    <col min="8452" max="8459" width="16.85546875" style="504" customWidth="1"/>
    <col min="8460" max="8460" width="3.85546875" style="504" bestFit="1" customWidth="1"/>
    <col min="8461" max="8704" width="9.140625" style="504"/>
    <col min="8705" max="8706" width="0" style="504" hidden="1" customWidth="1"/>
    <col min="8707" max="8707" width="124.140625" style="504" customWidth="1"/>
    <col min="8708" max="8715" width="16.85546875" style="504" customWidth="1"/>
    <col min="8716" max="8716" width="3.85546875" style="504" bestFit="1" customWidth="1"/>
    <col min="8717" max="8960" width="9.140625" style="504"/>
    <col min="8961" max="8962" width="0" style="504" hidden="1" customWidth="1"/>
    <col min="8963" max="8963" width="124.140625" style="504" customWidth="1"/>
    <col min="8964" max="8971" width="16.85546875" style="504" customWidth="1"/>
    <col min="8972" max="8972" width="3.85546875" style="504" bestFit="1" customWidth="1"/>
    <col min="8973" max="9216" width="9.140625" style="504"/>
    <col min="9217" max="9218" width="0" style="504" hidden="1" customWidth="1"/>
    <col min="9219" max="9219" width="124.140625" style="504" customWidth="1"/>
    <col min="9220" max="9227" width="16.85546875" style="504" customWidth="1"/>
    <col min="9228" max="9228" width="3.85546875" style="504" bestFit="1" customWidth="1"/>
    <col min="9229" max="9472" width="9.140625" style="504"/>
    <col min="9473" max="9474" width="0" style="504" hidden="1" customWidth="1"/>
    <col min="9475" max="9475" width="124.140625" style="504" customWidth="1"/>
    <col min="9476" max="9483" width="16.85546875" style="504" customWidth="1"/>
    <col min="9484" max="9484" width="3.85546875" style="504" bestFit="1" customWidth="1"/>
    <col min="9485" max="9728" width="9.140625" style="504"/>
    <col min="9729" max="9730" width="0" style="504" hidden="1" customWidth="1"/>
    <col min="9731" max="9731" width="124.140625" style="504" customWidth="1"/>
    <col min="9732" max="9739" width="16.85546875" style="504" customWidth="1"/>
    <col min="9740" max="9740" width="3.85546875" style="504" bestFit="1" customWidth="1"/>
    <col min="9741" max="9984" width="9.140625" style="504"/>
    <col min="9985" max="9986" width="0" style="504" hidden="1" customWidth="1"/>
    <col min="9987" max="9987" width="124.140625" style="504" customWidth="1"/>
    <col min="9988" max="9995" width="16.85546875" style="504" customWidth="1"/>
    <col min="9996" max="9996" width="3.85546875" style="504" bestFit="1" customWidth="1"/>
    <col min="9997" max="10240" width="9.140625" style="504"/>
    <col min="10241" max="10242" width="0" style="504" hidden="1" customWidth="1"/>
    <col min="10243" max="10243" width="124.140625" style="504" customWidth="1"/>
    <col min="10244" max="10251" width="16.85546875" style="504" customWidth="1"/>
    <col min="10252" max="10252" width="3.85546875" style="504" bestFit="1" customWidth="1"/>
    <col min="10253" max="10496" width="9.140625" style="504"/>
    <col min="10497" max="10498" width="0" style="504" hidden="1" customWidth="1"/>
    <col min="10499" max="10499" width="124.140625" style="504" customWidth="1"/>
    <col min="10500" max="10507" width="16.85546875" style="504" customWidth="1"/>
    <col min="10508" max="10508" width="3.85546875" style="504" bestFit="1" customWidth="1"/>
    <col min="10509" max="10752" width="9.140625" style="504"/>
    <col min="10753" max="10754" width="0" style="504" hidden="1" customWidth="1"/>
    <col min="10755" max="10755" width="124.140625" style="504" customWidth="1"/>
    <col min="10756" max="10763" width="16.85546875" style="504" customWidth="1"/>
    <col min="10764" max="10764" width="3.85546875" style="504" bestFit="1" customWidth="1"/>
    <col min="10765" max="11008" width="9.140625" style="504"/>
    <col min="11009" max="11010" width="0" style="504" hidden="1" customWidth="1"/>
    <col min="11011" max="11011" width="124.140625" style="504" customWidth="1"/>
    <col min="11012" max="11019" width="16.85546875" style="504" customWidth="1"/>
    <col min="11020" max="11020" width="3.85546875" style="504" bestFit="1" customWidth="1"/>
    <col min="11021" max="11264" width="9.140625" style="504"/>
    <col min="11265" max="11266" width="0" style="504" hidden="1" customWidth="1"/>
    <col min="11267" max="11267" width="124.140625" style="504" customWidth="1"/>
    <col min="11268" max="11275" width="16.85546875" style="504" customWidth="1"/>
    <col min="11276" max="11276" width="3.85546875" style="504" bestFit="1" customWidth="1"/>
    <col min="11277" max="11520" width="9.140625" style="504"/>
    <col min="11521" max="11522" width="0" style="504" hidden="1" customWidth="1"/>
    <col min="11523" max="11523" width="124.140625" style="504" customWidth="1"/>
    <col min="11524" max="11531" width="16.85546875" style="504" customWidth="1"/>
    <col min="11532" max="11532" width="3.85546875" style="504" bestFit="1" customWidth="1"/>
    <col min="11533" max="11776" width="9.140625" style="504"/>
    <col min="11777" max="11778" width="0" style="504" hidden="1" customWidth="1"/>
    <col min="11779" max="11779" width="124.140625" style="504" customWidth="1"/>
    <col min="11780" max="11787" width="16.85546875" style="504" customWidth="1"/>
    <col min="11788" max="11788" width="3.85546875" style="504" bestFit="1" customWidth="1"/>
    <col min="11789" max="12032" width="9.140625" style="504"/>
    <col min="12033" max="12034" width="0" style="504" hidden="1" customWidth="1"/>
    <col min="12035" max="12035" width="124.140625" style="504" customWidth="1"/>
    <col min="12036" max="12043" width="16.85546875" style="504" customWidth="1"/>
    <col min="12044" max="12044" width="3.85546875" style="504" bestFit="1" customWidth="1"/>
    <col min="12045" max="12288" width="9.140625" style="504"/>
    <col min="12289" max="12290" width="0" style="504" hidden="1" customWidth="1"/>
    <col min="12291" max="12291" width="124.140625" style="504" customWidth="1"/>
    <col min="12292" max="12299" width="16.85546875" style="504" customWidth="1"/>
    <col min="12300" max="12300" width="3.85546875" style="504" bestFit="1" customWidth="1"/>
    <col min="12301" max="12544" width="9.140625" style="504"/>
    <col min="12545" max="12546" width="0" style="504" hidden="1" customWidth="1"/>
    <col min="12547" max="12547" width="124.140625" style="504" customWidth="1"/>
    <col min="12548" max="12555" width="16.85546875" style="504" customWidth="1"/>
    <col min="12556" max="12556" width="3.85546875" style="504" bestFit="1" customWidth="1"/>
    <col min="12557" max="12800" width="9.140625" style="504"/>
    <col min="12801" max="12802" width="0" style="504" hidden="1" customWidth="1"/>
    <col min="12803" max="12803" width="124.140625" style="504" customWidth="1"/>
    <col min="12804" max="12811" width="16.85546875" style="504" customWidth="1"/>
    <col min="12812" max="12812" width="3.85546875" style="504" bestFit="1" customWidth="1"/>
    <col min="12813" max="13056" width="9.140625" style="504"/>
    <col min="13057" max="13058" width="0" style="504" hidden="1" customWidth="1"/>
    <col min="13059" max="13059" width="124.140625" style="504" customWidth="1"/>
    <col min="13060" max="13067" width="16.85546875" style="504" customWidth="1"/>
    <col min="13068" max="13068" width="3.85546875" style="504" bestFit="1" customWidth="1"/>
    <col min="13069" max="13312" width="9.140625" style="504"/>
    <col min="13313" max="13314" width="0" style="504" hidden="1" customWidth="1"/>
    <col min="13315" max="13315" width="124.140625" style="504" customWidth="1"/>
    <col min="13316" max="13323" width="16.85546875" style="504" customWidth="1"/>
    <col min="13324" max="13324" width="3.85546875" style="504" bestFit="1" customWidth="1"/>
    <col min="13325" max="13568" width="9.140625" style="504"/>
    <col min="13569" max="13570" width="0" style="504" hidden="1" customWidth="1"/>
    <col min="13571" max="13571" width="124.140625" style="504" customWidth="1"/>
    <col min="13572" max="13579" width="16.85546875" style="504" customWidth="1"/>
    <col min="13580" max="13580" width="3.85546875" style="504" bestFit="1" customWidth="1"/>
    <col min="13581" max="13824" width="9.140625" style="504"/>
    <col min="13825" max="13826" width="0" style="504" hidden="1" customWidth="1"/>
    <col min="13827" max="13827" width="124.140625" style="504" customWidth="1"/>
    <col min="13828" max="13835" width="16.85546875" style="504" customWidth="1"/>
    <col min="13836" max="13836" width="3.85546875" style="504" bestFit="1" customWidth="1"/>
    <col min="13837" max="14080" width="9.140625" style="504"/>
    <col min="14081" max="14082" width="0" style="504" hidden="1" customWidth="1"/>
    <col min="14083" max="14083" width="124.140625" style="504" customWidth="1"/>
    <col min="14084" max="14091" width="16.85546875" style="504" customWidth="1"/>
    <col min="14092" max="14092" width="3.85546875" style="504" bestFit="1" customWidth="1"/>
    <col min="14093" max="14336" width="9.140625" style="504"/>
    <col min="14337" max="14338" width="0" style="504" hidden="1" customWidth="1"/>
    <col min="14339" max="14339" width="124.140625" style="504" customWidth="1"/>
    <col min="14340" max="14347" width="16.85546875" style="504" customWidth="1"/>
    <col min="14348" max="14348" width="3.85546875" style="504" bestFit="1" customWidth="1"/>
    <col min="14349" max="14592" width="9.140625" style="504"/>
    <col min="14593" max="14594" width="0" style="504" hidden="1" customWidth="1"/>
    <col min="14595" max="14595" width="124.140625" style="504" customWidth="1"/>
    <col min="14596" max="14603" width="16.85546875" style="504" customWidth="1"/>
    <col min="14604" max="14604" width="3.85546875" style="504" bestFit="1" customWidth="1"/>
    <col min="14605" max="14848" width="9.140625" style="504"/>
    <col min="14849" max="14850" width="0" style="504" hidden="1" customWidth="1"/>
    <col min="14851" max="14851" width="124.140625" style="504" customWidth="1"/>
    <col min="14852" max="14859" width="16.85546875" style="504" customWidth="1"/>
    <col min="14860" max="14860" width="3.85546875" style="504" bestFit="1" customWidth="1"/>
    <col min="14861" max="15104" width="9.140625" style="504"/>
    <col min="15105" max="15106" width="0" style="504" hidden="1" customWidth="1"/>
    <col min="15107" max="15107" width="124.140625" style="504" customWidth="1"/>
    <col min="15108" max="15115" width="16.85546875" style="504" customWidth="1"/>
    <col min="15116" max="15116" width="3.85546875" style="504" bestFit="1" customWidth="1"/>
    <col min="15117" max="15360" width="9.140625" style="504"/>
    <col min="15361" max="15362" width="0" style="504" hidden="1" customWidth="1"/>
    <col min="15363" max="15363" width="124.140625" style="504" customWidth="1"/>
    <col min="15364" max="15371" width="16.85546875" style="504" customWidth="1"/>
    <col min="15372" max="15372" width="3.85546875" style="504" bestFit="1" customWidth="1"/>
    <col min="15373" max="15616" width="9.140625" style="504"/>
    <col min="15617" max="15618" width="0" style="504" hidden="1" customWidth="1"/>
    <col min="15619" max="15619" width="124.140625" style="504" customWidth="1"/>
    <col min="15620" max="15627" width="16.85546875" style="504" customWidth="1"/>
    <col min="15628" max="15628" width="3.85546875" style="504" bestFit="1" customWidth="1"/>
    <col min="15629" max="15872" width="9.140625" style="504"/>
    <col min="15873" max="15874" width="0" style="504" hidden="1" customWidth="1"/>
    <col min="15875" max="15875" width="124.140625" style="504" customWidth="1"/>
    <col min="15876" max="15883" width="16.85546875" style="504" customWidth="1"/>
    <col min="15884" max="15884" width="3.85546875" style="504" bestFit="1" customWidth="1"/>
    <col min="15885" max="16128" width="9.140625" style="504"/>
    <col min="16129" max="16130" width="0" style="504" hidden="1" customWidth="1"/>
    <col min="16131" max="16131" width="124.140625" style="504" customWidth="1"/>
    <col min="16132" max="16139" width="16.85546875" style="504" customWidth="1"/>
    <col min="16140" max="16140" width="3.85546875" style="504" bestFit="1" customWidth="1"/>
    <col min="16141" max="16384" width="9.140625" style="504"/>
  </cols>
  <sheetData>
    <row r="1" spans="1:12" ht="60" customHeight="1">
      <c r="A1" s="844"/>
      <c r="B1" s="844"/>
      <c r="C1" s="841"/>
      <c r="D1" s="841"/>
      <c r="E1" s="841"/>
      <c r="F1" s="841"/>
      <c r="G1" s="841"/>
      <c r="H1" s="841"/>
      <c r="I1" s="841"/>
      <c r="J1" s="841"/>
      <c r="K1" s="841"/>
    </row>
    <row r="2" spans="1:12" ht="33" customHeight="1">
      <c r="A2" s="1139" t="s">
        <v>1237</v>
      </c>
      <c r="B2" s="1139"/>
      <c r="C2" s="1139"/>
      <c r="D2" s="1139"/>
      <c r="E2" s="1139"/>
      <c r="F2" s="1139"/>
      <c r="G2" s="1139"/>
      <c r="H2" s="1139"/>
      <c r="I2" s="1139"/>
      <c r="J2" s="1139"/>
      <c r="K2" s="1139"/>
    </row>
    <row r="3" spans="1:12" ht="33" customHeight="1">
      <c r="A3" s="844"/>
      <c r="B3" s="844"/>
      <c r="C3" s="1139" t="s">
        <v>496</v>
      </c>
      <c r="D3" s="1139"/>
      <c r="E3" s="1139"/>
      <c r="F3" s="1139"/>
      <c r="G3" s="1139"/>
      <c r="H3" s="1139"/>
      <c r="I3" s="1139"/>
      <c r="J3" s="1139"/>
      <c r="K3" s="1139"/>
    </row>
    <row r="4" spans="1:12" s="116" customFormat="1" ht="69.75" customHeight="1">
      <c r="A4" s="1138"/>
      <c r="B4" s="1139"/>
      <c r="C4" s="1139"/>
      <c r="D4" s="1139"/>
      <c r="E4" s="1139"/>
      <c r="F4" s="1139"/>
      <c r="G4" s="1139"/>
      <c r="H4" s="1139"/>
      <c r="I4" s="1139"/>
      <c r="J4" s="1139"/>
      <c r="K4" s="1139"/>
    </row>
    <row r="5" spans="1:12" s="332" customFormat="1" ht="14.25" customHeight="1" thickBot="1">
      <c r="A5" s="109"/>
      <c r="B5" s="109"/>
    </row>
    <row r="6" spans="1:12" s="332" customFormat="1" ht="27" customHeight="1" thickTop="1" thickBot="1">
      <c r="A6" s="109"/>
      <c r="B6" s="109"/>
      <c r="C6" s="913"/>
      <c r="D6" s="1136" t="s">
        <v>1411</v>
      </c>
      <c r="E6" s="1136"/>
      <c r="F6" s="1136"/>
      <c r="G6" s="1136" t="s">
        <v>1237</v>
      </c>
      <c r="H6" s="1136"/>
      <c r="I6" s="1136"/>
      <c r="J6" s="1136"/>
      <c r="K6" s="1136"/>
    </row>
    <row r="7" spans="1:12" ht="29.25" customHeight="1" thickTop="1" thickBot="1">
      <c r="B7" s="781"/>
      <c r="C7" s="110"/>
      <c r="D7" s="852" t="s">
        <v>424</v>
      </c>
      <c r="E7" s="852" t="s">
        <v>425</v>
      </c>
      <c r="F7" s="852" t="s">
        <v>1152</v>
      </c>
      <c r="G7" s="852" t="s">
        <v>1264</v>
      </c>
      <c r="H7" s="852" t="s">
        <v>1319</v>
      </c>
      <c r="I7" s="852" t="s">
        <v>1447</v>
      </c>
      <c r="J7" s="537" t="s">
        <v>1394</v>
      </c>
      <c r="K7" s="537" t="s">
        <v>1448</v>
      </c>
      <c r="L7" s="833" t="s">
        <v>497</v>
      </c>
    </row>
    <row r="8" spans="1:12" ht="14.25" customHeight="1" thickTop="1" thickBot="1">
      <c r="C8" s="111"/>
      <c r="D8" s="111"/>
      <c r="E8" s="111"/>
      <c r="F8" s="111"/>
      <c r="G8" s="111"/>
      <c r="H8" s="111"/>
      <c r="I8" s="111"/>
      <c r="J8" s="111"/>
      <c r="K8" s="111"/>
    </row>
    <row r="9" spans="1:12" s="112" customFormat="1" ht="24" customHeight="1" thickTop="1" thickBot="1">
      <c r="B9" s="782"/>
      <c r="C9" s="113" t="s">
        <v>356</v>
      </c>
      <c r="D9" s="783"/>
      <c r="E9" s="783"/>
      <c r="F9" s="783"/>
      <c r="G9" s="783"/>
      <c r="H9" s="783"/>
      <c r="I9" s="783"/>
      <c r="J9" s="90"/>
      <c r="K9" s="90"/>
      <c r="L9" s="114"/>
    </row>
    <row r="10" spans="1:12" s="112" customFormat="1" ht="27" customHeight="1" thickTop="1">
      <c r="A10" s="112" t="s">
        <v>498</v>
      </c>
      <c r="B10" s="4" t="s">
        <v>578</v>
      </c>
      <c r="C10" s="9" t="s">
        <v>579</v>
      </c>
      <c r="D10" s="115">
        <v>4.3400000000000001E-2</v>
      </c>
      <c r="E10" s="115">
        <v>4.5600000000000002E-2</v>
      </c>
      <c r="F10" s="115">
        <v>4.9500000000000002E-2</v>
      </c>
      <c r="G10" s="115">
        <v>4.5100000000000001E-2</v>
      </c>
      <c r="H10" s="115">
        <v>3.8800000000000001E-2</v>
      </c>
      <c r="I10" s="115">
        <v>3.9800000000000002E-2</v>
      </c>
      <c r="J10" s="115">
        <v>4.3400000000000001E-2</v>
      </c>
      <c r="K10" s="115">
        <v>4.2500000000000003E-2</v>
      </c>
    </row>
    <row r="11" spans="1:12" s="116" customFormat="1" ht="23.25" customHeight="1">
      <c r="A11" s="116" t="s">
        <v>498</v>
      </c>
      <c r="B11" s="6" t="s">
        <v>580</v>
      </c>
      <c r="C11" s="10" t="s">
        <v>581</v>
      </c>
      <c r="D11" s="117">
        <v>5.4300000000000001E-2</v>
      </c>
      <c r="E11" s="117">
        <v>5.6500000000000002E-2</v>
      </c>
      <c r="F11" s="117">
        <v>5.5800000000000002E-2</v>
      </c>
      <c r="G11" s="117">
        <v>5.2400000000000002E-2</v>
      </c>
      <c r="H11" s="117">
        <v>4.19E-2</v>
      </c>
      <c r="I11" s="117">
        <v>4.1200000000000001E-2</v>
      </c>
      <c r="J11" s="117">
        <v>4.5100000000000001E-2</v>
      </c>
      <c r="K11" s="117">
        <v>4.4699999999999997E-2</v>
      </c>
    </row>
    <row r="12" spans="1:12" s="116" customFormat="1" ht="23.25" customHeight="1">
      <c r="A12" s="116" t="s">
        <v>498</v>
      </c>
      <c r="B12" s="6" t="s">
        <v>582</v>
      </c>
      <c r="C12" s="10" t="s">
        <v>583</v>
      </c>
      <c r="D12" s="117">
        <v>5.16E-2</v>
      </c>
      <c r="E12" s="117">
        <v>5.0099999999999999E-2</v>
      </c>
      <c r="F12" s="117">
        <v>5.0999999999999997E-2</v>
      </c>
      <c r="G12" s="117">
        <v>5.0500000000000003E-2</v>
      </c>
      <c r="H12" s="117">
        <v>4.0099999999999997E-2</v>
      </c>
      <c r="I12" s="117">
        <v>3.8199999999999998E-2</v>
      </c>
      <c r="J12" s="117">
        <v>4.2700000000000002E-2</v>
      </c>
      <c r="K12" s="117">
        <v>4.1099999999999998E-2</v>
      </c>
    </row>
    <row r="13" spans="1:12" s="116" customFormat="1" ht="23.25" customHeight="1">
      <c r="A13" s="116" t="s">
        <v>498</v>
      </c>
      <c r="B13" s="6" t="s">
        <v>584</v>
      </c>
      <c r="C13" s="10" t="s">
        <v>585</v>
      </c>
      <c r="D13" s="117">
        <v>1.18E-2</v>
      </c>
      <c r="E13" s="117">
        <v>9.2999999999999992E-3</v>
      </c>
      <c r="F13" s="117">
        <v>9.9000000000000008E-3</v>
      </c>
      <c r="G13" s="117">
        <v>9.4000000000000004E-3</v>
      </c>
      <c r="H13" s="117">
        <v>7.7000000000000002E-3</v>
      </c>
      <c r="I13" s="117">
        <v>6.8999999999999999E-3</v>
      </c>
      <c r="J13" s="117">
        <v>7.1999999999999998E-3</v>
      </c>
      <c r="K13" s="117">
        <v>8.5000000000000006E-3</v>
      </c>
    </row>
    <row r="14" spans="1:12" s="116" customFormat="1" ht="23.25" customHeight="1">
      <c r="A14" s="116" t="s">
        <v>498</v>
      </c>
      <c r="B14" s="6" t="s">
        <v>586</v>
      </c>
      <c r="C14" s="10" t="s">
        <v>587</v>
      </c>
      <c r="D14" s="117">
        <v>1.18E-2</v>
      </c>
      <c r="E14" s="117">
        <v>9.4000000000000004E-3</v>
      </c>
      <c r="F14" s="117">
        <v>1.0200000000000001E-2</v>
      </c>
      <c r="G14" s="117">
        <v>9.7999999999999997E-3</v>
      </c>
      <c r="H14" s="117">
        <v>8.3000000000000001E-3</v>
      </c>
      <c r="I14" s="117">
        <v>8.3999999999999995E-3</v>
      </c>
      <c r="J14" s="117">
        <v>7.7999999999999996E-3</v>
      </c>
      <c r="K14" s="117">
        <v>8.5000000000000006E-3</v>
      </c>
    </row>
    <row r="15" spans="1:12" s="116" customFormat="1" ht="23.25" customHeight="1">
      <c r="A15" s="116" t="s">
        <v>498</v>
      </c>
      <c r="B15" s="6" t="s">
        <v>588</v>
      </c>
      <c r="C15" s="10" t="s">
        <v>589</v>
      </c>
      <c r="D15" s="117">
        <v>1.11E-2</v>
      </c>
      <c r="E15" s="117">
        <v>8.8000000000000005E-3</v>
      </c>
      <c r="F15" s="117">
        <v>9.7999999999999997E-3</v>
      </c>
      <c r="G15" s="117">
        <v>9.4999999999999998E-3</v>
      </c>
      <c r="H15" s="117">
        <v>7.9000000000000008E-3</v>
      </c>
      <c r="I15" s="117">
        <v>8.3999999999999995E-3</v>
      </c>
      <c r="J15" s="117">
        <v>7.7999999999999996E-3</v>
      </c>
      <c r="K15" s="117">
        <v>8.5000000000000006E-3</v>
      </c>
    </row>
    <row r="16" spans="1:12" s="116" customFormat="1" ht="44.25" customHeight="1" thickBot="1">
      <c r="A16" s="116" t="s">
        <v>498</v>
      </c>
      <c r="B16" s="6" t="s">
        <v>590</v>
      </c>
      <c r="C16" s="10" t="s">
        <v>591</v>
      </c>
      <c r="D16" s="117">
        <v>5.6800000000000003E-2</v>
      </c>
      <c r="E16" s="117">
        <v>4.4900000000000002E-2</v>
      </c>
      <c r="F16" s="117">
        <v>4.8899999999999999E-2</v>
      </c>
      <c r="G16" s="117">
        <v>4.5499999999999999E-2</v>
      </c>
      <c r="H16" s="117">
        <v>3.5200000000000002E-2</v>
      </c>
      <c r="I16" s="117">
        <v>3.5299999999999998E-2</v>
      </c>
      <c r="J16" s="117">
        <v>3.32E-2</v>
      </c>
      <c r="K16" s="117">
        <v>3.6400000000000002E-2</v>
      </c>
    </row>
    <row r="17" spans="1:12" s="118" customFormat="1" ht="24" customHeight="1" thickTop="1" thickBot="1">
      <c r="B17" s="784"/>
      <c r="C17" s="113" t="s">
        <v>364</v>
      </c>
      <c r="D17" s="783"/>
      <c r="E17" s="783"/>
      <c r="F17" s="783"/>
      <c r="G17" s="783"/>
      <c r="H17" s="783"/>
      <c r="I17" s="783"/>
      <c r="J17" s="90"/>
      <c r="K17" s="90"/>
      <c r="L17" s="119"/>
    </row>
    <row r="18" spans="1:12" s="112" customFormat="1" ht="26.25" customHeight="1" thickTop="1">
      <c r="A18" s="112" t="s">
        <v>498</v>
      </c>
      <c r="B18" s="4" t="s">
        <v>592</v>
      </c>
      <c r="C18" s="9" t="s">
        <v>593</v>
      </c>
      <c r="D18" s="115">
        <v>5.3600000000000002E-2</v>
      </c>
      <c r="E18" s="115">
        <v>5.7799999999999997E-2</v>
      </c>
      <c r="F18" s="115">
        <v>6.3600000000000004E-2</v>
      </c>
      <c r="G18" s="115">
        <v>6.2199999999999998E-2</v>
      </c>
      <c r="H18" s="115">
        <v>5.5E-2</v>
      </c>
      <c r="I18" s="115">
        <v>5.8500000000000003E-2</v>
      </c>
      <c r="J18" s="115">
        <v>6.3799999999999996E-2</v>
      </c>
      <c r="K18" s="115">
        <v>6.4600000000000005E-2</v>
      </c>
    </row>
    <row r="19" spans="1:12" s="116" customFormat="1" ht="24" customHeight="1">
      <c r="A19" s="116" t="s">
        <v>498</v>
      </c>
      <c r="B19" s="6" t="s">
        <v>594</v>
      </c>
      <c r="C19" s="10" t="s">
        <v>595</v>
      </c>
      <c r="D19" s="117">
        <v>-1.0200000000000001E-2</v>
      </c>
      <c r="E19" s="117">
        <v>-1.2200000000000001E-2</v>
      </c>
      <c r="F19" s="117">
        <v>-1.4200000000000001E-2</v>
      </c>
      <c r="G19" s="117">
        <v>-1.7100000000000001E-2</v>
      </c>
      <c r="H19" s="117">
        <v>-1.6199999999999999E-2</v>
      </c>
      <c r="I19" s="117">
        <v>-1.8599999999999998E-2</v>
      </c>
      <c r="J19" s="117">
        <v>-2.0400000000000001E-2</v>
      </c>
      <c r="K19" s="117">
        <v>-2.2100000000000002E-2</v>
      </c>
    </row>
    <row r="20" spans="1:12" s="116" customFormat="1" ht="24" customHeight="1">
      <c r="A20" s="116" t="s">
        <v>498</v>
      </c>
      <c r="B20" s="6" t="s">
        <v>596</v>
      </c>
      <c r="C20" s="10" t="s">
        <v>597</v>
      </c>
      <c r="D20" s="117">
        <v>1.35E-2</v>
      </c>
      <c r="E20" s="117">
        <v>1.61E-2</v>
      </c>
      <c r="F20" s="117">
        <v>1.8800000000000001E-2</v>
      </c>
      <c r="G20" s="117">
        <v>2.29E-2</v>
      </c>
      <c r="H20" s="117">
        <v>2.1999999999999999E-2</v>
      </c>
      <c r="I20" s="117">
        <v>2.58E-2</v>
      </c>
      <c r="J20" s="117">
        <v>2.7900000000000001E-2</v>
      </c>
      <c r="K20" s="117">
        <v>3.0300000000000001E-2</v>
      </c>
    </row>
    <row r="21" spans="1:12" s="116" customFormat="1" ht="24" customHeight="1">
      <c r="A21" s="116" t="s">
        <v>498</v>
      </c>
      <c r="B21" s="6" t="s">
        <v>598</v>
      </c>
      <c r="C21" s="10" t="s">
        <v>599</v>
      </c>
      <c r="D21" s="117">
        <v>1E-4</v>
      </c>
      <c r="E21" s="117">
        <v>2.0000000000000001E-4</v>
      </c>
      <c r="F21" s="117">
        <v>5.0000000000000001E-4</v>
      </c>
      <c r="G21" s="117">
        <v>2.9999999999999997E-4</v>
      </c>
      <c r="H21" s="117">
        <v>2.0000000000000001E-4</v>
      </c>
      <c r="I21" s="117">
        <v>2.9999999999999997E-4</v>
      </c>
      <c r="J21" s="117">
        <v>2.0000000000000001E-4</v>
      </c>
      <c r="K21" s="117">
        <v>2.0000000000000001E-4</v>
      </c>
    </row>
    <row r="22" spans="1:12" s="116" customFormat="1" ht="24" customHeight="1">
      <c r="A22" s="116" t="s">
        <v>498</v>
      </c>
      <c r="B22" s="6" t="s">
        <v>600</v>
      </c>
      <c r="C22" s="10" t="s">
        <v>601</v>
      </c>
      <c r="D22" s="117">
        <v>-2.7000000000000001E-3</v>
      </c>
      <c r="E22" s="117">
        <v>-6.4000000000000003E-3</v>
      </c>
      <c r="F22" s="117">
        <v>-4.7000000000000002E-3</v>
      </c>
      <c r="G22" s="117">
        <v>-1.9E-3</v>
      </c>
      <c r="H22" s="117">
        <v>-1.8E-3</v>
      </c>
      <c r="I22" s="117">
        <v>-3.0000000000000001E-3</v>
      </c>
      <c r="J22" s="117">
        <v>-2.3E-3</v>
      </c>
      <c r="K22" s="117">
        <v>-3.5999999999999999E-3</v>
      </c>
    </row>
    <row r="23" spans="1:12" s="116" customFormat="1" ht="24" customHeight="1">
      <c r="A23" s="116" t="s">
        <v>498</v>
      </c>
      <c r="B23" s="6" t="s">
        <v>602</v>
      </c>
      <c r="C23" s="10" t="s">
        <v>603</v>
      </c>
      <c r="D23" s="117">
        <v>1.0999999999999999E-2</v>
      </c>
      <c r="E23" s="117">
        <v>1.0800000000000001E-2</v>
      </c>
      <c r="F23" s="117">
        <v>6.3E-3</v>
      </c>
      <c r="G23" s="117">
        <v>7.3000000000000001E-3</v>
      </c>
      <c r="H23" s="117">
        <v>3.0999999999999999E-3</v>
      </c>
      <c r="I23" s="117">
        <v>1.2999999999999999E-3</v>
      </c>
      <c r="J23" s="117">
        <v>1.6000000000000001E-3</v>
      </c>
      <c r="K23" s="117">
        <v>2.2000000000000001E-3</v>
      </c>
    </row>
    <row r="24" spans="1:12" s="116" customFormat="1" ht="24" customHeight="1">
      <c r="A24" s="116" t="s">
        <v>498</v>
      </c>
      <c r="B24" s="6" t="s">
        <v>604</v>
      </c>
      <c r="C24" s="10" t="s">
        <v>605</v>
      </c>
      <c r="D24" s="117">
        <v>-3.9899999999999998E-2</v>
      </c>
      <c r="E24" s="117">
        <v>-4.0800000000000003E-2</v>
      </c>
      <c r="F24" s="117">
        <v>-4.1099999999999998E-2</v>
      </c>
      <c r="G24" s="117">
        <v>-4.1000000000000002E-2</v>
      </c>
      <c r="H24" s="117">
        <v>-3.2500000000000001E-2</v>
      </c>
      <c r="I24" s="117">
        <v>-3.1300000000000001E-2</v>
      </c>
      <c r="J24" s="117">
        <v>-3.5499999999999997E-2</v>
      </c>
      <c r="K24" s="117">
        <v>-3.2500000000000001E-2</v>
      </c>
    </row>
    <row r="25" spans="1:12" s="116" customFormat="1" ht="24" customHeight="1">
      <c r="A25" s="116" t="s">
        <v>498</v>
      </c>
      <c r="B25" s="6" t="s">
        <v>606</v>
      </c>
      <c r="C25" s="10" t="s">
        <v>607</v>
      </c>
      <c r="D25" s="117">
        <v>-1E-4</v>
      </c>
      <c r="E25" s="117">
        <v>-1E-4</v>
      </c>
      <c r="F25" s="117">
        <v>-2.0000000000000001E-4</v>
      </c>
      <c r="G25" s="117">
        <v>1E-4</v>
      </c>
      <c r="H25" s="117">
        <v>4.0000000000000002E-4</v>
      </c>
      <c r="I25" s="117">
        <v>1.1999999999999999E-3</v>
      </c>
      <c r="J25" s="117">
        <v>4.0000000000000002E-4</v>
      </c>
      <c r="K25" s="117">
        <v>-2.0000000000000001E-4</v>
      </c>
    </row>
    <row r="26" spans="1:12" s="116" customFormat="1" ht="43.5" customHeight="1" thickBot="1">
      <c r="A26" s="116" t="s">
        <v>498</v>
      </c>
      <c r="B26" s="6" t="s">
        <v>608</v>
      </c>
      <c r="C26" s="10" t="s">
        <v>609</v>
      </c>
      <c r="D26" s="117">
        <v>0.15379999999999999</v>
      </c>
      <c r="E26" s="117">
        <v>0.13750000000000001</v>
      </c>
      <c r="F26" s="117">
        <v>0.1452</v>
      </c>
      <c r="G26" s="117">
        <v>0.14360000000000001</v>
      </c>
      <c r="H26" s="117">
        <v>9.6799999999999997E-2</v>
      </c>
      <c r="I26" s="117">
        <v>0.1048</v>
      </c>
      <c r="J26" s="117">
        <v>0.1125</v>
      </c>
      <c r="K26" s="117">
        <v>0.11559999999999999</v>
      </c>
    </row>
    <row r="27" spans="1:12" s="118" customFormat="1" ht="24.75" customHeight="1" thickTop="1" thickBot="1">
      <c r="B27" s="785"/>
      <c r="C27" s="113" t="s">
        <v>374</v>
      </c>
      <c r="D27" s="783"/>
      <c r="E27" s="783"/>
      <c r="F27" s="783"/>
      <c r="G27" s="783"/>
      <c r="H27" s="783"/>
      <c r="I27" s="783"/>
      <c r="J27" s="90"/>
      <c r="K27" s="90"/>
      <c r="L27" s="119"/>
    </row>
    <row r="28" spans="1:12" s="112" customFormat="1" ht="27" customHeight="1" thickTop="1">
      <c r="A28" s="112" t="s">
        <v>498</v>
      </c>
      <c r="B28" s="4" t="s">
        <v>610</v>
      </c>
      <c r="C28" s="9" t="s">
        <v>611</v>
      </c>
      <c r="D28" s="115">
        <v>7.2700000000000001E-2</v>
      </c>
      <c r="E28" s="115">
        <v>7.5499999999999998E-2</v>
      </c>
      <c r="F28" s="115">
        <v>7.3800000000000004E-2</v>
      </c>
      <c r="G28" s="115">
        <v>7.5499999999999998E-2</v>
      </c>
      <c r="H28" s="115">
        <v>6.6500000000000004E-2</v>
      </c>
      <c r="I28" s="115">
        <v>7.0999999999999994E-2</v>
      </c>
      <c r="J28" s="115">
        <v>7.6200000000000004E-2</v>
      </c>
      <c r="K28" s="115">
        <v>7.4999999999999997E-2</v>
      </c>
    </row>
    <row r="29" spans="1:12" s="116" customFormat="1" ht="23.25" customHeight="1">
      <c r="A29" s="116" t="s">
        <v>498</v>
      </c>
      <c r="B29" s="6" t="s">
        <v>612</v>
      </c>
      <c r="C29" s="10" t="s">
        <v>613</v>
      </c>
      <c r="D29" s="117">
        <v>0.12620000000000001</v>
      </c>
      <c r="E29" s="117">
        <v>0.15620000000000001</v>
      </c>
      <c r="F29" s="117">
        <v>1.0004</v>
      </c>
      <c r="G29" s="117">
        <v>0.24460000000000001</v>
      </c>
      <c r="H29" s="117">
        <v>0.18540000000000001</v>
      </c>
      <c r="I29" s="117">
        <v>0.214</v>
      </c>
      <c r="J29" s="117">
        <v>0.214</v>
      </c>
      <c r="K29" s="117">
        <v>0.20710000000000001</v>
      </c>
    </row>
    <row r="30" spans="1:12" s="116" customFormat="1" ht="23.25" customHeight="1">
      <c r="A30" s="116" t="s">
        <v>498</v>
      </c>
      <c r="B30" s="6" t="s">
        <v>614</v>
      </c>
      <c r="C30" s="10" t="s">
        <v>615</v>
      </c>
      <c r="D30" s="117">
        <v>9.64E-2</v>
      </c>
      <c r="E30" s="117">
        <v>9.5699999999999993E-2</v>
      </c>
      <c r="F30" s="117">
        <v>0.15629999999999999</v>
      </c>
      <c r="G30" s="117">
        <v>0.14369999999999999</v>
      </c>
      <c r="H30" s="117">
        <v>0.1474</v>
      </c>
      <c r="I30" s="117">
        <v>0.1328</v>
      </c>
      <c r="J30" s="117">
        <v>0.15659999999999999</v>
      </c>
      <c r="K30" s="117">
        <v>8.4599999999999995E-2</v>
      </c>
    </row>
    <row r="31" spans="1:12" s="116" customFormat="1" ht="23.25" customHeight="1">
      <c r="A31" s="116" t="s">
        <v>498</v>
      </c>
      <c r="B31" s="6" t="s">
        <v>616</v>
      </c>
      <c r="C31" s="10" t="s">
        <v>617</v>
      </c>
      <c r="D31" s="117">
        <v>0.10639999999999999</v>
      </c>
      <c r="E31" s="117">
        <v>6.2300000000000001E-2</v>
      </c>
      <c r="F31" s="117">
        <v>5.6399999999999999E-2</v>
      </c>
      <c r="G31" s="117">
        <v>4.0800000000000003E-2</v>
      </c>
      <c r="H31" s="117">
        <v>7.7700000000000005E-2</v>
      </c>
      <c r="I31" s="117">
        <v>0.2361</v>
      </c>
      <c r="J31" s="117">
        <v>0.58350000000000002</v>
      </c>
      <c r="K31" s="117">
        <v>8.3999999999999995E-3</v>
      </c>
    </row>
    <row r="32" spans="1:12" s="116" customFormat="1" ht="23.25" customHeight="1">
      <c r="A32" s="116" t="s">
        <v>498</v>
      </c>
      <c r="B32" s="6" t="s">
        <v>618</v>
      </c>
      <c r="C32" s="10" t="s">
        <v>619</v>
      </c>
      <c r="D32" s="117">
        <v>3.8800000000000001E-2</v>
      </c>
      <c r="E32" s="117">
        <v>2.6100000000000002E-2</v>
      </c>
      <c r="F32" s="117">
        <v>6.7000000000000002E-3</v>
      </c>
      <c r="G32" s="117">
        <v>2.2000000000000001E-3</v>
      </c>
      <c r="H32" s="117">
        <v>4.3E-3</v>
      </c>
      <c r="I32" s="117">
        <v>1.1999999999999999E-3</v>
      </c>
      <c r="J32" s="117">
        <v>5.1000000000000004E-3</v>
      </c>
      <c r="K32" s="117">
        <v>2.2599999999999999E-2</v>
      </c>
    </row>
    <row r="33" spans="1:12" s="116" customFormat="1" ht="23.25" customHeight="1">
      <c r="A33" s="116" t="s">
        <v>498</v>
      </c>
      <c r="B33" s="6" t="s">
        <v>620</v>
      </c>
      <c r="C33" s="10" t="s">
        <v>621</v>
      </c>
      <c r="D33" s="117">
        <v>1.43E-2</v>
      </c>
      <c r="E33" s="117">
        <v>6.4999999999999997E-3</v>
      </c>
      <c r="F33" s="117">
        <v>1.9099999999999999E-2</v>
      </c>
      <c r="G33" s="117">
        <v>1.1299999999999999E-2</v>
      </c>
      <c r="H33" s="117">
        <v>2.29E-2</v>
      </c>
      <c r="I33" s="117">
        <v>3.2800000000000003E-2</v>
      </c>
      <c r="J33" s="117">
        <v>2.81E-2</v>
      </c>
      <c r="K33" s="117">
        <v>9.9000000000000008E-3</v>
      </c>
    </row>
    <row r="34" spans="1:12" s="116" customFormat="1" ht="23.25" customHeight="1">
      <c r="A34" s="116" t="s">
        <v>498</v>
      </c>
      <c r="B34" s="6" t="s">
        <v>622</v>
      </c>
      <c r="C34" s="10" t="s">
        <v>623</v>
      </c>
      <c r="D34" s="117">
        <v>2.81E-2</v>
      </c>
      <c r="E34" s="117">
        <v>1.7500000000000002E-2</v>
      </c>
      <c r="F34" s="117">
        <v>8.8999999999999999E-3</v>
      </c>
      <c r="G34" s="117">
        <v>4.7000000000000002E-3</v>
      </c>
      <c r="H34" s="117">
        <v>9.7000000000000003E-3</v>
      </c>
      <c r="I34" s="117">
        <v>7.7999999999999996E-3</v>
      </c>
      <c r="J34" s="117">
        <v>0.01</v>
      </c>
      <c r="K34" s="117">
        <v>1.8200000000000001E-2</v>
      </c>
    </row>
    <row r="35" spans="1:12" s="116" customFormat="1" ht="23.25" customHeight="1">
      <c r="A35" s="116" t="s">
        <v>498</v>
      </c>
      <c r="B35" s="6" t="s">
        <v>624</v>
      </c>
      <c r="C35" s="10" t="s">
        <v>625</v>
      </c>
      <c r="D35" s="117">
        <v>0</v>
      </c>
      <c r="E35" s="117">
        <v>0</v>
      </c>
      <c r="F35" s="117">
        <v>0</v>
      </c>
      <c r="G35" s="117">
        <v>0</v>
      </c>
      <c r="H35" s="117">
        <v>0</v>
      </c>
      <c r="I35" s="117">
        <v>0</v>
      </c>
      <c r="J35" s="117">
        <v>0</v>
      </c>
      <c r="K35" s="117">
        <v>0</v>
      </c>
    </row>
    <row r="36" spans="1:12" s="116" customFormat="1" ht="23.25" customHeight="1">
      <c r="A36" s="116" t="s">
        <v>498</v>
      </c>
      <c r="B36" s="6" t="s">
        <v>626</v>
      </c>
      <c r="C36" s="10" t="s">
        <v>627</v>
      </c>
      <c r="D36" s="117">
        <v>9.2999999999999992E-3</v>
      </c>
      <c r="E36" s="117">
        <v>1.03E-2</v>
      </c>
      <c r="F36" s="117">
        <v>1.2999999999999999E-2</v>
      </c>
      <c r="G36" s="117">
        <v>1.6400000000000001E-2</v>
      </c>
      <c r="H36" s="117">
        <v>1.6199999999999999E-2</v>
      </c>
      <c r="I36" s="117">
        <v>1.7399999999999999E-2</v>
      </c>
      <c r="J36" s="117">
        <v>1.8200000000000001E-2</v>
      </c>
      <c r="K36" s="117">
        <v>1.8599999999999998E-2</v>
      </c>
    </row>
    <row r="37" spans="1:12" s="116" customFormat="1" ht="23.25" customHeight="1">
      <c r="A37" s="116" t="s">
        <v>498</v>
      </c>
      <c r="B37" s="6" t="s">
        <v>628</v>
      </c>
      <c r="C37" s="10" t="s">
        <v>629</v>
      </c>
      <c r="D37" s="117">
        <v>2.29E-2</v>
      </c>
      <c r="E37" s="117">
        <v>2.5100000000000001E-2</v>
      </c>
      <c r="F37" s="117">
        <v>2.5999999999999999E-2</v>
      </c>
      <c r="G37" s="117">
        <v>2.98E-2</v>
      </c>
      <c r="H37" s="117">
        <v>2.3599999999999999E-2</v>
      </c>
      <c r="I37" s="117">
        <v>3.0200000000000001E-2</v>
      </c>
      <c r="J37" s="117">
        <v>3.2899999999999999E-2</v>
      </c>
      <c r="K37" s="117">
        <v>3.2300000000000002E-2</v>
      </c>
    </row>
    <row r="38" spans="1:12" s="116" customFormat="1" ht="23.25" customHeight="1">
      <c r="B38" s="6"/>
      <c r="C38" s="10" t="s">
        <v>630</v>
      </c>
      <c r="D38" s="117">
        <v>0</v>
      </c>
      <c r="E38" s="117">
        <v>0</v>
      </c>
      <c r="F38" s="117">
        <v>0</v>
      </c>
      <c r="G38" s="117">
        <v>0</v>
      </c>
      <c r="H38" s="117">
        <v>0</v>
      </c>
      <c r="I38" s="117">
        <v>0</v>
      </c>
      <c r="J38" s="117">
        <v>0</v>
      </c>
      <c r="K38" s="117">
        <v>0</v>
      </c>
    </row>
    <row r="39" spans="1:12" s="116" customFormat="1" ht="44.25" customHeight="1" thickBot="1">
      <c r="A39" s="116" t="s">
        <v>498</v>
      </c>
      <c r="B39" s="6" t="s">
        <v>631</v>
      </c>
      <c r="C39" s="10" t="s">
        <v>632</v>
      </c>
      <c r="D39" s="117">
        <v>0</v>
      </c>
      <c r="E39" s="117">
        <v>0</v>
      </c>
      <c r="F39" s="117">
        <v>0</v>
      </c>
      <c r="G39" s="117">
        <v>0</v>
      </c>
      <c r="H39" s="117">
        <v>0</v>
      </c>
      <c r="I39" s="117">
        <v>0</v>
      </c>
      <c r="J39" s="117">
        <v>1.2999999999999999E-3</v>
      </c>
      <c r="K39" s="117">
        <v>0</v>
      </c>
    </row>
    <row r="40" spans="1:12" s="118" customFormat="1" ht="24" customHeight="1" thickTop="1" thickBot="1">
      <c r="B40" s="786"/>
      <c r="C40" s="113" t="s">
        <v>387</v>
      </c>
      <c r="D40" s="783"/>
      <c r="E40" s="783"/>
      <c r="F40" s="783"/>
      <c r="G40" s="783"/>
      <c r="H40" s="783"/>
      <c r="I40" s="783"/>
      <c r="J40" s="90"/>
      <c r="K40" s="90"/>
      <c r="L40" s="119"/>
    </row>
    <row r="41" spans="1:12" s="118" customFormat="1" ht="24.75" customHeight="1" thickTop="1" thickBot="1">
      <c r="B41" s="785"/>
      <c r="C41" s="113" t="s">
        <v>388</v>
      </c>
      <c r="D41" s="783"/>
      <c r="E41" s="783"/>
      <c r="F41" s="783"/>
      <c r="G41" s="783"/>
      <c r="H41" s="783"/>
      <c r="I41" s="783"/>
      <c r="J41" s="90"/>
      <c r="K41" s="90"/>
      <c r="L41" s="119"/>
    </row>
    <row r="42" spans="1:12" s="112" customFormat="1" ht="27" customHeight="1" thickTop="1">
      <c r="A42" s="112" t="s">
        <v>498</v>
      </c>
      <c r="B42" s="4" t="s">
        <v>633</v>
      </c>
      <c r="C42" s="9" t="s">
        <v>634</v>
      </c>
      <c r="D42" s="115">
        <v>3.9899999999999998E-2</v>
      </c>
      <c r="E42" s="115">
        <v>4.0800000000000003E-2</v>
      </c>
      <c r="F42" s="115">
        <v>4.1099999999999998E-2</v>
      </c>
      <c r="G42" s="115">
        <v>4.1000000000000002E-2</v>
      </c>
      <c r="H42" s="115">
        <v>3.2500000000000001E-2</v>
      </c>
      <c r="I42" s="115">
        <v>3.1300000000000001E-2</v>
      </c>
      <c r="J42" s="115">
        <v>3.5499999999999997E-2</v>
      </c>
      <c r="K42" s="115">
        <v>3.2500000000000001E-2</v>
      </c>
    </row>
    <row r="43" spans="1:12" s="116" customFormat="1" ht="23.25" customHeight="1">
      <c r="A43" s="116" t="s">
        <v>498</v>
      </c>
      <c r="B43" s="6" t="s">
        <v>635</v>
      </c>
      <c r="C43" s="10" t="s">
        <v>636</v>
      </c>
      <c r="D43" s="117">
        <v>4.3799999999999999E-2</v>
      </c>
      <c r="E43" s="117">
        <v>4.4499999999999998E-2</v>
      </c>
      <c r="F43" s="117">
        <v>4.4499999999999998E-2</v>
      </c>
      <c r="G43" s="117">
        <v>4.4299999999999999E-2</v>
      </c>
      <c r="H43" s="117">
        <v>3.5000000000000003E-2</v>
      </c>
      <c r="I43" s="117">
        <v>3.3599999999999998E-2</v>
      </c>
      <c r="J43" s="117">
        <v>3.8100000000000002E-2</v>
      </c>
      <c r="K43" s="117">
        <v>3.5000000000000003E-2</v>
      </c>
    </row>
    <row r="44" spans="1:12" s="116" customFormat="1" ht="23.25" customHeight="1">
      <c r="A44" s="116" t="s">
        <v>498</v>
      </c>
      <c r="B44" s="6" t="s">
        <v>637</v>
      </c>
      <c r="C44" s="10" t="s">
        <v>638</v>
      </c>
      <c r="D44" s="117">
        <v>5.9900000000000002E-2</v>
      </c>
      <c r="E44" s="117">
        <v>5.8200000000000002E-2</v>
      </c>
      <c r="F44" s="117">
        <v>5.6599999999999998E-2</v>
      </c>
      <c r="G44" s="117">
        <v>5.5500000000000001E-2</v>
      </c>
      <c r="H44" s="117">
        <v>4.4600000000000001E-2</v>
      </c>
      <c r="I44" s="117">
        <v>4.3999999999999997E-2</v>
      </c>
      <c r="J44" s="117">
        <v>5.0099999999999999E-2</v>
      </c>
      <c r="K44" s="117">
        <v>4.5900000000000003E-2</v>
      </c>
    </row>
    <row r="45" spans="1:12" s="116" customFormat="1" ht="44.25" customHeight="1" thickBot="1">
      <c r="A45" s="116" t="s">
        <v>498</v>
      </c>
      <c r="B45" s="6" t="s">
        <v>639</v>
      </c>
      <c r="C45" s="10" t="s">
        <v>640</v>
      </c>
      <c r="D45" s="117">
        <v>5.4600000000000003E-2</v>
      </c>
      <c r="E45" s="117">
        <v>5.62E-2</v>
      </c>
      <c r="F45" s="117">
        <v>5.6899999999999999E-2</v>
      </c>
      <c r="G45" s="117">
        <v>5.7299999999999997E-2</v>
      </c>
      <c r="H45" s="117">
        <v>4.58E-2</v>
      </c>
      <c r="I45" s="117">
        <v>4.4699999999999997E-2</v>
      </c>
      <c r="J45" s="117">
        <v>5.0500000000000003E-2</v>
      </c>
      <c r="K45" s="117">
        <v>4.6600000000000003E-2</v>
      </c>
    </row>
    <row r="46" spans="1:12" s="118" customFormat="1" ht="24" customHeight="1" thickTop="1" thickBot="1">
      <c r="B46" s="785"/>
      <c r="C46" s="113" t="s">
        <v>393</v>
      </c>
      <c r="D46" s="783"/>
      <c r="E46" s="783"/>
      <c r="F46" s="783"/>
      <c r="G46" s="783"/>
      <c r="H46" s="783"/>
      <c r="I46" s="783"/>
      <c r="J46" s="90"/>
      <c r="K46" s="90"/>
      <c r="L46" s="119"/>
    </row>
    <row r="47" spans="1:12" s="120" customFormat="1" ht="27" customHeight="1" thickTop="1">
      <c r="A47" s="120" t="s">
        <v>498</v>
      </c>
      <c r="B47" s="4" t="s">
        <v>641</v>
      </c>
      <c r="C47" s="9" t="s">
        <v>642</v>
      </c>
      <c r="D47" s="115">
        <v>0.55649999999999999</v>
      </c>
      <c r="E47" s="115">
        <v>0.56240000000000001</v>
      </c>
      <c r="F47" s="115">
        <v>0.56340000000000001</v>
      </c>
      <c r="G47" s="115">
        <v>0.56759999999999999</v>
      </c>
      <c r="H47" s="115">
        <v>0.56399999999999995</v>
      </c>
      <c r="I47" s="115">
        <v>0.55769999999999997</v>
      </c>
      <c r="J47" s="115">
        <v>0.55630000000000002</v>
      </c>
      <c r="K47" s="115">
        <v>0.54620000000000002</v>
      </c>
    </row>
    <row r="48" spans="1:12" ht="23.25" customHeight="1">
      <c r="A48" s="504" t="s">
        <v>498</v>
      </c>
      <c r="B48" s="1" t="s">
        <v>643</v>
      </c>
      <c r="C48" s="11" t="s">
        <v>644</v>
      </c>
      <c r="D48" s="121">
        <v>5.0200000000000002E-2</v>
      </c>
      <c r="E48" s="121">
        <v>4.2900000000000001E-2</v>
      </c>
      <c r="F48" s="121">
        <v>4.5499999999999999E-2</v>
      </c>
      <c r="G48" s="121">
        <v>4.1799999999999997E-2</v>
      </c>
      <c r="H48" s="121">
        <v>3.5799999999999998E-2</v>
      </c>
      <c r="I48" s="121">
        <v>3.9699999999999999E-2</v>
      </c>
      <c r="J48" s="121">
        <v>3.9800000000000002E-2</v>
      </c>
      <c r="K48" s="121">
        <v>4.19E-2</v>
      </c>
    </row>
    <row r="49" spans="1:12" ht="23.25" customHeight="1">
      <c r="A49" s="504" t="s">
        <v>498</v>
      </c>
      <c r="B49" s="1" t="s">
        <v>645</v>
      </c>
      <c r="C49" s="11" t="s">
        <v>646</v>
      </c>
      <c r="D49" s="121">
        <v>0.39329999999999998</v>
      </c>
      <c r="E49" s="121">
        <v>0.3947</v>
      </c>
      <c r="F49" s="121">
        <v>0.3911</v>
      </c>
      <c r="G49" s="121">
        <v>0.3906</v>
      </c>
      <c r="H49" s="121">
        <v>0.4002</v>
      </c>
      <c r="I49" s="121">
        <v>0.40260000000000001</v>
      </c>
      <c r="J49" s="121">
        <v>0.40400000000000003</v>
      </c>
      <c r="K49" s="121">
        <v>0.41189999999999999</v>
      </c>
    </row>
    <row r="50" spans="1:12" ht="23.25" customHeight="1">
      <c r="A50" s="504" t="s">
        <v>498</v>
      </c>
      <c r="B50" s="1" t="s">
        <v>647</v>
      </c>
      <c r="C50" s="11" t="s">
        <v>648</v>
      </c>
      <c r="D50" s="121">
        <v>0.61119999999999997</v>
      </c>
      <c r="E50" s="121">
        <v>0.57099999999999995</v>
      </c>
      <c r="F50" s="121">
        <v>0.58919999999999995</v>
      </c>
      <c r="G50" s="121">
        <v>0.5847</v>
      </c>
      <c r="H50" s="121">
        <v>0.55479999999999996</v>
      </c>
      <c r="I50" s="121">
        <v>0.51619999999999999</v>
      </c>
      <c r="J50" s="121">
        <v>0.52239999999999998</v>
      </c>
      <c r="K50" s="121">
        <v>0.48330000000000001</v>
      </c>
    </row>
    <row r="51" spans="1:12" ht="43.5" customHeight="1" thickBot="1">
      <c r="C51" s="122"/>
      <c r="D51" s="121"/>
      <c r="E51" s="121"/>
      <c r="F51" s="121"/>
      <c r="G51" s="121"/>
      <c r="H51" s="121"/>
      <c r="I51" s="121"/>
      <c r="J51" s="121"/>
      <c r="K51" s="121"/>
    </row>
    <row r="52" spans="1:12" s="112" customFormat="1" ht="24" customHeight="1" thickTop="1" thickBot="1">
      <c r="B52" s="787"/>
      <c r="C52" s="113" t="s">
        <v>398</v>
      </c>
      <c r="D52" s="783"/>
      <c r="E52" s="783"/>
      <c r="F52" s="783"/>
      <c r="G52" s="783"/>
      <c r="H52" s="783"/>
      <c r="I52" s="783"/>
      <c r="J52" s="90"/>
      <c r="K52" s="90"/>
      <c r="L52" s="114"/>
    </row>
    <row r="53" spans="1:12" s="118" customFormat="1" ht="18.75" thickTop="1">
      <c r="A53" s="123"/>
      <c r="B53" s="786"/>
      <c r="C53" s="788"/>
      <c r="D53" s="121"/>
      <c r="E53" s="121"/>
      <c r="F53" s="121"/>
      <c r="G53" s="121"/>
      <c r="H53" s="121"/>
      <c r="I53" s="121"/>
      <c r="J53" s="121"/>
      <c r="K53" s="121"/>
      <c r="L53" s="119"/>
    </row>
    <row r="54" spans="1:12" s="112" customFormat="1" ht="23.25" customHeight="1">
      <c r="A54" s="112" t="s">
        <v>498</v>
      </c>
      <c r="B54" s="4" t="s">
        <v>649</v>
      </c>
      <c r="C54" s="9" t="s">
        <v>650</v>
      </c>
      <c r="D54" s="115">
        <v>5.4699999999999999E-2</v>
      </c>
      <c r="E54" s="115">
        <v>5.6099999999999997E-2</v>
      </c>
      <c r="F54" s="115">
        <v>5.5100000000000003E-2</v>
      </c>
      <c r="G54" s="115">
        <v>5.0900000000000001E-2</v>
      </c>
      <c r="H54" s="115">
        <v>3.9199999999999999E-2</v>
      </c>
      <c r="I54" s="115">
        <v>3.7600000000000001E-2</v>
      </c>
      <c r="J54" s="115">
        <v>4.0599999999999997E-2</v>
      </c>
      <c r="K54" s="115">
        <v>3.9E-2</v>
      </c>
    </row>
    <row r="55" spans="1:12" s="112" customFormat="1" ht="24.75" customHeight="1">
      <c r="A55" s="112" t="s">
        <v>498</v>
      </c>
      <c r="B55" s="4" t="s">
        <v>651</v>
      </c>
      <c r="C55" s="9" t="s">
        <v>652</v>
      </c>
      <c r="D55" s="115">
        <v>4.3499999999999997E-2</v>
      </c>
      <c r="E55" s="115">
        <v>4.4999999999999998E-2</v>
      </c>
      <c r="F55" s="115">
        <v>4.8500000000000001E-2</v>
      </c>
      <c r="G55" s="115">
        <v>4.3400000000000001E-2</v>
      </c>
      <c r="H55" s="115">
        <v>3.61E-2</v>
      </c>
      <c r="I55" s="115">
        <v>3.6299999999999999E-2</v>
      </c>
      <c r="J55" s="115">
        <v>3.9E-2</v>
      </c>
      <c r="K55" s="115">
        <v>3.6999999999999998E-2</v>
      </c>
    </row>
    <row r="56" spans="1:12" s="112" customFormat="1" ht="24.75" customHeight="1">
      <c r="A56" s="112" t="s">
        <v>498</v>
      </c>
      <c r="B56" s="4" t="s">
        <v>653</v>
      </c>
      <c r="C56" s="9" t="s">
        <v>654</v>
      </c>
      <c r="D56" s="115">
        <v>4.7E-2</v>
      </c>
      <c r="E56" s="115">
        <v>4.8599999999999997E-2</v>
      </c>
      <c r="F56" s="115">
        <v>5.0999999999999997E-2</v>
      </c>
      <c r="G56" s="115">
        <v>4.5999999999999999E-2</v>
      </c>
      <c r="H56" s="115">
        <v>3.8300000000000001E-2</v>
      </c>
      <c r="I56" s="115">
        <v>3.85E-2</v>
      </c>
      <c r="J56" s="115">
        <v>4.0899999999999999E-2</v>
      </c>
      <c r="K56" s="115">
        <v>3.9899999999999998E-2</v>
      </c>
    </row>
    <row r="57" spans="1:12" s="112" customFormat="1" ht="24.75" customHeight="1">
      <c r="A57" s="112" t="s">
        <v>498</v>
      </c>
      <c r="B57" s="4" t="s">
        <v>655</v>
      </c>
      <c r="C57" s="9" t="s">
        <v>656</v>
      </c>
      <c r="D57" s="115">
        <v>5.7000000000000002E-2</v>
      </c>
      <c r="E57" s="115">
        <v>6.0600000000000001E-2</v>
      </c>
      <c r="F57" s="115">
        <v>6.5100000000000005E-2</v>
      </c>
      <c r="G57" s="115">
        <v>6.3100000000000003E-2</v>
      </c>
      <c r="H57" s="115">
        <v>5.4399999999999997E-2</v>
      </c>
      <c r="I57" s="115">
        <v>5.7099999999999998E-2</v>
      </c>
      <c r="J57" s="115">
        <v>6.1199999999999997E-2</v>
      </c>
      <c r="K57" s="115">
        <v>6.1800000000000001E-2</v>
      </c>
    </row>
    <row r="58" spans="1:12" s="112" customFormat="1" ht="24.75" customHeight="1">
      <c r="A58" s="112" t="s">
        <v>498</v>
      </c>
      <c r="B58" s="4" t="s">
        <v>657</v>
      </c>
      <c r="C58" s="9" t="s">
        <v>658</v>
      </c>
      <c r="D58" s="115">
        <v>-0.01</v>
      </c>
      <c r="E58" s="115">
        <v>-1.2E-2</v>
      </c>
      <c r="F58" s="115">
        <v>-1.4E-2</v>
      </c>
      <c r="G58" s="115">
        <v>-1.7100000000000001E-2</v>
      </c>
      <c r="H58" s="115">
        <v>-1.61E-2</v>
      </c>
      <c r="I58" s="115">
        <v>-1.8599999999999998E-2</v>
      </c>
      <c r="J58" s="115">
        <v>-2.0299999999999999E-2</v>
      </c>
      <c r="K58" s="115">
        <v>-2.18E-2</v>
      </c>
    </row>
    <row r="59" spans="1:12" s="112" customFormat="1" ht="24.75" customHeight="1">
      <c r="A59" s="112" t="s">
        <v>498</v>
      </c>
      <c r="B59" s="4" t="s">
        <v>659</v>
      </c>
      <c r="C59" s="9" t="s">
        <v>660</v>
      </c>
      <c r="D59" s="115">
        <v>-3.5000000000000001E-3</v>
      </c>
      <c r="E59" s="115">
        <v>-3.5999999999999999E-3</v>
      </c>
      <c r="F59" s="115">
        <v>-2.5000000000000001E-3</v>
      </c>
      <c r="G59" s="115">
        <v>-2.5999999999999999E-3</v>
      </c>
      <c r="H59" s="115">
        <v>-2.0999999999999999E-3</v>
      </c>
      <c r="I59" s="115">
        <v>-2.2000000000000001E-3</v>
      </c>
      <c r="J59" s="115">
        <v>-1.9E-3</v>
      </c>
      <c r="K59" s="115">
        <v>-2.8999999999999998E-3</v>
      </c>
    </row>
    <row r="60" spans="1:12" s="112" customFormat="1" ht="24.75" customHeight="1" thickBot="1">
      <c r="A60" s="112" t="s">
        <v>498</v>
      </c>
      <c r="B60" s="4" t="s">
        <v>661</v>
      </c>
      <c r="C60" s="9" t="s">
        <v>662</v>
      </c>
      <c r="D60" s="115">
        <v>1.0800000000000001E-2</v>
      </c>
      <c r="E60" s="115">
        <v>1.0699999999999999E-2</v>
      </c>
      <c r="F60" s="115">
        <v>6.1999999999999998E-3</v>
      </c>
      <c r="G60" s="115">
        <v>7.1999999999999998E-3</v>
      </c>
      <c r="H60" s="115">
        <v>3.0999999999999999E-3</v>
      </c>
      <c r="I60" s="115">
        <v>1.1999999999999999E-3</v>
      </c>
      <c r="J60" s="115">
        <v>1.6000000000000001E-3</v>
      </c>
      <c r="K60" s="115">
        <v>1.9E-3</v>
      </c>
    </row>
    <row r="61" spans="1:12" s="118" customFormat="1" ht="44.25" customHeight="1" thickTop="1" thickBot="1">
      <c r="C61" s="113" t="s">
        <v>663</v>
      </c>
      <c r="D61" s="113"/>
      <c r="E61" s="113"/>
      <c r="F61" s="113"/>
      <c r="G61" s="113"/>
      <c r="H61" s="113"/>
      <c r="I61" s="113"/>
      <c r="J61" s="113"/>
      <c r="K61" s="113"/>
      <c r="L61" s="119"/>
    </row>
    <row r="62" spans="1:12" s="112" customFormat="1" ht="24" customHeight="1" thickTop="1">
      <c r="A62" s="112" t="s">
        <v>498</v>
      </c>
      <c r="B62" s="4" t="s">
        <v>649</v>
      </c>
      <c r="C62" s="9" t="s">
        <v>650</v>
      </c>
      <c r="D62" s="115">
        <v>5.4699999999999999E-2</v>
      </c>
      <c r="E62" s="115">
        <v>5.6099999999999997E-2</v>
      </c>
      <c r="F62" s="115">
        <v>5.5100000000000003E-2</v>
      </c>
      <c r="G62" s="115">
        <v>5.0900000000000001E-2</v>
      </c>
      <c r="H62" s="115">
        <v>3.9199999999999999E-2</v>
      </c>
      <c r="I62" s="115">
        <v>3.7600000000000001E-2</v>
      </c>
      <c r="J62" s="115">
        <v>4.0599999999999997E-2</v>
      </c>
      <c r="K62" s="115">
        <v>3.9E-2</v>
      </c>
      <c r="L62" s="114"/>
    </row>
    <row r="63" spans="1:12" s="112" customFormat="1" ht="27" customHeight="1">
      <c r="A63" s="112" t="s">
        <v>498</v>
      </c>
      <c r="B63" s="4" t="s">
        <v>664</v>
      </c>
      <c r="C63" s="9" t="s">
        <v>665</v>
      </c>
      <c r="D63" s="115">
        <v>-2.7000000000000001E-3</v>
      </c>
      <c r="E63" s="115">
        <v>-6.3E-3</v>
      </c>
      <c r="F63" s="115">
        <v>-4.7000000000000002E-3</v>
      </c>
      <c r="G63" s="115">
        <v>-1.9E-3</v>
      </c>
      <c r="H63" s="115">
        <v>-1.6999999999999999E-3</v>
      </c>
      <c r="I63" s="115">
        <v>-2.8999999999999998E-3</v>
      </c>
      <c r="J63" s="115">
        <v>-2.2000000000000001E-3</v>
      </c>
      <c r="K63" s="115">
        <v>-3.3999999999999998E-3</v>
      </c>
    </row>
    <row r="64" spans="1:12" s="116" customFormat="1" ht="23.25" customHeight="1">
      <c r="A64" s="116" t="s">
        <v>498</v>
      </c>
      <c r="B64" s="6" t="s">
        <v>666</v>
      </c>
      <c r="C64" s="10" t="s">
        <v>667</v>
      </c>
      <c r="D64" s="117">
        <v>-3.9899999999999998E-2</v>
      </c>
      <c r="E64" s="117">
        <v>-4.0899999999999999E-2</v>
      </c>
      <c r="F64" s="117">
        <v>-4.1300000000000003E-2</v>
      </c>
      <c r="G64" s="117">
        <v>-4.1200000000000001E-2</v>
      </c>
      <c r="H64" s="117">
        <v>-3.2500000000000001E-2</v>
      </c>
      <c r="I64" s="117">
        <v>-3.1300000000000001E-2</v>
      </c>
      <c r="J64" s="117">
        <v>-3.56E-2</v>
      </c>
      <c r="K64" s="117">
        <v>-3.2599999999999997E-2</v>
      </c>
    </row>
    <row r="65" spans="1:12" s="116" customFormat="1" ht="23.25" customHeight="1">
      <c r="A65" s="116" t="s">
        <v>498</v>
      </c>
      <c r="B65" s="6" t="s">
        <v>668</v>
      </c>
      <c r="C65" s="10" t="s">
        <v>669</v>
      </c>
      <c r="D65" s="117">
        <v>0</v>
      </c>
      <c r="E65" s="117">
        <v>0</v>
      </c>
      <c r="F65" s="117">
        <v>0</v>
      </c>
      <c r="G65" s="117">
        <v>1E-4</v>
      </c>
      <c r="H65" s="117">
        <v>0</v>
      </c>
      <c r="I65" s="117">
        <v>5.0000000000000001E-4</v>
      </c>
      <c r="J65" s="117">
        <v>2.0000000000000001E-4</v>
      </c>
      <c r="K65" s="117">
        <v>0</v>
      </c>
    </row>
    <row r="66" spans="1:12" s="116" customFormat="1" ht="23.25" customHeight="1">
      <c r="A66" s="116" t="s">
        <v>498</v>
      </c>
      <c r="B66" s="6" t="s">
        <v>670</v>
      </c>
      <c r="C66" s="10" t="s">
        <v>671</v>
      </c>
      <c r="D66" s="117">
        <v>-1E-4</v>
      </c>
      <c r="E66" s="117">
        <v>-1E-4</v>
      </c>
      <c r="F66" s="117">
        <v>-2.0000000000000001E-4</v>
      </c>
      <c r="G66" s="117">
        <v>1E-4</v>
      </c>
      <c r="H66" s="117">
        <v>4.0000000000000002E-4</v>
      </c>
      <c r="I66" s="117">
        <v>8.0000000000000004E-4</v>
      </c>
      <c r="J66" s="117">
        <v>2.0000000000000001E-4</v>
      </c>
      <c r="K66" s="117">
        <v>-2.0000000000000001E-4</v>
      </c>
    </row>
    <row r="67" spans="1:12" s="116" customFormat="1" ht="44.25" customHeight="1" thickBot="1">
      <c r="B67" s="6"/>
      <c r="C67" s="10" t="s">
        <v>672</v>
      </c>
      <c r="D67" s="117">
        <v>1E-4</v>
      </c>
      <c r="E67" s="117">
        <v>2.0000000000000001E-4</v>
      </c>
      <c r="F67" s="117">
        <v>5.0000000000000001E-4</v>
      </c>
      <c r="G67" s="117">
        <v>2.9999999999999997E-4</v>
      </c>
      <c r="H67" s="117">
        <v>2.0000000000000001E-4</v>
      </c>
      <c r="I67" s="117">
        <v>2.9999999999999997E-4</v>
      </c>
      <c r="J67" s="117">
        <v>2.0000000000000001E-4</v>
      </c>
      <c r="K67" s="117">
        <v>2.0000000000000001E-4</v>
      </c>
    </row>
    <row r="68" spans="1:12" s="112" customFormat="1" ht="24.75" customHeight="1" thickTop="1" thickBot="1">
      <c r="A68" s="112" t="s">
        <v>498</v>
      </c>
      <c r="B68" s="4" t="s">
        <v>673</v>
      </c>
      <c r="C68" s="113" t="s">
        <v>674</v>
      </c>
      <c r="D68" s="789">
        <v>1.17E-2</v>
      </c>
      <c r="E68" s="789">
        <v>8.6E-3</v>
      </c>
      <c r="F68" s="789">
        <v>8.9999999999999993E-3</v>
      </c>
      <c r="G68" s="789">
        <v>8.0000000000000002E-3</v>
      </c>
      <c r="H68" s="789">
        <v>5.5999999999999999E-3</v>
      </c>
      <c r="I68" s="789">
        <v>4.8999999999999998E-3</v>
      </c>
      <c r="J68" s="538">
        <v>3.5000000000000001E-3</v>
      </c>
      <c r="K68" s="538">
        <v>3.0000000000000001E-3</v>
      </c>
      <c r="L68" s="114"/>
    </row>
    <row r="69" spans="1:12" ht="4.5" hidden="1" customHeight="1" thickTop="1" thickBot="1">
      <c r="A69" s="504" t="s">
        <v>497</v>
      </c>
      <c r="B69" s="12" t="s">
        <v>497</v>
      </c>
      <c r="C69" s="124"/>
      <c r="D69" s="124"/>
      <c r="E69" s="124"/>
      <c r="F69" s="124"/>
      <c r="G69" s="124"/>
      <c r="H69" s="124"/>
      <c r="I69" s="124"/>
      <c r="J69" s="124"/>
      <c r="K69" s="124"/>
    </row>
    <row r="70" spans="1:12" ht="14.25" thickTop="1" thickBot="1">
      <c r="A70" s="790"/>
      <c r="B70" s="790"/>
      <c r="C70" s="333"/>
      <c r="D70" s="333"/>
      <c r="E70" s="333"/>
      <c r="F70" s="333"/>
      <c r="G70" s="333"/>
      <c r="H70" s="333"/>
      <c r="I70" s="333"/>
      <c r="J70" s="333"/>
      <c r="K70" s="333"/>
      <c r="L70" s="334"/>
    </row>
    <row r="71" spans="1:12" ht="23.25" customHeight="1">
      <c r="C71" s="78" t="s">
        <v>413</v>
      </c>
    </row>
    <row r="72" spans="1:12" ht="15">
      <c r="C72" s="78" t="s">
        <v>675</v>
      </c>
    </row>
    <row r="73" spans="1:12" ht="15">
      <c r="C73" s="78" t="s">
        <v>676</v>
      </c>
    </row>
    <row r="74" spans="1:12" ht="15">
      <c r="C74" s="78" t="s">
        <v>416</v>
      </c>
    </row>
    <row r="75" spans="1:12" ht="15">
      <c r="C75" s="78" t="s">
        <v>417</v>
      </c>
    </row>
    <row r="76" spans="1:12" ht="15">
      <c r="C76" s="78" t="s">
        <v>418</v>
      </c>
    </row>
    <row r="77" spans="1:12" ht="15">
      <c r="C77" s="78" t="s">
        <v>677</v>
      </c>
    </row>
    <row r="78" spans="1:12" ht="15">
      <c r="C78" s="78" t="s">
        <v>420</v>
      </c>
    </row>
    <row r="79" spans="1:12" ht="15">
      <c r="C79" s="78" t="s">
        <v>421</v>
      </c>
    </row>
    <row r="80" spans="1:12" ht="15">
      <c r="C80" s="78" t="s">
        <v>422</v>
      </c>
    </row>
  </sheetData>
  <mergeCells count="5">
    <mergeCell ref="C3:K3"/>
    <mergeCell ref="A2:K2"/>
    <mergeCell ref="A4:K4"/>
    <mergeCell ref="D6:F6"/>
    <mergeCell ref="G6:K6"/>
  </mergeCells>
  <pageMargins left="0.93" right="0.42" top="0.69" bottom="0.59" header="0.5" footer="0.5"/>
  <pageSetup scale="35"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I200"/>
  <sheetViews>
    <sheetView showGridLines="0" topLeftCell="A2" zoomScale="55" zoomScaleNormal="55" workbookViewId="0">
      <selection activeCell="H9" sqref="H9"/>
    </sheetView>
  </sheetViews>
  <sheetFormatPr baseColWidth="10" defaultColWidth="9.140625" defaultRowHeight="15"/>
  <cols>
    <col min="1" max="1" width="73" style="465" customWidth="1"/>
    <col min="2" max="7" width="24.42578125" style="56" customWidth="1"/>
    <col min="8" max="8" width="24.42578125" style="1017" customWidth="1"/>
    <col min="9" max="9" width="3.7109375" style="56" customWidth="1"/>
    <col min="10" max="11" width="11.140625" style="850" bestFit="1" customWidth="1"/>
    <col min="12" max="256" width="9.140625" style="850"/>
    <col min="257" max="257" width="99.7109375" style="850" customWidth="1"/>
    <col min="258" max="264" width="24.42578125" style="850" customWidth="1"/>
    <col min="265" max="265" width="3.7109375" style="850" customWidth="1"/>
    <col min="266" max="267" width="11.140625" style="850" bestFit="1" customWidth="1"/>
    <col min="268" max="512" width="9.140625" style="850"/>
    <col min="513" max="513" width="99.7109375" style="850" customWidth="1"/>
    <col min="514" max="520" width="24.42578125" style="850" customWidth="1"/>
    <col min="521" max="521" width="3.7109375" style="850" customWidth="1"/>
    <col min="522" max="523" width="11.140625" style="850" bestFit="1" customWidth="1"/>
    <col min="524" max="768" width="9.140625" style="850"/>
    <col min="769" max="769" width="99.7109375" style="850" customWidth="1"/>
    <col min="770" max="776" width="24.42578125" style="850" customWidth="1"/>
    <col min="777" max="777" width="3.7109375" style="850" customWidth="1"/>
    <col min="778" max="779" width="11.140625" style="850" bestFit="1" customWidth="1"/>
    <col min="780" max="1024" width="9.140625" style="850"/>
    <col min="1025" max="1025" width="99.7109375" style="850" customWidth="1"/>
    <col min="1026" max="1032" width="24.42578125" style="850" customWidth="1"/>
    <col min="1033" max="1033" width="3.7109375" style="850" customWidth="1"/>
    <col min="1034" max="1035" width="11.140625" style="850" bestFit="1" customWidth="1"/>
    <col min="1036" max="1280" width="9.140625" style="850"/>
    <col min="1281" max="1281" width="99.7109375" style="850" customWidth="1"/>
    <col min="1282" max="1288" width="24.42578125" style="850" customWidth="1"/>
    <col min="1289" max="1289" width="3.7109375" style="850" customWidth="1"/>
    <col min="1290" max="1291" width="11.140625" style="850" bestFit="1" customWidth="1"/>
    <col min="1292" max="1536" width="9.140625" style="850"/>
    <col min="1537" max="1537" width="99.7109375" style="850" customWidth="1"/>
    <col min="1538" max="1544" width="24.42578125" style="850" customWidth="1"/>
    <col min="1545" max="1545" width="3.7109375" style="850" customWidth="1"/>
    <col min="1546" max="1547" width="11.140625" style="850" bestFit="1" customWidth="1"/>
    <col min="1548" max="1792" width="9.140625" style="850"/>
    <col min="1793" max="1793" width="99.7109375" style="850" customWidth="1"/>
    <col min="1794" max="1800" width="24.42578125" style="850" customWidth="1"/>
    <col min="1801" max="1801" width="3.7109375" style="850" customWidth="1"/>
    <col min="1802" max="1803" width="11.140625" style="850" bestFit="1" customWidth="1"/>
    <col min="1804" max="2048" width="9.140625" style="850"/>
    <col min="2049" max="2049" width="99.7109375" style="850" customWidth="1"/>
    <col min="2050" max="2056" width="24.42578125" style="850" customWidth="1"/>
    <col min="2057" max="2057" width="3.7109375" style="850" customWidth="1"/>
    <col min="2058" max="2059" width="11.140625" style="850" bestFit="1" customWidth="1"/>
    <col min="2060" max="2304" width="9.140625" style="850"/>
    <col min="2305" max="2305" width="99.7109375" style="850" customWidth="1"/>
    <col min="2306" max="2312" width="24.42578125" style="850" customWidth="1"/>
    <col min="2313" max="2313" width="3.7109375" style="850" customWidth="1"/>
    <col min="2314" max="2315" width="11.140625" style="850" bestFit="1" customWidth="1"/>
    <col min="2316" max="2560" width="9.140625" style="850"/>
    <col min="2561" max="2561" width="99.7109375" style="850" customWidth="1"/>
    <col min="2562" max="2568" width="24.42578125" style="850" customWidth="1"/>
    <col min="2569" max="2569" width="3.7109375" style="850" customWidth="1"/>
    <col min="2570" max="2571" width="11.140625" style="850" bestFit="1" customWidth="1"/>
    <col min="2572" max="2816" width="9.140625" style="850"/>
    <col min="2817" max="2817" width="99.7109375" style="850" customWidth="1"/>
    <col min="2818" max="2824" width="24.42578125" style="850" customWidth="1"/>
    <col min="2825" max="2825" width="3.7109375" style="850" customWidth="1"/>
    <col min="2826" max="2827" width="11.140625" style="850" bestFit="1" customWidth="1"/>
    <col min="2828" max="3072" width="9.140625" style="850"/>
    <col min="3073" max="3073" width="99.7109375" style="850" customWidth="1"/>
    <col min="3074" max="3080" width="24.42578125" style="850" customWidth="1"/>
    <col min="3081" max="3081" width="3.7109375" style="850" customWidth="1"/>
    <col min="3082" max="3083" width="11.140625" style="850" bestFit="1" customWidth="1"/>
    <col min="3084" max="3328" width="9.140625" style="850"/>
    <col min="3329" max="3329" width="99.7109375" style="850" customWidth="1"/>
    <col min="3330" max="3336" width="24.42578125" style="850" customWidth="1"/>
    <col min="3337" max="3337" width="3.7109375" style="850" customWidth="1"/>
    <col min="3338" max="3339" width="11.140625" style="850" bestFit="1" customWidth="1"/>
    <col min="3340" max="3584" width="9.140625" style="850"/>
    <col min="3585" max="3585" width="99.7109375" style="850" customWidth="1"/>
    <col min="3586" max="3592" width="24.42578125" style="850" customWidth="1"/>
    <col min="3593" max="3593" width="3.7109375" style="850" customWidth="1"/>
    <col min="3594" max="3595" width="11.140625" style="850" bestFit="1" customWidth="1"/>
    <col min="3596" max="3840" width="9.140625" style="850"/>
    <col min="3841" max="3841" width="99.7109375" style="850" customWidth="1"/>
    <col min="3842" max="3848" width="24.42578125" style="850" customWidth="1"/>
    <col min="3849" max="3849" width="3.7109375" style="850" customWidth="1"/>
    <col min="3850" max="3851" width="11.140625" style="850" bestFit="1" customWidth="1"/>
    <col min="3852" max="4096" width="9.140625" style="850"/>
    <col min="4097" max="4097" width="99.7109375" style="850" customWidth="1"/>
    <col min="4098" max="4104" width="24.42578125" style="850" customWidth="1"/>
    <col min="4105" max="4105" width="3.7109375" style="850" customWidth="1"/>
    <col min="4106" max="4107" width="11.140625" style="850" bestFit="1" customWidth="1"/>
    <col min="4108" max="4352" width="9.140625" style="850"/>
    <col min="4353" max="4353" width="99.7109375" style="850" customWidth="1"/>
    <col min="4354" max="4360" width="24.42578125" style="850" customWidth="1"/>
    <col min="4361" max="4361" width="3.7109375" style="850" customWidth="1"/>
    <col min="4362" max="4363" width="11.140625" style="850" bestFit="1" customWidth="1"/>
    <col min="4364" max="4608" width="9.140625" style="850"/>
    <col min="4609" max="4609" width="99.7109375" style="850" customWidth="1"/>
    <col min="4610" max="4616" width="24.42578125" style="850" customWidth="1"/>
    <col min="4617" max="4617" width="3.7109375" style="850" customWidth="1"/>
    <col min="4618" max="4619" width="11.140625" style="850" bestFit="1" customWidth="1"/>
    <col min="4620" max="4864" width="9.140625" style="850"/>
    <col min="4865" max="4865" width="99.7109375" style="850" customWidth="1"/>
    <col min="4866" max="4872" width="24.42578125" style="850" customWidth="1"/>
    <col min="4873" max="4873" width="3.7109375" style="850" customWidth="1"/>
    <col min="4874" max="4875" width="11.140625" style="850" bestFit="1" customWidth="1"/>
    <col min="4876" max="5120" width="9.140625" style="850"/>
    <col min="5121" max="5121" width="99.7109375" style="850" customWidth="1"/>
    <col min="5122" max="5128" width="24.42578125" style="850" customWidth="1"/>
    <col min="5129" max="5129" width="3.7109375" style="850" customWidth="1"/>
    <col min="5130" max="5131" width="11.140625" style="850" bestFit="1" customWidth="1"/>
    <col min="5132" max="5376" width="9.140625" style="850"/>
    <col min="5377" max="5377" width="99.7109375" style="850" customWidth="1"/>
    <col min="5378" max="5384" width="24.42578125" style="850" customWidth="1"/>
    <col min="5385" max="5385" width="3.7109375" style="850" customWidth="1"/>
    <col min="5386" max="5387" width="11.140625" style="850" bestFit="1" customWidth="1"/>
    <col min="5388" max="5632" width="9.140625" style="850"/>
    <col min="5633" max="5633" width="99.7109375" style="850" customWidth="1"/>
    <col min="5634" max="5640" width="24.42578125" style="850" customWidth="1"/>
    <col min="5641" max="5641" width="3.7109375" style="850" customWidth="1"/>
    <col min="5642" max="5643" width="11.140625" style="850" bestFit="1" customWidth="1"/>
    <col min="5644" max="5888" width="9.140625" style="850"/>
    <col min="5889" max="5889" width="99.7109375" style="850" customWidth="1"/>
    <col min="5890" max="5896" width="24.42578125" style="850" customWidth="1"/>
    <col min="5897" max="5897" width="3.7109375" style="850" customWidth="1"/>
    <col min="5898" max="5899" width="11.140625" style="850" bestFit="1" customWidth="1"/>
    <col min="5900" max="6144" width="9.140625" style="850"/>
    <col min="6145" max="6145" width="99.7109375" style="850" customWidth="1"/>
    <col min="6146" max="6152" width="24.42578125" style="850" customWidth="1"/>
    <col min="6153" max="6153" width="3.7109375" style="850" customWidth="1"/>
    <col min="6154" max="6155" width="11.140625" style="850" bestFit="1" customWidth="1"/>
    <col min="6156" max="6400" width="9.140625" style="850"/>
    <col min="6401" max="6401" width="99.7109375" style="850" customWidth="1"/>
    <col min="6402" max="6408" width="24.42578125" style="850" customWidth="1"/>
    <col min="6409" max="6409" width="3.7109375" style="850" customWidth="1"/>
    <col min="6410" max="6411" width="11.140625" style="850" bestFit="1" customWidth="1"/>
    <col min="6412" max="6656" width="9.140625" style="850"/>
    <col min="6657" max="6657" width="99.7109375" style="850" customWidth="1"/>
    <col min="6658" max="6664" width="24.42578125" style="850" customWidth="1"/>
    <col min="6665" max="6665" width="3.7109375" style="850" customWidth="1"/>
    <col min="6666" max="6667" width="11.140625" style="850" bestFit="1" customWidth="1"/>
    <col min="6668" max="6912" width="9.140625" style="850"/>
    <col min="6913" max="6913" width="99.7109375" style="850" customWidth="1"/>
    <col min="6914" max="6920" width="24.42578125" style="850" customWidth="1"/>
    <col min="6921" max="6921" width="3.7109375" style="850" customWidth="1"/>
    <col min="6922" max="6923" width="11.140625" style="850" bestFit="1" customWidth="1"/>
    <col min="6924" max="7168" width="9.140625" style="850"/>
    <col min="7169" max="7169" width="99.7109375" style="850" customWidth="1"/>
    <col min="7170" max="7176" width="24.42578125" style="850" customWidth="1"/>
    <col min="7177" max="7177" width="3.7109375" style="850" customWidth="1"/>
    <col min="7178" max="7179" width="11.140625" style="850" bestFit="1" customWidth="1"/>
    <col min="7180" max="7424" width="9.140625" style="850"/>
    <col min="7425" max="7425" width="99.7109375" style="850" customWidth="1"/>
    <col min="7426" max="7432" width="24.42578125" style="850" customWidth="1"/>
    <col min="7433" max="7433" width="3.7109375" style="850" customWidth="1"/>
    <col min="7434" max="7435" width="11.140625" style="850" bestFit="1" customWidth="1"/>
    <col min="7436" max="7680" width="9.140625" style="850"/>
    <col min="7681" max="7681" width="99.7109375" style="850" customWidth="1"/>
    <col min="7682" max="7688" width="24.42578125" style="850" customWidth="1"/>
    <col min="7689" max="7689" width="3.7109375" style="850" customWidth="1"/>
    <col min="7690" max="7691" width="11.140625" style="850" bestFit="1" customWidth="1"/>
    <col min="7692" max="7936" width="9.140625" style="850"/>
    <col min="7937" max="7937" width="99.7109375" style="850" customWidth="1"/>
    <col min="7938" max="7944" width="24.42578125" style="850" customWidth="1"/>
    <col min="7945" max="7945" width="3.7109375" style="850" customWidth="1"/>
    <col min="7946" max="7947" width="11.140625" style="850" bestFit="1" customWidth="1"/>
    <col min="7948" max="8192" width="9.140625" style="850"/>
    <col min="8193" max="8193" width="99.7109375" style="850" customWidth="1"/>
    <col min="8194" max="8200" width="24.42578125" style="850" customWidth="1"/>
    <col min="8201" max="8201" width="3.7109375" style="850" customWidth="1"/>
    <col min="8202" max="8203" width="11.140625" style="850" bestFit="1" customWidth="1"/>
    <col min="8204" max="8448" width="9.140625" style="850"/>
    <col min="8449" max="8449" width="99.7109375" style="850" customWidth="1"/>
    <col min="8450" max="8456" width="24.42578125" style="850" customWidth="1"/>
    <col min="8457" max="8457" width="3.7109375" style="850" customWidth="1"/>
    <col min="8458" max="8459" width="11.140625" style="850" bestFit="1" customWidth="1"/>
    <col min="8460" max="8704" width="9.140625" style="850"/>
    <col min="8705" max="8705" width="99.7109375" style="850" customWidth="1"/>
    <col min="8706" max="8712" width="24.42578125" style="850" customWidth="1"/>
    <col min="8713" max="8713" width="3.7109375" style="850" customWidth="1"/>
    <col min="8714" max="8715" width="11.140625" style="850" bestFit="1" customWidth="1"/>
    <col min="8716" max="8960" width="9.140625" style="850"/>
    <col min="8961" max="8961" width="99.7109375" style="850" customWidth="1"/>
    <col min="8962" max="8968" width="24.42578125" style="850" customWidth="1"/>
    <col min="8969" max="8969" width="3.7109375" style="850" customWidth="1"/>
    <col min="8970" max="8971" width="11.140625" style="850" bestFit="1" customWidth="1"/>
    <col min="8972" max="9216" width="9.140625" style="850"/>
    <col min="9217" max="9217" width="99.7109375" style="850" customWidth="1"/>
    <col min="9218" max="9224" width="24.42578125" style="850" customWidth="1"/>
    <col min="9225" max="9225" width="3.7109375" style="850" customWidth="1"/>
    <col min="9226" max="9227" width="11.140625" style="850" bestFit="1" customWidth="1"/>
    <col min="9228" max="9472" width="9.140625" style="850"/>
    <col min="9473" max="9473" width="99.7109375" style="850" customWidth="1"/>
    <col min="9474" max="9480" width="24.42578125" style="850" customWidth="1"/>
    <col min="9481" max="9481" width="3.7109375" style="850" customWidth="1"/>
    <col min="9482" max="9483" width="11.140625" style="850" bestFit="1" customWidth="1"/>
    <col min="9484" max="9728" width="9.140625" style="850"/>
    <col min="9729" max="9729" width="99.7109375" style="850" customWidth="1"/>
    <col min="9730" max="9736" width="24.42578125" style="850" customWidth="1"/>
    <col min="9737" max="9737" width="3.7109375" style="850" customWidth="1"/>
    <col min="9738" max="9739" width="11.140625" style="850" bestFit="1" customWidth="1"/>
    <col min="9740" max="9984" width="9.140625" style="850"/>
    <col min="9985" max="9985" width="99.7109375" style="850" customWidth="1"/>
    <col min="9986" max="9992" width="24.42578125" style="850" customWidth="1"/>
    <col min="9993" max="9993" width="3.7109375" style="850" customWidth="1"/>
    <col min="9994" max="9995" width="11.140625" style="850" bestFit="1" customWidth="1"/>
    <col min="9996" max="10240" width="9.140625" style="850"/>
    <col min="10241" max="10241" width="99.7109375" style="850" customWidth="1"/>
    <col min="10242" max="10248" width="24.42578125" style="850" customWidth="1"/>
    <col min="10249" max="10249" width="3.7109375" style="850" customWidth="1"/>
    <col min="10250" max="10251" width="11.140625" style="850" bestFit="1" customWidth="1"/>
    <col min="10252" max="10496" width="9.140625" style="850"/>
    <col min="10497" max="10497" width="99.7109375" style="850" customWidth="1"/>
    <col min="10498" max="10504" width="24.42578125" style="850" customWidth="1"/>
    <col min="10505" max="10505" width="3.7109375" style="850" customWidth="1"/>
    <col min="10506" max="10507" width="11.140625" style="850" bestFit="1" customWidth="1"/>
    <col min="10508" max="10752" width="9.140625" style="850"/>
    <col min="10753" max="10753" width="99.7109375" style="850" customWidth="1"/>
    <col min="10754" max="10760" width="24.42578125" style="850" customWidth="1"/>
    <col min="10761" max="10761" width="3.7109375" style="850" customWidth="1"/>
    <col min="10762" max="10763" width="11.140625" style="850" bestFit="1" customWidth="1"/>
    <col min="10764" max="11008" width="9.140625" style="850"/>
    <col min="11009" max="11009" width="99.7109375" style="850" customWidth="1"/>
    <col min="11010" max="11016" width="24.42578125" style="850" customWidth="1"/>
    <col min="11017" max="11017" width="3.7109375" style="850" customWidth="1"/>
    <col min="11018" max="11019" width="11.140625" style="850" bestFit="1" customWidth="1"/>
    <col min="11020" max="11264" width="9.140625" style="850"/>
    <col min="11265" max="11265" width="99.7109375" style="850" customWidth="1"/>
    <col min="11266" max="11272" width="24.42578125" style="850" customWidth="1"/>
    <col min="11273" max="11273" width="3.7109375" style="850" customWidth="1"/>
    <col min="11274" max="11275" width="11.140625" style="850" bestFit="1" customWidth="1"/>
    <col min="11276" max="11520" width="9.140625" style="850"/>
    <col min="11521" max="11521" width="99.7109375" style="850" customWidth="1"/>
    <col min="11522" max="11528" width="24.42578125" style="850" customWidth="1"/>
    <col min="11529" max="11529" width="3.7109375" style="850" customWidth="1"/>
    <col min="11530" max="11531" width="11.140625" style="850" bestFit="1" customWidth="1"/>
    <col min="11532" max="11776" width="9.140625" style="850"/>
    <col min="11777" max="11777" width="99.7109375" style="850" customWidth="1"/>
    <col min="11778" max="11784" width="24.42578125" style="850" customWidth="1"/>
    <col min="11785" max="11785" width="3.7109375" style="850" customWidth="1"/>
    <col min="11786" max="11787" width="11.140625" style="850" bestFit="1" customWidth="1"/>
    <col min="11788" max="12032" width="9.140625" style="850"/>
    <col min="12033" max="12033" width="99.7109375" style="850" customWidth="1"/>
    <col min="12034" max="12040" width="24.42578125" style="850" customWidth="1"/>
    <col min="12041" max="12041" width="3.7109375" style="850" customWidth="1"/>
    <col min="12042" max="12043" width="11.140625" style="850" bestFit="1" customWidth="1"/>
    <col min="12044" max="12288" width="9.140625" style="850"/>
    <col min="12289" max="12289" width="99.7109375" style="850" customWidth="1"/>
    <col min="12290" max="12296" width="24.42578125" style="850" customWidth="1"/>
    <col min="12297" max="12297" width="3.7109375" style="850" customWidth="1"/>
    <col min="12298" max="12299" width="11.140625" style="850" bestFit="1" customWidth="1"/>
    <col min="12300" max="12544" width="9.140625" style="850"/>
    <col min="12545" max="12545" width="99.7109375" style="850" customWidth="1"/>
    <col min="12546" max="12552" width="24.42578125" style="850" customWidth="1"/>
    <col min="12553" max="12553" width="3.7109375" style="850" customWidth="1"/>
    <col min="12554" max="12555" width="11.140625" style="850" bestFit="1" customWidth="1"/>
    <col min="12556" max="12800" width="9.140625" style="850"/>
    <col min="12801" max="12801" width="99.7109375" style="850" customWidth="1"/>
    <col min="12802" max="12808" width="24.42578125" style="850" customWidth="1"/>
    <col min="12809" max="12809" width="3.7109375" style="850" customWidth="1"/>
    <col min="12810" max="12811" width="11.140625" style="850" bestFit="1" customWidth="1"/>
    <col min="12812" max="13056" width="9.140625" style="850"/>
    <col min="13057" max="13057" width="99.7109375" style="850" customWidth="1"/>
    <col min="13058" max="13064" width="24.42578125" style="850" customWidth="1"/>
    <col min="13065" max="13065" width="3.7109375" style="850" customWidth="1"/>
    <col min="13066" max="13067" width="11.140625" style="850" bestFit="1" customWidth="1"/>
    <col min="13068" max="13312" width="9.140625" style="850"/>
    <col min="13313" max="13313" width="99.7109375" style="850" customWidth="1"/>
    <col min="13314" max="13320" width="24.42578125" style="850" customWidth="1"/>
    <col min="13321" max="13321" width="3.7109375" style="850" customWidth="1"/>
    <col min="13322" max="13323" width="11.140625" style="850" bestFit="1" customWidth="1"/>
    <col min="13324" max="13568" width="9.140625" style="850"/>
    <col min="13569" max="13569" width="99.7109375" style="850" customWidth="1"/>
    <col min="13570" max="13576" width="24.42578125" style="850" customWidth="1"/>
    <col min="13577" max="13577" width="3.7109375" style="850" customWidth="1"/>
    <col min="13578" max="13579" width="11.140625" style="850" bestFit="1" customWidth="1"/>
    <col min="13580" max="13824" width="9.140625" style="850"/>
    <col min="13825" max="13825" width="99.7109375" style="850" customWidth="1"/>
    <col min="13826" max="13832" width="24.42578125" style="850" customWidth="1"/>
    <col min="13833" max="13833" width="3.7109375" style="850" customWidth="1"/>
    <col min="13834" max="13835" width="11.140625" style="850" bestFit="1" customWidth="1"/>
    <col min="13836" max="14080" width="9.140625" style="850"/>
    <col min="14081" max="14081" width="99.7109375" style="850" customWidth="1"/>
    <col min="14082" max="14088" width="24.42578125" style="850" customWidth="1"/>
    <col min="14089" max="14089" width="3.7109375" style="850" customWidth="1"/>
    <col min="14090" max="14091" width="11.140625" style="850" bestFit="1" customWidth="1"/>
    <col min="14092" max="14336" width="9.140625" style="850"/>
    <col min="14337" max="14337" width="99.7109375" style="850" customWidth="1"/>
    <col min="14338" max="14344" width="24.42578125" style="850" customWidth="1"/>
    <col min="14345" max="14345" width="3.7109375" style="850" customWidth="1"/>
    <col min="14346" max="14347" width="11.140625" style="850" bestFit="1" customWidth="1"/>
    <col min="14348" max="14592" width="9.140625" style="850"/>
    <col min="14593" max="14593" width="99.7109375" style="850" customWidth="1"/>
    <col min="14594" max="14600" width="24.42578125" style="850" customWidth="1"/>
    <col min="14601" max="14601" width="3.7109375" style="850" customWidth="1"/>
    <col min="14602" max="14603" width="11.140625" style="850" bestFit="1" customWidth="1"/>
    <col min="14604" max="14848" width="9.140625" style="850"/>
    <col min="14849" max="14849" width="99.7109375" style="850" customWidth="1"/>
    <col min="14850" max="14856" width="24.42578125" style="850" customWidth="1"/>
    <col min="14857" max="14857" width="3.7109375" style="850" customWidth="1"/>
    <col min="14858" max="14859" width="11.140625" style="850" bestFit="1" customWidth="1"/>
    <col min="14860" max="15104" width="9.140625" style="850"/>
    <col min="15105" max="15105" width="99.7109375" style="850" customWidth="1"/>
    <col min="15106" max="15112" width="24.42578125" style="850" customWidth="1"/>
    <col min="15113" max="15113" width="3.7109375" style="850" customWidth="1"/>
    <col min="15114" max="15115" width="11.140625" style="850" bestFit="1" customWidth="1"/>
    <col min="15116" max="15360" width="9.140625" style="850"/>
    <col min="15361" max="15361" width="99.7109375" style="850" customWidth="1"/>
    <col min="15362" max="15368" width="24.42578125" style="850" customWidth="1"/>
    <col min="15369" max="15369" width="3.7109375" style="850" customWidth="1"/>
    <col min="15370" max="15371" width="11.140625" style="850" bestFit="1" customWidth="1"/>
    <col min="15372" max="15616" width="9.140625" style="850"/>
    <col min="15617" max="15617" width="99.7109375" style="850" customWidth="1"/>
    <col min="15618" max="15624" width="24.42578125" style="850" customWidth="1"/>
    <col min="15625" max="15625" width="3.7109375" style="850" customWidth="1"/>
    <col min="15626" max="15627" width="11.140625" style="850" bestFit="1" customWidth="1"/>
    <col min="15628" max="15872" width="9.140625" style="850"/>
    <col min="15873" max="15873" width="99.7109375" style="850" customWidth="1"/>
    <col min="15874" max="15880" width="24.42578125" style="850" customWidth="1"/>
    <col min="15881" max="15881" width="3.7109375" style="850" customWidth="1"/>
    <col min="15882" max="15883" width="11.140625" style="850" bestFit="1" customWidth="1"/>
    <col min="15884" max="16128" width="9.140625" style="850"/>
    <col min="16129" max="16129" width="99.7109375" style="850" customWidth="1"/>
    <col min="16130" max="16136" width="24.42578125" style="850" customWidth="1"/>
    <col min="16137" max="16137" width="3.7109375" style="850" customWidth="1"/>
    <col min="16138" max="16139" width="11.140625" style="850" bestFit="1" customWidth="1"/>
    <col min="16140" max="16384" width="9.140625" style="850"/>
  </cols>
  <sheetData>
    <row r="1" spans="1:9" ht="20.25" hidden="1">
      <c r="A1" s="500"/>
      <c r="B1" s="1008"/>
      <c r="C1" s="1008"/>
      <c r="D1" s="1008"/>
      <c r="E1" s="1008"/>
      <c r="F1" s="1008"/>
      <c r="G1" s="1008"/>
      <c r="H1" s="1009"/>
      <c r="I1" s="850"/>
    </row>
    <row r="2" spans="1:9" ht="51" customHeight="1">
      <c r="A2" s="1119" t="s">
        <v>1237</v>
      </c>
      <c r="B2" s="1119"/>
      <c r="C2" s="1119"/>
      <c r="D2" s="1119"/>
      <c r="E2" s="1119"/>
      <c r="F2" s="1119"/>
      <c r="G2" s="1119"/>
      <c r="H2" s="1119"/>
      <c r="I2" s="850"/>
    </row>
    <row r="3" spans="1:9" ht="42" customHeight="1">
      <c r="A3" s="1119" t="s">
        <v>678</v>
      </c>
      <c r="B3" s="1119"/>
      <c r="C3" s="1119"/>
      <c r="D3" s="1119"/>
      <c r="E3" s="1119"/>
      <c r="F3" s="1119"/>
      <c r="G3" s="1119"/>
      <c r="H3" s="1119"/>
      <c r="I3" s="850"/>
    </row>
    <row r="4" spans="1:9" ht="33.75" customHeight="1">
      <c r="A4" s="1119" t="s">
        <v>1446</v>
      </c>
      <c r="B4" s="1119"/>
      <c r="C4" s="1119"/>
      <c r="D4" s="1119"/>
      <c r="E4" s="1119"/>
      <c r="F4" s="1119"/>
      <c r="G4" s="1119"/>
      <c r="H4" s="1119"/>
      <c r="I4" s="850"/>
    </row>
    <row r="5" spans="1:9" s="89" customFormat="1" ht="41.25" customHeight="1">
      <c r="A5" s="1120" t="s">
        <v>1166</v>
      </c>
      <c r="B5" s="1120"/>
      <c r="C5" s="1120"/>
      <c r="D5" s="1120"/>
      <c r="E5" s="1120"/>
      <c r="F5" s="1120"/>
      <c r="G5" s="1120"/>
      <c r="H5" s="1120"/>
    </row>
    <row r="6" spans="1:9" s="362" customFormat="1" ht="6" customHeight="1">
      <c r="A6" s="629"/>
      <c r="B6" s="1010"/>
      <c r="C6" s="1010"/>
      <c r="D6" s="1010"/>
      <c r="E6" s="1010"/>
      <c r="F6" s="1010"/>
      <c r="G6" s="1010"/>
      <c r="H6" s="1010"/>
    </row>
    <row r="7" spans="1:9" ht="16.5" customHeight="1" thickBot="1">
      <c r="A7" s="41"/>
      <c r="B7" s="479"/>
      <c r="C7" s="479"/>
      <c r="D7" s="479"/>
      <c r="E7" s="479"/>
      <c r="F7" s="479"/>
      <c r="G7" s="479"/>
      <c r="H7" s="1011"/>
      <c r="I7" s="850"/>
    </row>
    <row r="8" spans="1:9" s="25" customFormat="1" ht="49.5" customHeight="1" thickTop="1" thickBot="1">
      <c r="A8" s="466"/>
      <c r="B8" s="474" t="s">
        <v>1238</v>
      </c>
      <c r="C8" s="474" t="s">
        <v>1242</v>
      </c>
      <c r="D8" s="474" t="s">
        <v>1241</v>
      </c>
      <c r="E8" s="474" t="s">
        <v>1243</v>
      </c>
      <c r="F8" s="474" t="s">
        <v>1240</v>
      </c>
      <c r="G8" s="474" t="s">
        <v>1244</v>
      </c>
      <c r="H8" s="474" t="s">
        <v>309</v>
      </c>
    </row>
    <row r="9" spans="1:9" s="363" customFormat="1" ht="39.75" customHeight="1" thickTop="1" thickBot="1">
      <c r="A9" s="499" t="s">
        <v>679</v>
      </c>
      <c r="B9" s="791">
        <v>0.57199999999999995</v>
      </c>
      <c r="C9" s="791">
        <v>0.2054</v>
      </c>
      <c r="D9" s="791">
        <v>1.0626</v>
      </c>
      <c r="E9" s="791">
        <v>0.1178</v>
      </c>
      <c r="F9" s="791">
        <v>0.3518</v>
      </c>
      <c r="G9" s="791">
        <v>0.17019999999999999</v>
      </c>
      <c r="H9" s="791">
        <v>0.50149999999999995</v>
      </c>
    </row>
    <row r="10" spans="1:9" s="364" customFormat="1" ht="39.75" customHeight="1" thickTop="1">
      <c r="A10" s="140" t="s">
        <v>680</v>
      </c>
      <c r="B10" s="792">
        <v>420514540.20999998</v>
      </c>
      <c r="C10" s="792">
        <v>124177839.76000001</v>
      </c>
      <c r="D10" s="792">
        <v>55068423.049999997</v>
      </c>
      <c r="E10" s="792">
        <v>10089226.210000001</v>
      </c>
      <c r="F10" s="792">
        <v>4920371.5599999996</v>
      </c>
      <c r="G10" s="792">
        <v>62966262.810000002</v>
      </c>
      <c r="H10" s="793">
        <v>677736663.60000002</v>
      </c>
    </row>
    <row r="11" spans="1:9" s="364" customFormat="1" ht="39.75" customHeight="1">
      <c r="A11" s="140" t="s">
        <v>681</v>
      </c>
      <c r="B11" s="792">
        <v>0</v>
      </c>
      <c r="C11" s="792">
        <v>0</v>
      </c>
      <c r="D11" s="792">
        <v>0</v>
      </c>
      <c r="E11" s="792">
        <v>0</v>
      </c>
      <c r="F11" s="792">
        <v>0</v>
      </c>
      <c r="G11" s="792">
        <v>0</v>
      </c>
      <c r="H11" s="793">
        <v>0</v>
      </c>
    </row>
    <row r="12" spans="1:9" s="364" customFormat="1" ht="39.75" customHeight="1">
      <c r="A12" s="140" t="s">
        <v>682</v>
      </c>
      <c r="B12" s="792">
        <v>250135848.65000001</v>
      </c>
      <c r="C12" s="792">
        <v>50187773.530000001</v>
      </c>
      <c r="D12" s="792">
        <v>110091827.93000001</v>
      </c>
      <c r="E12" s="792">
        <v>4678040.97</v>
      </c>
      <c r="F12" s="792">
        <v>1988988.22</v>
      </c>
      <c r="G12" s="792">
        <v>3180953.11</v>
      </c>
      <c r="H12" s="793">
        <v>420263432.41000003</v>
      </c>
    </row>
    <row r="13" spans="1:9" s="364" customFormat="1" ht="39.75" customHeight="1">
      <c r="A13" s="140" t="s">
        <v>683</v>
      </c>
      <c r="B13" s="792">
        <v>1333525523.6500001</v>
      </c>
      <c r="C13" s="792">
        <v>466355010.91000003</v>
      </c>
      <c r="D13" s="792">
        <v>142739453.34999999</v>
      </c>
      <c r="E13" s="792">
        <v>52582062.280000001</v>
      </c>
      <c r="F13" s="792">
        <v>35844545.609999999</v>
      </c>
      <c r="G13" s="792">
        <v>27892241.780000001</v>
      </c>
      <c r="H13" s="793">
        <v>2058938837.5799999</v>
      </c>
    </row>
    <row r="14" spans="1:9" s="364" customFormat="1" ht="39.75" customHeight="1">
      <c r="A14" s="140" t="s">
        <v>684</v>
      </c>
      <c r="B14" s="792">
        <v>65344720.710000001</v>
      </c>
      <c r="C14" s="792">
        <v>0</v>
      </c>
      <c r="D14" s="792">
        <v>0</v>
      </c>
      <c r="E14" s="792">
        <v>0</v>
      </c>
      <c r="F14" s="792">
        <v>0</v>
      </c>
      <c r="G14" s="792">
        <v>0</v>
      </c>
      <c r="H14" s="793">
        <v>65344720.710000001</v>
      </c>
    </row>
    <row r="15" spans="1:9" s="364" customFormat="1" ht="39.75" customHeight="1" thickBot="1">
      <c r="A15" s="140" t="s">
        <v>685</v>
      </c>
      <c r="B15" s="792">
        <v>435942726.55000001</v>
      </c>
      <c r="C15" s="792">
        <v>189466551.31999999</v>
      </c>
      <c r="D15" s="792">
        <v>39986097.310000002</v>
      </c>
      <c r="E15" s="792">
        <v>15588565.1</v>
      </c>
      <c r="F15" s="792">
        <v>8730449.9399999995</v>
      </c>
      <c r="G15" s="792">
        <v>18694485.760000002</v>
      </c>
      <c r="H15" s="793">
        <v>708408875.98000002</v>
      </c>
    </row>
    <row r="16" spans="1:9" s="364" customFormat="1" ht="39.75" customHeight="1" thickTop="1" thickBot="1">
      <c r="A16" s="477" t="s">
        <v>686</v>
      </c>
      <c r="B16" s="794">
        <v>2505463359.77</v>
      </c>
      <c r="C16" s="794">
        <v>830187175.51999998</v>
      </c>
      <c r="D16" s="794">
        <v>347885801.63999999</v>
      </c>
      <c r="E16" s="794">
        <v>82937894.560000002</v>
      </c>
      <c r="F16" s="794">
        <v>51484355.329999998</v>
      </c>
      <c r="G16" s="794">
        <v>112733943.45999999</v>
      </c>
      <c r="H16" s="794">
        <v>3930692530.2800002</v>
      </c>
    </row>
    <row r="17" spans="1:8" s="364" customFormat="1" ht="39.75" customHeight="1" thickTop="1" thickBot="1">
      <c r="A17" s="140" t="s">
        <v>687</v>
      </c>
      <c r="B17" s="792">
        <v>1201741198.6375</v>
      </c>
      <c r="C17" s="792">
        <v>432681611.48100001</v>
      </c>
      <c r="D17" s="792">
        <v>133374189.57099999</v>
      </c>
      <c r="E17" s="792">
        <v>42815204.434</v>
      </c>
      <c r="F17" s="792">
        <v>27050520.388999999</v>
      </c>
      <c r="G17" s="792">
        <v>33276797.272</v>
      </c>
      <c r="H17" s="793">
        <v>1870939521.7844999</v>
      </c>
    </row>
    <row r="18" spans="1:8" s="364" customFormat="1" ht="39.75" customHeight="1" thickTop="1" thickBot="1">
      <c r="A18" s="630" t="s">
        <v>688</v>
      </c>
      <c r="B18" s="1012">
        <v>0.47960000000000003</v>
      </c>
      <c r="C18" s="1012">
        <v>0.5212</v>
      </c>
      <c r="D18" s="1012">
        <v>0.38340000000000002</v>
      </c>
      <c r="E18" s="1012">
        <v>0.51619999999999999</v>
      </c>
      <c r="F18" s="1012">
        <v>0.52539999999999998</v>
      </c>
      <c r="G18" s="1012">
        <v>0.29520000000000002</v>
      </c>
      <c r="H18" s="1012">
        <v>0.47599999999999998</v>
      </c>
    </row>
    <row r="19" spans="1:8" s="364" customFormat="1" ht="39.75" customHeight="1" thickTop="1" thickBot="1">
      <c r="A19" s="477" t="s">
        <v>689</v>
      </c>
      <c r="B19" s="794">
        <v>120174119.8638</v>
      </c>
      <c r="C19" s="794">
        <v>43268161.148100004</v>
      </c>
      <c r="D19" s="794">
        <v>13337418.9571</v>
      </c>
      <c r="E19" s="794">
        <v>4281520.4434000002</v>
      </c>
      <c r="F19" s="794">
        <v>2705052.0389</v>
      </c>
      <c r="G19" s="794">
        <v>3327679.7272000001</v>
      </c>
      <c r="H19" s="794">
        <v>187093952.1785</v>
      </c>
    </row>
    <row r="20" spans="1:8" s="364" customFormat="1" ht="39.75" customHeight="1" thickTop="1">
      <c r="A20" s="140" t="s">
        <v>690</v>
      </c>
      <c r="B20" s="792">
        <v>636521751</v>
      </c>
      <c r="C20" s="792">
        <v>88245376</v>
      </c>
      <c r="D20" s="792">
        <v>139459263</v>
      </c>
      <c r="E20" s="792">
        <v>6445058</v>
      </c>
      <c r="F20" s="792">
        <v>9516078</v>
      </c>
      <c r="G20" s="792">
        <v>7449304</v>
      </c>
      <c r="H20" s="793">
        <v>887636830</v>
      </c>
    </row>
    <row r="21" spans="1:8" s="364" customFormat="1" ht="39.75" customHeight="1">
      <c r="A21" s="140" t="s">
        <v>691</v>
      </c>
      <c r="B21" s="792">
        <v>0</v>
      </c>
      <c r="C21" s="792">
        <v>0</v>
      </c>
      <c r="D21" s="792">
        <v>16535</v>
      </c>
      <c r="E21" s="792">
        <v>0</v>
      </c>
      <c r="F21" s="792">
        <v>0</v>
      </c>
      <c r="G21" s="792">
        <v>1841</v>
      </c>
      <c r="H21" s="793">
        <v>18376</v>
      </c>
    </row>
    <row r="22" spans="1:8" s="364" customFormat="1" ht="39.75" customHeight="1">
      <c r="A22" s="215" t="s">
        <v>692</v>
      </c>
      <c r="B22" s="792">
        <v>0</v>
      </c>
      <c r="C22" s="792">
        <v>0</v>
      </c>
      <c r="D22" s="792">
        <v>0</v>
      </c>
      <c r="E22" s="792">
        <v>0</v>
      </c>
      <c r="F22" s="792">
        <v>0</v>
      </c>
      <c r="G22" s="792">
        <v>0</v>
      </c>
      <c r="H22" s="793">
        <v>0</v>
      </c>
    </row>
    <row r="23" spans="1:8" s="364" customFormat="1" ht="39.75" customHeight="1" thickBot="1">
      <c r="A23" s="140" t="s">
        <v>693</v>
      </c>
      <c r="B23" s="792">
        <v>0</v>
      </c>
      <c r="C23" s="792">
        <v>1455</v>
      </c>
      <c r="D23" s="792">
        <v>0</v>
      </c>
      <c r="E23" s="792">
        <v>1403349</v>
      </c>
      <c r="F23" s="792">
        <v>0</v>
      </c>
      <c r="G23" s="792">
        <v>1796204</v>
      </c>
      <c r="H23" s="793">
        <v>3201008</v>
      </c>
    </row>
    <row r="24" spans="1:8" s="364" customFormat="1" ht="39.75" customHeight="1" thickTop="1" thickBot="1">
      <c r="A24" s="477" t="s">
        <v>694</v>
      </c>
      <c r="B24" s="1013">
        <v>636521751</v>
      </c>
      <c r="C24" s="1013">
        <v>88243921</v>
      </c>
      <c r="D24" s="1013">
        <v>139442728</v>
      </c>
      <c r="E24" s="794">
        <v>5041709</v>
      </c>
      <c r="F24" s="794">
        <v>9516078</v>
      </c>
      <c r="G24" s="794">
        <v>5651259</v>
      </c>
      <c r="H24" s="794">
        <v>884417446</v>
      </c>
    </row>
    <row r="25" spans="1:8" s="364" customFormat="1" ht="39.75" customHeight="1" thickTop="1">
      <c r="A25" s="140" t="s">
        <v>695</v>
      </c>
      <c r="B25" s="792">
        <v>0</v>
      </c>
      <c r="C25" s="1014">
        <v>0</v>
      </c>
      <c r="D25" s="1014">
        <v>0</v>
      </c>
      <c r="E25" s="792">
        <v>0</v>
      </c>
      <c r="F25" s="792">
        <v>0</v>
      </c>
      <c r="G25" s="792">
        <v>0</v>
      </c>
      <c r="H25" s="793">
        <v>0</v>
      </c>
    </row>
    <row r="26" spans="1:8" s="364" customFormat="1" ht="39.75" customHeight="1">
      <c r="A26" s="140" t="s">
        <v>696</v>
      </c>
      <c r="B26" s="792">
        <v>0</v>
      </c>
      <c r="C26" s="792">
        <v>0</v>
      </c>
      <c r="D26" s="792">
        <v>0</v>
      </c>
      <c r="E26" s="792">
        <v>0</v>
      </c>
      <c r="F26" s="792">
        <v>0</v>
      </c>
      <c r="G26" s="792">
        <v>0</v>
      </c>
      <c r="H26" s="793">
        <v>0</v>
      </c>
    </row>
    <row r="27" spans="1:8" s="365" customFormat="1" ht="39.75" customHeight="1">
      <c r="A27" s="140" t="s">
        <v>697</v>
      </c>
      <c r="B27" s="792">
        <v>0</v>
      </c>
      <c r="C27" s="792">
        <v>0</v>
      </c>
      <c r="D27" s="792">
        <v>0</v>
      </c>
      <c r="E27" s="792">
        <v>0</v>
      </c>
      <c r="F27" s="792">
        <v>0</v>
      </c>
      <c r="G27" s="792">
        <v>0</v>
      </c>
      <c r="H27" s="793">
        <v>0</v>
      </c>
    </row>
    <row r="28" spans="1:8" s="364" customFormat="1" ht="39.75" customHeight="1">
      <c r="A28" s="140" t="s">
        <v>698</v>
      </c>
      <c r="B28" s="792">
        <v>0</v>
      </c>
      <c r="C28" s="792">
        <v>0</v>
      </c>
      <c r="D28" s="792">
        <v>0</v>
      </c>
      <c r="E28" s="792">
        <v>0</v>
      </c>
      <c r="F28" s="792">
        <v>0</v>
      </c>
      <c r="G28" s="792">
        <v>0</v>
      </c>
      <c r="H28" s="793">
        <v>0</v>
      </c>
    </row>
    <row r="29" spans="1:8" s="338" customFormat="1" ht="39.75" customHeight="1">
      <c r="A29" s="140" t="s">
        <v>699</v>
      </c>
      <c r="B29" s="792">
        <v>50864035</v>
      </c>
      <c r="C29" s="792">
        <v>650000</v>
      </c>
      <c r="D29" s="792">
        <v>2280773</v>
      </c>
      <c r="E29" s="792">
        <v>0</v>
      </c>
      <c r="F29" s="792">
        <v>0</v>
      </c>
      <c r="G29" s="792">
        <v>11119</v>
      </c>
      <c r="H29" s="793">
        <v>53805927</v>
      </c>
    </row>
    <row r="30" spans="1:8" s="366" customFormat="1" ht="39.75" customHeight="1" thickBot="1">
      <c r="A30" s="215" t="s">
        <v>700</v>
      </c>
      <c r="B30" s="792">
        <v>0</v>
      </c>
      <c r="C30" s="792">
        <v>0</v>
      </c>
      <c r="D30" s="792">
        <v>0</v>
      </c>
      <c r="E30" s="792">
        <v>0</v>
      </c>
      <c r="F30" s="792">
        <v>0</v>
      </c>
      <c r="G30" s="792">
        <v>0</v>
      </c>
      <c r="H30" s="793">
        <v>0</v>
      </c>
    </row>
    <row r="31" spans="1:8" s="364" customFormat="1" ht="39.75" customHeight="1" thickTop="1" thickBot="1">
      <c r="A31" s="477" t="s">
        <v>701</v>
      </c>
      <c r="B31" s="794">
        <v>50864035</v>
      </c>
      <c r="C31" s="794">
        <v>650000</v>
      </c>
      <c r="D31" s="794">
        <v>2280773</v>
      </c>
      <c r="E31" s="794">
        <v>0</v>
      </c>
      <c r="F31" s="794">
        <v>0</v>
      </c>
      <c r="G31" s="794">
        <v>11119</v>
      </c>
      <c r="H31" s="794">
        <v>53805927</v>
      </c>
    </row>
    <row r="32" spans="1:8" s="364" customFormat="1" ht="39.75" customHeight="1" thickTop="1">
      <c r="A32" s="140" t="s">
        <v>702</v>
      </c>
      <c r="B32" s="792">
        <v>0</v>
      </c>
      <c r="C32" s="792">
        <v>0</v>
      </c>
      <c r="D32" s="792">
        <v>0</v>
      </c>
      <c r="E32" s="792">
        <v>0</v>
      </c>
      <c r="F32" s="792">
        <v>0</v>
      </c>
      <c r="G32" s="792">
        <v>0</v>
      </c>
      <c r="H32" s="793">
        <v>0</v>
      </c>
    </row>
    <row r="33" spans="1:9" s="364" customFormat="1" ht="39.75" customHeight="1" thickBot="1">
      <c r="A33" s="140" t="s">
        <v>703</v>
      </c>
      <c r="B33" s="792">
        <v>0</v>
      </c>
      <c r="C33" s="792">
        <v>0</v>
      </c>
      <c r="D33" s="792">
        <v>0</v>
      </c>
      <c r="E33" s="792">
        <v>0</v>
      </c>
      <c r="F33" s="792">
        <v>0</v>
      </c>
      <c r="G33" s="792">
        <v>0</v>
      </c>
      <c r="H33" s="793">
        <v>0</v>
      </c>
    </row>
    <row r="34" spans="1:9" s="364" customFormat="1" ht="39.75" customHeight="1" thickTop="1" thickBot="1">
      <c r="A34" s="477" t="s">
        <v>1287</v>
      </c>
      <c r="B34" s="794">
        <v>687385786</v>
      </c>
      <c r="C34" s="794">
        <v>88893921</v>
      </c>
      <c r="D34" s="794">
        <v>141723501</v>
      </c>
      <c r="E34" s="794">
        <v>5041709</v>
      </c>
      <c r="F34" s="794">
        <v>9516078</v>
      </c>
      <c r="G34" s="794">
        <v>5662378</v>
      </c>
      <c r="H34" s="794">
        <v>938223373</v>
      </c>
    </row>
    <row r="35" spans="1:9" ht="39.75" customHeight="1" thickTop="1">
      <c r="A35" s="140" t="s">
        <v>705</v>
      </c>
      <c r="B35" s="792">
        <v>567211666.13629997</v>
      </c>
      <c r="C35" s="792">
        <v>45625759.851899996</v>
      </c>
      <c r="D35" s="792">
        <v>128386082.0429</v>
      </c>
      <c r="E35" s="792">
        <v>760188.55660000001</v>
      </c>
      <c r="F35" s="792">
        <v>6811025.9611</v>
      </c>
      <c r="G35" s="792">
        <v>2334698.2727999999</v>
      </c>
      <c r="H35" s="793">
        <v>751129420.82159996</v>
      </c>
      <c r="I35" s="850"/>
    </row>
    <row r="36" spans="1:9" ht="39.75" customHeight="1">
      <c r="A36" s="140" t="s">
        <v>706</v>
      </c>
      <c r="B36" s="795">
        <v>4.9299999999999997E-2</v>
      </c>
      <c r="C36" s="795">
        <v>0.11</v>
      </c>
      <c r="D36" s="795">
        <v>1.18E-2</v>
      </c>
      <c r="E36" s="795">
        <v>0.31909999999999999</v>
      </c>
      <c r="F36" s="795">
        <v>0.184</v>
      </c>
      <c r="G36" s="795">
        <v>0.1229</v>
      </c>
      <c r="H36" s="796">
        <v>5.2699999999999997E-2</v>
      </c>
      <c r="I36" s="850"/>
    </row>
    <row r="37" spans="1:9" ht="15.75" customHeight="1" thickBot="1">
      <c r="A37" s="631"/>
      <c r="B37" s="1015"/>
      <c r="C37" s="1015"/>
      <c r="D37" s="1015"/>
      <c r="E37" s="1015"/>
      <c r="F37" s="1015"/>
      <c r="G37" s="1015"/>
      <c r="H37" s="1016"/>
      <c r="I37" s="850"/>
    </row>
    <row r="38" spans="1:9" ht="16.5" customHeight="1">
      <c r="A38" s="632"/>
      <c r="I38" s="850"/>
    </row>
    <row r="39" spans="1:9" ht="15.75">
      <c r="A39" s="140" t="s">
        <v>707</v>
      </c>
      <c r="I39" s="850"/>
    </row>
    <row r="40" spans="1:9" ht="15.75">
      <c r="A40" s="140"/>
      <c r="I40" s="850"/>
    </row>
    <row r="41" spans="1:9">
      <c r="I41" s="850"/>
    </row>
    <row r="42" spans="1:9">
      <c r="I42" s="850"/>
    </row>
    <row r="43" spans="1:9">
      <c r="B43" s="475"/>
      <c r="C43" s="475"/>
      <c r="D43" s="475"/>
      <c r="E43" s="475"/>
      <c r="F43" s="475"/>
      <c r="G43" s="475"/>
      <c r="H43" s="1018"/>
      <c r="I43" s="850"/>
    </row>
    <row r="44" spans="1:9">
      <c r="B44" s="1019"/>
      <c r="C44" s="1019"/>
      <c r="D44" s="1019"/>
      <c r="E44" s="1019"/>
      <c r="F44" s="1019"/>
      <c r="G44" s="1019"/>
      <c r="H44" s="1020"/>
      <c r="I44" s="850"/>
    </row>
    <row r="45" spans="1:9">
      <c r="I45" s="850"/>
    </row>
    <row r="46" spans="1:9">
      <c r="I46" s="850"/>
    </row>
    <row r="47" spans="1:9">
      <c r="I47" s="850"/>
    </row>
    <row r="48" spans="1:9">
      <c r="I48" s="850"/>
    </row>
    <row r="49" spans="9:9">
      <c r="I49" s="850"/>
    </row>
    <row r="50" spans="9:9">
      <c r="I50" s="850"/>
    </row>
    <row r="51" spans="9:9">
      <c r="I51" s="850"/>
    </row>
    <row r="52" spans="9:9">
      <c r="I52" s="850"/>
    </row>
    <row r="53" spans="9:9">
      <c r="I53" s="850"/>
    </row>
    <row r="54" spans="9:9">
      <c r="I54" s="850"/>
    </row>
    <row r="55" spans="9:9">
      <c r="I55" s="850"/>
    </row>
    <row r="56" spans="9:9">
      <c r="I56" s="850"/>
    </row>
    <row r="57" spans="9:9">
      <c r="I57" s="850"/>
    </row>
    <row r="58" spans="9:9">
      <c r="I58" s="850"/>
    </row>
    <row r="59" spans="9:9">
      <c r="I59" s="850"/>
    </row>
    <row r="60" spans="9:9">
      <c r="I60" s="850"/>
    </row>
    <row r="61" spans="9:9">
      <c r="I61" s="850"/>
    </row>
    <row r="62" spans="9:9">
      <c r="I62" s="850"/>
    </row>
    <row r="63" spans="9:9">
      <c r="I63" s="850"/>
    </row>
    <row r="64" spans="9:9">
      <c r="I64" s="850"/>
    </row>
    <row r="65" spans="9:9">
      <c r="I65" s="850"/>
    </row>
    <row r="66" spans="9:9">
      <c r="I66" s="850"/>
    </row>
    <row r="67" spans="9:9">
      <c r="I67" s="850"/>
    </row>
    <row r="68" spans="9:9">
      <c r="I68" s="850"/>
    </row>
    <row r="69" spans="9:9">
      <c r="I69" s="850"/>
    </row>
    <row r="70" spans="9:9">
      <c r="I70" s="850"/>
    </row>
    <row r="71" spans="9:9">
      <c r="I71" s="850"/>
    </row>
    <row r="72" spans="9:9">
      <c r="I72" s="850"/>
    </row>
    <row r="73" spans="9:9">
      <c r="I73" s="850"/>
    </row>
    <row r="74" spans="9:9">
      <c r="I74" s="850"/>
    </row>
    <row r="75" spans="9:9">
      <c r="I75" s="850"/>
    </row>
    <row r="76" spans="9:9">
      <c r="I76" s="850"/>
    </row>
    <row r="77" spans="9:9">
      <c r="I77" s="850"/>
    </row>
    <row r="78" spans="9:9">
      <c r="I78" s="850"/>
    </row>
    <row r="79" spans="9:9">
      <c r="I79" s="850"/>
    </row>
    <row r="80" spans="9:9">
      <c r="I80" s="850"/>
    </row>
    <row r="81" spans="9:9">
      <c r="I81" s="850"/>
    </row>
    <row r="82" spans="9:9">
      <c r="I82" s="850"/>
    </row>
    <row r="83" spans="9:9">
      <c r="I83" s="850"/>
    </row>
    <row r="84" spans="9:9">
      <c r="I84" s="850"/>
    </row>
    <row r="85" spans="9:9">
      <c r="I85" s="850"/>
    </row>
    <row r="86" spans="9:9">
      <c r="I86" s="850"/>
    </row>
    <row r="87" spans="9:9">
      <c r="I87" s="850"/>
    </row>
    <row r="88" spans="9:9">
      <c r="I88" s="850"/>
    </row>
    <row r="89" spans="9:9">
      <c r="I89" s="850"/>
    </row>
    <row r="90" spans="9:9">
      <c r="I90" s="850"/>
    </row>
    <row r="91" spans="9:9">
      <c r="I91" s="850"/>
    </row>
    <row r="92" spans="9:9">
      <c r="I92" s="850"/>
    </row>
    <row r="93" spans="9:9">
      <c r="I93" s="850"/>
    </row>
    <row r="94" spans="9:9">
      <c r="I94" s="850"/>
    </row>
    <row r="95" spans="9:9">
      <c r="I95" s="850"/>
    </row>
    <row r="96" spans="9:9">
      <c r="I96" s="850"/>
    </row>
    <row r="97" spans="9:9">
      <c r="I97" s="850"/>
    </row>
    <row r="98" spans="9:9">
      <c r="I98" s="850"/>
    </row>
    <row r="99" spans="9:9">
      <c r="I99" s="850"/>
    </row>
    <row r="100" spans="9:9">
      <c r="I100" s="850"/>
    </row>
    <row r="101" spans="9:9">
      <c r="I101" s="850"/>
    </row>
    <row r="102" spans="9:9">
      <c r="I102" s="850"/>
    </row>
    <row r="103" spans="9:9">
      <c r="I103" s="850"/>
    </row>
    <row r="104" spans="9:9">
      <c r="I104" s="850"/>
    </row>
    <row r="105" spans="9:9">
      <c r="I105" s="850"/>
    </row>
    <row r="106" spans="9:9">
      <c r="I106" s="850"/>
    </row>
    <row r="107" spans="9:9">
      <c r="I107" s="850"/>
    </row>
    <row r="108" spans="9:9">
      <c r="I108" s="850"/>
    </row>
    <row r="109" spans="9:9">
      <c r="I109" s="850"/>
    </row>
    <row r="110" spans="9:9">
      <c r="I110" s="850"/>
    </row>
    <row r="111" spans="9:9">
      <c r="I111" s="850"/>
    </row>
    <row r="112" spans="9:9">
      <c r="I112" s="850"/>
    </row>
    <row r="113" spans="9:9">
      <c r="I113" s="850"/>
    </row>
    <row r="114" spans="9:9">
      <c r="I114" s="850"/>
    </row>
    <row r="115" spans="9:9">
      <c r="I115" s="850"/>
    </row>
    <row r="116" spans="9:9">
      <c r="I116" s="850"/>
    </row>
    <row r="117" spans="9:9">
      <c r="I117" s="850"/>
    </row>
    <row r="118" spans="9:9">
      <c r="I118" s="850"/>
    </row>
    <row r="119" spans="9:9">
      <c r="I119" s="850"/>
    </row>
    <row r="120" spans="9:9">
      <c r="I120" s="850"/>
    </row>
    <row r="121" spans="9:9">
      <c r="I121" s="850"/>
    </row>
    <row r="122" spans="9:9">
      <c r="I122" s="850"/>
    </row>
    <row r="123" spans="9:9">
      <c r="I123" s="850"/>
    </row>
    <row r="124" spans="9:9">
      <c r="I124" s="850"/>
    </row>
    <row r="125" spans="9:9">
      <c r="I125" s="850"/>
    </row>
    <row r="126" spans="9:9">
      <c r="I126" s="850"/>
    </row>
    <row r="127" spans="9:9">
      <c r="I127" s="850"/>
    </row>
    <row r="128" spans="9:9">
      <c r="I128" s="850"/>
    </row>
    <row r="129" spans="9:9">
      <c r="I129" s="850"/>
    </row>
    <row r="130" spans="9:9">
      <c r="I130" s="850"/>
    </row>
    <row r="131" spans="9:9">
      <c r="I131" s="850"/>
    </row>
    <row r="132" spans="9:9">
      <c r="I132" s="850"/>
    </row>
    <row r="133" spans="9:9">
      <c r="I133" s="850"/>
    </row>
    <row r="134" spans="9:9">
      <c r="I134" s="850"/>
    </row>
    <row r="135" spans="9:9">
      <c r="I135" s="850"/>
    </row>
    <row r="136" spans="9:9">
      <c r="I136" s="850"/>
    </row>
    <row r="137" spans="9:9">
      <c r="I137" s="850"/>
    </row>
    <row r="138" spans="9:9">
      <c r="I138" s="850"/>
    </row>
    <row r="139" spans="9:9">
      <c r="I139" s="850"/>
    </row>
    <row r="140" spans="9:9">
      <c r="I140" s="850"/>
    </row>
    <row r="141" spans="9:9">
      <c r="I141" s="850"/>
    </row>
    <row r="142" spans="9:9">
      <c r="I142" s="850"/>
    </row>
    <row r="143" spans="9:9">
      <c r="I143" s="850"/>
    </row>
    <row r="144" spans="9:9">
      <c r="I144" s="850"/>
    </row>
    <row r="145" spans="9:9">
      <c r="I145" s="850"/>
    </row>
    <row r="146" spans="9:9">
      <c r="I146" s="850"/>
    </row>
    <row r="147" spans="9:9">
      <c r="I147" s="850"/>
    </row>
    <row r="148" spans="9:9">
      <c r="I148" s="850"/>
    </row>
    <row r="149" spans="9:9">
      <c r="I149" s="850"/>
    </row>
    <row r="150" spans="9:9">
      <c r="I150" s="850"/>
    </row>
    <row r="151" spans="9:9">
      <c r="I151" s="850"/>
    </row>
    <row r="152" spans="9:9">
      <c r="I152" s="850"/>
    </row>
    <row r="153" spans="9:9">
      <c r="I153" s="850"/>
    </row>
    <row r="154" spans="9:9">
      <c r="I154" s="850"/>
    </row>
    <row r="155" spans="9:9">
      <c r="I155" s="850"/>
    </row>
    <row r="156" spans="9:9">
      <c r="I156" s="850"/>
    </row>
    <row r="157" spans="9:9">
      <c r="I157" s="850"/>
    </row>
    <row r="158" spans="9:9">
      <c r="I158" s="850"/>
    </row>
    <row r="159" spans="9:9">
      <c r="I159" s="850"/>
    </row>
    <row r="160" spans="9:9">
      <c r="I160" s="850"/>
    </row>
    <row r="161" spans="9:9">
      <c r="I161" s="850"/>
    </row>
    <row r="162" spans="9:9">
      <c r="I162" s="850"/>
    </row>
    <row r="163" spans="9:9">
      <c r="I163" s="850"/>
    </row>
    <row r="164" spans="9:9">
      <c r="I164" s="850"/>
    </row>
    <row r="165" spans="9:9">
      <c r="I165" s="850"/>
    </row>
    <row r="166" spans="9:9">
      <c r="I166" s="850"/>
    </row>
    <row r="167" spans="9:9">
      <c r="I167" s="850"/>
    </row>
    <row r="168" spans="9:9">
      <c r="I168" s="850"/>
    </row>
    <row r="169" spans="9:9">
      <c r="I169" s="850"/>
    </row>
    <row r="170" spans="9:9">
      <c r="I170" s="850"/>
    </row>
    <row r="171" spans="9:9">
      <c r="I171" s="850"/>
    </row>
    <row r="172" spans="9:9">
      <c r="I172" s="850"/>
    </row>
    <row r="173" spans="9:9">
      <c r="I173" s="850"/>
    </row>
    <row r="174" spans="9:9">
      <c r="I174" s="850"/>
    </row>
    <row r="175" spans="9:9">
      <c r="I175" s="850"/>
    </row>
    <row r="176" spans="9:9">
      <c r="I176" s="850"/>
    </row>
    <row r="177" spans="9:9">
      <c r="I177" s="850"/>
    </row>
    <row r="178" spans="9:9">
      <c r="I178" s="850"/>
    </row>
    <row r="179" spans="9:9">
      <c r="I179" s="850"/>
    </row>
    <row r="180" spans="9:9">
      <c r="I180" s="850"/>
    </row>
    <row r="181" spans="9:9">
      <c r="I181" s="850"/>
    </row>
    <row r="182" spans="9:9">
      <c r="I182" s="850"/>
    </row>
    <row r="183" spans="9:9">
      <c r="I183" s="850"/>
    </row>
    <row r="184" spans="9:9">
      <c r="I184" s="850"/>
    </row>
    <row r="185" spans="9:9">
      <c r="I185" s="850"/>
    </row>
    <row r="186" spans="9:9">
      <c r="I186" s="850"/>
    </row>
    <row r="187" spans="9:9">
      <c r="I187" s="850"/>
    </row>
    <row r="188" spans="9:9">
      <c r="I188" s="850"/>
    </row>
    <row r="189" spans="9:9">
      <c r="I189" s="850"/>
    </row>
    <row r="190" spans="9:9">
      <c r="I190" s="850"/>
    </row>
    <row r="191" spans="9:9">
      <c r="I191" s="850"/>
    </row>
    <row r="192" spans="9:9">
      <c r="I192" s="850"/>
    </row>
    <row r="193" spans="9:9">
      <c r="I193" s="850"/>
    </row>
    <row r="194" spans="9:9">
      <c r="I194" s="850"/>
    </row>
    <row r="195" spans="9:9">
      <c r="I195" s="850"/>
    </row>
    <row r="196" spans="9:9">
      <c r="I196" s="850"/>
    </row>
    <row r="197" spans="9:9">
      <c r="I197" s="850"/>
    </row>
    <row r="198" spans="9:9">
      <c r="I198" s="850"/>
    </row>
    <row r="199" spans="9:9">
      <c r="I199" s="850"/>
    </row>
    <row r="200" spans="9:9">
      <c r="I200" s="850"/>
    </row>
  </sheetData>
  <mergeCells count="4">
    <mergeCell ref="A2:H2"/>
    <mergeCell ref="A3:H3"/>
    <mergeCell ref="A4:H4"/>
    <mergeCell ref="A5:H5"/>
  </mergeCells>
  <pageMargins left="0.66" right="0.46" top="0.54" bottom="0.35" header="0.5" footer="0.35"/>
  <pageSetup scale="38"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M647"/>
  <sheetViews>
    <sheetView showGridLines="0" zoomScale="70" zoomScaleNormal="70" workbookViewId="0">
      <selection activeCell="A31" sqref="A31"/>
    </sheetView>
  </sheetViews>
  <sheetFormatPr baseColWidth="10" defaultColWidth="9.140625" defaultRowHeight="15"/>
  <cols>
    <col min="1" max="1" width="44.5703125" style="57" customWidth="1"/>
    <col min="2" max="8" width="16.42578125" style="56" customWidth="1"/>
    <col min="9" max="9" width="15.5703125" style="56" customWidth="1"/>
    <col min="10" max="10" width="9.28515625" style="850" hidden="1" customWidth="1"/>
    <col min="11" max="11" width="10.42578125" style="850" hidden="1" customWidth="1"/>
    <col min="12" max="12" width="2.5703125" style="61" customWidth="1"/>
    <col min="13" max="13" width="12.7109375" style="61" customWidth="1"/>
    <col min="14" max="256" width="9.140625" style="850"/>
    <col min="257" max="257" width="44.5703125" style="850" customWidth="1"/>
    <col min="258" max="264" width="16.42578125" style="850" customWidth="1"/>
    <col min="265" max="265" width="15.5703125" style="850" customWidth="1"/>
    <col min="266" max="267" width="0" style="850" hidden="1" customWidth="1"/>
    <col min="268" max="268" width="2.5703125" style="850" customWidth="1"/>
    <col min="269" max="269" width="12.7109375" style="850" customWidth="1"/>
    <col min="270" max="512" width="9.140625" style="850"/>
    <col min="513" max="513" width="44.5703125" style="850" customWidth="1"/>
    <col min="514" max="520" width="16.42578125" style="850" customWidth="1"/>
    <col min="521" max="521" width="15.5703125" style="850" customWidth="1"/>
    <col min="522" max="523" width="0" style="850" hidden="1" customWidth="1"/>
    <col min="524" max="524" width="2.5703125" style="850" customWidth="1"/>
    <col min="525" max="525" width="12.7109375" style="850" customWidth="1"/>
    <col min="526" max="768" width="9.140625" style="850"/>
    <col min="769" max="769" width="44.5703125" style="850" customWidth="1"/>
    <col min="770" max="776" width="16.42578125" style="850" customWidth="1"/>
    <col min="777" max="777" width="15.5703125" style="850" customWidth="1"/>
    <col min="778" max="779" width="0" style="850" hidden="1" customWidth="1"/>
    <col min="780" max="780" width="2.5703125" style="850" customWidth="1"/>
    <col min="781" max="781" width="12.7109375" style="850" customWidth="1"/>
    <col min="782" max="1024" width="9.140625" style="850"/>
    <col min="1025" max="1025" width="44.5703125" style="850" customWidth="1"/>
    <col min="1026" max="1032" width="16.42578125" style="850" customWidth="1"/>
    <col min="1033" max="1033" width="15.5703125" style="850" customWidth="1"/>
    <col min="1034" max="1035" width="0" style="850" hidden="1" customWidth="1"/>
    <col min="1036" max="1036" width="2.5703125" style="850" customWidth="1"/>
    <col min="1037" max="1037" width="12.7109375" style="850" customWidth="1"/>
    <col min="1038" max="1280" width="9.140625" style="850"/>
    <col min="1281" max="1281" width="44.5703125" style="850" customWidth="1"/>
    <col min="1282" max="1288" width="16.42578125" style="850" customWidth="1"/>
    <col min="1289" max="1289" width="15.5703125" style="850" customWidth="1"/>
    <col min="1290" max="1291" width="0" style="850" hidden="1" customWidth="1"/>
    <col min="1292" max="1292" width="2.5703125" style="850" customWidth="1"/>
    <col min="1293" max="1293" width="12.7109375" style="850" customWidth="1"/>
    <col min="1294" max="1536" width="9.140625" style="850"/>
    <col min="1537" max="1537" width="44.5703125" style="850" customWidth="1"/>
    <col min="1538" max="1544" width="16.42578125" style="850" customWidth="1"/>
    <col min="1545" max="1545" width="15.5703125" style="850" customWidth="1"/>
    <col min="1546" max="1547" width="0" style="850" hidden="1" customWidth="1"/>
    <col min="1548" max="1548" width="2.5703125" style="850" customWidth="1"/>
    <col min="1549" max="1549" width="12.7109375" style="850" customWidth="1"/>
    <col min="1550" max="1792" width="9.140625" style="850"/>
    <col min="1793" max="1793" width="44.5703125" style="850" customWidth="1"/>
    <col min="1794" max="1800" width="16.42578125" style="850" customWidth="1"/>
    <col min="1801" max="1801" width="15.5703125" style="850" customWidth="1"/>
    <col min="1802" max="1803" width="0" style="850" hidden="1" customWidth="1"/>
    <col min="1804" max="1804" width="2.5703125" style="850" customWidth="1"/>
    <col min="1805" max="1805" width="12.7109375" style="850" customWidth="1"/>
    <col min="1806" max="2048" width="9.140625" style="850"/>
    <col min="2049" max="2049" width="44.5703125" style="850" customWidth="1"/>
    <col min="2050" max="2056" width="16.42578125" style="850" customWidth="1"/>
    <col min="2057" max="2057" width="15.5703125" style="850" customWidth="1"/>
    <col min="2058" max="2059" width="0" style="850" hidden="1" customWidth="1"/>
    <col min="2060" max="2060" width="2.5703125" style="850" customWidth="1"/>
    <col min="2061" max="2061" width="12.7109375" style="850" customWidth="1"/>
    <col min="2062" max="2304" width="9.140625" style="850"/>
    <col min="2305" max="2305" width="44.5703125" style="850" customWidth="1"/>
    <col min="2306" max="2312" width="16.42578125" style="850" customWidth="1"/>
    <col min="2313" max="2313" width="15.5703125" style="850" customWidth="1"/>
    <col min="2314" max="2315" width="0" style="850" hidden="1" customWidth="1"/>
    <col min="2316" max="2316" width="2.5703125" style="850" customWidth="1"/>
    <col min="2317" max="2317" width="12.7109375" style="850" customWidth="1"/>
    <col min="2318" max="2560" width="9.140625" style="850"/>
    <col min="2561" max="2561" width="44.5703125" style="850" customWidth="1"/>
    <col min="2562" max="2568" width="16.42578125" style="850" customWidth="1"/>
    <col min="2569" max="2569" width="15.5703125" style="850" customWidth="1"/>
    <col min="2570" max="2571" width="0" style="850" hidden="1" customWidth="1"/>
    <col min="2572" max="2572" width="2.5703125" style="850" customWidth="1"/>
    <col min="2573" max="2573" width="12.7109375" style="850" customWidth="1"/>
    <col min="2574" max="2816" width="9.140625" style="850"/>
    <col min="2817" max="2817" width="44.5703125" style="850" customWidth="1"/>
    <col min="2818" max="2824" width="16.42578125" style="850" customWidth="1"/>
    <col min="2825" max="2825" width="15.5703125" style="850" customWidth="1"/>
    <col min="2826" max="2827" width="0" style="850" hidden="1" customWidth="1"/>
    <col min="2828" max="2828" width="2.5703125" style="850" customWidth="1"/>
    <col min="2829" max="2829" width="12.7109375" style="850" customWidth="1"/>
    <col min="2830" max="3072" width="9.140625" style="850"/>
    <col min="3073" max="3073" width="44.5703125" style="850" customWidth="1"/>
    <col min="3074" max="3080" width="16.42578125" style="850" customWidth="1"/>
    <col min="3081" max="3081" width="15.5703125" style="850" customWidth="1"/>
    <col min="3082" max="3083" width="0" style="850" hidden="1" customWidth="1"/>
    <col min="3084" max="3084" width="2.5703125" style="850" customWidth="1"/>
    <col min="3085" max="3085" width="12.7109375" style="850" customWidth="1"/>
    <col min="3086" max="3328" width="9.140625" style="850"/>
    <col min="3329" max="3329" width="44.5703125" style="850" customWidth="1"/>
    <col min="3330" max="3336" width="16.42578125" style="850" customWidth="1"/>
    <col min="3337" max="3337" width="15.5703125" style="850" customWidth="1"/>
    <col min="3338" max="3339" width="0" style="850" hidden="1" customWidth="1"/>
    <col min="3340" max="3340" width="2.5703125" style="850" customWidth="1"/>
    <col min="3341" max="3341" width="12.7109375" style="850" customWidth="1"/>
    <col min="3342" max="3584" width="9.140625" style="850"/>
    <col min="3585" max="3585" width="44.5703125" style="850" customWidth="1"/>
    <col min="3586" max="3592" width="16.42578125" style="850" customWidth="1"/>
    <col min="3593" max="3593" width="15.5703125" style="850" customWidth="1"/>
    <col min="3594" max="3595" width="0" style="850" hidden="1" customWidth="1"/>
    <col min="3596" max="3596" width="2.5703125" style="850" customWidth="1"/>
    <col min="3597" max="3597" width="12.7109375" style="850" customWidth="1"/>
    <col min="3598" max="3840" width="9.140625" style="850"/>
    <col min="3841" max="3841" width="44.5703125" style="850" customWidth="1"/>
    <col min="3842" max="3848" width="16.42578125" style="850" customWidth="1"/>
    <col min="3849" max="3849" width="15.5703125" style="850" customWidth="1"/>
    <col min="3850" max="3851" width="0" style="850" hidden="1" customWidth="1"/>
    <col min="3852" max="3852" width="2.5703125" style="850" customWidth="1"/>
    <col min="3853" max="3853" width="12.7109375" style="850" customWidth="1"/>
    <col min="3854" max="4096" width="9.140625" style="850"/>
    <col min="4097" max="4097" width="44.5703125" style="850" customWidth="1"/>
    <col min="4098" max="4104" width="16.42578125" style="850" customWidth="1"/>
    <col min="4105" max="4105" width="15.5703125" style="850" customWidth="1"/>
    <col min="4106" max="4107" width="0" style="850" hidden="1" customWidth="1"/>
    <col min="4108" max="4108" width="2.5703125" style="850" customWidth="1"/>
    <col min="4109" max="4109" width="12.7109375" style="850" customWidth="1"/>
    <col min="4110" max="4352" width="9.140625" style="850"/>
    <col min="4353" max="4353" width="44.5703125" style="850" customWidth="1"/>
    <col min="4354" max="4360" width="16.42578125" style="850" customWidth="1"/>
    <col min="4361" max="4361" width="15.5703125" style="850" customWidth="1"/>
    <col min="4362" max="4363" width="0" style="850" hidden="1" customWidth="1"/>
    <col min="4364" max="4364" width="2.5703125" style="850" customWidth="1"/>
    <col min="4365" max="4365" width="12.7109375" style="850" customWidth="1"/>
    <col min="4366" max="4608" width="9.140625" style="850"/>
    <col min="4609" max="4609" width="44.5703125" style="850" customWidth="1"/>
    <col min="4610" max="4616" width="16.42578125" style="850" customWidth="1"/>
    <col min="4617" max="4617" width="15.5703125" style="850" customWidth="1"/>
    <col min="4618" max="4619" width="0" style="850" hidden="1" customWidth="1"/>
    <col min="4620" max="4620" width="2.5703125" style="850" customWidth="1"/>
    <col min="4621" max="4621" width="12.7109375" style="850" customWidth="1"/>
    <col min="4622" max="4864" width="9.140625" style="850"/>
    <col min="4865" max="4865" width="44.5703125" style="850" customWidth="1"/>
    <col min="4866" max="4872" width="16.42578125" style="850" customWidth="1"/>
    <col min="4873" max="4873" width="15.5703125" style="850" customWidth="1"/>
    <col min="4874" max="4875" width="0" style="850" hidden="1" customWidth="1"/>
    <col min="4876" max="4876" width="2.5703125" style="850" customWidth="1"/>
    <col min="4877" max="4877" width="12.7109375" style="850" customWidth="1"/>
    <col min="4878" max="5120" width="9.140625" style="850"/>
    <col min="5121" max="5121" width="44.5703125" style="850" customWidth="1"/>
    <col min="5122" max="5128" width="16.42578125" style="850" customWidth="1"/>
    <col min="5129" max="5129" width="15.5703125" style="850" customWidth="1"/>
    <col min="5130" max="5131" width="0" style="850" hidden="1" customWidth="1"/>
    <col min="5132" max="5132" width="2.5703125" style="850" customWidth="1"/>
    <col min="5133" max="5133" width="12.7109375" style="850" customWidth="1"/>
    <col min="5134" max="5376" width="9.140625" style="850"/>
    <col min="5377" max="5377" width="44.5703125" style="850" customWidth="1"/>
    <col min="5378" max="5384" width="16.42578125" style="850" customWidth="1"/>
    <col min="5385" max="5385" width="15.5703125" style="850" customWidth="1"/>
    <col min="5386" max="5387" width="0" style="850" hidden="1" customWidth="1"/>
    <col min="5388" max="5388" width="2.5703125" style="850" customWidth="1"/>
    <col min="5389" max="5389" width="12.7109375" style="850" customWidth="1"/>
    <col min="5390" max="5632" width="9.140625" style="850"/>
    <col min="5633" max="5633" width="44.5703125" style="850" customWidth="1"/>
    <col min="5634" max="5640" width="16.42578125" style="850" customWidth="1"/>
    <col min="5641" max="5641" width="15.5703125" style="850" customWidth="1"/>
    <col min="5642" max="5643" width="0" style="850" hidden="1" customWidth="1"/>
    <col min="5644" max="5644" width="2.5703125" style="850" customWidth="1"/>
    <col min="5645" max="5645" width="12.7109375" style="850" customWidth="1"/>
    <col min="5646" max="5888" width="9.140625" style="850"/>
    <col min="5889" max="5889" width="44.5703125" style="850" customWidth="1"/>
    <col min="5890" max="5896" width="16.42578125" style="850" customWidth="1"/>
    <col min="5897" max="5897" width="15.5703125" style="850" customWidth="1"/>
    <col min="5898" max="5899" width="0" style="850" hidden="1" customWidth="1"/>
    <col min="5900" max="5900" width="2.5703125" style="850" customWidth="1"/>
    <col min="5901" max="5901" width="12.7109375" style="850" customWidth="1"/>
    <col min="5902" max="6144" width="9.140625" style="850"/>
    <col min="6145" max="6145" width="44.5703125" style="850" customWidth="1"/>
    <col min="6146" max="6152" width="16.42578125" style="850" customWidth="1"/>
    <col min="6153" max="6153" width="15.5703125" style="850" customWidth="1"/>
    <col min="6154" max="6155" width="0" style="850" hidden="1" customWidth="1"/>
    <col min="6156" max="6156" width="2.5703125" style="850" customWidth="1"/>
    <col min="6157" max="6157" width="12.7109375" style="850" customWidth="1"/>
    <col min="6158" max="6400" width="9.140625" style="850"/>
    <col min="6401" max="6401" width="44.5703125" style="850" customWidth="1"/>
    <col min="6402" max="6408" width="16.42578125" style="850" customWidth="1"/>
    <col min="6409" max="6409" width="15.5703125" style="850" customWidth="1"/>
    <col min="6410" max="6411" width="0" style="850" hidden="1" customWidth="1"/>
    <col min="6412" max="6412" width="2.5703125" style="850" customWidth="1"/>
    <col min="6413" max="6413" width="12.7109375" style="850" customWidth="1"/>
    <col min="6414" max="6656" width="9.140625" style="850"/>
    <col min="6657" max="6657" width="44.5703125" style="850" customWidth="1"/>
    <col min="6658" max="6664" width="16.42578125" style="850" customWidth="1"/>
    <col min="6665" max="6665" width="15.5703125" style="850" customWidth="1"/>
    <col min="6666" max="6667" width="0" style="850" hidden="1" customWidth="1"/>
    <col min="6668" max="6668" width="2.5703125" style="850" customWidth="1"/>
    <col min="6669" max="6669" width="12.7109375" style="850" customWidth="1"/>
    <col min="6670" max="6912" width="9.140625" style="850"/>
    <col min="6913" max="6913" width="44.5703125" style="850" customWidth="1"/>
    <col min="6914" max="6920" width="16.42578125" style="850" customWidth="1"/>
    <col min="6921" max="6921" width="15.5703125" style="850" customWidth="1"/>
    <col min="6922" max="6923" width="0" style="850" hidden="1" customWidth="1"/>
    <col min="6924" max="6924" width="2.5703125" style="850" customWidth="1"/>
    <col min="6925" max="6925" width="12.7109375" style="850" customWidth="1"/>
    <col min="6926" max="7168" width="9.140625" style="850"/>
    <col min="7169" max="7169" width="44.5703125" style="850" customWidth="1"/>
    <col min="7170" max="7176" width="16.42578125" style="850" customWidth="1"/>
    <col min="7177" max="7177" width="15.5703125" style="850" customWidth="1"/>
    <col min="7178" max="7179" width="0" style="850" hidden="1" customWidth="1"/>
    <col min="7180" max="7180" width="2.5703125" style="850" customWidth="1"/>
    <col min="7181" max="7181" width="12.7109375" style="850" customWidth="1"/>
    <col min="7182" max="7424" width="9.140625" style="850"/>
    <col min="7425" max="7425" width="44.5703125" style="850" customWidth="1"/>
    <col min="7426" max="7432" width="16.42578125" style="850" customWidth="1"/>
    <col min="7433" max="7433" width="15.5703125" style="850" customWidth="1"/>
    <col min="7434" max="7435" width="0" style="850" hidden="1" customWidth="1"/>
    <col min="7436" max="7436" width="2.5703125" style="850" customWidth="1"/>
    <col min="7437" max="7437" width="12.7109375" style="850" customWidth="1"/>
    <col min="7438" max="7680" width="9.140625" style="850"/>
    <col min="7681" max="7681" width="44.5703125" style="850" customWidth="1"/>
    <col min="7682" max="7688" width="16.42578125" style="850" customWidth="1"/>
    <col min="7689" max="7689" width="15.5703125" style="850" customWidth="1"/>
    <col min="7690" max="7691" width="0" style="850" hidden="1" customWidth="1"/>
    <col min="7692" max="7692" width="2.5703125" style="850" customWidth="1"/>
    <col min="7693" max="7693" width="12.7109375" style="850" customWidth="1"/>
    <col min="7694" max="7936" width="9.140625" style="850"/>
    <col min="7937" max="7937" width="44.5703125" style="850" customWidth="1"/>
    <col min="7938" max="7944" width="16.42578125" style="850" customWidth="1"/>
    <col min="7945" max="7945" width="15.5703125" style="850" customWidth="1"/>
    <col min="7946" max="7947" width="0" style="850" hidden="1" customWidth="1"/>
    <col min="7948" max="7948" width="2.5703125" style="850" customWidth="1"/>
    <col min="7949" max="7949" width="12.7109375" style="850" customWidth="1"/>
    <col min="7950" max="8192" width="9.140625" style="850"/>
    <col min="8193" max="8193" width="44.5703125" style="850" customWidth="1"/>
    <col min="8194" max="8200" width="16.42578125" style="850" customWidth="1"/>
    <col min="8201" max="8201" width="15.5703125" style="850" customWidth="1"/>
    <col min="8202" max="8203" width="0" style="850" hidden="1" customWidth="1"/>
    <col min="8204" max="8204" width="2.5703125" style="850" customWidth="1"/>
    <col min="8205" max="8205" width="12.7109375" style="850" customWidth="1"/>
    <col min="8206" max="8448" width="9.140625" style="850"/>
    <col min="8449" max="8449" width="44.5703125" style="850" customWidth="1"/>
    <col min="8450" max="8456" width="16.42578125" style="850" customWidth="1"/>
    <col min="8457" max="8457" width="15.5703125" style="850" customWidth="1"/>
    <col min="8458" max="8459" width="0" style="850" hidden="1" customWidth="1"/>
    <col min="8460" max="8460" width="2.5703125" style="850" customWidth="1"/>
    <col min="8461" max="8461" width="12.7109375" style="850" customWidth="1"/>
    <col min="8462" max="8704" width="9.140625" style="850"/>
    <col min="8705" max="8705" width="44.5703125" style="850" customWidth="1"/>
    <col min="8706" max="8712" width="16.42578125" style="850" customWidth="1"/>
    <col min="8713" max="8713" width="15.5703125" style="850" customWidth="1"/>
    <col min="8714" max="8715" width="0" style="850" hidden="1" customWidth="1"/>
    <col min="8716" max="8716" width="2.5703125" style="850" customWidth="1"/>
    <col min="8717" max="8717" width="12.7109375" style="850" customWidth="1"/>
    <col min="8718" max="8960" width="9.140625" style="850"/>
    <col min="8961" max="8961" width="44.5703125" style="850" customWidth="1"/>
    <col min="8962" max="8968" width="16.42578125" style="850" customWidth="1"/>
    <col min="8969" max="8969" width="15.5703125" style="850" customWidth="1"/>
    <col min="8970" max="8971" width="0" style="850" hidden="1" customWidth="1"/>
    <col min="8972" max="8972" width="2.5703125" style="850" customWidth="1"/>
    <col min="8973" max="8973" width="12.7109375" style="850" customWidth="1"/>
    <col min="8974" max="9216" width="9.140625" style="850"/>
    <col min="9217" max="9217" width="44.5703125" style="850" customWidth="1"/>
    <col min="9218" max="9224" width="16.42578125" style="850" customWidth="1"/>
    <col min="9225" max="9225" width="15.5703125" style="850" customWidth="1"/>
    <col min="9226" max="9227" width="0" style="850" hidden="1" customWidth="1"/>
    <col min="9228" max="9228" width="2.5703125" style="850" customWidth="1"/>
    <col min="9229" max="9229" width="12.7109375" style="850" customWidth="1"/>
    <col min="9230" max="9472" width="9.140625" style="850"/>
    <col min="9473" max="9473" width="44.5703125" style="850" customWidth="1"/>
    <col min="9474" max="9480" width="16.42578125" style="850" customWidth="1"/>
    <col min="9481" max="9481" width="15.5703125" style="850" customWidth="1"/>
    <col min="9482" max="9483" width="0" style="850" hidden="1" customWidth="1"/>
    <col min="9484" max="9484" width="2.5703125" style="850" customWidth="1"/>
    <col min="9485" max="9485" width="12.7109375" style="850" customWidth="1"/>
    <col min="9486" max="9728" width="9.140625" style="850"/>
    <col min="9729" max="9729" width="44.5703125" style="850" customWidth="1"/>
    <col min="9730" max="9736" width="16.42578125" style="850" customWidth="1"/>
    <col min="9737" max="9737" width="15.5703125" style="850" customWidth="1"/>
    <col min="9738" max="9739" width="0" style="850" hidden="1" customWidth="1"/>
    <col min="9740" max="9740" width="2.5703125" style="850" customWidth="1"/>
    <col min="9741" max="9741" width="12.7109375" style="850" customWidth="1"/>
    <col min="9742" max="9984" width="9.140625" style="850"/>
    <col min="9985" max="9985" width="44.5703125" style="850" customWidth="1"/>
    <col min="9986" max="9992" width="16.42578125" style="850" customWidth="1"/>
    <col min="9993" max="9993" width="15.5703125" style="850" customWidth="1"/>
    <col min="9994" max="9995" width="0" style="850" hidden="1" customWidth="1"/>
    <col min="9996" max="9996" width="2.5703125" style="850" customWidth="1"/>
    <col min="9997" max="9997" width="12.7109375" style="850" customWidth="1"/>
    <col min="9998" max="10240" width="9.140625" style="850"/>
    <col min="10241" max="10241" width="44.5703125" style="850" customWidth="1"/>
    <col min="10242" max="10248" width="16.42578125" style="850" customWidth="1"/>
    <col min="10249" max="10249" width="15.5703125" style="850" customWidth="1"/>
    <col min="10250" max="10251" width="0" style="850" hidden="1" customWidth="1"/>
    <col min="10252" max="10252" width="2.5703125" style="850" customWidth="1"/>
    <col min="10253" max="10253" width="12.7109375" style="850" customWidth="1"/>
    <col min="10254" max="10496" width="9.140625" style="850"/>
    <col min="10497" max="10497" width="44.5703125" style="850" customWidth="1"/>
    <col min="10498" max="10504" width="16.42578125" style="850" customWidth="1"/>
    <col min="10505" max="10505" width="15.5703125" style="850" customWidth="1"/>
    <col min="10506" max="10507" width="0" style="850" hidden="1" customWidth="1"/>
    <col min="10508" max="10508" width="2.5703125" style="850" customWidth="1"/>
    <col min="10509" max="10509" width="12.7109375" style="850" customWidth="1"/>
    <col min="10510" max="10752" width="9.140625" style="850"/>
    <col min="10753" max="10753" width="44.5703125" style="850" customWidth="1"/>
    <col min="10754" max="10760" width="16.42578125" style="850" customWidth="1"/>
    <col min="10761" max="10761" width="15.5703125" style="850" customWidth="1"/>
    <col min="10762" max="10763" width="0" style="850" hidden="1" customWidth="1"/>
    <col min="10764" max="10764" width="2.5703125" style="850" customWidth="1"/>
    <col min="10765" max="10765" width="12.7109375" style="850" customWidth="1"/>
    <col min="10766" max="11008" width="9.140625" style="850"/>
    <col min="11009" max="11009" width="44.5703125" style="850" customWidth="1"/>
    <col min="11010" max="11016" width="16.42578125" style="850" customWidth="1"/>
    <col min="11017" max="11017" width="15.5703125" style="850" customWidth="1"/>
    <col min="11018" max="11019" width="0" style="850" hidden="1" customWidth="1"/>
    <col min="11020" max="11020" width="2.5703125" style="850" customWidth="1"/>
    <col min="11021" max="11021" width="12.7109375" style="850" customWidth="1"/>
    <col min="11022" max="11264" width="9.140625" style="850"/>
    <col min="11265" max="11265" width="44.5703125" style="850" customWidth="1"/>
    <col min="11266" max="11272" width="16.42578125" style="850" customWidth="1"/>
    <col min="11273" max="11273" width="15.5703125" style="850" customWidth="1"/>
    <col min="11274" max="11275" width="0" style="850" hidden="1" customWidth="1"/>
    <col min="11276" max="11276" width="2.5703125" style="850" customWidth="1"/>
    <col min="11277" max="11277" width="12.7109375" style="850" customWidth="1"/>
    <col min="11278" max="11520" width="9.140625" style="850"/>
    <col min="11521" max="11521" width="44.5703125" style="850" customWidth="1"/>
    <col min="11522" max="11528" width="16.42578125" style="850" customWidth="1"/>
    <col min="11529" max="11529" width="15.5703125" style="850" customWidth="1"/>
    <col min="11530" max="11531" width="0" style="850" hidden="1" customWidth="1"/>
    <col min="11532" max="11532" width="2.5703125" style="850" customWidth="1"/>
    <col min="11533" max="11533" width="12.7109375" style="850" customWidth="1"/>
    <col min="11534" max="11776" width="9.140625" style="850"/>
    <col min="11777" max="11777" width="44.5703125" style="850" customWidth="1"/>
    <col min="11778" max="11784" width="16.42578125" style="850" customWidth="1"/>
    <col min="11785" max="11785" width="15.5703125" style="850" customWidth="1"/>
    <col min="11786" max="11787" width="0" style="850" hidden="1" customWidth="1"/>
    <col min="11788" max="11788" width="2.5703125" style="850" customWidth="1"/>
    <col min="11789" max="11789" width="12.7109375" style="850" customWidth="1"/>
    <col min="11790" max="12032" width="9.140625" style="850"/>
    <col min="12033" max="12033" width="44.5703125" style="850" customWidth="1"/>
    <col min="12034" max="12040" width="16.42578125" style="850" customWidth="1"/>
    <col min="12041" max="12041" width="15.5703125" style="850" customWidth="1"/>
    <col min="12042" max="12043" width="0" style="850" hidden="1" customWidth="1"/>
    <col min="12044" max="12044" width="2.5703125" style="850" customWidth="1"/>
    <col min="12045" max="12045" width="12.7109375" style="850" customWidth="1"/>
    <col min="12046" max="12288" width="9.140625" style="850"/>
    <col min="12289" max="12289" width="44.5703125" style="850" customWidth="1"/>
    <col min="12290" max="12296" width="16.42578125" style="850" customWidth="1"/>
    <col min="12297" max="12297" width="15.5703125" style="850" customWidth="1"/>
    <col min="12298" max="12299" width="0" style="850" hidden="1" customWidth="1"/>
    <col min="12300" max="12300" width="2.5703125" style="850" customWidth="1"/>
    <col min="12301" max="12301" width="12.7109375" style="850" customWidth="1"/>
    <col min="12302" max="12544" width="9.140625" style="850"/>
    <col min="12545" max="12545" width="44.5703125" style="850" customWidth="1"/>
    <col min="12546" max="12552" width="16.42578125" style="850" customWidth="1"/>
    <col min="12553" max="12553" width="15.5703125" style="850" customWidth="1"/>
    <col min="12554" max="12555" width="0" style="850" hidden="1" customWidth="1"/>
    <col min="12556" max="12556" width="2.5703125" style="850" customWidth="1"/>
    <col min="12557" max="12557" width="12.7109375" style="850" customWidth="1"/>
    <col min="12558" max="12800" width="9.140625" style="850"/>
    <col min="12801" max="12801" width="44.5703125" style="850" customWidth="1"/>
    <col min="12802" max="12808" width="16.42578125" style="850" customWidth="1"/>
    <col min="12809" max="12809" width="15.5703125" style="850" customWidth="1"/>
    <col min="12810" max="12811" width="0" style="850" hidden="1" customWidth="1"/>
    <col min="12812" max="12812" width="2.5703125" style="850" customWidth="1"/>
    <col min="12813" max="12813" width="12.7109375" style="850" customWidth="1"/>
    <col min="12814" max="13056" width="9.140625" style="850"/>
    <col min="13057" max="13057" width="44.5703125" style="850" customWidth="1"/>
    <col min="13058" max="13064" width="16.42578125" style="850" customWidth="1"/>
    <col min="13065" max="13065" width="15.5703125" style="850" customWidth="1"/>
    <col min="13066" max="13067" width="0" style="850" hidden="1" customWidth="1"/>
    <col min="13068" max="13068" width="2.5703125" style="850" customWidth="1"/>
    <col min="13069" max="13069" width="12.7109375" style="850" customWidth="1"/>
    <col min="13070" max="13312" width="9.140625" style="850"/>
    <col min="13313" max="13313" width="44.5703125" style="850" customWidth="1"/>
    <col min="13314" max="13320" width="16.42578125" style="850" customWidth="1"/>
    <col min="13321" max="13321" width="15.5703125" style="850" customWidth="1"/>
    <col min="13322" max="13323" width="0" style="850" hidden="1" customWidth="1"/>
    <col min="13324" max="13324" width="2.5703125" style="850" customWidth="1"/>
    <col min="13325" max="13325" width="12.7109375" style="850" customWidth="1"/>
    <col min="13326" max="13568" width="9.140625" style="850"/>
    <col min="13569" max="13569" width="44.5703125" style="850" customWidth="1"/>
    <col min="13570" max="13576" width="16.42578125" style="850" customWidth="1"/>
    <col min="13577" max="13577" width="15.5703125" style="850" customWidth="1"/>
    <col min="13578" max="13579" width="0" style="850" hidden="1" customWidth="1"/>
    <col min="13580" max="13580" width="2.5703125" style="850" customWidth="1"/>
    <col min="13581" max="13581" width="12.7109375" style="850" customWidth="1"/>
    <col min="13582" max="13824" width="9.140625" style="850"/>
    <col min="13825" max="13825" width="44.5703125" style="850" customWidth="1"/>
    <col min="13826" max="13832" width="16.42578125" style="850" customWidth="1"/>
    <col min="13833" max="13833" width="15.5703125" style="850" customWidth="1"/>
    <col min="13834" max="13835" width="0" style="850" hidden="1" customWidth="1"/>
    <col min="13836" max="13836" width="2.5703125" style="850" customWidth="1"/>
    <col min="13837" max="13837" width="12.7109375" style="850" customWidth="1"/>
    <col min="13838" max="14080" width="9.140625" style="850"/>
    <col min="14081" max="14081" width="44.5703125" style="850" customWidth="1"/>
    <col min="14082" max="14088" width="16.42578125" style="850" customWidth="1"/>
    <col min="14089" max="14089" width="15.5703125" style="850" customWidth="1"/>
    <col min="14090" max="14091" width="0" style="850" hidden="1" customWidth="1"/>
    <col min="14092" max="14092" width="2.5703125" style="850" customWidth="1"/>
    <col min="14093" max="14093" width="12.7109375" style="850" customWidth="1"/>
    <col min="14094" max="14336" width="9.140625" style="850"/>
    <col min="14337" max="14337" width="44.5703125" style="850" customWidth="1"/>
    <col min="14338" max="14344" width="16.42578125" style="850" customWidth="1"/>
    <col min="14345" max="14345" width="15.5703125" style="850" customWidth="1"/>
    <col min="14346" max="14347" width="0" style="850" hidden="1" customWidth="1"/>
    <col min="14348" max="14348" width="2.5703125" style="850" customWidth="1"/>
    <col min="14349" max="14349" width="12.7109375" style="850" customWidth="1"/>
    <col min="14350" max="14592" width="9.140625" style="850"/>
    <col min="14593" max="14593" width="44.5703125" style="850" customWidth="1"/>
    <col min="14594" max="14600" width="16.42578125" style="850" customWidth="1"/>
    <col min="14601" max="14601" width="15.5703125" style="850" customWidth="1"/>
    <col min="14602" max="14603" width="0" style="850" hidden="1" customWidth="1"/>
    <col min="14604" max="14604" width="2.5703125" style="850" customWidth="1"/>
    <col min="14605" max="14605" width="12.7109375" style="850" customWidth="1"/>
    <col min="14606" max="14848" width="9.140625" style="850"/>
    <col min="14849" max="14849" width="44.5703125" style="850" customWidth="1"/>
    <col min="14850" max="14856" width="16.42578125" style="850" customWidth="1"/>
    <col min="14857" max="14857" width="15.5703125" style="850" customWidth="1"/>
    <col min="14858" max="14859" width="0" style="850" hidden="1" customWidth="1"/>
    <col min="14860" max="14860" width="2.5703125" style="850" customWidth="1"/>
    <col min="14861" max="14861" width="12.7109375" style="850" customWidth="1"/>
    <col min="14862" max="15104" width="9.140625" style="850"/>
    <col min="15105" max="15105" width="44.5703125" style="850" customWidth="1"/>
    <col min="15106" max="15112" width="16.42578125" style="850" customWidth="1"/>
    <col min="15113" max="15113" width="15.5703125" style="850" customWidth="1"/>
    <col min="15114" max="15115" width="0" style="850" hidden="1" customWidth="1"/>
    <col min="15116" max="15116" width="2.5703125" style="850" customWidth="1"/>
    <col min="15117" max="15117" width="12.7109375" style="850" customWidth="1"/>
    <col min="15118" max="15360" width="9.140625" style="850"/>
    <col min="15361" max="15361" width="44.5703125" style="850" customWidth="1"/>
    <col min="15362" max="15368" width="16.42578125" style="850" customWidth="1"/>
    <col min="15369" max="15369" width="15.5703125" style="850" customWidth="1"/>
    <col min="15370" max="15371" width="0" style="850" hidden="1" customWidth="1"/>
    <col min="15372" max="15372" width="2.5703125" style="850" customWidth="1"/>
    <col min="15373" max="15373" width="12.7109375" style="850" customWidth="1"/>
    <col min="15374" max="15616" width="9.140625" style="850"/>
    <col min="15617" max="15617" width="44.5703125" style="850" customWidth="1"/>
    <col min="15618" max="15624" width="16.42578125" style="850" customWidth="1"/>
    <col min="15625" max="15625" width="15.5703125" style="850" customWidth="1"/>
    <col min="15626" max="15627" width="0" style="850" hidden="1" customWidth="1"/>
    <col min="15628" max="15628" width="2.5703125" style="850" customWidth="1"/>
    <col min="15629" max="15629" width="12.7109375" style="850" customWidth="1"/>
    <col min="15630" max="15872" width="9.140625" style="850"/>
    <col min="15873" max="15873" width="44.5703125" style="850" customWidth="1"/>
    <col min="15874" max="15880" width="16.42578125" style="850" customWidth="1"/>
    <col min="15881" max="15881" width="15.5703125" style="850" customWidth="1"/>
    <col min="15882" max="15883" width="0" style="850" hidden="1" customWidth="1"/>
    <col min="15884" max="15884" width="2.5703125" style="850" customWidth="1"/>
    <col min="15885" max="15885" width="12.7109375" style="850" customWidth="1"/>
    <col min="15886" max="16128" width="9.140625" style="850"/>
    <col min="16129" max="16129" width="44.5703125" style="850" customWidth="1"/>
    <col min="16130" max="16136" width="16.42578125" style="850" customWidth="1"/>
    <col min="16137" max="16137" width="15.5703125" style="850" customWidth="1"/>
    <col min="16138" max="16139" width="0" style="850" hidden="1" customWidth="1"/>
    <col min="16140" max="16140" width="2.5703125" style="850" customWidth="1"/>
    <col min="16141" max="16141" width="12.7109375" style="850" customWidth="1"/>
    <col min="16142" max="16384" width="9.140625" style="850"/>
  </cols>
  <sheetData>
    <row r="1" spans="1:11" s="60" customFormat="1" ht="3.75" customHeight="1">
      <c r="A1" s="239"/>
      <c r="B1" s="820"/>
      <c r="C1" s="820"/>
      <c r="D1" s="820"/>
      <c r="E1" s="820"/>
      <c r="F1" s="820"/>
      <c r="G1" s="820"/>
      <c r="H1" s="820"/>
      <c r="I1" s="820"/>
      <c r="J1" s="240"/>
      <c r="K1" s="240"/>
    </row>
    <row r="2" spans="1:11" s="60" customFormat="1" ht="39" customHeight="1">
      <c r="A2" s="1080" t="s">
        <v>1237</v>
      </c>
      <c r="B2" s="1080"/>
      <c r="C2" s="1080"/>
      <c r="D2" s="1080"/>
      <c r="E2" s="1080"/>
      <c r="F2" s="1080"/>
      <c r="G2" s="1080"/>
      <c r="H2" s="1080"/>
      <c r="I2" s="1080"/>
      <c r="J2" s="1080"/>
      <c r="K2" s="1080"/>
    </row>
    <row r="3" spans="1:11" s="60" customFormat="1" ht="20.25" customHeight="1">
      <c r="A3" s="1080" t="s">
        <v>708</v>
      </c>
      <c r="B3" s="1080"/>
      <c r="C3" s="1080"/>
      <c r="D3" s="1080"/>
      <c r="E3" s="1080"/>
      <c r="F3" s="1080"/>
      <c r="G3" s="1080"/>
      <c r="H3" s="1080"/>
      <c r="I3" s="1080"/>
      <c r="J3" s="1080"/>
      <c r="K3" s="1080"/>
    </row>
    <row r="4" spans="1:11" s="60" customFormat="1" ht="20.25" customHeight="1">
      <c r="A4" s="1080" t="s">
        <v>1446</v>
      </c>
      <c r="B4" s="1080"/>
      <c r="C4" s="1080"/>
      <c r="D4" s="1080"/>
      <c r="E4" s="1080"/>
      <c r="F4" s="1080"/>
      <c r="G4" s="1080"/>
      <c r="H4" s="1080"/>
      <c r="I4" s="1080"/>
      <c r="J4" s="1080"/>
      <c r="K4" s="1080"/>
    </row>
    <row r="5" spans="1:11" s="143" customFormat="1" ht="39" customHeight="1">
      <c r="A5" s="1087" t="s">
        <v>1161</v>
      </c>
      <c r="B5" s="1087"/>
      <c r="C5" s="1087"/>
      <c r="D5" s="1087"/>
      <c r="E5" s="1087"/>
      <c r="F5" s="1087"/>
      <c r="G5" s="1087"/>
      <c r="H5" s="1087"/>
      <c r="I5" s="1087"/>
      <c r="J5" s="1087"/>
      <c r="K5" s="1087"/>
    </row>
    <row r="6" spans="1:11" s="850" customFormat="1" ht="7.5" customHeight="1">
      <c r="A6" s="144"/>
      <c r="B6" s="56"/>
      <c r="C6" s="56"/>
      <c r="D6" s="56"/>
      <c r="E6" s="56"/>
      <c r="F6" s="56"/>
      <c r="G6" s="56"/>
      <c r="H6" s="56"/>
      <c r="I6" s="56"/>
    </row>
    <row r="7" spans="1:11" s="850" customFormat="1" ht="10.5" customHeight="1">
      <c r="A7" s="145"/>
      <c r="B7" s="1021"/>
      <c r="C7" s="146"/>
      <c r="D7" s="146"/>
      <c r="E7" s="146"/>
      <c r="F7" s="146"/>
      <c r="G7" s="969"/>
      <c r="H7" s="969"/>
      <c r="I7" s="970"/>
      <c r="J7" s="147"/>
      <c r="K7" s="147"/>
    </row>
    <row r="8" spans="1:11" s="850" customFormat="1" ht="31.5" customHeight="1">
      <c r="A8" s="216"/>
      <c r="B8" s="1022" t="s">
        <v>1238</v>
      </c>
      <c r="C8" s="1022" t="s">
        <v>1242</v>
      </c>
      <c r="D8" s="1022" t="s">
        <v>1241</v>
      </c>
      <c r="E8" s="1022" t="s">
        <v>1243</v>
      </c>
      <c r="F8" s="1022" t="s">
        <v>1240</v>
      </c>
      <c r="G8" s="1022" t="s">
        <v>1244</v>
      </c>
      <c r="H8" s="1023" t="s">
        <v>309</v>
      </c>
      <c r="I8" s="1023" t="s">
        <v>709</v>
      </c>
      <c r="J8" s="532"/>
      <c r="K8" s="367"/>
    </row>
    <row r="9" spans="1:11" s="850" customFormat="1" ht="34.5" customHeight="1">
      <c r="A9" s="217" t="s">
        <v>710</v>
      </c>
      <c r="B9" s="218">
        <v>1697919.03898</v>
      </c>
      <c r="C9" s="218">
        <v>603230.80754999991</v>
      </c>
      <c r="D9" s="218">
        <v>182741.98679</v>
      </c>
      <c r="E9" s="218">
        <v>65866.068979999996</v>
      </c>
      <c r="F9" s="218">
        <v>42480.655909999994</v>
      </c>
      <c r="G9" s="218">
        <v>45126.559179999997</v>
      </c>
      <c r="H9" s="218">
        <v>2637365.1173899998</v>
      </c>
      <c r="I9" s="219">
        <v>0.96163194360700444</v>
      </c>
      <c r="J9" s="306"/>
      <c r="K9" s="217"/>
    </row>
    <row r="10" spans="1:11" s="850" customFormat="1" ht="34.5" customHeight="1">
      <c r="A10" s="217" t="s">
        <v>711</v>
      </c>
      <c r="B10" s="218">
        <v>-4885.3117899999997</v>
      </c>
      <c r="C10" s="218">
        <v>-2651.6217700000002</v>
      </c>
      <c r="D10" s="218">
        <v>-4590.1887999999999</v>
      </c>
      <c r="E10" s="218">
        <v>-216.79931999999999</v>
      </c>
      <c r="F10" s="218">
        <v>-184.92527999999999</v>
      </c>
      <c r="G10" s="218">
        <v>-177.69123000000002</v>
      </c>
      <c r="H10" s="218">
        <v>-12706.538189999999</v>
      </c>
      <c r="I10" s="219">
        <v>-4.633038078648192E-3</v>
      </c>
      <c r="J10" s="306"/>
      <c r="K10" s="217"/>
    </row>
    <row r="11" spans="1:11" s="850" customFormat="1" ht="34.5" customHeight="1">
      <c r="A11" s="217" t="s">
        <v>712</v>
      </c>
      <c r="B11" s="218">
        <v>26559.710489999998</v>
      </c>
      <c r="C11" s="218">
        <v>7911.4963899999993</v>
      </c>
      <c r="D11" s="218">
        <v>8725.4874600000003</v>
      </c>
      <c r="E11" s="218">
        <v>159.648</v>
      </c>
      <c r="F11" s="218">
        <v>1666.73948</v>
      </c>
      <c r="G11" s="218">
        <v>457.23692999999997</v>
      </c>
      <c r="H11" s="218">
        <v>45480.318749999999</v>
      </c>
      <c r="I11" s="219">
        <v>1.6582962680082053E-2</v>
      </c>
      <c r="J11" s="306"/>
      <c r="K11" s="217"/>
    </row>
    <row r="12" spans="1:11" s="850" customFormat="1" ht="34.5" customHeight="1">
      <c r="A12" s="217" t="s">
        <v>713</v>
      </c>
      <c r="B12" s="218">
        <v>-687.0290500000001</v>
      </c>
      <c r="C12" s="218">
        <v>-235.95687000000001</v>
      </c>
      <c r="D12" s="218">
        <v>-208.43895999999998</v>
      </c>
      <c r="E12" s="218">
        <v>-4.4941800000000001</v>
      </c>
      <c r="F12" s="218">
        <v>-50.612050000000004</v>
      </c>
      <c r="G12" s="218">
        <v>-13.54566</v>
      </c>
      <c r="H12" s="218">
        <v>-1200.0767700000001</v>
      </c>
      <c r="I12" s="219">
        <v>-4.375701146585173E-4</v>
      </c>
      <c r="J12" s="306"/>
      <c r="K12" s="217"/>
    </row>
    <row r="13" spans="1:11" s="850" customFormat="1" ht="34.5" customHeight="1">
      <c r="A13" s="217" t="s">
        <v>714</v>
      </c>
      <c r="B13" s="218">
        <v>7361.0183099999995</v>
      </c>
      <c r="C13" s="218">
        <v>348.23434000000003</v>
      </c>
      <c r="D13" s="218">
        <v>3353.7539400000001</v>
      </c>
      <c r="E13" s="218">
        <v>106.86902000000001</v>
      </c>
      <c r="F13" s="218">
        <v>580.90431999999998</v>
      </c>
      <c r="G13" s="218">
        <v>46.239129999999996</v>
      </c>
      <c r="H13" s="218">
        <v>11797.019060000001</v>
      </c>
      <c r="I13" s="219">
        <v>4.3014106361819781E-3</v>
      </c>
      <c r="J13" s="306"/>
      <c r="K13" s="217"/>
    </row>
    <row r="14" spans="1:11" s="850" customFormat="1" ht="34.5" customHeight="1">
      <c r="A14" s="217" t="s">
        <v>715</v>
      </c>
      <c r="B14" s="218">
        <v>-748.15290000000005</v>
      </c>
      <c r="C14" s="218">
        <v>-35.457269999999994</v>
      </c>
      <c r="D14" s="218">
        <v>-341.20979</v>
      </c>
      <c r="E14" s="218">
        <v>-10.6869</v>
      </c>
      <c r="F14" s="218">
        <v>-67.430440000000004</v>
      </c>
      <c r="G14" s="218">
        <v>-4.62392</v>
      </c>
      <c r="H14" s="218">
        <v>-1207.56122</v>
      </c>
      <c r="I14" s="219">
        <v>-4.4029908310997388E-4</v>
      </c>
      <c r="J14" s="306"/>
      <c r="K14" s="217"/>
    </row>
    <row r="15" spans="1:11" s="850" customFormat="1" ht="34.5" customHeight="1">
      <c r="A15" s="217" t="s">
        <v>716</v>
      </c>
      <c r="B15" s="218">
        <v>4126.0983699999997</v>
      </c>
      <c r="C15" s="218">
        <v>1082.5021299999999</v>
      </c>
      <c r="D15" s="218">
        <v>2374.54144</v>
      </c>
      <c r="E15" s="218">
        <v>35.750980000000006</v>
      </c>
      <c r="F15" s="218">
        <v>385.91251</v>
      </c>
      <c r="G15" s="218">
        <v>0</v>
      </c>
      <c r="H15" s="218">
        <v>8004.8054299999994</v>
      </c>
      <c r="I15" s="219">
        <v>2.9186996343777416E-3</v>
      </c>
      <c r="J15" s="306"/>
      <c r="K15" s="217"/>
    </row>
    <row r="16" spans="1:11" s="850" customFormat="1" ht="34.5" customHeight="1">
      <c r="A16" s="217" t="s">
        <v>717</v>
      </c>
      <c r="B16" s="218">
        <v>-1030.88069</v>
      </c>
      <c r="C16" s="218">
        <v>-271.72287</v>
      </c>
      <c r="D16" s="218">
        <v>-593.63535999999999</v>
      </c>
      <c r="E16" s="218">
        <v>-8.9377499999999994</v>
      </c>
      <c r="F16" s="218">
        <v>-113.24052</v>
      </c>
      <c r="G16" s="218">
        <v>0</v>
      </c>
      <c r="H16" s="218">
        <v>-2018.4171899999999</v>
      </c>
      <c r="I16" s="219">
        <v>-7.3595211851073671E-4</v>
      </c>
      <c r="J16" s="306"/>
      <c r="K16" s="217"/>
    </row>
    <row r="17" spans="1:11" s="850" customFormat="1" ht="34.5" customHeight="1">
      <c r="A17" s="217" t="s">
        <v>718</v>
      </c>
      <c r="B17" s="218">
        <v>2500.7048999999997</v>
      </c>
      <c r="C17" s="218">
        <v>1034.9703199999999</v>
      </c>
      <c r="D17" s="218">
        <v>918.03645999999992</v>
      </c>
      <c r="E17" s="218">
        <v>0</v>
      </c>
      <c r="F17" s="218">
        <v>0</v>
      </c>
      <c r="G17" s="218">
        <v>0</v>
      </c>
      <c r="H17" s="218">
        <v>4453.7116799999994</v>
      </c>
      <c r="I17" s="219">
        <v>1.6239053860475753E-3</v>
      </c>
      <c r="J17" s="306"/>
      <c r="K17" s="217"/>
    </row>
    <row r="18" spans="1:11" s="850" customFormat="1" ht="34.5" customHeight="1">
      <c r="A18" s="217" t="s">
        <v>719</v>
      </c>
      <c r="B18" s="218">
        <v>-1035.4278100000001</v>
      </c>
      <c r="C18" s="218">
        <v>-413.98813000000001</v>
      </c>
      <c r="D18" s="218">
        <v>-367.21458000000001</v>
      </c>
      <c r="E18" s="218">
        <v>0</v>
      </c>
      <c r="F18" s="218">
        <v>0</v>
      </c>
      <c r="G18" s="218">
        <v>0</v>
      </c>
      <c r="H18" s="218">
        <v>-1816.6305199999999</v>
      </c>
      <c r="I18" s="219">
        <v>-6.6237697853993279E-4</v>
      </c>
      <c r="J18" s="306"/>
      <c r="K18" s="217"/>
    </row>
    <row r="19" spans="1:11" s="850" customFormat="1" ht="34.5" customHeight="1">
      <c r="A19" s="217" t="s">
        <v>720</v>
      </c>
      <c r="B19" s="218">
        <v>16099.444509999999</v>
      </c>
      <c r="C19" s="218">
        <v>9793.7784600000014</v>
      </c>
      <c r="D19" s="218">
        <v>7687.1065199999994</v>
      </c>
      <c r="E19" s="218">
        <v>366.64934999999997</v>
      </c>
      <c r="F19" s="218">
        <v>1123.81215</v>
      </c>
      <c r="G19" s="218">
        <v>421.32017999999999</v>
      </c>
      <c r="H19" s="218">
        <v>35492.111170000004</v>
      </c>
      <c r="I19" s="219">
        <v>1.2941078056306133E-2</v>
      </c>
      <c r="J19" s="306"/>
      <c r="K19" s="217"/>
    </row>
    <row r="20" spans="1:11" s="850" customFormat="1" ht="34.5" customHeight="1">
      <c r="A20" s="217" t="s">
        <v>721</v>
      </c>
      <c r="B20" s="218">
        <v>-8539.54313</v>
      </c>
      <c r="C20" s="218">
        <v>-4935.1105199999993</v>
      </c>
      <c r="D20" s="218">
        <v>-5733.7377200000001</v>
      </c>
      <c r="E20" s="218">
        <v>-337.07259000000005</v>
      </c>
      <c r="F20" s="218">
        <v>-766.96186</v>
      </c>
      <c r="G20" s="218">
        <v>-371.56776000000002</v>
      </c>
      <c r="H20" s="218">
        <v>-20683.993579999998</v>
      </c>
      <c r="I20" s="219">
        <v>-7.5417653842234063E-3</v>
      </c>
      <c r="J20" s="306"/>
      <c r="K20" s="217"/>
    </row>
    <row r="21" spans="1:11" s="850" customFormat="1" ht="34.5" customHeight="1">
      <c r="A21" s="220" t="s">
        <v>722</v>
      </c>
      <c r="B21" s="481">
        <v>1754566.01556</v>
      </c>
      <c r="C21" s="481">
        <v>623401.78918999992</v>
      </c>
      <c r="D21" s="481">
        <v>205800.91261</v>
      </c>
      <c r="E21" s="481">
        <v>66534.98633</v>
      </c>
      <c r="F21" s="481">
        <v>46238.024369999992</v>
      </c>
      <c r="G21" s="481">
        <v>46051.35542</v>
      </c>
      <c r="H21" s="481">
        <v>2742593.08348</v>
      </c>
      <c r="I21" s="222">
        <v>1</v>
      </c>
      <c r="J21" s="306"/>
      <c r="K21" s="217"/>
    </row>
    <row r="22" spans="1:11" s="850" customFormat="1" ht="34.5" customHeight="1">
      <c r="A22" s="223" t="s">
        <v>839</v>
      </c>
      <c r="B22" s="305">
        <v>-16926.345370000003</v>
      </c>
      <c r="C22" s="305">
        <v>-8543.85743</v>
      </c>
      <c r="D22" s="305">
        <v>-11834.425210000001</v>
      </c>
      <c r="E22" s="305">
        <v>-577.99074000000007</v>
      </c>
      <c r="F22" s="305">
        <v>-1183.1701499999999</v>
      </c>
      <c r="G22" s="305">
        <v>-567.42857000000004</v>
      </c>
      <c r="H22" s="305">
        <v>-39633.217469999996</v>
      </c>
      <c r="I22" s="305"/>
      <c r="J22" s="217"/>
      <c r="K22" s="217"/>
    </row>
    <row r="23" spans="1:11" s="157" customFormat="1" ht="34.5" customHeight="1" thickBot="1">
      <c r="A23" s="225" t="s">
        <v>840</v>
      </c>
      <c r="B23" s="226">
        <v>0.63974711601535872</v>
      </c>
      <c r="C23" s="226">
        <v>0.22730378521883485</v>
      </c>
      <c r="D23" s="226">
        <v>7.5038806831987243E-2</v>
      </c>
      <c r="E23" s="226">
        <v>2.4259882638359025E-2</v>
      </c>
      <c r="F23" s="226">
        <v>1.6859236118006195E-2</v>
      </c>
      <c r="G23" s="226">
        <v>1.6791173177453916E-2</v>
      </c>
      <c r="H23" s="226">
        <v>1</v>
      </c>
      <c r="I23" s="226"/>
      <c r="J23" s="368"/>
      <c r="K23" s="368"/>
    </row>
    <row r="24" spans="1:11" s="850" customFormat="1" ht="15" customHeight="1">
      <c r="A24" s="504" t="s">
        <v>882</v>
      </c>
      <c r="B24" s="344"/>
      <c r="C24" s="227"/>
      <c r="D24" s="227"/>
      <c r="E24" s="227"/>
      <c r="F24" s="227"/>
      <c r="G24" s="227"/>
      <c r="H24" s="227"/>
      <c r="I24" s="227"/>
      <c r="J24" s="228"/>
      <c r="K24" s="228"/>
    </row>
    <row r="25" spans="1:11" s="850" customFormat="1" ht="57.75" customHeight="1">
      <c r="A25" s="1140" t="s">
        <v>354</v>
      </c>
      <c r="B25" s="1141"/>
      <c r="C25" s="1141"/>
      <c r="D25" s="1141"/>
      <c r="E25" s="1141"/>
      <c r="F25" s="1141"/>
      <c r="G25" s="1141"/>
      <c r="H25" s="1141"/>
      <c r="I25" s="1141"/>
      <c r="J25" s="228"/>
      <c r="K25" s="228"/>
    </row>
    <row r="26" spans="1:11" s="850" customFormat="1" ht="54" customHeight="1">
      <c r="A26" s="1140" t="s">
        <v>355</v>
      </c>
      <c r="B26" s="1141"/>
      <c r="C26" s="1141"/>
      <c r="D26" s="1141"/>
      <c r="E26" s="1141"/>
      <c r="F26" s="1141"/>
      <c r="G26" s="1141"/>
      <c r="H26" s="1141"/>
      <c r="I26" s="1141"/>
      <c r="J26" s="63"/>
      <c r="K26" s="63"/>
    </row>
    <row r="27" spans="1:11" s="850" customFormat="1" ht="12" customHeight="1">
      <c r="A27" s="118" t="s">
        <v>883</v>
      </c>
      <c r="B27" s="479"/>
      <c r="C27" s="161"/>
      <c r="D27" s="161"/>
      <c r="E27" s="161"/>
      <c r="F27" s="161"/>
      <c r="G27" s="309"/>
      <c r="H27" s="309"/>
      <c r="I27" s="309"/>
      <c r="J27" s="63"/>
      <c r="K27" s="63"/>
    </row>
    <row r="28" spans="1:11" s="850" customFormat="1" ht="9" customHeight="1">
      <c r="A28" s="165"/>
      <c r="B28" s="56"/>
      <c r="C28" s="161"/>
      <c r="D28" s="161"/>
      <c r="E28" s="161"/>
      <c r="F28" s="161"/>
      <c r="G28" s="309"/>
      <c r="H28" s="309"/>
      <c r="I28" s="309"/>
      <c r="J28" s="63"/>
      <c r="K28" s="63"/>
    </row>
    <row r="29" spans="1:11" s="850" customFormat="1" ht="9" customHeight="1">
      <c r="A29" s="160"/>
      <c r="B29" s="56"/>
      <c r="C29" s="161"/>
      <c r="D29" s="161"/>
      <c r="E29" s="161"/>
      <c r="F29" s="161"/>
      <c r="G29" s="309"/>
      <c r="H29" s="309"/>
      <c r="I29" s="309"/>
      <c r="J29" s="63"/>
      <c r="K29" s="63"/>
    </row>
    <row r="30" spans="1:11" s="850" customFormat="1" ht="9" customHeight="1">
      <c r="A30" s="160"/>
      <c r="B30" s="56"/>
      <c r="C30" s="161"/>
      <c r="D30" s="161"/>
      <c r="E30" s="161"/>
      <c r="F30" s="161"/>
      <c r="G30" s="309"/>
      <c r="H30" s="309"/>
      <c r="I30" s="309"/>
      <c r="J30" s="63"/>
      <c r="K30" s="63"/>
    </row>
    <row r="31" spans="1:11" s="850" customFormat="1" ht="9" customHeight="1">
      <c r="A31" s="160"/>
      <c r="B31" s="954"/>
      <c r="C31" s="161"/>
      <c r="D31" s="161"/>
      <c r="E31" s="161"/>
      <c r="F31" s="161"/>
      <c r="G31" s="309"/>
      <c r="H31" s="309"/>
      <c r="I31" s="309"/>
      <c r="J31" s="63"/>
      <c r="K31" s="63"/>
    </row>
    <row r="32" spans="1:11" s="850" customFormat="1" ht="9" customHeight="1">
      <c r="A32" s="160"/>
      <c r="B32" s="954"/>
      <c r="C32" s="161"/>
      <c r="D32" s="161"/>
      <c r="E32" s="161"/>
      <c r="F32" s="161"/>
      <c r="G32" s="309"/>
      <c r="H32" s="309"/>
      <c r="I32" s="309"/>
      <c r="J32" s="63"/>
      <c r="K32" s="63"/>
    </row>
    <row r="33" spans="1:11" s="850" customFormat="1" ht="9" customHeight="1">
      <c r="A33" s="160"/>
      <c r="B33" s="954"/>
      <c r="C33" s="161"/>
      <c r="D33" s="161"/>
      <c r="E33" s="161"/>
      <c r="F33" s="161"/>
      <c r="G33" s="309"/>
      <c r="H33" s="309"/>
      <c r="I33" s="309"/>
      <c r="J33" s="63"/>
      <c r="K33" s="63"/>
    </row>
    <row r="34" spans="1:11" s="850" customFormat="1" ht="9" customHeight="1">
      <c r="A34" s="162"/>
      <c r="B34" s="954"/>
      <c r="C34" s="161"/>
      <c r="D34" s="161"/>
      <c r="E34" s="161"/>
      <c r="F34" s="161"/>
      <c r="G34" s="309"/>
      <c r="H34" s="309"/>
      <c r="I34" s="309"/>
      <c r="J34" s="63"/>
      <c r="K34" s="63"/>
    </row>
    <row r="35" spans="1:11" s="850" customFormat="1" ht="9" customHeight="1">
      <c r="A35" s="160"/>
      <c r="B35" s="954"/>
      <c r="C35" s="161"/>
      <c r="D35" s="161"/>
      <c r="E35" s="161"/>
      <c r="F35" s="161"/>
      <c r="G35" s="309"/>
      <c r="H35" s="309"/>
      <c r="I35" s="309"/>
      <c r="J35" s="63"/>
      <c r="K35" s="63"/>
    </row>
    <row r="36" spans="1:11" s="850" customFormat="1" ht="9" customHeight="1">
      <c r="A36" s="160"/>
      <c r="B36" s="954"/>
      <c r="C36" s="161"/>
      <c r="D36" s="161"/>
      <c r="E36" s="161"/>
      <c r="F36" s="161"/>
      <c r="G36" s="309"/>
      <c r="H36" s="309"/>
      <c r="I36" s="309"/>
      <c r="J36" s="63"/>
      <c r="K36" s="63"/>
    </row>
    <row r="37" spans="1:11" s="850" customFormat="1" ht="9" customHeight="1">
      <c r="A37" s="160"/>
      <c r="B37" s="954"/>
      <c r="C37" s="161"/>
      <c r="D37" s="161"/>
      <c r="E37" s="161"/>
      <c r="F37" s="161"/>
      <c r="G37" s="309"/>
      <c r="H37" s="309"/>
      <c r="I37" s="309"/>
      <c r="J37" s="63"/>
      <c r="K37" s="63"/>
    </row>
    <row r="38" spans="1:11" s="850" customFormat="1" ht="9" customHeight="1">
      <c r="A38" s="160"/>
      <c r="B38" s="56"/>
      <c r="C38" s="161"/>
      <c r="D38" s="161"/>
      <c r="E38" s="161"/>
      <c r="F38" s="161"/>
      <c r="G38" s="309"/>
      <c r="H38" s="309"/>
      <c r="I38" s="309"/>
      <c r="J38" s="63"/>
      <c r="K38" s="63"/>
    </row>
    <row r="39" spans="1:11" s="850" customFormat="1" ht="9" customHeight="1">
      <c r="A39" s="160"/>
      <c r="B39" s="56"/>
      <c r="C39" s="161"/>
      <c r="D39" s="161"/>
      <c r="E39" s="161"/>
      <c r="F39" s="161"/>
      <c r="G39" s="309"/>
      <c r="H39" s="309"/>
      <c r="I39" s="309"/>
      <c r="J39" s="63"/>
      <c r="K39" s="63"/>
    </row>
    <row r="40" spans="1:11" s="850" customFormat="1" ht="9" customHeight="1">
      <c r="A40" s="162"/>
      <c r="B40" s="56"/>
      <c r="C40" s="161"/>
      <c r="D40" s="161"/>
      <c r="E40" s="161"/>
      <c r="F40" s="161"/>
      <c r="G40" s="309"/>
      <c r="H40" s="309"/>
      <c r="I40" s="309"/>
      <c r="J40" s="63"/>
      <c r="K40" s="63"/>
    </row>
    <row r="41" spans="1:11" s="850" customFormat="1" ht="9" customHeight="1">
      <c r="A41" s="160"/>
      <c r="B41" s="56"/>
      <c r="C41" s="161"/>
      <c r="D41" s="161"/>
      <c r="E41" s="161"/>
      <c r="F41" s="161"/>
      <c r="G41" s="309"/>
      <c r="H41" s="309"/>
      <c r="I41" s="309"/>
      <c r="J41" s="63"/>
      <c r="K41" s="63"/>
    </row>
    <row r="42" spans="1:11" s="850" customFormat="1" ht="9" customHeight="1">
      <c r="A42" s="160"/>
      <c r="B42" s="56"/>
      <c r="C42" s="161"/>
      <c r="D42" s="161"/>
      <c r="E42" s="161"/>
      <c r="F42" s="161"/>
      <c r="G42" s="309"/>
      <c r="H42" s="309"/>
      <c r="I42" s="309"/>
      <c r="J42" s="63"/>
      <c r="K42" s="63"/>
    </row>
    <row r="43" spans="1:11" s="850" customFormat="1" ht="9" customHeight="1">
      <c r="A43" s="160"/>
      <c r="B43" s="56"/>
      <c r="C43" s="161"/>
      <c r="D43" s="161"/>
      <c r="E43" s="161"/>
      <c r="F43" s="161"/>
      <c r="G43" s="309"/>
      <c r="H43" s="309"/>
      <c r="I43" s="309"/>
      <c r="J43" s="63"/>
      <c r="K43" s="63"/>
    </row>
    <row r="44" spans="1:11" s="850" customFormat="1" ht="9" customHeight="1">
      <c r="A44" s="160"/>
      <c r="B44" s="56"/>
      <c r="C44" s="161"/>
      <c r="D44" s="161"/>
      <c r="E44" s="161"/>
      <c r="F44" s="161"/>
      <c r="G44" s="309"/>
      <c r="H44" s="309"/>
      <c r="I44" s="309"/>
      <c r="J44" s="63"/>
      <c r="K44" s="63"/>
    </row>
    <row r="45" spans="1:11" s="850" customFormat="1" ht="9" customHeight="1">
      <c r="A45" s="160"/>
      <c r="B45" s="56"/>
      <c r="C45" s="161"/>
      <c r="D45" s="161"/>
      <c r="E45" s="161"/>
      <c r="F45" s="161"/>
      <c r="G45" s="309"/>
      <c r="H45" s="309"/>
      <c r="I45" s="309"/>
      <c r="J45" s="63"/>
      <c r="K45" s="63"/>
    </row>
    <row r="46" spans="1:11" s="850" customFormat="1" ht="9" customHeight="1">
      <c r="A46" s="162"/>
      <c r="B46" s="56"/>
      <c r="C46" s="161"/>
      <c r="D46" s="161"/>
      <c r="E46" s="161"/>
      <c r="F46" s="161"/>
      <c r="G46" s="309"/>
      <c r="H46" s="309"/>
      <c r="I46" s="309"/>
      <c r="J46" s="63"/>
      <c r="K46" s="63"/>
    </row>
    <row r="47" spans="1:11" s="850" customFormat="1" ht="9" customHeight="1">
      <c r="A47" s="160"/>
      <c r="B47" s="56"/>
      <c r="C47" s="161"/>
      <c r="D47" s="161"/>
      <c r="E47" s="161"/>
      <c r="F47" s="161"/>
      <c r="G47" s="309"/>
      <c r="H47" s="309"/>
      <c r="I47" s="309"/>
      <c r="J47" s="63"/>
      <c r="K47" s="63"/>
    </row>
    <row r="48" spans="1:11" s="850" customFormat="1" ht="9" customHeight="1">
      <c r="A48" s="160"/>
      <c r="B48" s="56"/>
      <c r="C48" s="161"/>
      <c r="D48" s="161"/>
      <c r="E48" s="161"/>
      <c r="F48" s="161"/>
      <c r="G48" s="309"/>
      <c r="H48" s="309"/>
      <c r="I48" s="309"/>
      <c r="J48" s="63"/>
      <c r="K48" s="63"/>
    </row>
    <row r="49" spans="1:11" s="850" customFormat="1" ht="9" customHeight="1">
      <c r="A49" s="160"/>
      <c r="B49" s="56"/>
      <c r="C49" s="161"/>
      <c r="D49" s="161"/>
      <c r="E49" s="161"/>
      <c r="F49" s="161"/>
      <c r="G49" s="309"/>
      <c r="H49" s="309"/>
      <c r="I49" s="309"/>
      <c r="J49" s="63"/>
      <c r="K49" s="63"/>
    </row>
    <row r="50" spans="1:11" s="850" customFormat="1" ht="9" customHeight="1">
      <c r="A50" s="160"/>
      <c r="B50" s="56"/>
      <c r="C50" s="161"/>
      <c r="D50" s="161"/>
      <c r="E50" s="161"/>
      <c r="F50" s="161"/>
      <c r="G50" s="309"/>
      <c r="H50" s="309"/>
      <c r="I50" s="309"/>
      <c r="J50" s="63"/>
      <c r="K50" s="63"/>
    </row>
    <row r="51" spans="1:11" s="850" customFormat="1" ht="9" customHeight="1">
      <c r="A51" s="162"/>
      <c r="B51" s="56"/>
      <c r="C51" s="161"/>
      <c r="D51" s="161"/>
      <c r="E51" s="161"/>
      <c r="F51" s="161"/>
      <c r="G51" s="309"/>
      <c r="H51" s="309"/>
      <c r="I51" s="309"/>
      <c r="J51" s="63"/>
      <c r="K51" s="63"/>
    </row>
    <row r="52" spans="1:11" s="850" customFormat="1" ht="9" customHeight="1">
      <c r="A52" s="163"/>
      <c r="B52" s="56"/>
      <c r="C52" s="161"/>
      <c r="D52" s="161"/>
      <c r="E52" s="161"/>
      <c r="F52" s="161"/>
      <c r="G52" s="309"/>
      <c r="H52" s="309"/>
      <c r="I52" s="309"/>
      <c r="J52" s="63"/>
      <c r="K52" s="63"/>
    </row>
    <row r="53" spans="1:11" s="850" customFormat="1" ht="9" customHeight="1">
      <c r="A53" s="163"/>
      <c r="B53" s="56"/>
      <c r="C53" s="161"/>
      <c r="D53" s="161"/>
      <c r="E53" s="161"/>
      <c r="F53" s="161"/>
      <c r="G53" s="309"/>
      <c r="H53" s="309"/>
      <c r="I53" s="309"/>
      <c r="J53" s="63"/>
      <c r="K53" s="63"/>
    </row>
    <row r="54" spans="1:11" s="850" customFormat="1" ht="9" customHeight="1">
      <c r="A54" s="163"/>
      <c r="B54" s="56"/>
      <c r="C54" s="161"/>
      <c r="D54" s="161"/>
      <c r="E54" s="161"/>
      <c r="F54" s="161"/>
      <c r="G54" s="309"/>
      <c r="H54" s="309"/>
      <c r="I54" s="309"/>
      <c r="J54" s="63"/>
      <c r="K54" s="63"/>
    </row>
    <row r="55" spans="1:11" s="850" customFormat="1" ht="9" customHeight="1">
      <c r="A55" s="163"/>
      <c r="B55" s="56"/>
      <c r="C55" s="161"/>
      <c r="D55" s="161"/>
      <c r="E55" s="161"/>
      <c r="F55" s="161"/>
      <c r="G55" s="309"/>
      <c r="H55" s="309"/>
      <c r="I55" s="309"/>
      <c r="J55" s="63"/>
      <c r="K55" s="63"/>
    </row>
    <row r="56" spans="1:11" s="850" customFormat="1" ht="9" customHeight="1">
      <c r="A56" s="164"/>
      <c r="B56" s="56"/>
      <c r="C56" s="161"/>
      <c r="D56" s="161"/>
      <c r="E56" s="161"/>
      <c r="F56" s="161"/>
      <c r="G56" s="309"/>
      <c r="H56" s="309"/>
      <c r="I56" s="309"/>
      <c r="J56" s="63"/>
      <c r="K56" s="63"/>
    </row>
    <row r="57" spans="1:11" s="850" customFormat="1" ht="9" customHeight="1">
      <c r="A57" s="164"/>
      <c r="B57" s="56"/>
      <c r="C57" s="161"/>
      <c r="D57" s="161"/>
      <c r="E57" s="161"/>
      <c r="F57" s="161"/>
      <c r="G57" s="309"/>
      <c r="H57" s="309"/>
      <c r="I57" s="309"/>
      <c r="J57" s="63"/>
      <c r="K57" s="63"/>
    </row>
    <row r="58" spans="1:11" s="850" customFormat="1" ht="9" customHeight="1">
      <c r="A58" s="165"/>
      <c r="B58" s="56"/>
      <c r="C58" s="161"/>
      <c r="D58" s="161"/>
      <c r="E58" s="161"/>
      <c r="F58" s="161"/>
      <c r="G58" s="309"/>
      <c r="H58" s="309"/>
      <c r="I58" s="309"/>
      <c r="J58" s="63"/>
      <c r="K58" s="63"/>
    </row>
    <row r="59" spans="1:11" s="850" customFormat="1" ht="9" customHeight="1">
      <c r="A59" s="160"/>
      <c r="B59" s="56"/>
      <c r="C59" s="161"/>
      <c r="D59" s="161"/>
      <c r="E59" s="161"/>
      <c r="F59" s="161"/>
      <c r="G59" s="309"/>
      <c r="H59" s="309"/>
      <c r="I59" s="309"/>
      <c r="J59" s="63"/>
      <c r="K59" s="63"/>
    </row>
    <row r="60" spans="1:11" s="850" customFormat="1" ht="9" customHeight="1">
      <c r="A60" s="160"/>
      <c r="B60" s="56"/>
      <c r="C60" s="161"/>
      <c r="D60" s="161"/>
      <c r="E60" s="161"/>
      <c r="F60" s="161"/>
      <c r="G60" s="309"/>
      <c r="H60" s="309"/>
      <c r="I60" s="309"/>
      <c r="J60" s="63"/>
      <c r="K60" s="63"/>
    </row>
    <row r="61" spans="1:11" s="850" customFormat="1" ht="9" customHeight="1">
      <c r="A61" s="160"/>
      <c r="B61" s="56"/>
      <c r="C61" s="161"/>
      <c r="D61" s="161"/>
      <c r="E61" s="161"/>
      <c r="F61" s="161"/>
      <c r="G61" s="309"/>
      <c r="H61" s="309"/>
      <c r="I61" s="309"/>
      <c r="J61" s="63"/>
      <c r="K61" s="63"/>
    </row>
    <row r="62" spans="1:11" s="850" customFormat="1" ht="9" customHeight="1">
      <c r="A62" s="160"/>
      <c r="B62" s="56"/>
      <c r="C62" s="161"/>
      <c r="D62" s="161"/>
      <c r="E62" s="161"/>
      <c r="F62" s="161"/>
      <c r="G62" s="309"/>
      <c r="H62" s="309"/>
      <c r="I62" s="309"/>
      <c r="J62" s="63"/>
      <c r="K62" s="63"/>
    </row>
    <row r="63" spans="1:11" s="850" customFormat="1" ht="9" customHeight="1">
      <c r="A63" s="163"/>
      <c r="B63" s="56"/>
      <c r="C63" s="161"/>
      <c r="D63" s="161"/>
      <c r="E63" s="161"/>
      <c r="F63" s="161"/>
      <c r="G63" s="309"/>
      <c r="H63" s="309"/>
      <c r="I63" s="309"/>
      <c r="J63" s="63"/>
      <c r="K63" s="63"/>
    </row>
    <row r="64" spans="1:11" s="850" customFormat="1" ht="9" customHeight="1">
      <c r="A64" s="165"/>
      <c r="B64" s="56"/>
      <c r="C64" s="161"/>
      <c r="D64" s="161"/>
      <c r="E64" s="161"/>
      <c r="F64" s="161"/>
      <c r="G64" s="309"/>
      <c r="H64" s="309"/>
      <c r="I64" s="309"/>
      <c r="J64" s="63"/>
      <c r="K64" s="63"/>
    </row>
    <row r="65" spans="1:11" s="850" customFormat="1" ht="9" customHeight="1">
      <c r="A65" s="160"/>
      <c r="B65" s="56"/>
      <c r="C65" s="161"/>
      <c r="D65" s="161"/>
      <c r="E65" s="161"/>
      <c r="F65" s="161"/>
      <c r="G65" s="309"/>
      <c r="H65" s="309"/>
      <c r="I65" s="309"/>
      <c r="J65" s="63"/>
      <c r="K65" s="63"/>
    </row>
    <row r="66" spans="1:11" s="850" customFormat="1" ht="9" customHeight="1">
      <c r="A66" s="160"/>
      <c r="B66" s="56"/>
      <c r="C66" s="161"/>
      <c r="D66" s="161"/>
      <c r="E66" s="161"/>
      <c r="F66" s="161"/>
      <c r="G66" s="309"/>
      <c r="H66" s="309"/>
      <c r="I66" s="309"/>
      <c r="J66" s="63"/>
      <c r="K66" s="63"/>
    </row>
    <row r="67" spans="1:11" s="850" customFormat="1" ht="9" customHeight="1">
      <c r="A67" s="160"/>
      <c r="B67" s="56"/>
      <c r="C67" s="161"/>
      <c r="D67" s="161"/>
      <c r="E67" s="161"/>
      <c r="F67" s="161"/>
      <c r="G67" s="309"/>
      <c r="H67" s="309"/>
      <c r="I67" s="309"/>
      <c r="J67" s="63"/>
      <c r="K67" s="63"/>
    </row>
    <row r="68" spans="1:11" s="850" customFormat="1" ht="9" customHeight="1">
      <c r="A68" s="160"/>
      <c r="B68" s="56"/>
      <c r="C68" s="161"/>
      <c r="D68" s="161"/>
      <c r="E68" s="161"/>
      <c r="F68" s="161"/>
      <c r="G68" s="309"/>
      <c r="H68" s="309"/>
      <c r="I68" s="309"/>
      <c r="J68" s="63"/>
      <c r="K68" s="63"/>
    </row>
    <row r="69" spans="1:11" s="850" customFormat="1" ht="9" customHeight="1">
      <c r="A69" s="163"/>
      <c r="B69" s="56"/>
      <c r="C69" s="161"/>
      <c r="D69" s="161"/>
      <c r="E69" s="161"/>
      <c r="F69" s="161"/>
      <c r="G69" s="309"/>
      <c r="H69" s="309"/>
      <c r="I69" s="309"/>
      <c r="J69" s="63"/>
      <c r="K69" s="63"/>
    </row>
    <row r="70" spans="1:11" s="850" customFormat="1" ht="9" customHeight="1">
      <c r="A70" s="165"/>
      <c r="B70" s="56"/>
      <c r="C70" s="161"/>
      <c r="D70" s="161"/>
      <c r="E70" s="161"/>
      <c r="F70" s="161"/>
      <c r="G70" s="309"/>
      <c r="H70" s="309"/>
      <c r="I70" s="309"/>
      <c r="J70" s="63"/>
      <c r="K70" s="63"/>
    </row>
    <row r="71" spans="1:11" s="850" customFormat="1" ht="9" customHeight="1">
      <c r="A71" s="160"/>
      <c r="B71" s="56"/>
      <c r="C71" s="161"/>
      <c r="D71" s="161"/>
      <c r="E71" s="161"/>
      <c r="F71" s="161"/>
      <c r="G71" s="309"/>
      <c r="H71" s="309"/>
      <c r="I71" s="309"/>
      <c r="J71" s="63"/>
      <c r="K71" s="63"/>
    </row>
    <row r="72" spans="1:11" s="850" customFormat="1" ht="9" customHeight="1">
      <c r="A72" s="160"/>
      <c r="B72" s="56"/>
      <c r="C72" s="161"/>
      <c r="D72" s="161"/>
      <c r="E72" s="161"/>
      <c r="F72" s="161"/>
      <c r="G72" s="309"/>
      <c r="H72" s="309"/>
      <c r="I72" s="309"/>
      <c r="J72" s="63"/>
      <c r="K72" s="63"/>
    </row>
    <row r="73" spans="1:11" s="850" customFormat="1" ht="9" customHeight="1">
      <c r="A73" s="160"/>
      <c r="B73" s="56"/>
      <c r="C73" s="385"/>
      <c r="D73" s="385"/>
      <c r="E73" s="385"/>
      <c r="F73" s="385"/>
      <c r="G73" s="56"/>
      <c r="H73" s="56"/>
      <c r="I73" s="56"/>
    </row>
    <row r="74" spans="1:11" s="850" customFormat="1" ht="9" customHeight="1">
      <c r="A74" s="160"/>
      <c r="B74" s="56"/>
      <c r="C74" s="385"/>
      <c r="D74" s="385"/>
      <c r="E74" s="385"/>
      <c r="F74" s="385"/>
      <c r="G74" s="56"/>
      <c r="H74" s="56"/>
      <c r="I74" s="56"/>
    </row>
    <row r="75" spans="1:11" s="850" customFormat="1" ht="9" customHeight="1">
      <c r="A75" s="160"/>
      <c r="B75" s="56"/>
      <c r="C75" s="385"/>
      <c r="D75" s="385"/>
      <c r="E75" s="385"/>
      <c r="F75" s="385"/>
      <c r="G75" s="56"/>
      <c r="H75" s="56"/>
      <c r="I75" s="56"/>
    </row>
    <row r="76" spans="1:11" s="850" customFormat="1" ht="9" customHeight="1">
      <c r="A76" s="160"/>
      <c r="B76" s="56"/>
      <c r="C76" s="385"/>
      <c r="D76" s="385"/>
      <c r="E76" s="385"/>
      <c r="F76" s="385"/>
      <c r="G76" s="56"/>
      <c r="H76" s="56"/>
      <c r="I76" s="56"/>
    </row>
    <row r="77" spans="1:11" s="850" customFormat="1" ht="9" customHeight="1">
      <c r="A77" s="160"/>
      <c r="B77" s="56"/>
      <c r="C77" s="385"/>
      <c r="D77" s="385"/>
      <c r="E77" s="385"/>
      <c r="F77" s="385"/>
      <c r="G77" s="56"/>
      <c r="H77" s="56"/>
      <c r="I77" s="56"/>
    </row>
    <row r="78" spans="1:11" s="850" customFormat="1" ht="9" customHeight="1">
      <c r="A78" s="160"/>
      <c r="B78" s="56"/>
      <c r="C78" s="385"/>
      <c r="D78" s="385"/>
      <c r="E78" s="385"/>
      <c r="F78" s="385"/>
      <c r="G78" s="56"/>
      <c r="H78" s="56"/>
      <c r="I78" s="56"/>
    </row>
    <row r="79" spans="1:11" s="850" customFormat="1" ht="9" customHeight="1">
      <c r="A79" s="163"/>
      <c r="B79" s="56"/>
      <c r="C79" s="385"/>
      <c r="D79" s="385"/>
      <c r="E79" s="385"/>
      <c r="F79" s="385"/>
      <c r="G79" s="56"/>
      <c r="H79" s="56"/>
      <c r="I79" s="56"/>
    </row>
    <row r="80" spans="1:11" s="850" customFormat="1" ht="9" customHeight="1">
      <c r="A80" s="165"/>
      <c r="B80" s="56"/>
      <c r="C80" s="385"/>
      <c r="D80" s="385"/>
      <c r="E80" s="385"/>
      <c r="F80" s="385"/>
      <c r="G80" s="56"/>
      <c r="H80" s="56"/>
      <c r="I80" s="56"/>
    </row>
    <row r="81" spans="1:9" s="850" customFormat="1" ht="9" customHeight="1">
      <c r="A81" s="160"/>
      <c r="B81" s="56"/>
      <c r="C81" s="385"/>
      <c r="D81" s="385"/>
      <c r="E81" s="385"/>
      <c r="F81" s="385"/>
      <c r="G81" s="56"/>
      <c r="H81" s="56"/>
      <c r="I81" s="56"/>
    </row>
    <row r="82" spans="1:9" s="850" customFormat="1" ht="9" customHeight="1">
      <c r="A82" s="160"/>
      <c r="B82" s="56"/>
      <c r="C82" s="385"/>
      <c r="D82" s="385"/>
      <c r="E82" s="385"/>
      <c r="F82" s="385"/>
      <c r="G82" s="56"/>
      <c r="H82" s="56"/>
      <c r="I82" s="56"/>
    </row>
    <row r="83" spans="1:9" s="850" customFormat="1" ht="9" customHeight="1">
      <c r="A83" s="160"/>
      <c r="B83" s="56"/>
      <c r="C83" s="385"/>
      <c r="D83" s="385"/>
      <c r="E83" s="385"/>
      <c r="F83" s="385"/>
      <c r="G83" s="56"/>
      <c r="H83" s="56"/>
      <c r="I83" s="56"/>
    </row>
    <row r="84" spans="1:9" s="850" customFormat="1" ht="9" customHeight="1">
      <c r="A84" s="160"/>
      <c r="B84" s="56"/>
      <c r="C84" s="385"/>
      <c r="D84" s="385"/>
      <c r="E84" s="385"/>
      <c r="F84" s="385"/>
      <c r="G84" s="56"/>
      <c r="H84" s="56"/>
      <c r="I84" s="56"/>
    </row>
    <row r="85" spans="1:9" s="850" customFormat="1" ht="9" customHeight="1">
      <c r="A85" s="160"/>
      <c r="B85" s="56"/>
      <c r="C85" s="385"/>
      <c r="D85" s="385"/>
      <c r="E85" s="385"/>
      <c r="F85" s="385"/>
      <c r="G85" s="56"/>
      <c r="H85" s="56"/>
      <c r="I85" s="56"/>
    </row>
    <row r="86" spans="1:9" s="850" customFormat="1" ht="9" customHeight="1">
      <c r="A86" s="160"/>
      <c r="B86" s="56"/>
      <c r="C86" s="385"/>
      <c r="D86" s="385"/>
      <c r="E86" s="385"/>
      <c r="F86" s="385"/>
      <c r="G86" s="56"/>
      <c r="H86" s="56"/>
      <c r="I86" s="56"/>
    </row>
    <row r="87" spans="1:9" s="850" customFormat="1" ht="9" customHeight="1">
      <c r="A87" s="160"/>
      <c r="B87" s="56"/>
      <c r="C87" s="385"/>
      <c r="D87" s="385"/>
      <c r="E87" s="385"/>
      <c r="F87" s="385"/>
      <c r="G87" s="56"/>
      <c r="H87" s="56"/>
      <c r="I87" s="56"/>
    </row>
    <row r="88" spans="1:9" s="850" customFormat="1" ht="9" customHeight="1">
      <c r="A88" s="160"/>
      <c r="B88" s="56"/>
      <c r="C88" s="385"/>
      <c r="D88" s="385"/>
      <c r="E88" s="385"/>
      <c r="F88" s="385"/>
      <c r="G88" s="56"/>
      <c r="H88" s="56"/>
      <c r="I88" s="56"/>
    </row>
    <row r="89" spans="1:9" s="850" customFormat="1" ht="9" customHeight="1">
      <c r="A89" s="160"/>
      <c r="B89" s="56"/>
      <c r="C89" s="385"/>
      <c r="D89" s="385"/>
      <c r="E89" s="385"/>
      <c r="F89" s="385"/>
      <c r="G89" s="56"/>
      <c r="H89" s="56"/>
      <c r="I89" s="56"/>
    </row>
    <row r="90" spans="1:9" s="850" customFormat="1" ht="9" customHeight="1">
      <c r="A90" s="165"/>
      <c r="B90" s="56"/>
      <c r="C90" s="385"/>
      <c r="D90" s="385"/>
      <c r="E90" s="385"/>
      <c r="F90" s="385"/>
      <c r="G90" s="56"/>
      <c r="H90" s="56"/>
      <c r="I90" s="56"/>
    </row>
    <row r="91" spans="1:9" s="850" customFormat="1" ht="9" customHeight="1">
      <c r="A91" s="160"/>
      <c r="B91" s="56"/>
      <c r="C91" s="385"/>
      <c r="D91" s="385"/>
      <c r="E91" s="385"/>
      <c r="F91" s="385"/>
      <c r="G91" s="56"/>
      <c r="H91" s="56"/>
      <c r="I91" s="56"/>
    </row>
    <row r="92" spans="1:9" s="850" customFormat="1" ht="9" customHeight="1">
      <c r="A92" s="160"/>
      <c r="B92" s="56"/>
      <c r="C92" s="385"/>
      <c r="D92" s="385"/>
      <c r="E92" s="385"/>
      <c r="F92" s="385"/>
      <c r="G92" s="56"/>
      <c r="H92" s="56"/>
      <c r="I92" s="56"/>
    </row>
    <row r="93" spans="1:9" s="850" customFormat="1" ht="9" customHeight="1">
      <c r="A93" s="160"/>
      <c r="B93" s="56"/>
      <c r="C93" s="385"/>
      <c r="D93" s="385"/>
      <c r="E93" s="385"/>
      <c r="F93" s="385"/>
      <c r="G93" s="56"/>
      <c r="H93" s="56"/>
      <c r="I93" s="56"/>
    </row>
    <row r="94" spans="1:9" s="850" customFormat="1">
      <c r="A94" s="166"/>
      <c r="B94" s="56"/>
      <c r="C94" s="385"/>
      <c r="D94" s="385"/>
      <c r="E94" s="385"/>
      <c r="F94" s="385"/>
      <c r="G94" s="56"/>
      <c r="H94" s="56"/>
      <c r="I94" s="56"/>
    </row>
    <row r="95" spans="1:9" s="850" customFormat="1">
      <c r="A95" s="166"/>
      <c r="B95" s="56"/>
      <c r="C95" s="385"/>
      <c r="D95" s="385"/>
      <c r="E95" s="385"/>
      <c r="F95" s="385"/>
      <c r="G95" s="56"/>
      <c r="H95" s="56"/>
      <c r="I95" s="56"/>
    </row>
    <row r="96" spans="1:9" s="850" customFormat="1">
      <c r="A96" s="166"/>
      <c r="B96" s="56"/>
      <c r="C96" s="385"/>
      <c r="D96" s="385"/>
      <c r="E96" s="385"/>
      <c r="F96" s="385"/>
      <c r="G96" s="56"/>
      <c r="H96" s="56"/>
      <c r="I96" s="56"/>
    </row>
    <row r="97" spans="1:9" s="850" customFormat="1">
      <c r="A97" s="166"/>
      <c r="B97" s="56"/>
      <c r="C97" s="385"/>
      <c r="D97" s="385"/>
      <c r="E97" s="385"/>
      <c r="F97" s="385"/>
      <c r="G97" s="56"/>
      <c r="H97" s="56"/>
      <c r="I97" s="56"/>
    </row>
    <row r="98" spans="1:9" s="850" customFormat="1">
      <c r="A98" s="166"/>
      <c r="B98" s="56"/>
      <c r="C98" s="385"/>
      <c r="D98" s="385"/>
      <c r="E98" s="385"/>
      <c r="F98" s="385"/>
      <c r="G98" s="56"/>
      <c r="H98" s="56"/>
      <c r="I98" s="56"/>
    </row>
    <row r="99" spans="1:9" s="850" customFormat="1">
      <c r="A99" s="166"/>
      <c r="B99" s="56"/>
      <c r="C99" s="385"/>
      <c r="D99" s="385"/>
      <c r="E99" s="385"/>
      <c r="F99" s="385"/>
      <c r="G99" s="56"/>
      <c r="H99" s="56"/>
      <c r="I99" s="56"/>
    </row>
    <row r="100" spans="1:9" s="850" customFormat="1">
      <c r="A100" s="166"/>
      <c r="B100" s="56"/>
      <c r="C100" s="385"/>
      <c r="D100" s="385"/>
      <c r="E100" s="385"/>
      <c r="F100" s="385"/>
      <c r="G100" s="56"/>
      <c r="H100" s="56"/>
      <c r="I100" s="56"/>
    </row>
    <row r="101" spans="1:9" s="850" customFormat="1" ht="15.75">
      <c r="A101" s="167"/>
      <c r="B101" s="56"/>
      <c r="C101" s="385"/>
      <c r="D101" s="385"/>
      <c r="E101" s="385"/>
      <c r="F101" s="385"/>
      <c r="G101" s="56"/>
      <c r="H101" s="56"/>
      <c r="I101" s="56"/>
    </row>
    <row r="102" spans="1:9" s="850" customFormat="1" ht="15.75">
      <c r="A102" s="167"/>
      <c r="B102" s="56"/>
      <c r="C102" s="385"/>
      <c r="D102" s="385"/>
      <c r="E102" s="385"/>
      <c r="F102" s="385"/>
      <c r="G102" s="56"/>
      <c r="H102" s="56"/>
      <c r="I102" s="56"/>
    </row>
    <row r="103" spans="1:9" s="850" customFormat="1" ht="15.75">
      <c r="A103" s="167"/>
      <c r="B103" s="56"/>
      <c r="C103" s="385"/>
      <c r="D103" s="385"/>
      <c r="E103" s="385"/>
      <c r="F103" s="385"/>
      <c r="G103" s="56"/>
      <c r="H103" s="56"/>
      <c r="I103" s="56"/>
    </row>
    <row r="104" spans="1:9" s="850" customFormat="1" ht="15.75">
      <c r="A104" s="167"/>
      <c r="B104" s="56"/>
      <c r="C104" s="385"/>
      <c r="D104" s="385"/>
      <c r="E104" s="385"/>
      <c r="F104" s="385"/>
      <c r="G104" s="56"/>
      <c r="H104" s="56"/>
      <c r="I104" s="56"/>
    </row>
    <row r="105" spans="1:9" s="850" customFormat="1" ht="15.75">
      <c r="A105" s="167"/>
      <c r="B105" s="56"/>
      <c r="C105" s="385"/>
      <c r="D105" s="385"/>
      <c r="E105" s="385"/>
      <c r="F105" s="385"/>
      <c r="G105" s="56"/>
      <c r="H105" s="56"/>
      <c r="I105" s="56"/>
    </row>
    <row r="106" spans="1:9" s="850" customFormat="1" ht="15.75">
      <c r="A106" s="167"/>
      <c r="B106" s="56"/>
      <c r="C106" s="385"/>
      <c r="D106" s="385"/>
      <c r="E106" s="385"/>
      <c r="F106" s="385"/>
      <c r="G106" s="56"/>
      <c r="H106" s="56"/>
      <c r="I106" s="56"/>
    </row>
    <row r="107" spans="1:9" s="850" customFormat="1" ht="15.75">
      <c r="A107" s="167"/>
      <c r="B107" s="56"/>
      <c r="C107" s="385"/>
      <c r="D107" s="385"/>
      <c r="E107" s="385"/>
      <c r="F107" s="385"/>
      <c r="G107" s="56"/>
      <c r="H107" s="56"/>
      <c r="I107" s="56"/>
    </row>
    <row r="108" spans="1:9" s="850" customFormat="1" ht="15.75">
      <c r="A108" s="167"/>
      <c r="B108" s="56"/>
      <c r="C108" s="385"/>
      <c r="D108" s="385"/>
      <c r="E108" s="385"/>
      <c r="F108" s="385"/>
      <c r="G108" s="56"/>
      <c r="H108" s="56"/>
      <c r="I108" s="56"/>
    </row>
    <row r="109" spans="1:9" s="850" customFormat="1" ht="15.75">
      <c r="A109" s="167"/>
      <c r="B109" s="56"/>
      <c r="C109" s="385"/>
      <c r="D109" s="385"/>
      <c r="E109" s="385"/>
      <c r="F109" s="385"/>
      <c r="G109" s="56"/>
      <c r="H109" s="56"/>
      <c r="I109" s="56"/>
    </row>
    <row r="110" spans="1:9" s="850" customFormat="1" ht="15.75">
      <c r="A110" s="167"/>
      <c r="B110" s="56"/>
      <c r="C110" s="385"/>
      <c r="D110" s="385"/>
      <c r="E110" s="385"/>
      <c r="F110" s="385"/>
      <c r="G110" s="56"/>
      <c r="H110" s="56"/>
      <c r="I110" s="56"/>
    </row>
    <row r="111" spans="1:9" s="850" customFormat="1" ht="15.75">
      <c r="A111" s="167"/>
      <c r="B111" s="56"/>
      <c r="C111" s="385"/>
      <c r="D111" s="385"/>
      <c r="E111" s="385"/>
      <c r="F111" s="385"/>
      <c r="G111" s="56"/>
      <c r="H111" s="56"/>
      <c r="I111" s="56"/>
    </row>
    <row r="112" spans="1:9" s="850" customFormat="1" ht="15.75">
      <c r="A112" s="167"/>
      <c r="B112" s="56"/>
      <c r="C112" s="385"/>
      <c r="D112" s="385"/>
      <c r="E112" s="385"/>
      <c r="F112" s="385"/>
      <c r="G112" s="56"/>
      <c r="H112" s="56"/>
      <c r="I112" s="56"/>
    </row>
    <row r="113" spans="1:9" s="850" customFormat="1" ht="15.75">
      <c r="A113" s="167"/>
      <c r="B113" s="56"/>
      <c r="C113" s="385"/>
      <c r="D113" s="385"/>
      <c r="E113" s="385"/>
      <c r="F113" s="385"/>
      <c r="G113" s="56"/>
      <c r="H113" s="56"/>
      <c r="I113" s="56"/>
    </row>
    <row r="114" spans="1:9" s="850" customFormat="1" ht="15.75">
      <c r="A114" s="167"/>
      <c r="B114" s="56"/>
      <c r="C114" s="385"/>
      <c r="D114" s="385"/>
      <c r="E114" s="385"/>
      <c r="F114" s="385"/>
      <c r="G114" s="56"/>
      <c r="H114" s="56"/>
      <c r="I114" s="56"/>
    </row>
    <row r="115" spans="1:9" s="850" customFormat="1" ht="15.75">
      <c r="A115" s="167"/>
      <c r="B115" s="56"/>
      <c r="C115" s="385"/>
      <c r="D115" s="385"/>
      <c r="E115" s="385"/>
      <c r="F115" s="385"/>
      <c r="G115" s="56"/>
      <c r="H115" s="56"/>
      <c r="I115" s="56"/>
    </row>
    <row r="116" spans="1:9" s="850" customFormat="1" ht="15.75">
      <c r="A116" s="167"/>
      <c r="B116" s="56"/>
      <c r="C116" s="385"/>
      <c r="D116" s="385"/>
      <c r="E116" s="385"/>
      <c r="F116" s="385"/>
      <c r="G116" s="56"/>
      <c r="H116" s="56"/>
      <c r="I116" s="56"/>
    </row>
    <row r="117" spans="1:9" s="850" customFormat="1" ht="15.75">
      <c r="A117" s="167"/>
      <c r="B117" s="56"/>
      <c r="C117" s="385"/>
      <c r="D117" s="385"/>
      <c r="E117" s="385"/>
      <c r="F117" s="385"/>
      <c r="G117" s="56"/>
      <c r="H117" s="56"/>
      <c r="I117" s="56"/>
    </row>
    <row r="118" spans="1:9" s="850" customFormat="1" ht="15.75">
      <c r="A118" s="167"/>
      <c r="B118" s="56"/>
      <c r="C118" s="385"/>
      <c r="D118" s="385"/>
      <c r="E118" s="385"/>
      <c r="F118" s="385"/>
      <c r="G118" s="56"/>
      <c r="H118" s="56"/>
      <c r="I118" s="56"/>
    </row>
    <row r="119" spans="1:9" s="850" customFormat="1" ht="15.75">
      <c r="A119" s="167"/>
      <c r="B119" s="56"/>
      <c r="C119" s="385"/>
      <c r="D119" s="385"/>
      <c r="E119" s="385"/>
      <c r="F119" s="385"/>
      <c r="G119" s="56"/>
      <c r="H119" s="56"/>
      <c r="I119" s="56"/>
    </row>
    <row r="120" spans="1:9" s="850" customFormat="1" ht="15.75">
      <c r="A120" s="167"/>
      <c r="B120" s="56"/>
      <c r="C120" s="385"/>
      <c r="D120" s="385"/>
      <c r="E120" s="385"/>
      <c r="F120" s="385"/>
      <c r="G120" s="56"/>
      <c r="H120" s="56"/>
      <c r="I120" s="56"/>
    </row>
    <row r="121" spans="1:9" s="850" customFormat="1" ht="15.75">
      <c r="A121" s="167"/>
      <c r="B121" s="56"/>
      <c r="C121" s="385"/>
      <c r="D121" s="385"/>
      <c r="E121" s="385"/>
      <c r="F121" s="385"/>
      <c r="G121" s="56"/>
      <c r="H121" s="56"/>
      <c r="I121" s="56"/>
    </row>
    <row r="122" spans="1:9" s="850" customFormat="1" ht="15.75">
      <c r="A122" s="167"/>
      <c r="B122" s="56"/>
      <c r="C122" s="385"/>
      <c r="D122" s="385"/>
      <c r="E122" s="385"/>
      <c r="F122" s="385"/>
      <c r="G122" s="56"/>
      <c r="H122" s="56"/>
      <c r="I122" s="56"/>
    </row>
    <row r="123" spans="1:9" s="850" customFormat="1" ht="15.75">
      <c r="A123" s="167"/>
      <c r="B123" s="56"/>
      <c r="C123" s="385"/>
      <c r="D123" s="385"/>
      <c r="E123" s="385"/>
      <c r="F123" s="385"/>
      <c r="G123" s="56"/>
      <c r="H123" s="56"/>
      <c r="I123" s="56"/>
    </row>
    <row r="124" spans="1:9" s="850" customFormat="1" ht="15.75">
      <c r="A124" s="167"/>
      <c r="B124" s="56"/>
      <c r="C124" s="385"/>
      <c r="D124" s="385"/>
      <c r="E124" s="385"/>
      <c r="F124" s="385"/>
      <c r="G124" s="56"/>
      <c r="H124" s="56"/>
      <c r="I124" s="56"/>
    </row>
    <row r="125" spans="1:9" s="850" customFormat="1" ht="15.75">
      <c r="A125" s="167"/>
      <c r="B125" s="56"/>
      <c r="C125" s="385"/>
      <c r="D125" s="385"/>
      <c r="E125" s="385"/>
      <c r="F125" s="385"/>
      <c r="G125" s="56"/>
      <c r="H125" s="56"/>
      <c r="I125" s="56"/>
    </row>
    <row r="126" spans="1:9" s="850" customFormat="1" ht="15.75">
      <c r="A126" s="167"/>
      <c r="B126" s="56"/>
      <c r="C126" s="385"/>
      <c r="D126" s="385"/>
      <c r="E126" s="385"/>
      <c r="F126" s="385"/>
      <c r="G126" s="56"/>
      <c r="H126" s="56"/>
      <c r="I126" s="56"/>
    </row>
    <row r="127" spans="1:9" s="850" customFormat="1" ht="15.75">
      <c r="A127" s="167"/>
      <c r="B127" s="56"/>
      <c r="C127" s="385"/>
      <c r="D127" s="385"/>
      <c r="E127" s="385"/>
      <c r="F127" s="385"/>
      <c r="G127" s="56"/>
      <c r="H127" s="56"/>
      <c r="I127" s="56"/>
    </row>
    <row r="128" spans="1:9" s="850" customFormat="1" ht="15.75">
      <c r="A128" s="167"/>
      <c r="B128" s="56"/>
      <c r="C128" s="385"/>
      <c r="D128" s="385"/>
      <c r="E128" s="385"/>
      <c r="F128" s="385"/>
      <c r="G128" s="56"/>
      <c r="H128" s="56"/>
      <c r="I128" s="56"/>
    </row>
    <row r="129" spans="1:9" s="850" customFormat="1" ht="15.75">
      <c r="A129" s="167"/>
      <c r="B129" s="56"/>
      <c r="C129" s="385"/>
      <c r="D129" s="385"/>
      <c r="E129" s="385"/>
      <c r="F129" s="385"/>
      <c r="G129" s="56"/>
      <c r="H129" s="56"/>
      <c r="I129" s="56"/>
    </row>
    <row r="130" spans="1:9" s="850" customFormat="1" ht="15.75">
      <c r="A130" s="167"/>
      <c r="B130" s="56"/>
      <c r="C130" s="385"/>
      <c r="D130" s="385"/>
      <c r="E130" s="385"/>
      <c r="F130" s="385"/>
      <c r="G130" s="56"/>
      <c r="H130" s="56"/>
      <c r="I130" s="56"/>
    </row>
    <row r="131" spans="1:9" s="850" customFormat="1" ht="15.75">
      <c r="A131" s="167"/>
      <c r="B131" s="56"/>
      <c r="C131" s="385"/>
      <c r="D131" s="385"/>
      <c r="E131" s="385"/>
      <c r="F131" s="385"/>
      <c r="G131" s="56"/>
      <c r="H131" s="56"/>
      <c r="I131" s="56"/>
    </row>
    <row r="132" spans="1:9" s="850" customFormat="1" ht="15.75">
      <c r="A132" s="167"/>
      <c r="B132" s="56"/>
      <c r="C132" s="385"/>
      <c r="D132" s="385"/>
      <c r="E132" s="385"/>
      <c r="F132" s="385"/>
      <c r="G132" s="56"/>
      <c r="H132" s="56"/>
      <c r="I132" s="56"/>
    </row>
    <row r="133" spans="1:9" s="850" customFormat="1" ht="15.75">
      <c r="A133" s="167"/>
      <c r="B133" s="56"/>
      <c r="C133" s="385"/>
      <c r="D133" s="385"/>
      <c r="E133" s="385"/>
      <c r="F133" s="385"/>
      <c r="G133" s="56"/>
      <c r="H133" s="56"/>
      <c r="I133" s="56"/>
    </row>
    <row r="134" spans="1:9" s="850" customFormat="1" ht="15.75">
      <c r="A134" s="167"/>
      <c r="B134" s="56"/>
      <c r="C134" s="385"/>
      <c r="D134" s="385"/>
      <c r="E134" s="385"/>
      <c r="F134" s="385"/>
      <c r="G134" s="56"/>
      <c r="H134" s="56"/>
      <c r="I134" s="56"/>
    </row>
    <row r="135" spans="1:9" s="850" customFormat="1" ht="15.75">
      <c r="A135" s="167"/>
      <c r="B135" s="56"/>
      <c r="C135" s="385"/>
      <c r="D135" s="385"/>
      <c r="E135" s="385"/>
      <c r="F135" s="385"/>
      <c r="G135" s="56"/>
      <c r="H135" s="56"/>
      <c r="I135" s="56"/>
    </row>
    <row r="136" spans="1:9" s="850" customFormat="1" ht="15.75">
      <c r="A136" s="167"/>
      <c r="B136" s="56"/>
      <c r="C136" s="385"/>
      <c r="D136" s="385"/>
      <c r="E136" s="385"/>
      <c r="F136" s="385"/>
      <c r="G136" s="56"/>
      <c r="H136" s="56"/>
      <c r="I136" s="56"/>
    </row>
    <row r="137" spans="1:9" s="850" customFormat="1" ht="15.75">
      <c r="A137" s="167"/>
      <c r="B137" s="56"/>
      <c r="C137" s="385"/>
      <c r="D137" s="385"/>
      <c r="E137" s="385"/>
      <c r="F137" s="385"/>
      <c r="G137" s="56"/>
      <c r="H137" s="56"/>
      <c r="I137" s="56"/>
    </row>
    <row r="138" spans="1:9" s="850" customFormat="1" ht="15.75">
      <c r="A138" s="167"/>
      <c r="B138" s="56"/>
      <c r="C138" s="385"/>
      <c r="D138" s="385"/>
      <c r="E138" s="385"/>
      <c r="F138" s="385"/>
      <c r="G138" s="56"/>
      <c r="H138" s="56"/>
      <c r="I138" s="56"/>
    </row>
    <row r="139" spans="1:9" s="850" customFormat="1" ht="15.75">
      <c r="A139" s="167"/>
      <c r="B139" s="56"/>
      <c r="C139" s="385"/>
      <c r="D139" s="385"/>
      <c r="E139" s="385"/>
      <c r="F139" s="385"/>
      <c r="G139" s="56"/>
      <c r="H139" s="56"/>
      <c r="I139" s="56"/>
    </row>
    <row r="140" spans="1:9" s="850" customFormat="1" ht="15.75">
      <c r="A140" s="167"/>
      <c r="B140" s="56"/>
      <c r="C140" s="385"/>
      <c r="D140" s="385"/>
      <c r="E140" s="385"/>
      <c r="F140" s="385"/>
      <c r="G140" s="56"/>
      <c r="H140" s="56"/>
      <c r="I140" s="56"/>
    </row>
    <row r="141" spans="1:9" s="850" customFormat="1" ht="15.75">
      <c r="A141" s="167"/>
      <c r="B141" s="56"/>
      <c r="C141" s="385"/>
      <c r="D141" s="385"/>
      <c r="E141" s="385"/>
      <c r="F141" s="385"/>
      <c r="G141" s="56"/>
      <c r="H141" s="56"/>
      <c r="I141" s="56"/>
    </row>
    <row r="142" spans="1:9" s="850" customFormat="1" ht="15.75">
      <c r="A142" s="167"/>
      <c r="B142" s="56"/>
      <c r="C142" s="385"/>
      <c r="D142" s="385"/>
      <c r="E142" s="385"/>
      <c r="F142" s="385"/>
      <c r="G142" s="56"/>
      <c r="H142" s="56"/>
      <c r="I142" s="56"/>
    </row>
    <row r="143" spans="1:9" s="850" customFormat="1" ht="15.75">
      <c r="A143" s="167"/>
      <c r="B143" s="56"/>
      <c r="C143" s="385"/>
      <c r="D143" s="385"/>
      <c r="E143" s="385"/>
      <c r="F143" s="385"/>
      <c r="G143" s="56"/>
      <c r="H143" s="56"/>
      <c r="I143" s="56"/>
    </row>
    <row r="144" spans="1:9" s="850" customFormat="1" ht="15.75">
      <c r="A144" s="167"/>
      <c r="B144" s="56"/>
      <c r="C144" s="385"/>
      <c r="D144" s="385"/>
      <c r="E144" s="385"/>
      <c r="F144" s="385"/>
      <c r="G144" s="56"/>
      <c r="H144" s="56"/>
      <c r="I144" s="56"/>
    </row>
    <row r="145" spans="1:9" s="850" customFormat="1" ht="15.75">
      <c r="A145" s="167"/>
      <c r="B145" s="56"/>
      <c r="C145" s="385"/>
      <c r="D145" s="385"/>
      <c r="E145" s="385"/>
      <c r="F145" s="385"/>
      <c r="G145" s="56"/>
      <c r="H145" s="56"/>
      <c r="I145" s="56"/>
    </row>
    <row r="146" spans="1:9" s="850" customFormat="1" ht="15.75">
      <c r="A146" s="167"/>
      <c r="B146" s="56"/>
      <c r="C146" s="385"/>
      <c r="D146" s="385"/>
      <c r="E146" s="385"/>
      <c r="F146" s="385"/>
      <c r="G146" s="56"/>
      <c r="H146" s="56"/>
      <c r="I146" s="56"/>
    </row>
    <row r="147" spans="1:9" s="850" customFormat="1" ht="15.75">
      <c r="A147" s="167"/>
      <c r="B147" s="56"/>
      <c r="C147" s="385"/>
      <c r="D147" s="385"/>
      <c r="E147" s="385"/>
      <c r="F147" s="385"/>
      <c r="G147" s="56"/>
      <c r="H147" s="56"/>
      <c r="I147" s="56"/>
    </row>
    <row r="148" spans="1:9" s="850" customFormat="1" ht="15.75">
      <c r="A148" s="167"/>
      <c r="B148" s="56"/>
      <c r="C148" s="385"/>
      <c r="D148" s="385"/>
      <c r="E148" s="385"/>
      <c r="F148" s="385"/>
      <c r="G148" s="56"/>
      <c r="H148" s="56"/>
      <c r="I148" s="56"/>
    </row>
    <row r="149" spans="1:9" s="850" customFormat="1" ht="15.75">
      <c r="A149" s="167"/>
      <c r="B149" s="56"/>
      <c r="C149" s="385"/>
      <c r="D149" s="385"/>
      <c r="E149" s="385"/>
      <c r="F149" s="385"/>
      <c r="G149" s="56"/>
      <c r="H149" s="56"/>
      <c r="I149" s="56"/>
    </row>
    <row r="150" spans="1:9" s="850" customFormat="1" ht="15.75">
      <c r="A150" s="167"/>
      <c r="B150" s="56"/>
      <c r="C150" s="385"/>
      <c r="D150" s="385"/>
      <c r="E150" s="385"/>
      <c r="F150" s="385"/>
      <c r="G150" s="56"/>
      <c r="H150" s="56"/>
      <c r="I150" s="56"/>
    </row>
    <row r="151" spans="1:9" s="850" customFormat="1" ht="15.75">
      <c r="A151" s="167"/>
      <c r="B151" s="56"/>
      <c r="C151" s="385"/>
      <c r="D151" s="385"/>
      <c r="E151" s="385"/>
      <c r="F151" s="385"/>
      <c r="G151" s="56"/>
      <c r="H151" s="56"/>
      <c r="I151" s="56"/>
    </row>
    <row r="152" spans="1:9" s="850" customFormat="1" ht="15.75">
      <c r="A152" s="167"/>
      <c r="B152" s="56"/>
      <c r="C152" s="385"/>
      <c r="D152" s="385"/>
      <c r="E152" s="385"/>
      <c r="F152" s="385"/>
      <c r="G152" s="56"/>
      <c r="H152" s="56"/>
      <c r="I152" s="56"/>
    </row>
    <row r="153" spans="1:9" s="850" customFormat="1" ht="15.75">
      <c r="A153" s="167"/>
      <c r="B153" s="56"/>
      <c r="C153" s="385"/>
      <c r="D153" s="385"/>
      <c r="E153" s="385"/>
      <c r="F153" s="385"/>
      <c r="G153" s="56"/>
      <c r="H153" s="56"/>
      <c r="I153" s="56"/>
    </row>
    <row r="154" spans="1:9" s="850" customFormat="1" ht="15.75">
      <c r="A154" s="167"/>
      <c r="B154" s="56"/>
      <c r="C154" s="385"/>
      <c r="D154" s="385"/>
      <c r="E154" s="385"/>
      <c r="F154" s="385"/>
      <c r="G154" s="56"/>
      <c r="H154" s="56"/>
      <c r="I154" s="56"/>
    </row>
    <row r="155" spans="1:9" s="850" customFormat="1" ht="15.75">
      <c r="A155" s="167"/>
      <c r="B155" s="56"/>
      <c r="C155" s="385"/>
      <c r="D155" s="385"/>
      <c r="E155" s="385"/>
      <c r="F155" s="385"/>
      <c r="G155" s="56"/>
      <c r="H155" s="56"/>
      <c r="I155" s="56"/>
    </row>
    <row r="156" spans="1:9" s="850" customFormat="1" ht="15.75">
      <c r="A156" s="167"/>
      <c r="B156" s="56"/>
      <c r="C156" s="385"/>
      <c r="D156" s="385"/>
      <c r="E156" s="385"/>
      <c r="F156" s="385"/>
      <c r="G156" s="56"/>
      <c r="H156" s="56"/>
      <c r="I156" s="56"/>
    </row>
    <row r="157" spans="1:9" s="850" customFormat="1" ht="15.75">
      <c r="A157" s="167"/>
      <c r="B157" s="56"/>
      <c r="C157" s="385"/>
      <c r="D157" s="385"/>
      <c r="E157" s="385"/>
      <c r="F157" s="385"/>
      <c r="G157" s="56"/>
      <c r="H157" s="56"/>
      <c r="I157" s="56"/>
    </row>
    <row r="158" spans="1:9" s="850" customFormat="1" ht="15.75">
      <c r="A158" s="167"/>
      <c r="B158" s="56"/>
      <c r="C158" s="385"/>
      <c r="D158" s="385"/>
      <c r="E158" s="385"/>
      <c r="F158" s="385"/>
      <c r="G158" s="56"/>
      <c r="H158" s="56"/>
      <c r="I158" s="56"/>
    </row>
    <row r="159" spans="1:9" s="850" customFormat="1" ht="15.75">
      <c r="A159" s="167"/>
      <c r="B159" s="56"/>
      <c r="C159" s="385"/>
      <c r="D159" s="385"/>
      <c r="E159" s="385"/>
      <c r="F159" s="385"/>
      <c r="G159" s="56"/>
      <c r="H159" s="56"/>
      <c r="I159" s="56"/>
    </row>
    <row r="160" spans="1:9" s="850" customFormat="1" ht="15.75">
      <c r="A160" s="167"/>
      <c r="B160" s="56"/>
      <c r="C160" s="385"/>
      <c r="D160" s="385"/>
      <c r="E160" s="385"/>
      <c r="F160" s="385"/>
      <c r="G160" s="56"/>
      <c r="H160" s="56"/>
      <c r="I160" s="56"/>
    </row>
    <row r="161" spans="1:9" s="850" customFormat="1" ht="15.75">
      <c r="A161" s="167"/>
      <c r="B161" s="56"/>
      <c r="C161" s="385"/>
      <c r="D161" s="385"/>
      <c r="E161" s="385"/>
      <c r="F161" s="385"/>
      <c r="G161" s="56"/>
      <c r="H161" s="56"/>
      <c r="I161" s="56"/>
    </row>
    <row r="162" spans="1:9" s="850" customFormat="1" ht="15.75">
      <c r="A162" s="167"/>
      <c r="B162" s="56"/>
      <c r="C162" s="385"/>
      <c r="D162" s="385"/>
      <c r="E162" s="385"/>
      <c r="F162" s="385"/>
      <c r="G162" s="56"/>
      <c r="H162" s="56"/>
      <c r="I162" s="56"/>
    </row>
    <row r="163" spans="1:9" s="850" customFormat="1" ht="15.75">
      <c r="A163" s="167"/>
      <c r="B163" s="56"/>
      <c r="C163" s="385"/>
      <c r="D163" s="385"/>
      <c r="E163" s="385"/>
      <c r="F163" s="385"/>
      <c r="G163" s="56"/>
      <c r="H163" s="56"/>
      <c r="I163" s="56"/>
    </row>
    <row r="164" spans="1:9" s="850" customFormat="1" ht="15.75">
      <c r="A164" s="167"/>
      <c r="B164" s="56"/>
      <c r="C164" s="385"/>
      <c r="D164" s="385"/>
      <c r="E164" s="385"/>
      <c r="F164" s="385"/>
      <c r="G164" s="56"/>
      <c r="H164" s="56"/>
      <c r="I164" s="56"/>
    </row>
    <row r="165" spans="1:9" s="850" customFormat="1" ht="15.75">
      <c r="A165" s="167"/>
      <c r="B165" s="56"/>
      <c r="C165" s="385"/>
      <c r="D165" s="385"/>
      <c r="E165" s="385"/>
      <c r="F165" s="385"/>
      <c r="G165" s="56"/>
      <c r="H165" s="56"/>
      <c r="I165" s="56"/>
    </row>
    <row r="166" spans="1:9" s="850" customFormat="1" ht="15.75">
      <c r="A166" s="167"/>
      <c r="B166" s="56"/>
      <c r="C166" s="385"/>
      <c r="D166" s="385"/>
      <c r="E166" s="385"/>
      <c r="F166" s="385"/>
      <c r="G166" s="56"/>
      <c r="H166" s="56"/>
      <c r="I166" s="56"/>
    </row>
    <row r="167" spans="1:9" s="850" customFormat="1" ht="15.75">
      <c r="A167" s="167"/>
      <c r="B167" s="56"/>
      <c r="C167" s="385"/>
      <c r="D167" s="385"/>
      <c r="E167" s="385"/>
      <c r="F167" s="385"/>
      <c r="G167" s="56"/>
      <c r="H167" s="56"/>
      <c r="I167" s="56"/>
    </row>
    <row r="168" spans="1:9" s="850" customFormat="1" ht="15.75">
      <c r="A168" s="167"/>
      <c r="B168" s="56"/>
      <c r="C168" s="385"/>
      <c r="D168" s="385"/>
      <c r="E168" s="385"/>
      <c r="F168" s="385"/>
      <c r="G168" s="56"/>
      <c r="H168" s="56"/>
      <c r="I168" s="56"/>
    </row>
    <row r="169" spans="1:9" s="850" customFormat="1" ht="15.75">
      <c r="A169" s="167"/>
      <c r="B169" s="56"/>
      <c r="C169" s="385"/>
      <c r="D169" s="385"/>
      <c r="E169" s="385"/>
      <c r="F169" s="385"/>
      <c r="G169" s="56"/>
      <c r="H169" s="56"/>
      <c r="I169" s="56"/>
    </row>
    <row r="170" spans="1:9" s="850" customFormat="1" ht="15.75">
      <c r="A170" s="167"/>
      <c r="B170" s="56"/>
      <c r="C170" s="385"/>
      <c r="D170" s="385"/>
      <c r="E170" s="385"/>
      <c r="F170" s="385"/>
      <c r="G170" s="56"/>
      <c r="H170" s="56"/>
      <c r="I170" s="56"/>
    </row>
    <row r="171" spans="1:9" s="850" customFormat="1" ht="15.75">
      <c r="A171" s="167"/>
      <c r="B171" s="56"/>
      <c r="C171" s="385"/>
      <c r="D171" s="385"/>
      <c r="E171" s="385"/>
      <c r="F171" s="385"/>
      <c r="G171" s="56"/>
      <c r="H171" s="56"/>
      <c r="I171" s="56"/>
    </row>
    <row r="172" spans="1:9" s="850" customFormat="1" ht="15.75">
      <c r="A172" s="167"/>
      <c r="B172" s="56"/>
      <c r="C172" s="385"/>
      <c r="D172" s="385"/>
      <c r="E172" s="385"/>
      <c r="F172" s="385"/>
      <c r="G172" s="56"/>
      <c r="H172" s="56"/>
      <c r="I172" s="56"/>
    </row>
    <row r="173" spans="1:9" s="850" customFormat="1" ht="15.75">
      <c r="A173" s="167"/>
      <c r="B173" s="56"/>
      <c r="C173" s="385"/>
      <c r="D173" s="385"/>
      <c r="E173" s="385"/>
      <c r="F173" s="385"/>
      <c r="G173" s="56"/>
      <c r="H173" s="56"/>
      <c r="I173" s="56"/>
    </row>
    <row r="174" spans="1:9" s="850" customFormat="1" ht="15.75">
      <c r="A174" s="167"/>
      <c r="B174" s="56"/>
      <c r="C174" s="385"/>
      <c r="D174" s="385"/>
      <c r="E174" s="385"/>
      <c r="F174" s="385"/>
      <c r="G174" s="56"/>
      <c r="H174" s="56"/>
      <c r="I174" s="56"/>
    </row>
    <row r="175" spans="1:9" s="850" customFormat="1" ht="15.75">
      <c r="A175" s="167"/>
      <c r="B175" s="56"/>
      <c r="C175" s="385"/>
      <c r="D175" s="385"/>
      <c r="E175" s="385"/>
      <c r="F175" s="385"/>
      <c r="G175" s="56"/>
      <c r="H175" s="56"/>
      <c r="I175" s="56"/>
    </row>
    <row r="176" spans="1:9" s="850" customFormat="1" ht="15.75">
      <c r="A176" s="167"/>
      <c r="B176" s="56"/>
      <c r="C176" s="385"/>
      <c r="D176" s="385"/>
      <c r="E176" s="385"/>
      <c r="F176" s="385"/>
      <c r="G176" s="56"/>
      <c r="H176" s="56"/>
      <c r="I176" s="56"/>
    </row>
    <row r="177" spans="1:9" s="850" customFormat="1" ht="15.75">
      <c r="A177" s="167"/>
      <c r="B177" s="56"/>
      <c r="C177" s="385"/>
      <c r="D177" s="385"/>
      <c r="E177" s="385"/>
      <c r="F177" s="385"/>
      <c r="G177" s="56"/>
      <c r="H177" s="56"/>
      <c r="I177" s="56"/>
    </row>
    <row r="178" spans="1:9" s="850" customFormat="1" ht="15.75">
      <c r="A178" s="167"/>
      <c r="B178" s="56"/>
      <c r="C178" s="385"/>
      <c r="D178" s="385"/>
      <c r="E178" s="385"/>
      <c r="F178" s="385"/>
      <c r="G178" s="56"/>
      <c r="H178" s="56"/>
      <c r="I178" s="56"/>
    </row>
    <row r="179" spans="1:9" s="850" customFormat="1" ht="15.75">
      <c r="A179" s="167"/>
      <c r="B179" s="56"/>
      <c r="C179" s="385"/>
      <c r="D179" s="385"/>
      <c r="E179" s="385"/>
      <c r="F179" s="385"/>
      <c r="G179" s="56"/>
      <c r="H179" s="56"/>
      <c r="I179" s="56"/>
    </row>
    <row r="180" spans="1:9" s="850" customFormat="1" ht="15.75">
      <c r="A180" s="167"/>
      <c r="B180" s="56"/>
      <c r="C180" s="385"/>
      <c r="D180" s="385"/>
      <c r="E180" s="385"/>
      <c r="F180" s="385"/>
      <c r="G180" s="56"/>
      <c r="H180" s="56"/>
      <c r="I180" s="56"/>
    </row>
    <row r="181" spans="1:9" s="850" customFormat="1" ht="15.75">
      <c r="A181" s="167"/>
      <c r="B181" s="56"/>
      <c r="C181" s="385"/>
      <c r="D181" s="385"/>
      <c r="E181" s="385"/>
      <c r="F181" s="385"/>
      <c r="G181" s="56"/>
      <c r="H181" s="56"/>
      <c r="I181" s="56"/>
    </row>
    <row r="182" spans="1:9" s="850" customFormat="1" ht="15.75">
      <c r="A182" s="167"/>
      <c r="B182" s="56"/>
      <c r="C182" s="385"/>
      <c r="D182" s="385"/>
      <c r="E182" s="385"/>
      <c r="F182" s="385"/>
      <c r="G182" s="56"/>
      <c r="H182" s="56"/>
      <c r="I182" s="56"/>
    </row>
    <row r="183" spans="1:9" s="850" customFormat="1" ht="15.75">
      <c r="A183" s="167"/>
      <c r="B183" s="56"/>
      <c r="C183" s="385"/>
      <c r="D183" s="385"/>
      <c r="E183" s="385"/>
      <c r="F183" s="385"/>
      <c r="G183" s="56"/>
      <c r="H183" s="56"/>
      <c r="I183" s="56"/>
    </row>
    <row r="184" spans="1:9" s="850" customFormat="1" ht="15.75">
      <c r="A184" s="167"/>
      <c r="B184" s="56"/>
      <c r="C184" s="385"/>
      <c r="D184" s="385"/>
      <c r="E184" s="385"/>
      <c r="F184" s="385"/>
      <c r="G184" s="56"/>
      <c r="H184" s="56"/>
      <c r="I184" s="56"/>
    </row>
    <row r="185" spans="1:9" s="850" customFormat="1" ht="15.75">
      <c r="A185" s="167"/>
      <c r="B185" s="56"/>
      <c r="C185" s="385"/>
      <c r="D185" s="385"/>
      <c r="E185" s="385"/>
      <c r="F185" s="385"/>
      <c r="G185" s="56"/>
      <c r="H185" s="56"/>
      <c r="I185" s="56"/>
    </row>
    <row r="186" spans="1:9" s="850" customFormat="1" ht="15.75">
      <c r="A186" s="167"/>
      <c r="B186" s="56"/>
      <c r="C186" s="385"/>
      <c r="D186" s="385"/>
      <c r="E186" s="385"/>
      <c r="F186" s="385"/>
      <c r="G186" s="56"/>
      <c r="H186" s="56"/>
      <c r="I186" s="56"/>
    </row>
    <row r="187" spans="1:9" s="850" customFormat="1" ht="15.75">
      <c r="A187" s="167"/>
      <c r="B187" s="56"/>
      <c r="C187" s="385"/>
      <c r="D187" s="385"/>
      <c r="E187" s="385"/>
      <c r="F187" s="385"/>
      <c r="G187" s="56"/>
      <c r="H187" s="56"/>
      <c r="I187" s="56"/>
    </row>
    <row r="188" spans="1:9" s="850" customFormat="1" ht="15.75">
      <c r="A188" s="167"/>
      <c r="B188" s="56"/>
      <c r="C188" s="385"/>
      <c r="D188" s="385"/>
      <c r="E188" s="385"/>
      <c r="F188" s="385"/>
      <c r="G188" s="56"/>
      <c r="H188" s="56"/>
      <c r="I188" s="56"/>
    </row>
    <row r="189" spans="1:9" s="850" customFormat="1" ht="15.75">
      <c r="A189" s="167"/>
      <c r="B189" s="56"/>
      <c r="C189" s="385"/>
      <c r="D189" s="385"/>
      <c r="E189" s="385"/>
      <c r="F189" s="385"/>
      <c r="G189" s="56"/>
      <c r="H189" s="56"/>
      <c r="I189" s="56"/>
    </row>
    <row r="190" spans="1:9" s="850" customFormat="1" ht="15.75">
      <c r="A190" s="167"/>
      <c r="B190" s="56"/>
      <c r="C190" s="385"/>
      <c r="D190" s="385"/>
      <c r="E190" s="385"/>
      <c r="F190" s="385"/>
      <c r="G190" s="56"/>
      <c r="H190" s="56"/>
      <c r="I190" s="56"/>
    </row>
    <row r="191" spans="1:9" s="850" customFormat="1" ht="15.75">
      <c r="A191" s="167"/>
      <c r="B191" s="56"/>
      <c r="C191" s="385"/>
      <c r="D191" s="385"/>
      <c r="E191" s="385"/>
      <c r="F191" s="385"/>
      <c r="G191" s="56"/>
      <c r="H191" s="56"/>
      <c r="I191" s="56"/>
    </row>
    <row r="192" spans="1:9" s="850" customFormat="1" ht="15.75">
      <c r="A192" s="55"/>
      <c r="B192" s="56"/>
      <c r="C192" s="385"/>
      <c r="D192" s="385"/>
      <c r="E192" s="385"/>
      <c r="F192" s="385"/>
      <c r="G192" s="56"/>
      <c r="H192" s="56"/>
      <c r="I192" s="56"/>
    </row>
    <row r="193" spans="1:13" ht="15.75">
      <c r="A193" s="55"/>
      <c r="C193" s="385"/>
      <c r="D193" s="385"/>
      <c r="E193" s="385"/>
      <c r="F193" s="385"/>
      <c r="L193" s="850"/>
      <c r="M193" s="850"/>
    </row>
    <row r="194" spans="1:13" ht="15.75">
      <c r="A194" s="55"/>
      <c r="C194" s="385"/>
      <c r="D194" s="385"/>
      <c r="E194" s="385"/>
      <c r="F194" s="385"/>
      <c r="L194" s="850"/>
      <c r="M194" s="850"/>
    </row>
    <row r="195" spans="1:13" ht="15.75">
      <c r="A195" s="55"/>
      <c r="C195" s="385"/>
      <c r="D195" s="385"/>
      <c r="E195" s="385"/>
      <c r="F195" s="385"/>
      <c r="L195" s="850"/>
      <c r="M195" s="850"/>
    </row>
    <row r="196" spans="1:13" ht="15.75">
      <c r="A196" s="55"/>
      <c r="C196" s="385"/>
      <c r="D196" s="385"/>
      <c r="E196" s="385"/>
      <c r="F196" s="385"/>
      <c r="L196" s="850"/>
      <c r="M196" s="850"/>
    </row>
    <row r="197" spans="1:13" ht="15.75">
      <c r="A197" s="55"/>
      <c r="C197" s="385"/>
      <c r="D197" s="385"/>
      <c r="E197" s="385"/>
      <c r="F197" s="385"/>
      <c r="L197" s="850"/>
      <c r="M197" s="850"/>
    </row>
    <row r="198" spans="1:13" ht="15.75">
      <c r="A198" s="55"/>
      <c r="C198" s="385"/>
      <c r="D198" s="385"/>
      <c r="E198" s="385"/>
      <c r="F198" s="385"/>
      <c r="L198" s="850"/>
      <c r="M198" s="850"/>
    </row>
    <row r="199" spans="1:13" ht="15.75">
      <c r="A199" s="55"/>
      <c r="C199" s="385"/>
      <c r="D199" s="385"/>
      <c r="E199" s="385"/>
      <c r="F199" s="385"/>
      <c r="L199" s="850"/>
      <c r="M199" s="850"/>
    </row>
    <row r="200" spans="1:13" ht="15.75">
      <c r="A200" s="55"/>
      <c r="C200" s="385"/>
      <c r="D200" s="385"/>
      <c r="E200" s="385"/>
      <c r="F200" s="385"/>
      <c r="L200" s="850"/>
      <c r="M200" s="850"/>
    </row>
    <row r="201" spans="1:13" ht="15.75">
      <c r="A201" s="55"/>
      <c r="C201" s="385"/>
      <c r="D201" s="385"/>
      <c r="E201" s="385"/>
      <c r="F201" s="385"/>
    </row>
    <row r="202" spans="1:13" ht="15.75">
      <c r="A202" s="55"/>
      <c r="C202" s="385"/>
      <c r="D202" s="385"/>
      <c r="E202" s="385"/>
      <c r="F202" s="385"/>
    </row>
    <row r="203" spans="1:13" ht="15.75">
      <c r="A203" s="55"/>
      <c r="C203" s="385"/>
      <c r="D203" s="385"/>
      <c r="E203" s="385"/>
      <c r="F203" s="385"/>
    </row>
    <row r="204" spans="1:13" ht="15.75">
      <c r="A204" s="55"/>
      <c r="C204" s="385"/>
      <c r="D204" s="385"/>
      <c r="E204" s="385"/>
      <c r="F204" s="385"/>
    </row>
    <row r="205" spans="1:13" ht="15.75">
      <c r="A205" s="55"/>
      <c r="C205" s="385"/>
      <c r="D205" s="385"/>
      <c r="E205" s="385"/>
      <c r="F205" s="385"/>
    </row>
    <row r="206" spans="1:13" ht="15.75">
      <c r="A206" s="55"/>
      <c r="C206" s="385"/>
      <c r="D206" s="385"/>
      <c r="E206" s="385"/>
      <c r="F206" s="385"/>
    </row>
    <row r="207" spans="1:13" ht="15.75">
      <c r="A207" s="55"/>
      <c r="C207" s="385"/>
      <c r="D207" s="385"/>
      <c r="E207" s="385"/>
      <c r="F207" s="385"/>
    </row>
    <row r="208" spans="1:13" ht="15.75">
      <c r="A208" s="55"/>
      <c r="C208" s="385"/>
      <c r="D208" s="385"/>
      <c r="E208" s="385"/>
      <c r="F208" s="385"/>
    </row>
    <row r="209" spans="1:6" ht="15.75">
      <c r="A209" s="55"/>
      <c r="C209" s="385"/>
      <c r="D209" s="385"/>
      <c r="E209" s="385"/>
      <c r="F209" s="385"/>
    </row>
    <row r="210" spans="1:6" ht="15.75">
      <c r="A210" s="55"/>
      <c r="C210" s="385"/>
      <c r="D210" s="385"/>
      <c r="E210" s="385"/>
      <c r="F210" s="385"/>
    </row>
    <row r="211" spans="1:6" ht="15.75">
      <c r="A211" s="55"/>
      <c r="C211" s="385"/>
      <c r="D211" s="385"/>
      <c r="E211" s="385"/>
      <c r="F211" s="385"/>
    </row>
    <row r="212" spans="1:6" ht="15.75">
      <c r="A212" s="55"/>
      <c r="C212" s="385"/>
      <c r="D212" s="385"/>
      <c r="E212" s="385"/>
      <c r="F212" s="385"/>
    </row>
    <row r="213" spans="1:6" ht="15.75">
      <c r="A213" s="55"/>
      <c r="C213" s="385"/>
      <c r="D213" s="385"/>
      <c r="E213" s="385"/>
      <c r="F213" s="385"/>
    </row>
    <row r="214" spans="1:6" ht="15.75">
      <c r="A214" s="55"/>
      <c r="C214" s="385"/>
      <c r="D214" s="385"/>
      <c r="E214" s="385"/>
      <c r="F214" s="385"/>
    </row>
    <row r="215" spans="1:6" ht="15.75">
      <c r="A215" s="55"/>
      <c r="C215" s="385"/>
      <c r="D215" s="385"/>
      <c r="E215" s="385"/>
      <c r="F215" s="385"/>
    </row>
    <row r="216" spans="1:6" ht="15.75">
      <c r="A216" s="55"/>
      <c r="C216" s="385"/>
      <c r="D216" s="385"/>
      <c r="E216" s="385"/>
      <c r="F216" s="385"/>
    </row>
    <row r="217" spans="1:6" ht="15.75">
      <c r="A217" s="55"/>
      <c r="C217" s="385"/>
      <c r="D217" s="385"/>
      <c r="E217" s="385"/>
      <c r="F217" s="385"/>
    </row>
    <row r="218" spans="1:6" ht="15.75">
      <c r="A218" s="55"/>
      <c r="C218" s="385"/>
      <c r="D218" s="385"/>
      <c r="E218" s="385"/>
      <c r="F218" s="385"/>
    </row>
    <row r="219" spans="1:6" ht="15.75">
      <c r="A219" s="55"/>
      <c r="C219" s="385"/>
      <c r="D219" s="385"/>
      <c r="E219" s="385"/>
      <c r="F219" s="385"/>
    </row>
    <row r="220" spans="1:6" ht="15.75">
      <c r="A220" s="55"/>
      <c r="C220" s="385"/>
      <c r="D220" s="385"/>
      <c r="E220" s="385"/>
      <c r="F220" s="385"/>
    </row>
    <row r="221" spans="1:6" ht="15.75">
      <c r="A221" s="55"/>
      <c r="C221" s="385"/>
      <c r="D221" s="385"/>
      <c r="E221" s="385"/>
      <c r="F221" s="385"/>
    </row>
    <row r="222" spans="1:6" ht="15.75">
      <c r="A222" s="55"/>
      <c r="C222" s="385"/>
      <c r="D222" s="385"/>
      <c r="E222" s="385"/>
      <c r="F222" s="385"/>
    </row>
    <row r="223" spans="1:6" ht="15.75">
      <c r="A223" s="55"/>
      <c r="C223" s="385"/>
      <c r="D223" s="385"/>
      <c r="E223" s="385"/>
      <c r="F223" s="385"/>
    </row>
    <row r="224" spans="1:6" ht="15.75">
      <c r="A224" s="55"/>
      <c r="C224" s="385"/>
      <c r="D224" s="385"/>
      <c r="E224" s="385"/>
      <c r="F224" s="385"/>
    </row>
    <row r="225" spans="1:6" ht="15.75">
      <c r="A225" s="55"/>
      <c r="C225" s="385"/>
      <c r="D225" s="385"/>
      <c r="E225" s="385"/>
      <c r="F225" s="385"/>
    </row>
    <row r="226" spans="1:6" ht="15.75">
      <c r="A226" s="55"/>
      <c r="C226" s="385"/>
      <c r="D226" s="385"/>
      <c r="E226" s="385"/>
      <c r="F226" s="385"/>
    </row>
    <row r="227" spans="1:6" ht="15.75">
      <c r="A227" s="55"/>
      <c r="C227" s="385"/>
      <c r="D227" s="385"/>
      <c r="E227" s="385"/>
      <c r="F227" s="385"/>
    </row>
    <row r="228" spans="1:6" ht="15.75">
      <c r="A228" s="55"/>
      <c r="C228" s="385"/>
      <c r="D228" s="385"/>
      <c r="E228" s="385"/>
      <c r="F228" s="385"/>
    </row>
    <row r="229" spans="1:6" ht="15.75">
      <c r="A229" s="55"/>
      <c r="C229" s="385"/>
      <c r="D229" s="385"/>
      <c r="E229" s="385"/>
      <c r="F229" s="385"/>
    </row>
    <row r="230" spans="1:6" ht="15.75">
      <c r="A230" s="55"/>
      <c r="C230" s="385"/>
      <c r="D230" s="385"/>
      <c r="E230" s="385"/>
      <c r="F230" s="385"/>
    </row>
    <row r="231" spans="1:6" ht="15.75">
      <c r="A231" s="55"/>
      <c r="C231" s="385"/>
      <c r="D231" s="385"/>
      <c r="E231" s="385"/>
      <c r="F231" s="385"/>
    </row>
    <row r="232" spans="1:6" ht="15.75">
      <c r="A232" s="55"/>
      <c r="C232" s="385"/>
      <c r="D232" s="385"/>
      <c r="E232" s="385"/>
      <c r="F232" s="385"/>
    </row>
    <row r="233" spans="1:6" ht="15.75">
      <c r="A233" s="55"/>
      <c r="C233" s="385"/>
      <c r="D233" s="385"/>
      <c r="E233" s="385"/>
      <c r="F233" s="385"/>
    </row>
    <row r="234" spans="1:6" ht="15.75">
      <c r="A234" s="55"/>
      <c r="C234" s="385"/>
      <c r="D234" s="385"/>
      <c r="E234" s="385"/>
      <c r="F234" s="385"/>
    </row>
    <row r="235" spans="1:6" ht="15.75">
      <c r="A235" s="55"/>
      <c r="C235" s="385"/>
      <c r="D235" s="385"/>
      <c r="E235" s="385"/>
      <c r="F235" s="385"/>
    </row>
    <row r="236" spans="1:6" ht="15.75">
      <c r="A236" s="55"/>
      <c r="C236" s="385"/>
      <c r="D236" s="385"/>
      <c r="E236" s="385"/>
      <c r="F236" s="385"/>
    </row>
    <row r="237" spans="1:6" ht="15.75">
      <c r="A237" s="55"/>
      <c r="C237" s="385"/>
      <c r="D237" s="385"/>
      <c r="E237" s="385"/>
      <c r="F237" s="385"/>
    </row>
    <row r="238" spans="1:6" ht="15.75">
      <c r="A238" s="55"/>
      <c r="C238" s="385"/>
      <c r="D238" s="385"/>
      <c r="E238" s="385"/>
      <c r="F238" s="385"/>
    </row>
    <row r="239" spans="1:6" ht="15.75">
      <c r="A239" s="55"/>
      <c r="C239" s="385"/>
      <c r="D239" s="385"/>
      <c r="E239" s="385"/>
      <c r="F239" s="385"/>
    </row>
    <row r="240" spans="1:6" ht="15.75">
      <c r="A240" s="55"/>
      <c r="C240" s="385"/>
      <c r="D240" s="385"/>
      <c r="E240" s="385"/>
      <c r="F240" s="385"/>
    </row>
    <row r="241" spans="1:6" ht="15.75">
      <c r="A241" s="55"/>
      <c r="C241" s="385"/>
      <c r="D241" s="385"/>
      <c r="E241" s="385"/>
      <c r="F241" s="385"/>
    </row>
    <row r="242" spans="1:6" ht="15.75">
      <c r="A242" s="55"/>
      <c r="C242" s="385"/>
      <c r="D242" s="385"/>
      <c r="E242" s="385"/>
      <c r="F242" s="385"/>
    </row>
    <row r="243" spans="1:6" ht="15.75">
      <c r="A243" s="55"/>
      <c r="C243" s="385"/>
      <c r="D243" s="385"/>
      <c r="E243" s="385"/>
      <c r="F243" s="385"/>
    </row>
    <row r="244" spans="1:6" ht="15.75">
      <c r="A244" s="55"/>
      <c r="C244" s="385"/>
      <c r="D244" s="385"/>
      <c r="E244" s="385"/>
      <c r="F244" s="385"/>
    </row>
    <row r="245" spans="1:6" ht="15.75">
      <c r="A245" s="55"/>
      <c r="C245" s="385"/>
      <c r="D245" s="385"/>
      <c r="E245" s="385"/>
      <c r="F245" s="385"/>
    </row>
    <row r="246" spans="1:6" ht="15.75">
      <c r="A246" s="55"/>
      <c r="C246" s="385"/>
      <c r="D246" s="385"/>
      <c r="E246" s="385"/>
      <c r="F246" s="385"/>
    </row>
    <row r="247" spans="1:6" ht="15.75">
      <c r="A247" s="55"/>
      <c r="C247" s="385"/>
      <c r="D247" s="385"/>
      <c r="E247" s="385"/>
      <c r="F247" s="385"/>
    </row>
    <row r="248" spans="1:6" ht="15.75">
      <c r="A248" s="55"/>
      <c r="C248" s="385"/>
      <c r="D248" s="385"/>
      <c r="E248" s="385"/>
      <c r="F248" s="385"/>
    </row>
    <row r="249" spans="1:6" ht="15.75">
      <c r="A249" s="55"/>
      <c r="C249" s="385"/>
      <c r="D249" s="385"/>
      <c r="E249" s="385"/>
      <c r="F249" s="385"/>
    </row>
    <row r="250" spans="1:6" ht="15.75">
      <c r="A250" s="55"/>
      <c r="C250" s="385"/>
      <c r="D250" s="385"/>
      <c r="E250" s="385"/>
      <c r="F250" s="385"/>
    </row>
    <row r="251" spans="1:6" ht="15.75">
      <c r="A251" s="55"/>
      <c r="C251" s="385"/>
      <c r="D251" s="385"/>
      <c r="E251" s="385"/>
      <c r="F251" s="385"/>
    </row>
    <row r="252" spans="1:6" ht="15.75">
      <c r="A252" s="55"/>
      <c r="C252" s="385"/>
      <c r="D252" s="385"/>
      <c r="E252" s="385"/>
      <c r="F252" s="385"/>
    </row>
    <row r="253" spans="1:6" ht="15.75">
      <c r="A253" s="55"/>
      <c r="C253" s="385"/>
      <c r="D253" s="385"/>
      <c r="E253" s="385"/>
      <c r="F253" s="385"/>
    </row>
    <row r="254" spans="1:6" ht="15.75">
      <c r="A254" s="55"/>
      <c r="C254" s="385"/>
      <c r="D254" s="385"/>
      <c r="E254" s="385"/>
      <c r="F254" s="385"/>
    </row>
    <row r="255" spans="1:6" ht="15.75">
      <c r="A255" s="55"/>
      <c r="C255" s="385"/>
      <c r="D255" s="385"/>
      <c r="E255" s="385"/>
      <c r="F255" s="385"/>
    </row>
    <row r="256" spans="1:6" ht="15.75">
      <c r="A256" s="55"/>
      <c r="C256" s="385"/>
      <c r="D256" s="385"/>
      <c r="E256" s="385"/>
      <c r="F256" s="385"/>
    </row>
    <row r="257" spans="1:6" ht="15.75">
      <c r="A257" s="55"/>
      <c r="C257" s="385"/>
      <c r="D257" s="385"/>
      <c r="E257" s="385"/>
      <c r="F257" s="385"/>
    </row>
    <row r="258" spans="1:6" ht="15.75">
      <c r="A258" s="55"/>
      <c r="C258" s="385"/>
      <c r="D258" s="385"/>
      <c r="E258" s="385"/>
      <c r="F258" s="385"/>
    </row>
    <row r="259" spans="1:6" ht="15.75">
      <c r="A259" s="55"/>
      <c r="C259" s="385"/>
      <c r="D259" s="385"/>
      <c r="E259" s="385"/>
      <c r="F259" s="385"/>
    </row>
    <row r="260" spans="1:6" ht="15.75">
      <c r="A260" s="55"/>
      <c r="C260" s="385"/>
      <c r="D260" s="385"/>
      <c r="E260" s="385"/>
      <c r="F260" s="385"/>
    </row>
    <row r="261" spans="1:6" ht="15.75">
      <c r="A261" s="55"/>
      <c r="C261" s="385"/>
      <c r="D261" s="385"/>
      <c r="E261" s="385"/>
      <c r="F261" s="385"/>
    </row>
    <row r="262" spans="1:6" ht="15.75">
      <c r="A262" s="55"/>
      <c r="C262" s="385"/>
      <c r="D262" s="385"/>
      <c r="E262" s="385"/>
      <c r="F262" s="385"/>
    </row>
    <row r="263" spans="1:6" ht="15.75">
      <c r="A263" s="55"/>
      <c r="C263" s="385"/>
      <c r="D263" s="385"/>
      <c r="E263" s="385"/>
      <c r="F263" s="385"/>
    </row>
    <row r="264" spans="1:6" ht="15.75">
      <c r="A264" s="55"/>
    </row>
    <row r="265" spans="1:6" ht="15.75">
      <c r="A265" s="55"/>
    </row>
    <row r="266" spans="1:6" ht="15.75">
      <c r="A266" s="55"/>
    </row>
    <row r="267" spans="1:6" ht="15.75">
      <c r="A267" s="55"/>
    </row>
    <row r="268" spans="1:6" ht="15.75">
      <c r="A268" s="55"/>
    </row>
    <row r="269" spans="1:6" ht="15.75">
      <c r="A269" s="55"/>
    </row>
    <row r="270" spans="1:6" ht="15.75">
      <c r="A270" s="55"/>
    </row>
    <row r="271" spans="1:6" ht="15.75">
      <c r="A271" s="55"/>
    </row>
    <row r="272" spans="1:6"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sheetData>
  <mergeCells count="6">
    <mergeCell ref="A26:I26"/>
    <mergeCell ref="A2:K2"/>
    <mergeCell ref="A3:K3"/>
    <mergeCell ref="A4:K4"/>
    <mergeCell ref="A5:K5"/>
    <mergeCell ref="A25:I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J649"/>
  <sheetViews>
    <sheetView showGridLines="0" zoomScale="75" workbookViewId="0">
      <selection activeCell="C11" sqref="C11"/>
    </sheetView>
  </sheetViews>
  <sheetFormatPr baseColWidth="10" defaultColWidth="9.140625" defaultRowHeight="15"/>
  <cols>
    <col min="1" max="1" width="37.28515625" style="465" customWidth="1"/>
    <col min="2" max="7" width="19.28515625" style="56" customWidth="1"/>
    <col min="8" max="8" width="15.5703125" style="56" customWidth="1"/>
    <col min="9" max="9" width="15" style="56" customWidth="1"/>
    <col min="10" max="10" width="5.28515625" style="590" customWidth="1"/>
    <col min="11" max="256" width="9.140625" style="850"/>
    <col min="257" max="257" width="37.28515625" style="850" customWidth="1"/>
    <col min="258" max="263" width="19.28515625" style="850" customWidth="1"/>
    <col min="264" max="264" width="15.5703125" style="850" customWidth="1"/>
    <col min="265" max="265" width="15" style="850" customWidth="1"/>
    <col min="266" max="266" width="5.28515625" style="850" customWidth="1"/>
    <col min="267" max="512" width="9.140625" style="850"/>
    <col min="513" max="513" width="37.28515625" style="850" customWidth="1"/>
    <col min="514" max="519" width="19.28515625" style="850" customWidth="1"/>
    <col min="520" max="520" width="15.5703125" style="850" customWidth="1"/>
    <col min="521" max="521" width="15" style="850" customWidth="1"/>
    <col min="522" max="522" width="5.28515625" style="850" customWidth="1"/>
    <col min="523" max="768" width="9.140625" style="850"/>
    <col min="769" max="769" width="37.28515625" style="850" customWidth="1"/>
    <col min="770" max="775" width="19.28515625" style="850" customWidth="1"/>
    <col min="776" max="776" width="15.5703125" style="850" customWidth="1"/>
    <col min="777" max="777" width="15" style="850" customWidth="1"/>
    <col min="778" max="778" width="5.28515625" style="850" customWidth="1"/>
    <col min="779" max="1024" width="9.140625" style="850"/>
    <col min="1025" max="1025" width="37.28515625" style="850" customWidth="1"/>
    <col min="1026" max="1031" width="19.28515625" style="850" customWidth="1"/>
    <col min="1032" max="1032" width="15.5703125" style="850" customWidth="1"/>
    <col min="1033" max="1033" width="15" style="850" customWidth="1"/>
    <col min="1034" max="1034" width="5.28515625" style="850" customWidth="1"/>
    <col min="1035" max="1280" width="9.140625" style="850"/>
    <col min="1281" max="1281" width="37.28515625" style="850" customWidth="1"/>
    <col min="1282" max="1287" width="19.28515625" style="850" customWidth="1"/>
    <col min="1288" max="1288" width="15.5703125" style="850" customWidth="1"/>
    <col min="1289" max="1289" width="15" style="850" customWidth="1"/>
    <col min="1290" max="1290" width="5.28515625" style="850" customWidth="1"/>
    <col min="1291" max="1536" width="9.140625" style="850"/>
    <col min="1537" max="1537" width="37.28515625" style="850" customWidth="1"/>
    <col min="1538" max="1543" width="19.28515625" style="850" customWidth="1"/>
    <col min="1544" max="1544" width="15.5703125" style="850" customWidth="1"/>
    <col min="1545" max="1545" width="15" style="850" customWidth="1"/>
    <col min="1546" max="1546" width="5.28515625" style="850" customWidth="1"/>
    <col min="1547" max="1792" width="9.140625" style="850"/>
    <col min="1793" max="1793" width="37.28515625" style="850" customWidth="1"/>
    <col min="1794" max="1799" width="19.28515625" style="850" customWidth="1"/>
    <col min="1800" max="1800" width="15.5703125" style="850" customWidth="1"/>
    <col min="1801" max="1801" width="15" style="850" customWidth="1"/>
    <col min="1802" max="1802" width="5.28515625" style="850" customWidth="1"/>
    <col min="1803" max="2048" width="9.140625" style="850"/>
    <col min="2049" max="2049" width="37.28515625" style="850" customWidth="1"/>
    <col min="2050" max="2055" width="19.28515625" style="850" customWidth="1"/>
    <col min="2056" max="2056" width="15.5703125" style="850" customWidth="1"/>
    <col min="2057" max="2057" width="15" style="850" customWidth="1"/>
    <col min="2058" max="2058" width="5.28515625" style="850" customWidth="1"/>
    <col min="2059" max="2304" width="9.140625" style="850"/>
    <col min="2305" max="2305" width="37.28515625" style="850" customWidth="1"/>
    <col min="2306" max="2311" width="19.28515625" style="850" customWidth="1"/>
    <col min="2312" max="2312" width="15.5703125" style="850" customWidth="1"/>
    <col min="2313" max="2313" width="15" style="850" customWidth="1"/>
    <col min="2314" max="2314" width="5.28515625" style="850" customWidth="1"/>
    <col min="2315" max="2560" width="9.140625" style="850"/>
    <col min="2561" max="2561" width="37.28515625" style="850" customWidth="1"/>
    <col min="2562" max="2567" width="19.28515625" style="850" customWidth="1"/>
    <col min="2568" max="2568" width="15.5703125" style="850" customWidth="1"/>
    <col min="2569" max="2569" width="15" style="850" customWidth="1"/>
    <col min="2570" max="2570" width="5.28515625" style="850" customWidth="1"/>
    <col min="2571" max="2816" width="9.140625" style="850"/>
    <col min="2817" max="2817" width="37.28515625" style="850" customWidth="1"/>
    <col min="2818" max="2823" width="19.28515625" style="850" customWidth="1"/>
    <col min="2824" max="2824" width="15.5703125" style="850" customWidth="1"/>
    <col min="2825" max="2825" width="15" style="850" customWidth="1"/>
    <col min="2826" max="2826" width="5.28515625" style="850" customWidth="1"/>
    <col min="2827" max="3072" width="9.140625" style="850"/>
    <col min="3073" max="3073" width="37.28515625" style="850" customWidth="1"/>
    <col min="3074" max="3079" width="19.28515625" style="850" customWidth="1"/>
    <col min="3080" max="3080" width="15.5703125" style="850" customWidth="1"/>
    <col min="3081" max="3081" width="15" style="850" customWidth="1"/>
    <col min="3082" max="3082" width="5.28515625" style="850" customWidth="1"/>
    <col min="3083" max="3328" width="9.140625" style="850"/>
    <col min="3329" max="3329" width="37.28515625" style="850" customWidth="1"/>
    <col min="3330" max="3335" width="19.28515625" style="850" customWidth="1"/>
    <col min="3336" max="3336" width="15.5703125" style="850" customWidth="1"/>
    <col min="3337" max="3337" width="15" style="850" customWidth="1"/>
    <col min="3338" max="3338" width="5.28515625" style="850" customWidth="1"/>
    <col min="3339" max="3584" width="9.140625" style="850"/>
    <col min="3585" max="3585" width="37.28515625" style="850" customWidth="1"/>
    <col min="3586" max="3591" width="19.28515625" style="850" customWidth="1"/>
    <col min="3592" max="3592" width="15.5703125" style="850" customWidth="1"/>
    <col min="3593" max="3593" width="15" style="850" customWidth="1"/>
    <col min="3594" max="3594" width="5.28515625" style="850" customWidth="1"/>
    <col min="3595" max="3840" width="9.140625" style="850"/>
    <col min="3841" max="3841" width="37.28515625" style="850" customWidth="1"/>
    <col min="3842" max="3847" width="19.28515625" style="850" customWidth="1"/>
    <col min="3848" max="3848" width="15.5703125" style="850" customWidth="1"/>
    <col min="3849" max="3849" width="15" style="850" customWidth="1"/>
    <col min="3850" max="3850" width="5.28515625" style="850" customWidth="1"/>
    <col min="3851" max="4096" width="9.140625" style="850"/>
    <col min="4097" max="4097" width="37.28515625" style="850" customWidth="1"/>
    <col min="4098" max="4103" width="19.28515625" style="850" customWidth="1"/>
    <col min="4104" max="4104" width="15.5703125" style="850" customWidth="1"/>
    <col min="4105" max="4105" width="15" style="850" customWidth="1"/>
    <col min="4106" max="4106" width="5.28515625" style="850" customWidth="1"/>
    <col min="4107" max="4352" width="9.140625" style="850"/>
    <col min="4353" max="4353" width="37.28515625" style="850" customWidth="1"/>
    <col min="4354" max="4359" width="19.28515625" style="850" customWidth="1"/>
    <col min="4360" max="4360" width="15.5703125" style="850" customWidth="1"/>
    <col min="4361" max="4361" width="15" style="850" customWidth="1"/>
    <col min="4362" max="4362" width="5.28515625" style="850" customWidth="1"/>
    <col min="4363" max="4608" width="9.140625" style="850"/>
    <col min="4609" max="4609" width="37.28515625" style="850" customWidth="1"/>
    <col min="4610" max="4615" width="19.28515625" style="850" customWidth="1"/>
    <col min="4616" max="4616" width="15.5703125" style="850" customWidth="1"/>
    <col min="4617" max="4617" width="15" style="850" customWidth="1"/>
    <col min="4618" max="4618" width="5.28515625" style="850" customWidth="1"/>
    <col min="4619" max="4864" width="9.140625" style="850"/>
    <col min="4865" max="4865" width="37.28515625" style="850" customWidth="1"/>
    <col min="4866" max="4871" width="19.28515625" style="850" customWidth="1"/>
    <col min="4872" max="4872" width="15.5703125" style="850" customWidth="1"/>
    <col min="4873" max="4873" width="15" style="850" customWidth="1"/>
    <col min="4874" max="4874" width="5.28515625" style="850" customWidth="1"/>
    <col min="4875" max="5120" width="9.140625" style="850"/>
    <col min="5121" max="5121" width="37.28515625" style="850" customWidth="1"/>
    <col min="5122" max="5127" width="19.28515625" style="850" customWidth="1"/>
    <col min="5128" max="5128" width="15.5703125" style="850" customWidth="1"/>
    <col min="5129" max="5129" width="15" style="850" customWidth="1"/>
    <col min="5130" max="5130" width="5.28515625" style="850" customWidth="1"/>
    <col min="5131" max="5376" width="9.140625" style="850"/>
    <col min="5377" max="5377" width="37.28515625" style="850" customWidth="1"/>
    <col min="5378" max="5383" width="19.28515625" style="850" customWidth="1"/>
    <col min="5384" max="5384" width="15.5703125" style="850" customWidth="1"/>
    <col min="5385" max="5385" width="15" style="850" customWidth="1"/>
    <col min="5386" max="5386" width="5.28515625" style="850" customWidth="1"/>
    <col min="5387" max="5632" width="9.140625" style="850"/>
    <col min="5633" max="5633" width="37.28515625" style="850" customWidth="1"/>
    <col min="5634" max="5639" width="19.28515625" style="850" customWidth="1"/>
    <col min="5640" max="5640" width="15.5703125" style="850" customWidth="1"/>
    <col min="5641" max="5641" width="15" style="850" customWidth="1"/>
    <col min="5642" max="5642" width="5.28515625" style="850" customWidth="1"/>
    <col min="5643" max="5888" width="9.140625" style="850"/>
    <col min="5889" max="5889" width="37.28515625" style="850" customWidth="1"/>
    <col min="5890" max="5895" width="19.28515625" style="850" customWidth="1"/>
    <col min="5896" max="5896" width="15.5703125" style="850" customWidth="1"/>
    <col min="5897" max="5897" width="15" style="850" customWidth="1"/>
    <col min="5898" max="5898" width="5.28515625" style="850" customWidth="1"/>
    <col min="5899" max="6144" width="9.140625" style="850"/>
    <col min="6145" max="6145" width="37.28515625" style="850" customWidth="1"/>
    <col min="6146" max="6151" width="19.28515625" style="850" customWidth="1"/>
    <col min="6152" max="6152" width="15.5703125" style="850" customWidth="1"/>
    <col min="6153" max="6153" width="15" style="850" customWidth="1"/>
    <col min="6154" max="6154" width="5.28515625" style="850" customWidth="1"/>
    <col min="6155" max="6400" width="9.140625" style="850"/>
    <col min="6401" max="6401" width="37.28515625" style="850" customWidth="1"/>
    <col min="6402" max="6407" width="19.28515625" style="850" customWidth="1"/>
    <col min="6408" max="6408" width="15.5703125" style="850" customWidth="1"/>
    <col min="6409" max="6409" width="15" style="850" customWidth="1"/>
    <col min="6410" max="6410" width="5.28515625" style="850" customWidth="1"/>
    <col min="6411" max="6656" width="9.140625" style="850"/>
    <col min="6657" max="6657" width="37.28515625" style="850" customWidth="1"/>
    <col min="6658" max="6663" width="19.28515625" style="850" customWidth="1"/>
    <col min="6664" max="6664" width="15.5703125" style="850" customWidth="1"/>
    <col min="6665" max="6665" width="15" style="850" customWidth="1"/>
    <col min="6666" max="6666" width="5.28515625" style="850" customWidth="1"/>
    <col min="6667" max="6912" width="9.140625" style="850"/>
    <col min="6913" max="6913" width="37.28515625" style="850" customWidth="1"/>
    <col min="6914" max="6919" width="19.28515625" style="850" customWidth="1"/>
    <col min="6920" max="6920" width="15.5703125" style="850" customWidth="1"/>
    <col min="6921" max="6921" width="15" style="850" customWidth="1"/>
    <col min="6922" max="6922" width="5.28515625" style="850" customWidth="1"/>
    <col min="6923" max="7168" width="9.140625" style="850"/>
    <col min="7169" max="7169" width="37.28515625" style="850" customWidth="1"/>
    <col min="7170" max="7175" width="19.28515625" style="850" customWidth="1"/>
    <col min="7176" max="7176" width="15.5703125" style="850" customWidth="1"/>
    <col min="7177" max="7177" width="15" style="850" customWidth="1"/>
    <col min="7178" max="7178" width="5.28515625" style="850" customWidth="1"/>
    <col min="7179" max="7424" width="9.140625" style="850"/>
    <col min="7425" max="7425" width="37.28515625" style="850" customWidth="1"/>
    <col min="7426" max="7431" width="19.28515625" style="850" customWidth="1"/>
    <col min="7432" max="7432" width="15.5703125" style="850" customWidth="1"/>
    <col min="7433" max="7433" width="15" style="850" customWidth="1"/>
    <col min="7434" max="7434" width="5.28515625" style="850" customWidth="1"/>
    <col min="7435" max="7680" width="9.140625" style="850"/>
    <col min="7681" max="7681" width="37.28515625" style="850" customWidth="1"/>
    <col min="7682" max="7687" width="19.28515625" style="850" customWidth="1"/>
    <col min="7688" max="7688" width="15.5703125" style="850" customWidth="1"/>
    <col min="7689" max="7689" width="15" style="850" customWidth="1"/>
    <col min="7690" max="7690" width="5.28515625" style="850" customWidth="1"/>
    <col min="7691" max="7936" width="9.140625" style="850"/>
    <col min="7937" max="7937" width="37.28515625" style="850" customWidth="1"/>
    <col min="7938" max="7943" width="19.28515625" style="850" customWidth="1"/>
    <col min="7944" max="7944" width="15.5703125" style="850" customWidth="1"/>
    <col min="7945" max="7945" width="15" style="850" customWidth="1"/>
    <col min="7946" max="7946" width="5.28515625" style="850" customWidth="1"/>
    <col min="7947" max="8192" width="9.140625" style="850"/>
    <col min="8193" max="8193" width="37.28515625" style="850" customWidth="1"/>
    <col min="8194" max="8199" width="19.28515625" style="850" customWidth="1"/>
    <col min="8200" max="8200" width="15.5703125" style="850" customWidth="1"/>
    <col min="8201" max="8201" width="15" style="850" customWidth="1"/>
    <col min="8202" max="8202" width="5.28515625" style="850" customWidth="1"/>
    <col min="8203" max="8448" width="9.140625" style="850"/>
    <col min="8449" max="8449" width="37.28515625" style="850" customWidth="1"/>
    <col min="8450" max="8455" width="19.28515625" style="850" customWidth="1"/>
    <col min="8456" max="8456" width="15.5703125" style="850" customWidth="1"/>
    <col min="8457" max="8457" width="15" style="850" customWidth="1"/>
    <col min="8458" max="8458" width="5.28515625" style="850" customWidth="1"/>
    <col min="8459" max="8704" width="9.140625" style="850"/>
    <col min="8705" max="8705" width="37.28515625" style="850" customWidth="1"/>
    <col min="8706" max="8711" width="19.28515625" style="850" customWidth="1"/>
    <col min="8712" max="8712" width="15.5703125" style="850" customWidth="1"/>
    <col min="8713" max="8713" width="15" style="850" customWidth="1"/>
    <col min="8714" max="8714" width="5.28515625" style="850" customWidth="1"/>
    <col min="8715" max="8960" width="9.140625" style="850"/>
    <col min="8961" max="8961" width="37.28515625" style="850" customWidth="1"/>
    <col min="8962" max="8967" width="19.28515625" style="850" customWidth="1"/>
    <col min="8968" max="8968" width="15.5703125" style="850" customWidth="1"/>
    <col min="8969" max="8969" width="15" style="850" customWidth="1"/>
    <col min="8970" max="8970" width="5.28515625" style="850" customWidth="1"/>
    <col min="8971" max="9216" width="9.140625" style="850"/>
    <col min="9217" max="9217" width="37.28515625" style="850" customWidth="1"/>
    <col min="9218" max="9223" width="19.28515625" style="850" customWidth="1"/>
    <col min="9224" max="9224" width="15.5703125" style="850" customWidth="1"/>
    <col min="9225" max="9225" width="15" style="850" customWidth="1"/>
    <col min="9226" max="9226" width="5.28515625" style="850" customWidth="1"/>
    <col min="9227" max="9472" width="9.140625" style="850"/>
    <col min="9473" max="9473" width="37.28515625" style="850" customWidth="1"/>
    <col min="9474" max="9479" width="19.28515625" style="850" customWidth="1"/>
    <col min="9480" max="9480" width="15.5703125" style="850" customWidth="1"/>
    <col min="9481" max="9481" width="15" style="850" customWidth="1"/>
    <col min="9482" max="9482" width="5.28515625" style="850" customWidth="1"/>
    <col min="9483" max="9728" width="9.140625" style="850"/>
    <col min="9729" max="9729" width="37.28515625" style="850" customWidth="1"/>
    <col min="9730" max="9735" width="19.28515625" style="850" customWidth="1"/>
    <col min="9736" max="9736" width="15.5703125" style="850" customWidth="1"/>
    <col min="9737" max="9737" width="15" style="850" customWidth="1"/>
    <col min="9738" max="9738" width="5.28515625" style="850" customWidth="1"/>
    <col min="9739" max="9984" width="9.140625" style="850"/>
    <col min="9985" max="9985" width="37.28515625" style="850" customWidth="1"/>
    <col min="9986" max="9991" width="19.28515625" style="850" customWidth="1"/>
    <col min="9992" max="9992" width="15.5703125" style="850" customWidth="1"/>
    <col min="9993" max="9993" width="15" style="850" customWidth="1"/>
    <col min="9994" max="9994" width="5.28515625" style="850" customWidth="1"/>
    <col min="9995" max="10240" width="9.140625" style="850"/>
    <col min="10241" max="10241" width="37.28515625" style="850" customWidth="1"/>
    <col min="10242" max="10247" width="19.28515625" style="850" customWidth="1"/>
    <col min="10248" max="10248" width="15.5703125" style="850" customWidth="1"/>
    <col min="10249" max="10249" width="15" style="850" customWidth="1"/>
    <col min="10250" max="10250" width="5.28515625" style="850" customWidth="1"/>
    <col min="10251" max="10496" width="9.140625" style="850"/>
    <col min="10497" max="10497" width="37.28515625" style="850" customWidth="1"/>
    <col min="10498" max="10503" width="19.28515625" style="850" customWidth="1"/>
    <col min="10504" max="10504" width="15.5703125" style="850" customWidth="1"/>
    <col min="10505" max="10505" width="15" style="850" customWidth="1"/>
    <col min="10506" max="10506" width="5.28515625" style="850" customWidth="1"/>
    <col min="10507" max="10752" width="9.140625" style="850"/>
    <col min="10753" max="10753" width="37.28515625" style="850" customWidth="1"/>
    <col min="10754" max="10759" width="19.28515625" style="850" customWidth="1"/>
    <col min="10760" max="10760" width="15.5703125" style="850" customWidth="1"/>
    <col min="10761" max="10761" width="15" style="850" customWidth="1"/>
    <col min="10762" max="10762" width="5.28515625" style="850" customWidth="1"/>
    <col min="10763" max="11008" width="9.140625" style="850"/>
    <col min="11009" max="11009" width="37.28515625" style="850" customWidth="1"/>
    <col min="11010" max="11015" width="19.28515625" style="850" customWidth="1"/>
    <col min="11016" max="11016" width="15.5703125" style="850" customWidth="1"/>
    <col min="11017" max="11017" width="15" style="850" customWidth="1"/>
    <col min="11018" max="11018" width="5.28515625" style="850" customWidth="1"/>
    <col min="11019" max="11264" width="9.140625" style="850"/>
    <col min="11265" max="11265" width="37.28515625" style="850" customWidth="1"/>
    <col min="11266" max="11271" width="19.28515625" style="850" customWidth="1"/>
    <col min="11272" max="11272" width="15.5703125" style="850" customWidth="1"/>
    <col min="11273" max="11273" width="15" style="850" customWidth="1"/>
    <col min="11274" max="11274" width="5.28515625" style="850" customWidth="1"/>
    <col min="11275" max="11520" width="9.140625" style="850"/>
    <col min="11521" max="11521" width="37.28515625" style="850" customWidth="1"/>
    <col min="11522" max="11527" width="19.28515625" style="850" customWidth="1"/>
    <col min="11528" max="11528" width="15.5703125" style="850" customWidth="1"/>
    <col min="11529" max="11529" width="15" style="850" customWidth="1"/>
    <col min="11530" max="11530" width="5.28515625" style="850" customWidth="1"/>
    <col min="11531" max="11776" width="9.140625" style="850"/>
    <col min="11777" max="11777" width="37.28515625" style="850" customWidth="1"/>
    <col min="11778" max="11783" width="19.28515625" style="850" customWidth="1"/>
    <col min="11784" max="11784" width="15.5703125" style="850" customWidth="1"/>
    <col min="11785" max="11785" width="15" style="850" customWidth="1"/>
    <col min="11786" max="11786" width="5.28515625" style="850" customWidth="1"/>
    <col min="11787" max="12032" width="9.140625" style="850"/>
    <col min="12033" max="12033" width="37.28515625" style="850" customWidth="1"/>
    <col min="12034" max="12039" width="19.28515625" style="850" customWidth="1"/>
    <col min="12040" max="12040" width="15.5703125" style="850" customWidth="1"/>
    <col min="12041" max="12041" width="15" style="850" customWidth="1"/>
    <col min="12042" max="12042" width="5.28515625" style="850" customWidth="1"/>
    <col min="12043" max="12288" width="9.140625" style="850"/>
    <col min="12289" max="12289" width="37.28515625" style="850" customWidth="1"/>
    <col min="12290" max="12295" width="19.28515625" style="850" customWidth="1"/>
    <col min="12296" max="12296" width="15.5703125" style="850" customWidth="1"/>
    <col min="12297" max="12297" width="15" style="850" customWidth="1"/>
    <col min="12298" max="12298" width="5.28515625" style="850" customWidth="1"/>
    <col min="12299" max="12544" width="9.140625" style="850"/>
    <col min="12545" max="12545" width="37.28515625" style="850" customWidth="1"/>
    <col min="12546" max="12551" width="19.28515625" style="850" customWidth="1"/>
    <col min="12552" max="12552" width="15.5703125" style="850" customWidth="1"/>
    <col min="12553" max="12553" width="15" style="850" customWidth="1"/>
    <col min="12554" max="12554" width="5.28515625" style="850" customWidth="1"/>
    <col min="12555" max="12800" width="9.140625" style="850"/>
    <col min="12801" max="12801" width="37.28515625" style="850" customWidth="1"/>
    <col min="12802" max="12807" width="19.28515625" style="850" customWidth="1"/>
    <col min="12808" max="12808" width="15.5703125" style="850" customWidth="1"/>
    <col min="12809" max="12809" width="15" style="850" customWidth="1"/>
    <col min="12810" max="12810" width="5.28515625" style="850" customWidth="1"/>
    <col min="12811" max="13056" width="9.140625" style="850"/>
    <col min="13057" max="13057" width="37.28515625" style="850" customWidth="1"/>
    <col min="13058" max="13063" width="19.28515625" style="850" customWidth="1"/>
    <col min="13064" max="13064" width="15.5703125" style="850" customWidth="1"/>
    <col min="13065" max="13065" width="15" style="850" customWidth="1"/>
    <col min="13066" max="13066" width="5.28515625" style="850" customWidth="1"/>
    <col min="13067" max="13312" width="9.140625" style="850"/>
    <col min="13313" max="13313" width="37.28515625" style="850" customWidth="1"/>
    <col min="13314" max="13319" width="19.28515625" style="850" customWidth="1"/>
    <col min="13320" max="13320" width="15.5703125" style="850" customWidth="1"/>
    <col min="13321" max="13321" width="15" style="850" customWidth="1"/>
    <col min="13322" max="13322" width="5.28515625" style="850" customWidth="1"/>
    <col min="13323" max="13568" width="9.140625" style="850"/>
    <col min="13569" max="13569" width="37.28515625" style="850" customWidth="1"/>
    <col min="13570" max="13575" width="19.28515625" style="850" customWidth="1"/>
    <col min="13576" max="13576" width="15.5703125" style="850" customWidth="1"/>
    <col min="13577" max="13577" width="15" style="850" customWidth="1"/>
    <col min="13578" max="13578" width="5.28515625" style="850" customWidth="1"/>
    <col min="13579" max="13824" width="9.140625" style="850"/>
    <col min="13825" max="13825" width="37.28515625" style="850" customWidth="1"/>
    <col min="13826" max="13831" width="19.28515625" style="850" customWidth="1"/>
    <col min="13832" max="13832" width="15.5703125" style="850" customWidth="1"/>
    <col min="13833" max="13833" width="15" style="850" customWidth="1"/>
    <col min="13834" max="13834" width="5.28515625" style="850" customWidth="1"/>
    <col min="13835" max="14080" width="9.140625" style="850"/>
    <col min="14081" max="14081" width="37.28515625" style="850" customWidth="1"/>
    <col min="14082" max="14087" width="19.28515625" style="850" customWidth="1"/>
    <col min="14088" max="14088" width="15.5703125" style="850" customWidth="1"/>
    <col min="14089" max="14089" width="15" style="850" customWidth="1"/>
    <col min="14090" max="14090" width="5.28515625" style="850" customWidth="1"/>
    <col min="14091" max="14336" width="9.140625" style="850"/>
    <col min="14337" max="14337" width="37.28515625" style="850" customWidth="1"/>
    <col min="14338" max="14343" width="19.28515625" style="850" customWidth="1"/>
    <col min="14344" max="14344" width="15.5703125" style="850" customWidth="1"/>
    <col min="14345" max="14345" width="15" style="850" customWidth="1"/>
    <col min="14346" max="14346" width="5.28515625" style="850" customWidth="1"/>
    <col min="14347" max="14592" width="9.140625" style="850"/>
    <col min="14593" max="14593" width="37.28515625" style="850" customWidth="1"/>
    <col min="14594" max="14599" width="19.28515625" style="850" customWidth="1"/>
    <col min="14600" max="14600" width="15.5703125" style="850" customWidth="1"/>
    <col min="14601" max="14601" width="15" style="850" customWidth="1"/>
    <col min="14602" max="14602" width="5.28515625" style="850" customWidth="1"/>
    <col min="14603" max="14848" width="9.140625" style="850"/>
    <col min="14849" max="14849" width="37.28515625" style="850" customWidth="1"/>
    <col min="14850" max="14855" width="19.28515625" style="850" customWidth="1"/>
    <col min="14856" max="14856" width="15.5703125" style="850" customWidth="1"/>
    <col min="14857" max="14857" width="15" style="850" customWidth="1"/>
    <col min="14858" max="14858" width="5.28515625" style="850" customWidth="1"/>
    <col min="14859" max="15104" width="9.140625" style="850"/>
    <col min="15105" max="15105" width="37.28515625" style="850" customWidth="1"/>
    <col min="15106" max="15111" width="19.28515625" style="850" customWidth="1"/>
    <col min="15112" max="15112" width="15.5703125" style="850" customWidth="1"/>
    <col min="15113" max="15113" width="15" style="850" customWidth="1"/>
    <col min="15114" max="15114" width="5.28515625" style="850" customWidth="1"/>
    <col min="15115" max="15360" width="9.140625" style="850"/>
    <col min="15361" max="15361" width="37.28515625" style="850" customWidth="1"/>
    <col min="15362" max="15367" width="19.28515625" style="850" customWidth="1"/>
    <col min="15368" max="15368" width="15.5703125" style="850" customWidth="1"/>
    <col min="15369" max="15369" width="15" style="850" customWidth="1"/>
    <col min="15370" max="15370" width="5.28515625" style="850" customWidth="1"/>
    <col min="15371" max="15616" width="9.140625" style="850"/>
    <col min="15617" max="15617" width="37.28515625" style="850" customWidth="1"/>
    <col min="15618" max="15623" width="19.28515625" style="850" customWidth="1"/>
    <col min="15624" max="15624" width="15.5703125" style="850" customWidth="1"/>
    <col min="15625" max="15625" width="15" style="850" customWidth="1"/>
    <col min="15626" max="15626" width="5.28515625" style="850" customWidth="1"/>
    <col min="15627" max="15872" width="9.140625" style="850"/>
    <col min="15873" max="15873" width="37.28515625" style="850" customWidth="1"/>
    <col min="15874" max="15879" width="19.28515625" style="850" customWidth="1"/>
    <col min="15880" max="15880" width="15.5703125" style="850" customWidth="1"/>
    <col min="15881" max="15881" width="15" style="850" customWidth="1"/>
    <col min="15882" max="15882" width="5.28515625" style="850" customWidth="1"/>
    <col min="15883" max="16128" width="9.140625" style="850"/>
    <col min="16129" max="16129" width="37.28515625" style="850" customWidth="1"/>
    <col min="16130" max="16135" width="19.28515625" style="850" customWidth="1"/>
    <col min="16136" max="16136" width="15.5703125" style="850" customWidth="1"/>
    <col min="16137" max="16137" width="15" style="850" customWidth="1"/>
    <col min="16138" max="16138" width="5.28515625" style="850" customWidth="1"/>
    <col min="16139" max="16384" width="9.140625" style="850"/>
  </cols>
  <sheetData>
    <row r="1" spans="1:9" s="60" customFormat="1" ht="3.75" customHeight="1">
      <c r="A1" s="1024"/>
      <c r="B1" s="1027"/>
      <c r="C1" s="1001"/>
      <c r="D1" s="1001"/>
      <c r="E1" s="1001"/>
      <c r="F1" s="1001"/>
      <c r="G1" s="1001"/>
      <c r="H1" s="1001"/>
      <c r="I1" s="1001"/>
    </row>
    <row r="2" spans="1:9" s="50" customFormat="1" ht="40.5" customHeight="1">
      <c r="A2" s="1105" t="s">
        <v>1237</v>
      </c>
      <c r="B2" s="1105"/>
      <c r="C2" s="1105"/>
      <c r="D2" s="1105"/>
      <c r="E2" s="1105"/>
      <c r="F2" s="1105"/>
      <c r="G2" s="1105"/>
      <c r="H2" s="1105"/>
      <c r="I2" s="1105"/>
    </row>
    <row r="3" spans="1:9" s="50" customFormat="1" ht="27.75" customHeight="1">
      <c r="A3" s="1105" t="s">
        <v>842</v>
      </c>
      <c r="B3" s="1105"/>
      <c r="C3" s="1105"/>
      <c r="D3" s="1105"/>
      <c r="E3" s="1105"/>
      <c r="F3" s="1105"/>
      <c r="G3" s="1105"/>
      <c r="H3" s="1105"/>
      <c r="I3" s="1105"/>
    </row>
    <row r="4" spans="1:9" s="50" customFormat="1" ht="27.75" customHeight="1">
      <c r="A4" s="1105" t="s">
        <v>1446</v>
      </c>
      <c r="B4" s="1105"/>
      <c r="C4" s="1105"/>
      <c r="D4" s="1105"/>
      <c r="E4" s="1105"/>
      <c r="F4" s="1105"/>
      <c r="G4" s="1105"/>
      <c r="H4" s="1105"/>
      <c r="I4" s="1105"/>
    </row>
    <row r="5" spans="1:9" s="51" customFormat="1" ht="42" customHeight="1">
      <c r="A5" s="1106" t="s">
        <v>1161</v>
      </c>
      <c r="B5" s="1106"/>
      <c r="C5" s="1106"/>
      <c r="D5" s="1106"/>
      <c r="E5" s="1106"/>
      <c r="F5" s="1106"/>
      <c r="G5" s="1106"/>
      <c r="H5" s="1106"/>
      <c r="I5" s="1106"/>
    </row>
    <row r="6" spans="1:9" s="850" customFormat="1" ht="6" customHeight="1">
      <c r="A6" s="979"/>
      <c r="B6" s="56"/>
      <c r="C6" s="56"/>
      <c r="D6" s="56"/>
      <c r="E6" s="56"/>
      <c r="F6" s="56"/>
      <c r="G6" s="56"/>
      <c r="H6" s="56"/>
      <c r="I6" s="56"/>
    </row>
    <row r="7" spans="1:9" s="850" customFormat="1" ht="5.25" customHeight="1" thickBot="1">
      <c r="A7" s="976"/>
      <c r="B7" s="986"/>
      <c r="C7" s="986"/>
      <c r="D7" s="987"/>
      <c r="E7" s="986"/>
      <c r="F7" s="986"/>
      <c r="G7" s="986"/>
      <c r="H7" s="986"/>
      <c r="I7" s="986"/>
    </row>
    <row r="8" spans="1:9" s="588" customFormat="1" ht="23.25" customHeight="1" thickTop="1" thickBot="1">
      <c r="A8" s="1025" t="s">
        <v>795</v>
      </c>
      <c r="B8" s="1028" t="s">
        <v>1238</v>
      </c>
      <c r="C8" s="1028" t="s">
        <v>1242</v>
      </c>
      <c r="D8" s="1028" t="s">
        <v>1241</v>
      </c>
      <c r="E8" s="1028" t="s">
        <v>1243</v>
      </c>
      <c r="F8" s="1028" t="s">
        <v>1240</v>
      </c>
      <c r="G8" s="1028" t="s">
        <v>1244</v>
      </c>
      <c r="H8" s="1028" t="s">
        <v>6</v>
      </c>
      <c r="I8" s="1028" t="s">
        <v>709</v>
      </c>
    </row>
    <row r="9" spans="1:9" s="850" customFormat="1" ht="27" customHeight="1" thickTop="1">
      <c r="A9" s="582" t="s">
        <v>797</v>
      </c>
      <c r="B9" s="583">
        <v>0</v>
      </c>
      <c r="C9" s="583">
        <v>0</v>
      </c>
      <c r="D9" s="583">
        <v>0</v>
      </c>
      <c r="E9" s="583">
        <v>0</v>
      </c>
      <c r="F9" s="583">
        <v>0</v>
      </c>
      <c r="G9" s="583">
        <v>0</v>
      </c>
      <c r="H9" s="583">
        <v>0</v>
      </c>
      <c r="I9" s="633">
        <v>0</v>
      </c>
    </row>
    <row r="10" spans="1:9" s="850" customFormat="1" ht="18" customHeight="1">
      <c r="A10" s="582" t="s">
        <v>798</v>
      </c>
      <c r="B10" s="583">
        <v>0</v>
      </c>
      <c r="C10" s="583">
        <v>7698.4997199999998</v>
      </c>
      <c r="D10" s="583">
        <v>0</v>
      </c>
      <c r="E10" s="583">
        <v>0</v>
      </c>
      <c r="F10" s="583">
        <v>0</v>
      </c>
      <c r="G10" s="583">
        <v>0</v>
      </c>
      <c r="H10" s="583">
        <v>7698.4997199999998</v>
      </c>
      <c r="I10" s="633">
        <v>2.770882961677251E-3</v>
      </c>
    </row>
    <row r="11" spans="1:9" s="850" customFormat="1" ht="18" customHeight="1">
      <c r="A11" s="582" t="s">
        <v>799</v>
      </c>
      <c r="B11" s="583">
        <v>28394.554789999998</v>
      </c>
      <c r="C11" s="583">
        <v>39446.374450000003</v>
      </c>
      <c r="D11" s="583">
        <v>0</v>
      </c>
      <c r="E11" s="583">
        <v>0</v>
      </c>
      <c r="F11" s="583">
        <v>0</v>
      </c>
      <c r="G11" s="583">
        <v>0</v>
      </c>
      <c r="H11" s="583">
        <v>67840.929239999998</v>
      </c>
      <c r="I11" s="633">
        <v>2.4417650421823749E-2</v>
      </c>
    </row>
    <row r="12" spans="1:9" s="850" customFormat="1" ht="18" customHeight="1">
      <c r="A12" s="582" t="s">
        <v>800</v>
      </c>
      <c r="B12" s="583">
        <v>39249.471530000003</v>
      </c>
      <c r="C12" s="583">
        <v>66285.108370000002</v>
      </c>
      <c r="D12" s="583">
        <v>0</v>
      </c>
      <c r="E12" s="583">
        <v>3327.34998</v>
      </c>
      <c r="F12" s="583">
        <v>11618.644960000001</v>
      </c>
      <c r="G12" s="583">
        <v>13252.27</v>
      </c>
      <c r="H12" s="583">
        <v>133732.84484000001</v>
      </c>
      <c r="I12" s="633">
        <v>4.8133801995355982E-2</v>
      </c>
    </row>
    <row r="13" spans="1:9" s="850" customFormat="1" ht="18" customHeight="1">
      <c r="A13" s="582" t="s">
        <v>801</v>
      </c>
      <c r="B13" s="583">
        <v>106986.69506</v>
      </c>
      <c r="C13" s="583">
        <v>69897.523329999996</v>
      </c>
      <c r="D13" s="583">
        <v>3290.9937200000004</v>
      </c>
      <c r="E13" s="583">
        <v>6745.4362099999998</v>
      </c>
      <c r="F13" s="583">
        <v>10832.64047</v>
      </c>
      <c r="G13" s="583">
        <v>5466.1805599999998</v>
      </c>
      <c r="H13" s="583">
        <v>203219.46935</v>
      </c>
      <c r="I13" s="633">
        <v>7.314377938342087E-2</v>
      </c>
    </row>
    <row r="14" spans="1:9" s="850" customFormat="1" ht="18" customHeight="1">
      <c r="A14" s="582" t="s">
        <v>802</v>
      </c>
      <c r="B14" s="583">
        <v>213111.08033000003</v>
      </c>
      <c r="C14" s="583">
        <v>78206.594890000008</v>
      </c>
      <c r="D14" s="583">
        <v>13722.886869999998</v>
      </c>
      <c r="E14" s="583">
        <v>8061.4340599999996</v>
      </c>
      <c r="F14" s="583">
        <v>2696.6071499999998</v>
      </c>
      <c r="G14" s="583">
        <v>7838.0589400000008</v>
      </c>
      <c r="H14" s="583">
        <v>323636.66224000003</v>
      </c>
      <c r="I14" s="633">
        <v>0.11648494457240968</v>
      </c>
    </row>
    <row r="15" spans="1:9" s="850" customFormat="1" ht="18" customHeight="1">
      <c r="A15" s="582" t="s">
        <v>803</v>
      </c>
      <c r="B15" s="583">
        <v>209811.75052999999</v>
      </c>
      <c r="C15" s="583">
        <v>67496.179369999998</v>
      </c>
      <c r="D15" s="583">
        <v>18331.953260000002</v>
      </c>
      <c r="E15" s="583">
        <v>4099.80458</v>
      </c>
      <c r="F15" s="583">
        <v>1348.0130800000002</v>
      </c>
      <c r="G15" s="583">
        <v>2992.7550299999998</v>
      </c>
      <c r="H15" s="583">
        <v>304080.45584999997</v>
      </c>
      <c r="I15" s="633">
        <v>0.10944617584448213</v>
      </c>
    </row>
    <row r="16" spans="1:9" s="850" customFormat="1" ht="18" customHeight="1">
      <c r="A16" s="582" t="s">
        <v>804</v>
      </c>
      <c r="B16" s="583">
        <v>191641.91815000001</v>
      </c>
      <c r="C16" s="583">
        <v>62545.942569999999</v>
      </c>
      <c r="D16" s="583">
        <v>21001.785159999999</v>
      </c>
      <c r="E16" s="583">
        <v>5305.2248600000003</v>
      </c>
      <c r="F16" s="583">
        <v>1983.0621999999998</v>
      </c>
      <c r="G16" s="583">
        <v>3142.3000699999998</v>
      </c>
      <c r="H16" s="583">
        <v>285620.23300999997</v>
      </c>
      <c r="I16" s="633">
        <v>0.1028018790598456</v>
      </c>
    </row>
    <row r="17" spans="1:9" s="850" customFormat="1" ht="18" customHeight="1">
      <c r="A17" s="582" t="s">
        <v>805</v>
      </c>
      <c r="B17" s="583">
        <v>133458.4417</v>
      </c>
      <c r="C17" s="583">
        <v>40716.83236</v>
      </c>
      <c r="D17" s="583">
        <v>15913.689640000001</v>
      </c>
      <c r="E17" s="583">
        <v>4459.1650399999999</v>
      </c>
      <c r="F17" s="583">
        <v>1421.3610900000001</v>
      </c>
      <c r="G17" s="583">
        <v>1759.2803899999999</v>
      </c>
      <c r="H17" s="583">
        <v>197728.77021999998</v>
      </c>
      <c r="I17" s="633">
        <v>7.1167539178139269E-2</v>
      </c>
    </row>
    <row r="18" spans="1:9" s="850" customFormat="1" ht="18" customHeight="1">
      <c r="A18" s="582" t="s">
        <v>806</v>
      </c>
      <c r="B18" s="583">
        <v>205398.45869</v>
      </c>
      <c r="C18" s="583">
        <v>63881.758529999999</v>
      </c>
      <c r="D18" s="583">
        <v>26234.752079999998</v>
      </c>
      <c r="E18" s="583">
        <v>9395.4006300000001</v>
      </c>
      <c r="F18" s="583">
        <v>1866.5208400000001</v>
      </c>
      <c r="G18" s="583">
        <v>2675.01532</v>
      </c>
      <c r="H18" s="583">
        <v>309451.90609</v>
      </c>
      <c r="I18" s="633">
        <v>0.11137949538606072</v>
      </c>
    </row>
    <row r="19" spans="1:9" s="850" customFormat="1" ht="18" customHeight="1">
      <c r="A19" s="582" t="s">
        <v>807</v>
      </c>
      <c r="B19" s="583">
        <v>260113.30093999999</v>
      </c>
      <c r="C19" s="583">
        <v>78599.57134000001</v>
      </c>
      <c r="D19" s="583">
        <v>37363.397579999997</v>
      </c>
      <c r="E19" s="583">
        <v>13905.82662</v>
      </c>
      <c r="F19" s="583">
        <v>2482.53946</v>
      </c>
      <c r="G19" s="583">
        <v>3655.5019900000002</v>
      </c>
      <c r="H19" s="583">
        <v>396120.13793000003</v>
      </c>
      <c r="I19" s="633">
        <v>0.14257356379659381</v>
      </c>
    </row>
    <row r="20" spans="1:9" s="850" customFormat="1" ht="18" customHeight="1">
      <c r="A20" s="582" t="s">
        <v>808</v>
      </c>
      <c r="B20" s="583">
        <v>273483.33588999999</v>
      </c>
      <c r="C20" s="583">
        <v>81870.655249999996</v>
      </c>
      <c r="D20" s="583">
        <v>45873.994119999996</v>
      </c>
      <c r="E20" s="583">
        <v>15262.580550000001</v>
      </c>
      <c r="F20" s="583">
        <v>3428.9512599999998</v>
      </c>
      <c r="G20" s="583">
        <v>4920.33997</v>
      </c>
      <c r="H20" s="583">
        <v>424839.85703999997</v>
      </c>
      <c r="I20" s="633">
        <v>0.15291051037584957</v>
      </c>
    </row>
    <row r="21" spans="1:9" s="850" customFormat="1" ht="18" customHeight="1">
      <c r="A21" s="582" t="s">
        <v>809</v>
      </c>
      <c r="B21" s="583">
        <v>34640.586810000001</v>
      </c>
      <c r="C21" s="583">
        <v>11017.32963</v>
      </c>
      <c r="D21" s="583">
        <v>7923.8484600000002</v>
      </c>
      <c r="E21" s="583">
        <v>1834.8119099999999</v>
      </c>
      <c r="F21" s="583">
        <v>671.78354999999999</v>
      </c>
      <c r="G21" s="583">
        <v>991.14452000000006</v>
      </c>
      <c r="H21" s="583">
        <v>57079.50488</v>
      </c>
      <c r="I21" s="633">
        <v>2.0544344130074933E-2</v>
      </c>
    </row>
    <row r="22" spans="1:9" s="850" customFormat="1" ht="17.25" customHeight="1" thickBot="1">
      <c r="A22" s="582" t="s">
        <v>810</v>
      </c>
      <c r="B22" s="583">
        <v>38187.699500000002</v>
      </c>
      <c r="C22" s="583">
        <v>11796.968999999999</v>
      </c>
      <c r="D22" s="583">
        <v>9268.7809099999995</v>
      </c>
      <c r="E22" s="583">
        <v>2984.6857400000004</v>
      </c>
      <c r="F22" s="583">
        <v>2134.5462200000002</v>
      </c>
      <c r="G22" s="583">
        <v>2934.1991200000002</v>
      </c>
      <c r="H22" s="583">
        <v>67306.88049000001</v>
      </c>
      <c r="I22" s="633">
        <v>2.4225432894266315E-2</v>
      </c>
    </row>
    <row r="23" spans="1:9" s="850" customFormat="1" ht="17.25" customHeight="1" thickTop="1" thickBot="1">
      <c r="A23" s="584" t="s">
        <v>6</v>
      </c>
      <c r="B23" s="634">
        <v>1734477.2939200001</v>
      </c>
      <c r="C23" s="634">
        <v>679459.33880999999</v>
      </c>
      <c r="D23" s="634">
        <v>198926.08179999999</v>
      </c>
      <c r="E23" s="634">
        <v>75381.720180000004</v>
      </c>
      <c r="F23" s="634">
        <v>40484.670280000006</v>
      </c>
      <c r="G23" s="634">
        <v>49627.045909999993</v>
      </c>
      <c r="H23" s="634">
        <v>2778356.1509000002</v>
      </c>
      <c r="I23" s="675">
        <v>1</v>
      </c>
    </row>
    <row r="24" spans="1:9" s="850" customFormat="1" ht="17.25" customHeight="1" thickTop="1" thickBot="1">
      <c r="A24" s="585" t="s">
        <v>811</v>
      </c>
      <c r="B24" s="633">
        <v>0.62428184138960952</v>
      </c>
      <c r="C24" s="633">
        <v>0.24455444223372907</v>
      </c>
      <c r="D24" s="633">
        <v>7.1598481618550355E-2</v>
      </c>
      <c r="E24" s="633">
        <v>2.7131770041641856E-2</v>
      </c>
      <c r="F24" s="633">
        <v>1.4571447316747243E-2</v>
      </c>
      <c r="G24" s="633">
        <v>1.7862017399721836E-2</v>
      </c>
      <c r="H24" s="633">
        <v>1</v>
      </c>
      <c r="I24" s="633"/>
    </row>
    <row r="25" spans="1:9" s="589" customFormat="1" ht="17.25" customHeight="1" thickTop="1" thickBot="1">
      <c r="A25" s="586" t="s">
        <v>812</v>
      </c>
      <c r="B25" s="1029" t="s">
        <v>1238</v>
      </c>
      <c r="C25" s="1029" t="s">
        <v>1242</v>
      </c>
      <c r="D25" s="1029" t="s">
        <v>1241</v>
      </c>
      <c r="E25" s="1029" t="s">
        <v>1243</v>
      </c>
      <c r="F25" s="1029" t="s">
        <v>1240</v>
      </c>
      <c r="G25" s="1029" t="s">
        <v>1244</v>
      </c>
      <c r="H25" s="1029" t="s">
        <v>6</v>
      </c>
      <c r="I25" s="1029" t="s">
        <v>709</v>
      </c>
    </row>
    <row r="26" spans="1:9" s="850" customFormat="1" ht="17.25" customHeight="1" thickTop="1">
      <c r="A26" s="582" t="s">
        <v>797</v>
      </c>
      <c r="B26" s="583">
        <v>0</v>
      </c>
      <c r="C26" s="583">
        <v>0</v>
      </c>
      <c r="D26" s="583">
        <v>0</v>
      </c>
      <c r="E26" s="583">
        <v>0</v>
      </c>
      <c r="F26" s="583">
        <v>0</v>
      </c>
      <c r="G26" s="583">
        <v>0</v>
      </c>
      <c r="H26" s="583">
        <v>0</v>
      </c>
      <c r="I26" s="633">
        <v>0</v>
      </c>
    </row>
    <row r="27" spans="1:9" s="850" customFormat="1" ht="17.25" customHeight="1">
      <c r="A27" s="582" t="s">
        <v>798</v>
      </c>
      <c r="B27" s="583">
        <v>0</v>
      </c>
      <c r="C27" s="583">
        <v>1</v>
      </c>
      <c r="D27" s="583">
        <v>0</v>
      </c>
      <c r="E27" s="583">
        <v>0</v>
      </c>
      <c r="F27" s="583">
        <v>0</v>
      </c>
      <c r="G27" s="583">
        <v>0</v>
      </c>
      <c r="H27" s="583">
        <v>1</v>
      </c>
      <c r="I27" s="633">
        <v>4.1697766250661953E-6</v>
      </c>
    </row>
    <row r="28" spans="1:9" s="850" customFormat="1" ht="17.25" customHeight="1">
      <c r="A28" s="582" t="s">
        <v>799</v>
      </c>
      <c r="B28" s="583">
        <v>6</v>
      </c>
      <c r="C28" s="583">
        <v>9</v>
      </c>
      <c r="D28" s="583">
        <v>0</v>
      </c>
      <c r="E28" s="583">
        <v>0</v>
      </c>
      <c r="F28" s="583">
        <v>0</v>
      </c>
      <c r="G28" s="583">
        <v>0</v>
      </c>
      <c r="H28" s="583">
        <v>15</v>
      </c>
      <c r="I28" s="633">
        <v>6.2546649375992927E-5</v>
      </c>
    </row>
    <row r="29" spans="1:9" s="850" customFormat="1" ht="17.25" customHeight="1">
      <c r="A29" s="582" t="s">
        <v>800</v>
      </c>
      <c r="B29" s="583">
        <v>21</v>
      </c>
      <c r="C29" s="583">
        <v>36</v>
      </c>
      <c r="D29" s="583">
        <v>0</v>
      </c>
      <c r="E29" s="583">
        <v>2</v>
      </c>
      <c r="F29" s="583">
        <v>5</v>
      </c>
      <c r="G29" s="583">
        <v>5</v>
      </c>
      <c r="H29" s="583">
        <v>69</v>
      </c>
      <c r="I29" s="633">
        <v>2.8771458712956746E-4</v>
      </c>
    </row>
    <row r="30" spans="1:9" s="850" customFormat="1" ht="17.25" customHeight="1">
      <c r="A30" s="582" t="s">
        <v>801</v>
      </c>
      <c r="B30" s="583">
        <v>121</v>
      </c>
      <c r="C30" s="583">
        <v>76</v>
      </c>
      <c r="D30" s="583">
        <v>4</v>
      </c>
      <c r="E30" s="583">
        <v>7</v>
      </c>
      <c r="F30" s="583">
        <v>11</v>
      </c>
      <c r="G30" s="583">
        <v>5</v>
      </c>
      <c r="H30" s="583">
        <v>224</v>
      </c>
      <c r="I30" s="633">
        <v>9.3402996401482777E-4</v>
      </c>
    </row>
    <row r="31" spans="1:9" s="850" customFormat="1" ht="17.25" customHeight="1">
      <c r="A31" s="582" t="s">
        <v>802</v>
      </c>
      <c r="B31" s="583">
        <v>463</v>
      </c>
      <c r="C31" s="583">
        <v>168</v>
      </c>
      <c r="D31" s="583">
        <v>30</v>
      </c>
      <c r="E31" s="583">
        <v>18</v>
      </c>
      <c r="F31" s="583">
        <v>6</v>
      </c>
      <c r="G31" s="583">
        <v>18</v>
      </c>
      <c r="H31" s="583">
        <v>703</v>
      </c>
      <c r="I31" s="633">
        <v>2.9313529674215352E-3</v>
      </c>
    </row>
    <row r="32" spans="1:9" s="850" customFormat="1" ht="17.25" customHeight="1">
      <c r="A32" s="582" t="s">
        <v>803</v>
      </c>
      <c r="B32" s="583">
        <v>807</v>
      </c>
      <c r="C32" s="583">
        <v>259</v>
      </c>
      <c r="D32" s="583">
        <v>70</v>
      </c>
      <c r="E32" s="583">
        <v>17</v>
      </c>
      <c r="F32" s="583">
        <v>5</v>
      </c>
      <c r="G32" s="583">
        <v>11</v>
      </c>
      <c r="H32" s="583">
        <v>1169</v>
      </c>
      <c r="I32" s="633">
        <v>4.8744688747023824E-3</v>
      </c>
    </row>
    <row r="33" spans="1:9" s="850" customFormat="1" ht="17.25" customHeight="1">
      <c r="A33" s="582" t="s">
        <v>804</v>
      </c>
      <c r="B33" s="583">
        <v>1156</v>
      </c>
      <c r="C33" s="583">
        <v>377</v>
      </c>
      <c r="D33" s="583">
        <v>126</v>
      </c>
      <c r="E33" s="583">
        <v>31</v>
      </c>
      <c r="F33" s="583">
        <v>11</v>
      </c>
      <c r="G33" s="583">
        <v>19</v>
      </c>
      <c r="H33" s="583">
        <v>1720</v>
      </c>
      <c r="I33" s="633">
        <v>7.1720157951138562E-3</v>
      </c>
    </row>
    <row r="34" spans="1:9" s="850" customFormat="1" ht="17.25" customHeight="1">
      <c r="A34" s="582" t="s">
        <v>805</v>
      </c>
      <c r="B34" s="583">
        <v>1132</v>
      </c>
      <c r="C34" s="583">
        <v>343</v>
      </c>
      <c r="D34" s="583">
        <v>136</v>
      </c>
      <c r="E34" s="583">
        <v>38</v>
      </c>
      <c r="F34" s="583">
        <v>12</v>
      </c>
      <c r="G34" s="583">
        <v>15</v>
      </c>
      <c r="H34" s="583">
        <v>1676</v>
      </c>
      <c r="I34" s="633">
        <v>6.9885456236109429E-3</v>
      </c>
    </row>
    <row r="35" spans="1:9" s="850" customFormat="1" ht="17.25" customHeight="1">
      <c r="A35" s="582" t="s">
        <v>806</v>
      </c>
      <c r="B35" s="583">
        <v>2454</v>
      </c>
      <c r="C35" s="583">
        <v>760</v>
      </c>
      <c r="D35" s="583">
        <v>320</v>
      </c>
      <c r="E35" s="583">
        <v>109</v>
      </c>
      <c r="F35" s="583">
        <v>23</v>
      </c>
      <c r="G35" s="583">
        <v>32</v>
      </c>
      <c r="H35" s="583">
        <v>3698</v>
      </c>
      <c r="I35" s="633">
        <v>1.541983395949479E-2</v>
      </c>
    </row>
    <row r="36" spans="1:9" s="850" customFormat="1" ht="17.25" customHeight="1">
      <c r="A36" s="582" t="s">
        <v>807</v>
      </c>
      <c r="B36" s="583">
        <v>5371</v>
      </c>
      <c r="C36" s="583">
        <v>1624</v>
      </c>
      <c r="D36" s="583">
        <v>772</v>
      </c>
      <c r="E36" s="583">
        <v>295</v>
      </c>
      <c r="F36" s="583">
        <v>52</v>
      </c>
      <c r="G36" s="583">
        <v>75</v>
      </c>
      <c r="H36" s="583">
        <v>8189</v>
      </c>
      <c r="I36" s="633">
        <v>3.4146300782667074E-2</v>
      </c>
    </row>
    <row r="37" spans="1:9" s="850" customFormat="1" ht="17.25" customHeight="1">
      <c r="A37" s="582" t="s">
        <v>808</v>
      </c>
      <c r="B37" s="583">
        <v>16676</v>
      </c>
      <c r="C37" s="583">
        <v>5055</v>
      </c>
      <c r="D37" s="583">
        <v>2905</v>
      </c>
      <c r="E37" s="583">
        <v>938</v>
      </c>
      <c r="F37" s="583">
        <v>216</v>
      </c>
      <c r="G37" s="583">
        <v>328</v>
      </c>
      <c r="H37" s="583">
        <v>26118</v>
      </c>
      <c r="I37" s="633">
        <v>0.10890622589347888</v>
      </c>
    </row>
    <row r="38" spans="1:9" s="850" customFormat="1" ht="17.25" customHeight="1">
      <c r="A38" s="582" t="s">
        <v>809</v>
      </c>
      <c r="B38" s="583">
        <v>6975</v>
      </c>
      <c r="C38" s="583">
        <v>2235</v>
      </c>
      <c r="D38" s="583">
        <v>1609</v>
      </c>
      <c r="E38" s="583">
        <v>380</v>
      </c>
      <c r="F38" s="583">
        <v>141</v>
      </c>
      <c r="G38" s="583">
        <v>200</v>
      </c>
      <c r="H38" s="583">
        <v>11540</v>
      </c>
      <c r="I38" s="633">
        <v>4.8119222253263892E-2</v>
      </c>
    </row>
    <row r="39" spans="1:9" s="850" customFormat="1" ht="17.25" customHeight="1" thickBot="1">
      <c r="A39" s="582" t="s">
        <v>810</v>
      </c>
      <c r="B39" s="583">
        <v>115490</v>
      </c>
      <c r="C39" s="583">
        <v>26364</v>
      </c>
      <c r="D39" s="583">
        <v>14852</v>
      </c>
      <c r="E39" s="583">
        <v>7310</v>
      </c>
      <c r="F39" s="583">
        <v>5393</v>
      </c>
      <c r="G39" s="583">
        <v>15290</v>
      </c>
      <c r="H39" s="583">
        <v>184699</v>
      </c>
      <c r="I39" s="633">
        <v>0.77015357287310116</v>
      </c>
    </row>
    <row r="40" spans="1:9" s="850" customFormat="1" ht="17.25" customHeight="1" thickTop="1" thickBot="1">
      <c r="A40" s="584" t="s">
        <v>6</v>
      </c>
      <c r="B40" s="634">
        <v>150672</v>
      </c>
      <c r="C40" s="634">
        <v>37307</v>
      </c>
      <c r="D40" s="634">
        <v>20824</v>
      </c>
      <c r="E40" s="634">
        <v>9145</v>
      </c>
      <c r="F40" s="634">
        <v>5875</v>
      </c>
      <c r="G40" s="634">
        <v>15998</v>
      </c>
      <c r="H40" s="634">
        <v>239821</v>
      </c>
      <c r="I40" s="675">
        <v>1</v>
      </c>
    </row>
    <row r="41" spans="1:9" s="850" customFormat="1" ht="17.25" customHeight="1" thickTop="1">
      <c r="A41" s="587" t="s">
        <v>811</v>
      </c>
      <c r="B41" s="633">
        <v>0.6282685836519738</v>
      </c>
      <c r="C41" s="633">
        <v>0.15556185655134455</v>
      </c>
      <c r="D41" s="633">
        <v>8.6831428440378444E-2</v>
      </c>
      <c r="E41" s="633">
        <v>3.8132607236230354E-2</v>
      </c>
      <c r="F41" s="633">
        <v>2.4497437672263898E-2</v>
      </c>
      <c r="G41" s="633">
        <v>6.6708086447808984E-2</v>
      </c>
      <c r="H41" s="633">
        <v>1</v>
      </c>
      <c r="I41" s="633"/>
    </row>
    <row r="42" spans="1:9" s="850" customFormat="1" ht="9" customHeight="1" thickBot="1">
      <c r="A42" s="483"/>
      <c r="B42" s="1030"/>
      <c r="C42" s="347"/>
      <c r="D42" s="347"/>
      <c r="E42" s="347"/>
      <c r="F42" s="347"/>
      <c r="G42" s="1030"/>
      <c r="H42" s="1030"/>
      <c r="I42" s="1030"/>
    </row>
    <row r="43" spans="1:9" s="850" customFormat="1" ht="15.75" thickTop="1">
      <c r="A43" s="1035" t="s">
        <v>813</v>
      </c>
      <c r="B43" s="1036"/>
      <c r="C43" s="1036"/>
      <c r="D43" s="1036"/>
      <c r="E43" s="1036"/>
      <c r="F43" s="1036"/>
      <c r="G43" s="1036"/>
      <c r="H43" s="1036"/>
      <c r="I43" s="227"/>
    </row>
    <row r="44" spans="1:9" s="850" customFormat="1" ht="17.25" customHeight="1">
      <c r="A44" s="980"/>
      <c r="B44" s="309"/>
      <c r="C44" s="161"/>
      <c r="D44" s="161"/>
      <c r="E44" s="161"/>
      <c r="F44" s="161"/>
      <c r="G44" s="309"/>
      <c r="H44" s="309"/>
      <c r="I44" s="227"/>
    </row>
    <row r="45" spans="1:9" s="850" customFormat="1" ht="22.5" customHeight="1">
      <c r="A45" s="1105"/>
      <c r="B45" s="1105"/>
      <c r="C45" s="1105"/>
      <c r="D45" s="1105"/>
      <c r="E45" s="1105"/>
      <c r="F45" s="1105"/>
      <c r="G45" s="1105"/>
      <c r="H45" s="1105"/>
      <c r="I45" s="1105"/>
    </row>
    <row r="46" spans="1:9" s="850" customFormat="1" ht="22.5" customHeight="1">
      <c r="A46" s="1105" t="s">
        <v>1237</v>
      </c>
      <c r="B46" s="1105"/>
      <c r="C46" s="1105"/>
      <c r="D46" s="1105"/>
      <c r="E46" s="1105"/>
      <c r="F46" s="1105"/>
      <c r="G46" s="1105"/>
      <c r="H46" s="1105"/>
      <c r="I46" s="1105"/>
    </row>
    <row r="47" spans="1:9" s="850" customFormat="1" ht="22.5" customHeight="1">
      <c r="A47" s="1105" t="s">
        <v>1466</v>
      </c>
      <c r="B47" s="1105"/>
      <c r="C47" s="1105"/>
      <c r="D47" s="1105"/>
      <c r="E47" s="1105"/>
      <c r="F47" s="1105"/>
      <c r="G47" s="1105"/>
      <c r="H47" s="1105"/>
      <c r="I47" s="1105"/>
    </row>
    <row r="48" spans="1:9" s="850" customFormat="1" ht="22.5" customHeight="1">
      <c r="A48" s="1105" t="s">
        <v>1446</v>
      </c>
      <c r="B48" s="1105"/>
      <c r="C48" s="1105"/>
      <c r="D48" s="1105"/>
      <c r="E48" s="1105"/>
      <c r="F48" s="1105"/>
      <c r="G48" s="1105"/>
      <c r="H48" s="1105"/>
      <c r="I48" s="1105"/>
    </row>
    <row r="49" spans="1:9" s="850" customFormat="1" ht="35.25" customHeight="1">
      <c r="A49" s="1106" t="s">
        <v>1161</v>
      </c>
      <c r="B49" s="1106"/>
      <c r="C49" s="1106"/>
      <c r="D49" s="1106"/>
      <c r="E49" s="1106"/>
      <c r="F49" s="1106"/>
      <c r="G49" s="1106"/>
      <c r="H49" s="1106"/>
      <c r="I49" s="1106"/>
    </row>
    <row r="50" spans="1:9" s="850" customFormat="1" ht="17.25" customHeight="1">
      <c r="A50" s="979"/>
      <c r="B50" s="56"/>
      <c r="C50" s="56"/>
      <c r="D50" s="56"/>
      <c r="E50" s="56"/>
      <c r="F50" s="56"/>
      <c r="G50" s="56"/>
      <c r="H50" s="56"/>
      <c r="I50" s="56"/>
    </row>
    <row r="51" spans="1:9" s="850" customFormat="1" ht="17.25" customHeight="1" thickBot="1">
      <c r="A51" s="976"/>
      <c r="B51" s="986"/>
      <c r="C51" s="986"/>
      <c r="D51" s="987"/>
      <c r="E51" s="986"/>
      <c r="F51" s="986"/>
      <c r="G51" s="986"/>
      <c r="H51" s="986"/>
      <c r="I51" s="986"/>
    </row>
    <row r="52" spans="1:9" s="850" customFormat="1" ht="17.25" customHeight="1" thickTop="1" thickBot="1">
      <c r="A52" s="1025" t="s">
        <v>795</v>
      </c>
      <c r="B52" s="1028" t="s">
        <v>1238</v>
      </c>
      <c r="C52" s="1028" t="s">
        <v>1242</v>
      </c>
      <c r="D52" s="1028" t="s">
        <v>1241</v>
      </c>
      <c r="E52" s="1028" t="s">
        <v>1243</v>
      </c>
      <c r="F52" s="1028" t="s">
        <v>1240</v>
      </c>
      <c r="G52" s="1028" t="s">
        <v>1244</v>
      </c>
      <c r="H52" s="1028" t="s">
        <v>6</v>
      </c>
      <c r="I52" s="1028" t="s">
        <v>709</v>
      </c>
    </row>
    <row r="53" spans="1:9" s="850" customFormat="1" ht="17.25" customHeight="1" thickTop="1">
      <c r="A53" s="582" t="s">
        <v>797</v>
      </c>
      <c r="B53" s="583">
        <v>0</v>
      </c>
      <c r="C53" s="583">
        <v>0</v>
      </c>
      <c r="D53" s="583">
        <v>0</v>
      </c>
      <c r="E53" s="583">
        <v>0</v>
      </c>
      <c r="F53" s="583">
        <v>0</v>
      </c>
      <c r="G53" s="583">
        <v>0</v>
      </c>
      <c r="H53" s="583">
        <v>0</v>
      </c>
      <c r="I53" s="633">
        <v>0</v>
      </c>
    </row>
    <row r="54" spans="1:9" s="850" customFormat="1" ht="17.25" customHeight="1">
      <c r="A54" s="582" t="s">
        <v>798</v>
      </c>
      <c r="B54" s="583">
        <v>0</v>
      </c>
      <c r="C54" s="583">
        <v>7698.4997199999998</v>
      </c>
      <c r="D54" s="583">
        <v>0</v>
      </c>
      <c r="E54" s="583">
        <v>0</v>
      </c>
      <c r="F54" s="583">
        <v>0</v>
      </c>
      <c r="G54" s="583">
        <v>0</v>
      </c>
      <c r="H54" s="583">
        <v>7698.4997199999998</v>
      </c>
      <c r="I54" s="633">
        <v>3.5712517094713746E-3</v>
      </c>
    </row>
    <row r="55" spans="1:9" s="850" customFormat="1" ht="17.25" customHeight="1">
      <c r="A55" s="582" t="s">
        <v>799</v>
      </c>
      <c r="B55" s="583">
        <v>22839.554820000001</v>
      </c>
      <c r="C55" s="583">
        <v>11831.177210000002</v>
      </c>
      <c r="D55" s="583">
        <v>0</v>
      </c>
      <c r="E55" s="583">
        <v>0</v>
      </c>
      <c r="F55" s="583">
        <v>0</v>
      </c>
      <c r="G55" s="583">
        <v>0</v>
      </c>
      <c r="H55" s="583">
        <v>34670.732029999999</v>
      </c>
      <c r="I55" s="633">
        <v>1.6083381897006997E-2</v>
      </c>
    </row>
    <row r="56" spans="1:9" s="850" customFormat="1" ht="17.25" customHeight="1">
      <c r="A56" s="582" t="s">
        <v>800</v>
      </c>
      <c r="B56" s="583">
        <v>35923.503219999999</v>
      </c>
      <c r="C56" s="583">
        <v>35834.796920000001</v>
      </c>
      <c r="D56" s="583">
        <v>0</v>
      </c>
      <c r="E56" s="583">
        <v>3327.34998</v>
      </c>
      <c r="F56" s="583">
        <v>2860.6449600000001</v>
      </c>
      <c r="G56" s="583">
        <v>0</v>
      </c>
      <c r="H56" s="583">
        <v>77946.295080000011</v>
      </c>
      <c r="I56" s="633">
        <v>3.6158452903263888E-2</v>
      </c>
    </row>
    <row r="57" spans="1:9" s="850" customFormat="1" ht="17.25" customHeight="1">
      <c r="A57" s="582" t="s">
        <v>801</v>
      </c>
      <c r="B57" s="583">
        <v>88256.337109999993</v>
      </c>
      <c r="C57" s="583">
        <v>17745.87787</v>
      </c>
      <c r="D57" s="583">
        <v>3290.9937200000004</v>
      </c>
      <c r="E57" s="583">
        <v>1123.28709</v>
      </c>
      <c r="F57" s="583">
        <v>768.64046999999994</v>
      </c>
      <c r="G57" s="583">
        <v>0</v>
      </c>
      <c r="H57" s="583">
        <v>111185.13625999998</v>
      </c>
      <c r="I57" s="633">
        <v>5.157759594441249E-2</v>
      </c>
    </row>
    <row r="58" spans="1:9" s="850" customFormat="1" ht="17.25" customHeight="1">
      <c r="A58" s="582" t="s">
        <v>802</v>
      </c>
      <c r="B58" s="583">
        <v>182452.54717999999</v>
      </c>
      <c r="C58" s="583">
        <v>41993.453849999998</v>
      </c>
      <c r="D58" s="583">
        <v>10857.422560000001</v>
      </c>
      <c r="E58" s="583">
        <v>4108.5364500000005</v>
      </c>
      <c r="F58" s="583">
        <v>1313.2571499999999</v>
      </c>
      <c r="G58" s="583">
        <v>791.85457999999994</v>
      </c>
      <c r="H58" s="583">
        <v>241517.07177000001</v>
      </c>
      <c r="I58" s="633">
        <v>0.11203718734760612</v>
      </c>
    </row>
    <row r="59" spans="1:9" s="850" customFormat="1" ht="17.25" customHeight="1">
      <c r="A59" s="582" t="s">
        <v>803</v>
      </c>
      <c r="B59" s="583">
        <v>176085.66250000001</v>
      </c>
      <c r="C59" s="583">
        <v>37262.544390000003</v>
      </c>
      <c r="D59" s="583">
        <v>13268.69226</v>
      </c>
      <c r="E59" s="583">
        <v>881.82358999999997</v>
      </c>
      <c r="F59" s="583">
        <v>818.01307999999995</v>
      </c>
      <c r="G59" s="583">
        <v>1043.63003</v>
      </c>
      <c r="H59" s="583">
        <v>229360.36585</v>
      </c>
      <c r="I59" s="633">
        <v>0.10639782144809799</v>
      </c>
    </row>
    <row r="60" spans="1:9" s="850" customFormat="1" ht="17.25" customHeight="1">
      <c r="A60" s="582" t="s">
        <v>804</v>
      </c>
      <c r="B60" s="583">
        <v>160499.68674</v>
      </c>
      <c r="C60" s="583">
        <v>38645.156329999998</v>
      </c>
      <c r="D60" s="583">
        <v>18072.198410000001</v>
      </c>
      <c r="E60" s="583">
        <v>2335.9236299999998</v>
      </c>
      <c r="F60" s="583">
        <v>1082.7288799999999</v>
      </c>
      <c r="G60" s="583">
        <v>2115.2923300000002</v>
      </c>
      <c r="H60" s="583">
        <v>222750.98632000003</v>
      </c>
      <c r="I60" s="633">
        <v>0.10333180095013823</v>
      </c>
    </row>
    <row r="61" spans="1:9" s="850" customFormat="1" ht="17.25" customHeight="1">
      <c r="A61" s="582" t="s">
        <v>805</v>
      </c>
      <c r="B61" s="583">
        <v>116248.37415999999</v>
      </c>
      <c r="C61" s="583">
        <v>26509.445359999998</v>
      </c>
      <c r="D61" s="583">
        <v>13677.77238</v>
      </c>
      <c r="E61" s="583">
        <v>2008.6221799999998</v>
      </c>
      <c r="F61" s="583">
        <v>1316.3610900000001</v>
      </c>
      <c r="G61" s="583">
        <v>1040.4803899999999</v>
      </c>
      <c r="H61" s="583">
        <v>160801.05556000001</v>
      </c>
      <c r="I61" s="633">
        <v>7.4593890425373885E-2</v>
      </c>
    </row>
    <row r="62" spans="1:9" s="850" customFormat="1" ht="17.25" customHeight="1">
      <c r="A62" s="582" t="s">
        <v>806</v>
      </c>
      <c r="B62" s="583">
        <v>173840.24691999998</v>
      </c>
      <c r="C62" s="583">
        <v>38392.731879999999</v>
      </c>
      <c r="D62" s="583">
        <v>21764.639030000002</v>
      </c>
      <c r="E62" s="583">
        <v>2525.7235299999998</v>
      </c>
      <c r="F62" s="583">
        <v>1026.5208399999999</v>
      </c>
      <c r="G62" s="583">
        <v>1948.9137800000001</v>
      </c>
      <c r="H62" s="583">
        <v>239498.77597999998</v>
      </c>
      <c r="I62" s="633">
        <v>0.11110092150979214</v>
      </c>
    </row>
    <row r="63" spans="1:9" s="850" customFormat="1" ht="17.25" customHeight="1">
      <c r="A63" s="582" t="s">
        <v>807</v>
      </c>
      <c r="B63" s="583">
        <v>228467.35924000002</v>
      </c>
      <c r="C63" s="583">
        <v>54902.457459999998</v>
      </c>
      <c r="D63" s="583">
        <v>32933.259420000002</v>
      </c>
      <c r="E63" s="583">
        <v>6825.2268899999999</v>
      </c>
      <c r="F63" s="583">
        <v>2145.9461299999998</v>
      </c>
      <c r="G63" s="583">
        <v>3147.9059900000002</v>
      </c>
      <c r="H63" s="583">
        <v>328422.15513000003</v>
      </c>
      <c r="I63" s="633">
        <v>0.15235152634860208</v>
      </c>
    </row>
    <row r="64" spans="1:9" s="850" customFormat="1" ht="17.25" customHeight="1">
      <c r="A64" s="582" t="s">
        <v>808</v>
      </c>
      <c r="B64" s="583">
        <v>254092.33291</v>
      </c>
      <c r="C64" s="583">
        <v>66546.201619999993</v>
      </c>
      <c r="D64" s="583">
        <v>42278.222860000002</v>
      </c>
      <c r="E64" s="583">
        <v>8885.3279899999998</v>
      </c>
      <c r="F64" s="583">
        <v>3348.59148</v>
      </c>
      <c r="G64" s="583">
        <v>4660.5379299999995</v>
      </c>
      <c r="H64" s="583">
        <v>379811.21479</v>
      </c>
      <c r="I64" s="633">
        <v>0.17619036168454741</v>
      </c>
    </row>
    <row r="65" spans="1:9" s="850" customFormat="1" ht="17.25" customHeight="1">
      <c r="A65" s="582" t="s">
        <v>809</v>
      </c>
      <c r="B65" s="583">
        <v>33710.424630000001</v>
      </c>
      <c r="C65" s="583">
        <v>10501.98423</v>
      </c>
      <c r="D65" s="583">
        <v>7686.74125</v>
      </c>
      <c r="E65" s="583">
        <v>1658.1234299999999</v>
      </c>
      <c r="F65" s="583">
        <v>665.30270999999993</v>
      </c>
      <c r="G65" s="583">
        <v>970.70286999999996</v>
      </c>
      <c r="H65" s="583">
        <v>55193.279119999999</v>
      </c>
      <c r="I65" s="633">
        <v>2.560357206957601E-2</v>
      </c>
    </row>
    <row r="66" spans="1:9" s="850" customFormat="1" ht="17.25" customHeight="1" thickBot="1">
      <c r="A66" s="582" t="s">
        <v>810</v>
      </c>
      <c r="B66" s="583">
        <v>37823.654119999999</v>
      </c>
      <c r="C66" s="583">
        <v>11790.109</v>
      </c>
      <c r="D66" s="583">
        <v>9262.37291</v>
      </c>
      <c r="E66" s="583">
        <v>2920.6626900000001</v>
      </c>
      <c r="F66" s="583">
        <v>2134.5462200000002</v>
      </c>
      <c r="G66" s="583">
        <v>2899.7615599999999</v>
      </c>
      <c r="H66" s="583">
        <v>66831.106499999994</v>
      </c>
      <c r="I66" s="633">
        <v>3.1002235762111384E-2</v>
      </c>
    </row>
    <row r="67" spans="1:9" s="850" customFormat="1" ht="17.25" customHeight="1" thickTop="1" thickBot="1">
      <c r="A67" s="584" t="s">
        <v>6</v>
      </c>
      <c r="B67" s="634">
        <v>1510239.68355</v>
      </c>
      <c r="C67" s="634">
        <v>399654.43583999999</v>
      </c>
      <c r="D67" s="634">
        <v>173092.31479999999</v>
      </c>
      <c r="E67" s="634">
        <v>36600.607449999996</v>
      </c>
      <c r="F67" s="634">
        <v>17480.55301</v>
      </c>
      <c r="G67" s="634">
        <v>18619.079460000001</v>
      </c>
      <c r="H67" s="634">
        <v>2155686.67411</v>
      </c>
      <c r="I67" s="675">
        <v>1</v>
      </c>
    </row>
    <row r="68" spans="1:9" s="850" customFormat="1" ht="17.25" customHeight="1" thickTop="1" thickBot="1">
      <c r="A68" s="914" t="s">
        <v>811</v>
      </c>
      <c r="B68" s="915">
        <v>0.70058404205403357</v>
      </c>
      <c r="C68" s="915">
        <v>0.18539541977036245</v>
      </c>
      <c r="D68" s="915">
        <v>8.0295674171416004E-2</v>
      </c>
      <c r="E68" s="915">
        <v>1.6978630470548775E-2</v>
      </c>
      <c r="F68" s="915">
        <v>8.1090416431771305E-3</v>
      </c>
      <c r="G68" s="915">
        <v>8.6371918904620502E-3</v>
      </c>
      <c r="H68" s="915">
        <v>1</v>
      </c>
      <c r="I68" s="915"/>
    </row>
    <row r="69" spans="1:9" s="850" customFormat="1" ht="17.25" customHeight="1" thickTop="1" thickBot="1">
      <c r="A69" s="586" t="s">
        <v>815</v>
      </c>
      <c r="B69" s="1029" t="s">
        <v>1238</v>
      </c>
      <c r="C69" s="1029" t="s">
        <v>1242</v>
      </c>
      <c r="D69" s="1029" t="s">
        <v>1241</v>
      </c>
      <c r="E69" s="1029" t="s">
        <v>1243</v>
      </c>
      <c r="F69" s="1029" t="s">
        <v>1240</v>
      </c>
      <c r="G69" s="1029" t="s">
        <v>1244</v>
      </c>
      <c r="H69" s="1031" t="s">
        <v>6</v>
      </c>
      <c r="I69" s="1032" t="s">
        <v>709</v>
      </c>
    </row>
    <row r="70" spans="1:9" s="850" customFormat="1" ht="17.25" customHeight="1" thickTop="1">
      <c r="A70" s="582" t="s">
        <v>797</v>
      </c>
      <c r="B70" s="583">
        <v>0</v>
      </c>
      <c r="C70" s="583">
        <v>0</v>
      </c>
      <c r="D70" s="583">
        <v>0</v>
      </c>
      <c r="E70" s="583">
        <v>0</v>
      </c>
      <c r="F70" s="583">
        <v>0</v>
      </c>
      <c r="G70" s="583">
        <v>0</v>
      </c>
      <c r="H70" s="583">
        <v>0</v>
      </c>
      <c r="I70" s="633">
        <v>0</v>
      </c>
    </row>
    <row r="71" spans="1:9" s="850" customFormat="1" ht="17.25" customHeight="1">
      <c r="A71" s="582" t="s">
        <v>798</v>
      </c>
      <c r="B71" s="583">
        <v>0</v>
      </c>
      <c r="C71" s="583">
        <v>1</v>
      </c>
      <c r="D71" s="583">
        <v>0</v>
      </c>
      <c r="E71" s="583">
        <v>0</v>
      </c>
      <c r="F71" s="583">
        <v>0</v>
      </c>
      <c r="G71" s="583">
        <v>0</v>
      </c>
      <c r="H71" s="583">
        <v>1</v>
      </c>
      <c r="I71" s="633">
        <v>4.2875395525523726E-6</v>
      </c>
    </row>
    <row r="72" spans="1:9" s="850" customFormat="1" ht="17.25" customHeight="1">
      <c r="A72" s="582" t="s">
        <v>799</v>
      </c>
      <c r="B72" s="583">
        <v>5</v>
      </c>
      <c r="C72" s="583">
        <v>3</v>
      </c>
      <c r="D72" s="583">
        <v>0</v>
      </c>
      <c r="E72" s="583">
        <v>0</v>
      </c>
      <c r="F72" s="583">
        <v>0</v>
      </c>
      <c r="G72" s="583">
        <v>0</v>
      </c>
      <c r="H72" s="583">
        <v>8</v>
      </c>
      <c r="I72" s="633">
        <v>3.4300316420418981E-5</v>
      </c>
    </row>
    <row r="73" spans="1:9" s="850" customFormat="1" ht="17.25" customHeight="1">
      <c r="A73" s="582" t="s">
        <v>800</v>
      </c>
      <c r="B73" s="583">
        <v>19</v>
      </c>
      <c r="C73" s="583">
        <v>20</v>
      </c>
      <c r="D73" s="583">
        <v>0</v>
      </c>
      <c r="E73" s="583">
        <v>2</v>
      </c>
      <c r="F73" s="583">
        <v>1</v>
      </c>
      <c r="G73" s="583">
        <v>0</v>
      </c>
      <c r="H73" s="583">
        <v>42</v>
      </c>
      <c r="I73" s="633">
        <v>1.8007666120719963E-4</v>
      </c>
    </row>
    <row r="74" spans="1:9" s="850" customFormat="1" ht="17.25" customHeight="1">
      <c r="A74" s="582" t="s">
        <v>801</v>
      </c>
      <c r="B74" s="583">
        <v>99</v>
      </c>
      <c r="C74" s="583">
        <v>21</v>
      </c>
      <c r="D74" s="583">
        <v>4</v>
      </c>
      <c r="E74" s="583">
        <v>1</v>
      </c>
      <c r="F74" s="583">
        <v>1</v>
      </c>
      <c r="G74" s="583">
        <v>0</v>
      </c>
      <c r="H74" s="583">
        <v>126</v>
      </c>
      <c r="I74" s="633">
        <v>5.4022998362159892E-4</v>
      </c>
    </row>
    <row r="75" spans="1:9" s="850" customFormat="1" ht="17.25" customHeight="1">
      <c r="A75" s="582" t="s">
        <v>802</v>
      </c>
      <c r="B75" s="583">
        <v>396</v>
      </c>
      <c r="C75" s="583">
        <v>90</v>
      </c>
      <c r="D75" s="583">
        <v>24</v>
      </c>
      <c r="E75" s="583">
        <v>9</v>
      </c>
      <c r="F75" s="583">
        <v>3</v>
      </c>
      <c r="G75" s="583">
        <v>2</v>
      </c>
      <c r="H75" s="583">
        <v>524</v>
      </c>
      <c r="I75" s="633">
        <v>2.2466707255374431E-3</v>
      </c>
    </row>
    <row r="76" spans="1:9" s="850" customFormat="1" ht="17.25" customHeight="1">
      <c r="A76" s="582" t="s">
        <v>803</v>
      </c>
      <c r="B76" s="583">
        <v>676</v>
      </c>
      <c r="C76" s="583">
        <v>142</v>
      </c>
      <c r="D76" s="583">
        <v>51</v>
      </c>
      <c r="E76" s="583">
        <v>4</v>
      </c>
      <c r="F76" s="583">
        <v>3</v>
      </c>
      <c r="G76" s="583">
        <v>4</v>
      </c>
      <c r="H76" s="583">
        <v>880</v>
      </c>
      <c r="I76" s="633">
        <v>3.7730348062460875E-3</v>
      </c>
    </row>
    <row r="77" spans="1:9" s="850" customFormat="1" ht="17.25" customHeight="1">
      <c r="A77" s="582" t="s">
        <v>804</v>
      </c>
      <c r="B77" s="583">
        <v>969</v>
      </c>
      <c r="C77" s="583">
        <v>233</v>
      </c>
      <c r="D77" s="583">
        <v>109</v>
      </c>
      <c r="E77" s="583">
        <v>14</v>
      </c>
      <c r="F77" s="583">
        <v>6</v>
      </c>
      <c r="G77" s="583">
        <v>13</v>
      </c>
      <c r="H77" s="583">
        <v>1344</v>
      </c>
      <c r="I77" s="633">
        <v>5.7624531586303882E-3</v>
      </c>
    </row>
    <row r="78" spans="1:9" s="850" customFormat="1" ht="17.25" customHeight="1">
      <c r="A78" s="582" t="s">
        <v>805</v>
      </c>
      <c r="B78" s="583">
        <v>985</v>
      </c>
      <c r="C78" s="583">
        <v>224</v>
      </c>
      <c r="D78" s="583">
        <v>117</v>
      </c>
      <c r="E78" s="583">
        <v>17</v>
      </c>
      <c r="F78" s="583">
        <v>11</v>
      </c>
      <c r="G78" s="583">
        <v>9</v>
      </c>
      <c r="H78" s="583">
        <v>1363</v>
      </c>
      <c r="I78" s="633">
        <v>5.8439164101288833E-3</v>
      </c>
    </row>
    <row r="79" spans="1:9" s="850" customFormat="1" ht="17.25" customHeight="1">
      <c r="A79" s="582" t="s">
        <v>806</v>
      </c>
      <c r="B79" s="583">
        <v>2074</v>
      </c>
      <c r="C79" s="583">
        <v>461</v>
      </c>
      <c r="D79" s="583">
        <v>267</v>
      </c>
      <c r="E79" s="583">
        <v>29</v>
      </c>
      <c r="F79" s="583">
        <v>13</v>
      </c>
      <c r="G79" s="583">
        <v>23</v>
      </c>
      <c r="H79" s="583">
        <v>2867</v>
      </c>
      <c r="I79" s="633">
        <v>1.2292375897167652E-2</v>
      </c>
    </row>
    <row r="80" spans="1:9" s="850" customFormat="1" ht="17.25" customHeight="1">
      <c r="A80" s="582" t="s">
        <v>807</v>
      </c>
      <c r="B80" s="583">
        <v>4719</v>
      </c>
      <c r="C80" s="583">
        <v>1142</v>
      </c>
      <c r="D80" s="583">
        <v>681</v>
      </c>
      <c r="E80" s="583">
        <v>140</v>
      </c>
      <c r="F80" s="583">
        <v>45</v>
      </c>
      <c r="G80" s="583">
        <v>64</v>
      </c>
      <c r="H80" s="583">
        <v>6791</v>
      </c>
      <c r="I80" s="633">
        <v>2.9116681101383161E-2</v>
      </c>
    </row>
    <row r="81" spans="1:9" s="850" customFormat="1" ht="17.25" customHeight="1">
      <c r="A81" s="582" t="s">
        <v>808</v>
      </c>
      <c r="B81" s="583">
        <v>15622</v>
      </c>
      <c r="C81" s="583">
        <v>4240</v>
      </c>
      <c r="D81" s="583">
        <v>2705</v>
      </c>
      <c r="E81" s="583">
        <v>581</v>
      </c>
      <c r="F81" s="583">
        <v>212</v>
      </c>
      <c r="G81" s="583">
        <v>316</v>
      </c>
      <c r="H81" s="583">
        <v>23676</v>
      </c>
      <c r="I81" s="633">
        <v>0.10151178644622996</v>
      </c>
    </row>
    <row r="82" spans="1:9" s="850" customFormat="1" ht="17.25" customHeight="1">
      <c r="A82" s="582" t="s">
        <v>809</v>
      </c>
      <c r="B82" s="583">
        <v>6785</v>
      </c>
      <c r="C82" s="583">
        <v>2131</v>
      </c>
      <c r="D82" s="583">
        <v>1562</v>
      </c>
      <c r="E82" s="583">
        <v>346</v>
      </c>
      <c r="F82" s="583">
        <v>140</v>
      </c>
      <c r="G82" s="583">
        <v>196</v>
      </c>
      <c r="H82" s="583">
        <v>11160</v>
      </c>
      <c r="I82" s="633">
        <v>4.7848941406484477E-2</v>
      </c>
    </row>
    <row r="83" spans="1:9" s="850" customFormat="1" ht="17.25" customHeight="1" thickBot="1">
      <c r="A83" s="582" t="s">
        <v>810</v>
      </c>
      <c r="B83" s="583">
        <v>115312</v>
      </c>
      <c r="C83" s="583">
        <v>26362</v>
      </c>
      <c r="D83" s="583">
        <v>14850</v>
      </c>
      <c r="E83" s="583">
        <v>7279</v>
      </c>
      <c r="F83" s="583">
        <v>5393</v>
      </c>
      <c r="G83" s="583">
        <v>15256</v>
      </c>
      <c r="H83" s="583">
        <v>184452</v>
      </c>
      <c r="I83" s="633">
        <v>0.79084524554739022</v>
      </c>
    </row>
    <row r="84" spans="1:9" s="850" customFormat="1" ht="17.25" customHeight="1" thickTop="1" thickBot="1">
      <c r="A84" s="584" t="s">
        <v>6</v>
      </c>
      <c r="B84" s="634">
        <v>147661</v>
      </c>
      <c r="C84" s="634">
        <v>35070</v>
      </c>
      <c r="D84" s="634">
        <v>20370</v>
      </c>
      <c r="E84" s="634">
        <v>8422</v>
      </c>
      <c r="F84" s="634">
        <v>5828</v>
      </c>
      <c r="G84" s="634">
        <v>15883</v>
      </c>
      <c r="H84" s="634">
        <v>233234</v>
      </c>
      <c r="I84" s="675">
        <v>1</v>
      </c>
    </row>
    <row r="85" spans="1:9" s="850" customFormat="1" ht="17.25" customHeight="1" thickTop="1">
      <c r="A85" s="587" t="s">
        <v>811</v>
      </c>
      <c r="B85" s="633">
        <v>0.6331023778694358</v>
      </c>
      <c r="C85" s="633">
        <v>0.1503640121080117</v>
      </c>
      <c r="D85" s="633">
        <v>8.733718068549183E-2</v>
      </c>
      <c r="E85" s="633">
        <v>3.6109658111596082E-2</v>
      </c>
      <c r="F85" s="633">
        <v>2.4987780512275227E-2</v>
      </c>
      <c r="G85" s="633">
        <v>6.8098990713189325E-2</v>
      </c>
      <c r="H85" s="633">
        <v>1</v>
      </c>
      <c r="I85" s="633"/>
    </row>
    <row r="86" spans="1:9" s="850" customFormat="1" ht="17.25" customHeight="1" thickBot="1">
      <c r="A86" s="916"/>
      <c r="B86" s="1033"/>
      <c r="C86" s="317"/>
      <c r="D86" s="317"/>
      <c r="E86" s="317"/>
      <c r="F86" s="317"/>
      <c r="G86" s="1033"/>
      <c r="H86" s="1033"/>
      <c r="I86" s="1034"/>
    </row>
    <row r="87" spans="1:9" s="850" customFormat="1" ht="17.25" customHeight="1" thickTop="1">
      <c r="A87" s="980" t="s">
        <v>817</v>
      </c>
      <c r="B87" s="309"/>
      <c r="C87" s="161"/>
      <c r="D87" s="161"/>
      <c r="E87" s="161"/>
      <c r="F87" s="161"/>
      <c r="G87" s="309"/>
      <c r="H87" s="309"/>
      <c r="I87" s="227"/>
    </row>
    <row r="88" spans="1:9" s="850" customFormat="1" ht="17.25" customHeight="1">
      <c r="A88" s="977"/>
      <c r="B88" s="56"/>
      <c r="C88" s="385"/>
      <c r="D88" s="385"/>
      <c r="E88" s="385"/>
      <c r="F88" s="385"/>
      <c r="G88" s="56"/>
      <c r="H88" s="56"/>
      <c r="I88" s="996"/>
    </row>
    <row r="89" spans="1:9" s="850" customFormat="1" ht="17.25" customHeight="1">
      <c r="A89" s="1026"/>
      <c r="B89" s="829"/>
      <c r="C89" s="829"/>
      <c r="D89" s="829"/>
      <c r="E89" s="829"/>
      <c r="F89" s="829"/>
      <c r="G89" s="829"/>
      <c r="H89" s="829"/>
      <c r="I89" s="829"/>
    </row>
    <row r="90" spans="1:9" s="850" customFormat="1" ht="21" customHeight="1">
      <c r="A90" s="1105" t="s">
        <v>1237</v>
      </c>
      <c r="B90" s="1105"/>
      <c r="C90" s="1105"/>
      <c r="D90" s="1105"/>
      <c r="E90" s="1105"/>
      <c r="F90" s="1105"/>
      <c r="G90" s="1105"/>
      <c r="H90" s="1105"/>
      <c r="I90" s="1105"/>
    </row>
    <row r="91" spans="1:9" s="850" customFormat="1" ht="21" customHeight="1">
      <c r="A91" s="1105" t="s">
        <v>818</v>
      </c>
      <c r="B91" s="1105"/>
      <c r="C91" s="1105"/>
      <c r="D91" s="1105"/>
      <c r="E91" s="1105"/>
      <c r="F91" s="1105"/>
      <c r="G91" s="1105"/>
      <c r="H91" s="1105"/>
      <c r="I91" s="1105"/>
    </row>
    <row r="92" spans="1:9" s="850" customFormat="1" ht="21" customHeight="1">
      <c r="A92" s="1105" t="s">
        <v>1446</v>
      </c>
      <c r="B92" s="1105"/>
      <c r="C92" s="1105"/>
      <c r="D92" s="1105"/>
      <c r="E92" s="1105"/>
      <c r="F92" s="1105"/>
      <c r="G92" s="1105"/>
      <c r="H92" s="1105"/>
      <c r="I92" s="1105"/>
    </row>
    <row r="93" spans="1:9" s="850" customFormat="1" ht="33" customHeight="1">
      <c r="A93" s="1106" t="s">
        <v>1161</v>
      </c>
      <c r="B93" s="1106"/>
      <c r="C93" s="1106"/>
      <c r="D93" s="1106"/>
      <c r="E93" s="1106"/>
      <c r="F93" s="1106"/>
      <c r="G93" s="1106"/>
      <c r="H93" s="1106"/>
      <c r="I93" s="1106"/>
    </row>
    <row r="94" spans="1:9" s="850" customFormat="1" ht="17.25" customHeight="1">
      <c r="A94" s="979"/>
      <c r="B94" s="56"/>
      <c r="C94" s="56"/>
      <c r="D94" s="56"/>
      <c r="E94" s="56"/>
      <c r="F94" s="56"/>
      <c r="G94" s="56"/>
      <c r="H94" s="56"/>
      <c r="I94" s="56"/>
    </row>
    <row r="95" spans="1:9" s="850" customFormat="1" ht="17.25" customHeight="1" thickBot="1">
      <c r="A95" s="976"/>
      <c r="B95" s="986"/>
      <c r="C95" s="986"/>
      <c r="D95" s="987"/>
      <c r="E95" s="986"/>
      <c r="F95" s="986"/>
      <c r="G95" s="986"/>
      <c r="H95" s="986"/>
      <c r="I95" s="986"/>
    </row>
    <row r="96" spans="1:9" s="850" customFormat="1" ht="17.25" customHeight="1" thickTop="1" thickBot="1">
      <c r="A96" s="584" t="s">
        <v>795</v>
      </c>
      <c r="B96" s="1029" t="s">
        <v>1238</v>
      </c>
      <c r="C96" s="1029" t="s">
        <v>1242</v>
      </c>
      <c r="D96" s="1029" t="s">
        <v>1241</v>
      </c>
      <c r="E96" s="1029" t="s">
        <v>1243</v>
      </c>
      <c r="F96" s="1029" t="s">
        <v>1240</v>
      </c>
      <c r="G96" s="1029" t="s">
        <v>1244</v>
      </c>
      <c r="H96" s="1029" t="s">
        <v>6</v>
      </c>
      <c r="I96" s="1029" t="s">
        <v>709</v>
      </c>
    </row>
    <row r="97" spans="1:9" s="850" customFormat="1" ht="17.25" customHeight="1" thickTop="1">
      <c r="A97" s="582" t="s">
        <v>797</v>
      </c>
      <c r="B97" s="583">
        <v>0</v>
      </c>
      <c r="C97" s="583">
        <v>0</v>
      </c>
      <c r="D97" s="583">
        <v>0</v>
      </c>
      <c r="E97" s="583">
        <v>0</v>
      </c>
      <c r="F97" s="583">
        <v>0</v>
      </c>
      <c r="G97" s="583">
        <v>0</v>
      </c>
      <c r="H97" s="583">
        <v>0</v>
      </c>
      <c r="I97" s="633">
        <v>0</v>
      </c>
    </row>
    <row r="98" spans="1:9" s="850" customFormat="1" ht="17.25" customHeight="1">
      <c r="A98" s="582" t="s">
        <v>798</v>
      </c>
      <c r="B98" s="583">
        <v>0</v>
      </c>
      <c r="C98" s="583">
        <v>0</v>
      </c>
      <c r="D98" s="583">
        <v>0</v>
      </c>
      <c r="E98" s="583">
        <v>0</v>
      </c>
      <c r="F98" s="583">
        <v>0</v>
      </c>
      <c r="G98" s="583">
        <v>0</v>
      </c>
      <c r="H98" s="583">
        <v>0</v>
      </c>
      <c r="I98" s="633">
        <v>0</v>
      </c>
    </row>
    <row r="99" spans="1:9" s="850" customFormat="1" ht="17.25" customHeight="1">
      <c r="A99" s="582" t="s">
        <v>799</v>
      </c>
      <c r="B99" s="583">
        <v>5554.9999699999998</v>
      </c>
      <c r="C99" s="583">
        <v>27615.197239999998</v>
      </c>
      <c r="D99" s="583">
        <v>0</v>
      </c>
      <c r="E99" s="583">
        <v>0</v>
      </c>
      <c r="F99" s="583">
        <v>0</v>
      </c>
      <c r="G99" s="583">
        <v>0</v>
      </c>
      <c r="H99" s="583">
        <v>33170.197209999998</v>
      </c>
      <c r="I99" s="633">
        <v>5.4471531670373177E-2</v>
      </c>
    </row>
    <row r="100" spans="1:9" s="850" customFormat="1" ht="17.25" customHeight="1">
      <c r="A100" s="582" t="s">
        <v>800</v>
      </c>
      <c r="B100" s="583">
        <v>3325.9683100000002</v>
      </c>
      <c r="C100" s="583">
        <v>30450.311450000001</v>
      </c>
      <c r="D100" s="583">
        <v>0</v>
      </c>
      <c r="E100" s="583">
        <v>0</v>
      </c>
      <c r="F100" s="583">
        <v>8758</v>
      </c>
      <c r="G100" s="583">
        <v>13252.27</v>
      </c>
      <c r="H100" s="583">
        <v>55786.549760000009</v>
      </c>
      <c r="I100" s="633">
        <v>9.1611719785511928E-2</v>
      </c>
    </row>
    <row r="101" spans="1:9" s="850" customFormat="1" ht="17.25" customHeight="1">
      <c r="A101" s="582" t="s">
        <v>801</v>
      </c>
      <c r="B101" s="583">
        <v>18730.357949999998</v>
      </c>
      <c r="C101" s="583">
        <v>51451.64546</v>
      </c>
      <c r="D101" s="583">
        <v>0</v>
      </c>
      <c r="E101" s="583">
        <v>5622.14912</v>
      </c>
      <c r="F101" s="583">
        <v>9034</v>
      </c>
      <c r="G101" s="583">
        <v>5466.1805599999998</v>
      </c>
      <c r="H101" s="583">
        <v>90304.33309</v>
      </c>
      <c r="I101" s="633">
        <v>0.14829623437996628</v>
      </c>
    </row>
    <row r="102" spans="1:9" s="850" customFormat="1" ht="17.25" customHeight="1">
      <c r="A102" s="582" t="s">
        <v>802</v>
      </c>
      <c r="B102" s="583">
        <v>29730.949809999998</v>
      </c>
      <c r="C102" s="583">
        <v>35442.140439999996</v>
      </c>
      <c r="D102" s="583">
        <v>2865.4643099999998</v>
      </c>
      <c r="E102" s="583">
        <v>3952.89761</v>
      </c>
      <c r="F102" s="583">
        <v>1383.35</v>
      </c>
      <c r="G102" s="583">
        <v>5613.0706100000007</v>
      </c>
      <c r="H102" s="583">
        <v>78987.872779999991</v>
      </c>
      <c r="I102" s="633">
        <v>0.12971253642152153</v>
      </c>
    </row>
    <row r="103" spans="1:9" s="850" customFormat="1" ht="17.25" customHeight="1">
      <c r="A103" s="582" t="s">
        <v>803</v>
      </c>
      <c r="B103" s="583">
        <v>33451.688030000005</v>
      </c>
      <c r="C103" s="583">
        <v>28803.92194</v>
      </c>
      <c r="D103" s="583">
        <v>5063.2610000000004</v>
      </c>
      <c r="E103" s="583">
        <v>3217.98099</v>
      </c>
      <c r="F103" s="583">
        <v>530</v>
      </c>
      <c r="G103" s="583">
        <v>1397.625</v>
      </c>
      <c r="H103" s="583">
        <v>72464.47696</v>
      </c>
      <c r="I103" s="633">
        <v>0.1189999271549</v>
      </c>
    </row>
    <row r="104" spans="1:9" s="850" customFormat="1" ht="17.25" customHeight="1">
      <c r="A104" s="582" t="s">
        <v>804</v>
      </c>
      <c r="B104" s="583">
        <v>30791.23141</v>
      </c>
      <c r="C104" s="583">
        <v>23260.233969999997</v>
      </c>
      <c r="D104" s="583">
        <v>2929.5867499999999</v>
      </c>
      <c r="E104" s="583">
        <v>2969.30123</v>
      </c>
      <c r="F104" s="583">
        <v>900.33331999999996</v>
      </c>
      <c r="G104" s="583">
        <v>886.00774000000001</v>
      </c>
      <c r="H104" s="583">
        <v>61736.694419999993</v>
      </c>
      <c r="I104" s="633">
        <v>0.1013829457821056</v>
      </c>
    </row>
    <row r="105" spans="1:9" s="850" customFormat="1" ht="17.25" customHeight="1">
      <c r="A105" s="582" t="s">
        <v>805</v>
      </c>
      <c r="B105" s="583">
        <v>17210.06754</v>
      </c>
      <c r="C105" s="583">
        <v>13617.329589999999</v>
      </c>
      <c r="D105" s="583">
        <v>2235.9172599999997</v>
      </c>
      <c r="E105" s="583">
        <v>2344.7474400000001</v>
      </c>
      <c r="F105" s="583">
        <v>105</v>
      </c>
      <c r="G105" s="583">
        <v>495</v>
      </c>
      <c r="H105" s="583">
        <v>36008.061829999999</v>
      </c>
      <c r="I105" s="633">
        <v>5.913182450933039E-2</v>
      </c>
    </row>
    <row r="106" spans="1:9" s="850" customFormat="1" ht="17.25" customHeight="1">
      <c r="A106" s="582" t="s">
        <v>806</v>
      </c>
      <c r="B106" s="583">
        <v>31558.211769999998</v>
      </c>
      <c r="C106" s="583">
        <v>24678.87312</v>
      </c>
      <c r="D106" s="583">
        <v>4470.1130499999999</v>
      </c>
      <c r="E106" s="583">
        <v>6699.6770999999999</v>
      </c>
      <c r="F106" s="583">
        <v>840</v>
      </c>
      <c r="G106" s="583">
        <v>376.10154</v>
      </c>
      <c r="H106" s="583">
        <v>68622.976580000002</v>
      </c>
      <c r="I106" s="633">
        <v>0.11269148080210485</v>
      </c>
    </row>
    <row r="107" spans="1:9" s="850" customFormat="1" ht="17.25" customHeight="1">
      <c r="A107" s="582" t="s">
        <v>807</v>
      </c>
      <c r="B107" s="583">
        <v>31151.429929999998</v>
      </c>
      <c r="C107" s="583">
        <v>23037.887930000001</v>
      </c>
      <c r="D107" s="583">
        <v>4430.1381600000004</v>
      </c>
      <c r="E107" s="583">
        <v>7035.6557300000004</v>
      </c>
      <c r="F107" s="583">
        <v>286.59333000000004</v>
      </c>
      <c r="G107" s="583">
        <v>507.596</v>
      </c>
      <c r="H107" s="583">
        <v>66449.301080000005</v>
      </c>
      <c r="I107" s="633">
        <v>0.10912190799885156</v>
      </c>
    </row>
    <row r="108" spans="1:9" s="850" customFormat="1" ht="17.25" customHeight="1">
      <c r="A108" s="582" t="s">
        <v>808</v>
      </c>
      <c r="B108" s="583">
        <v>18022.770390000001</v>
      </c>
      <c r="C108" s="583">
        <v>15154.582970000001</v>
      </c>
      <c r="D108" s="583">
        <v>3595.77126</v>
      </c>
      <c r="E108" s="583">
        <v>6227.4787100000003</v>
      </c>
      <c r="F108" s="583">
        <v>80.359780000000001</v>
      </c>
      <c r="G108" s="583">
        <v>208.87045999999998</v>
      </c>
      <c r="H108" s="583">
        <v>43289.833570000003</v>
      </c>
      <c r="I108" s="633">
        <v>7.1089825766924922E-2</v>
      </c>
    </row>
    <row r="109" spans="1:9" s="850" customFormat="1" ht="17.25" customHeight="1">
      <c r="A109" s="582" t="s">
        <v>809</v>
      </c>
      <c r="B109" s="583">
        <v>766.4855500000001</v>
      </c>
      <c r="C109" s="583">
        <v>515.34540000000004</v>
      </c>
      <c r="D109" s="583">
        <v>237.10720999999998</v>
      </c>
      <c r="E109" s="583">
        <v>176.68848</v>
      </c>
      <c r="F109" s="583">
        <v>6.4808399999999997</v>
      </c>
      <c r="G109" s="583">
        <v>20.441650000000003</v>
      </c>
      <c r="H109" s="583">
        <v>1722.5491299999999</v>
      </c>
      <c r="I109" s="633">
        <v>2.8287407787940841E-3</v>
      </c>
    </row>
    <row r="110" spans="1:9" s="850" customFormat="1" ht="17.25" customHeight="1" thickBot="1">
      <c r="A110" s="582" t="s">
        <v>810</v>
      </c>
      <c r="B110" s="583">
        <v>290.98228</v>
      </c>
      <c r="C110" s="583">
        <v>6.86</v>
      </c>
      <c r="D110" s="583">
        <v>6.4080000000000004</v>
      </c>
      <c r="E110" s="583">
        <v>64.023049999999998</v>
      </c>
      <c r="F110" s="583">
        <v>0</v>
      </c>
      <c r="G110" s="583">
        <v>34.437559999999998</v>
      </c>
      <c r="H110" s="583">
        <v>402.71089000000006</v>
      </c>
      <c r="I110" s="633">
        <v>6.6132494961549163E-4</v>
      </c>
    </row>
    <row r="111" spans="1:9" s="850" customFormat="1" ht="17.25" customHeight="1" thickTop="1" thickBot="1">
      <c r="A111" s="584" t="s">
        <v>6</v>
      </c>
      <c r="B111" s="634">
        <v>220585.14293999999</v>
      </c>
      <c r="C111" s="634">
        <v>274034.32951000001</v>
      </c>
      <c r="D111" s="634">
        <v>25833.767</v>
      </c>
      <c r="E111" s="634">
        <v>38310.599460000005</v>
      </c>
      <c r="F111" s="634">
        <v>21924.117269999999</v>
      </c>
      <c r="G111" s="634">
        <v>28257.601119999999</v>
      </c>
      <c r="H111" s="634">
        <v>608945.5573000001</v>
      </c>
      <c r="I111" s="675">
        <v>1</v>
      </c>
    </row>
    <row r="112" spans="1:9" s="850" customFormat="1" ht="17.25" customHeight="1" thickTop="1" thickBot="1">
      <c r="A112" s="585" t="s">
        <v>811</v>
      </c>
      <c r="B112" s="633">
        <v>0.36224115652974148</v>
      </c>
      <c r="C112" s="633">
        <v>0.45001449838149588</v>
      </c>
      <c r="D112" s="633">
        <v>4.242377120631962E-2</v>
      </c>
      <c r="E112" s="633">
        <v>6.291301250289949E-2</v>
      </c>
      <c r="F112" s="633">
        <v>3.6003411154207618E-2</v>
      </c>
      <c r="G112" s="633">
        <v>4.6404150225335741E-2</v>
      </c>
      <c r="H112" s="633">
        <v>1</v>
      </c>
      <c r="I112" s="633"/>
    </row>
    <row r="113" spans="1:9" s="850" customFormat="1" ht="17.25" customHeight="1" thickTop="1" thickBot="1">
      <c r="A113" s="586" t="s">
        <v>819</v>
      </c>
      <c r="B113" s="1029" t="s">
        <v>1238</v>
      </c>
      <c r="C113" s="1029" t="s">
        <v>1242</v>
      </c>
      <c r="D113" s="1029" t="s">
        <v>1241</v>
      </c>
      <c r="E113" s="1029" t="s">
        <v>1243</v>
      </c>
      <c r="F113" s="1029" t="s">
        <v>1240</v>
      </c>
      <c r="G113" s="1029" t="s">
        <v>1244</v>
      </c>
      <c r="H113" s="1031" t="s">
        <v>6</v>
      </c>
      <c r="I113" s="1029" t="s">
        <v>709</v>
      </c>
    </row>
    <row r="114" spans="1:9" s="850" customFormat="1" ht="17.25" customHeight="1" thickTop="1">
      <c r="A114" s="582" t="s">
        <v>797</v>
      </c>
      <c r="B114" s="583">
        <v>0</v>
      </c>
      <c r="C114" s="583">
        <v>0</v>
      </c>
      <c r="D114" s="583">
        <v>0</v>
      </c>
      <c r="E114" s="583">
        <v>0</v>
      </c>
      <c r="F114" s="583">
        <v>0</v>
      </c>
      <c r="G114" s="583">
        <v>0</v>
      </c>
      <c r="H114" s="583">
        <v>0</v>
      </c>
      <c r="I114" s="633">
        <v>0</v>
      </c>
    </row>
    <row r="115" spans="1:9" s="850" customFormat="1" ht="17.25" customHeight="1">
      <c r="A115" s="582" t="s">
        <v>798</v>
      </c>
      <c r="B115" s="583">
        <v>0</v>
      </c>
      <c r="C115" s="583">
        <v>0</v>
      </c>
      <c r="D115" s="583">
        <v>0</v>
      </c>
      <c r="E115" s="583">
        <v>0</v>
      </c>
      <c r="F115" s="583">
        <v>0</v>
      </c>
      <c r="G115" s="583">
        <v>0</v>
      </c>
      <c r="H115" s="583">
        <v>0</v>
      </c>
      <c r="I115" s="633">
        <v>0</v>
      </c>
    </row>
    <row r="116" spans="1:9" s="850" customFormat="1" ht="17.25" customHeight="1">
      <c r="A116" s="582" t="s">
        <v>799</v>
      </c>
      <c r="B116" s="583">
        <v>1</v>
      </c>
      <c r="C116" s="583">
        <v>6</v>
      </c>
      <c r="D116" s="583">
        <v>0</v>
      </c>
      <c r="E116" s="583">
        <v>0</v>
      </c>
      <c r="F116" s="583">
        <v>0</v>
      </c>
      <c r="G116" s="583">
        <v>0</v>
      </c>
      <c r="H116" s="583">
        <v>7</v>
      </c>
      <c r="I116" s="633">
        <v>1.1035787482263912E-3</v>
      </c>
    </row>
    <row r="117" spans="1:9" s="850" customFormat="1" ht="17.25" customHeight="1">
      <c r="A117" s="582" t="s">
        <v>800</v>
      </c>
      <c r="B117" s="583">
        <v>2</v>
      </c>
      <c r="C117" s="583">
        <v>16</v>
      </c>
      <c r="D117" s="583">
        <v>0</v>
      </c>
      <c r="E117" s="583">
        <v>0</v>
      </c>
      <c r="F117" s="583">
        <v>4</v>
      </c>
      <c r="G117" s="583">
        <v>5</v>
      </c>
      <c r="H117" s="583">
        <v>27</v>
      </c>
      <c r="I117" s="633">
        <v>4.2566608860160806E-3</v>
      </c>
    </row>
    <row r="118" spans="1:9" s="850" customFormat="1" ht="17.25" customHeight="1">
      <c r="A118" s="582" t="s">
        <v>801</v>
      </c>
      <c r="B118" s="583">
        <v>22</v>
      </c>
      <c r="C118" s="583">
        <v>54</v>
      </c>
      <c r="D118" s="583">
        <v>0</v>
      </c>
      <c r="E118" s="583">
        <v>6</v>
      </c>
      <c r="F118" s="583">
        <v>9</v>
      </c>
      <c r="G118" s="583">
        <v>5</v>
      </c>
      <c r="H118" s="583">
        <v>96</v>
      </c>
      <c r="I118" s="633">
        <v>1.513479426139051E-2</v>
      </c>
    </row>
    <row r="119" spans="1:9" s="850" customFormat="1" ht="17.25" customHeight="1">
      <c r="A119" s="582" t="s">
        <v>802</v>
      </c>
      <c r="B119" s="583">
        <v>65</v>
      </c>
      <c r="C119" s="583">
        <v>76</v>
      </c>
      <c r="D119" s="583">
        <v>6</v>
      </c>
      <c r="E119" s="583">
        <v>9</v>
      </c>
      <c r="F119" s="583">
        <v>3</v>
      </c>
      <c r="G119" s="583">
        <v>13</v>
      </c>
      <c r="H119" s="583">
        <v>172</v>
      </c>
      <c r="I119" s="633">
        <v>2.7116506384991329E-2</v>
      </c>
    </row>
    <row r="120" spans="1:9" s="850" customFormat="1" ht="17.25" customHeight="1">
      <c r="A120" s="582" t="s">
        <v>803</v>
      </c>
      <c r="B120" s="583">
        <v>130</v>
      </c>
      <c r="C120" s="583">
        <v>111</v>
      </c>
      <c r="D120" s="583">
        <v>19</v>
      </c>
      <c r="E120" s="583">
        <v>13</v>
      </c>
      <c r="F120" s="583">
        <v>2</v>
      </c>
      <c r="G120" s="583">
        <v>5</v>
      </c>
      <c r="H120" s="583">
        <v>280</v>
      </c>
      <c r="I120" s="633">
        <v>4.4143149929055651E-2</v>
      </c>
    </row>
    <row r="121" spans="1:9" s="850" customFormat="1" ht="17.25" customHeight="1">
      <c r="A121" s="582" t="s">
        <v>804</v>
      </c>
      <c r="B121" s="583">
        <v>185</v>
      </c>
      <c r="C121" s="583">
        <v>140</v>
      </c>
      <c r="D121" s="583">
        <v>17</v>
      </c>
      <c r="E121" s="583">
        <v>17</v>
      </c>
      <c r="F121" s="583">
        <v>5</v>
      </c>
      <c r="G121" s="583">
        <v>5</v>
      </c>
      <c r="H121" s="583">
        <v>369</v>
      </c>
      <c r="I121" s="633">
        <v>5.8174365442219766E-2</v>
      </c>
    </row>
    <row r="122" spans="1:9" s="850" customFormat="1" ht="17.25" customHeight="1">
      <c r="A122" s="582" t="s">
        <v>805</v>
      </c>
      <c r="B122" s="583">
        <v>147</v>
      </c>
      <c r="C122" s="583">
        <v>114</v>
      </c>
      <c r="D122" s="583">
        <v>19</v>
      </c>
      <c r="E122" s="583">
        <v>20</v>
      </c>
      <c r="F122" s="583">
        <v>1</v>
      </c>
      <c r="G122" s="583">
        <v>4</v>
      </c>
      <c r="H122" s="583">
        <v>305</v>
      </c>
      <c r="I122" s="633">
        <v>4.8084502601292767E-2</v>
      </c>
    </row>
    <row r="123" spans="1:9" s="850" customFormat="1" ht="17.25" customHeight="1">
      <c r="A123" s="582" t="s">
        <v>806</v>
      </c>
      <c r="B123" s="583">
        <v>380</v>
      </c>
      <c r="C123" s="583">
        <v>289</v>
      </c>
      <c r="D123" s="583">
        <v>53</v>
      </c>
      <c r="E123" s="583">
        <v>78</v>
      </c>
      <c r="F123" s="583">
        <v>10</v>
      </c>
      <c r="G123" s="583">
        <v>5</v>
      </c>
      <c r="H123" s="583">
        <v>815</v>
      </c>
      <c r="I123" s="633">
        <v>0.12848809711492984</v>
      </c>
    </row>
    <row r="124" spans="1:9" s="850" customFormat="1" ht="17.25" customHeight="1">
      <c r="A124" s="582" t="s">
        <v>807</v>
      </c>
      <c r="B124" s="583">
        <v>640</v>
      </c>
      <c r="C124" s="583">
        <v>469</v>
      </c>
      <c r="D124" s="583">
        <v>91</v>
      </c>
      <c r="E124" s="583">
        <v>154</v>
      </c>
      <c r="F124" s="583">
        <v>6</v>
      </c>
      <c r="G124" s="583">
        <v>11</v>
      </c>
      <c r="H124" s="583">
        <v>1371</v>
      </c>
      <c r="I124" s="633">
        <v>0.21614378054548322</v>
      </c>
    </row>
    <row r="125" spans="1:9" s="850" customFormat="1" ht="17.25" customHeight="1">
      <c r="A125" s="582" t="s">
        <v>808</v>
      </c>
      <c r="B125" s="583">
        <v>961</v>
      </c>
      <c r="C125" s="583">
        <v>808</v>
      </c>
      <c r="D125" s="583">
        <v>200</v>
      </c>
      <c r="E125" s="583">
        <v>351</v>
      </c>
      <c r="F125" s="583">
        <v>4</v>
      </c>
      <c r="G125" s="583">
        <v>10</v>
      </c>
      <c r="H125" s="583">
        <v>2334</v>
      </c>
      <c r="I125" s="633">
        <v>0.36796468548005673</v>
      </c>
    </row>
    <row r="126" spans="1:9" s="850" customFormat="1" ht="17.25" customHeight="1">
      <c r="A126" s="582" t="s">
        <v>809</v>
      </c>
      <c r="B126" s="583">
        <v>154</v>
      </c>
      <c r="C126" s="583">
        <v>104</v>
      </c>
      <c r="D126" s="583">
        <v>47</v>
      </c>
      <c r="E126" s="583">
        <v>34</v>
      </c>
      <c r="F126" s="583">
        <v>1</v>
      </c>
      <c r="G126" s="583">
        <v>4</v>
      </c>
      <c r="H126" s="583">
        <v>344</v>
      </c>
      <c r="I126" s="633">
        <v>5.4233012769982658E-2</v>
      </c>
    </row>
    <row r="127" spans="1:9" s="850" customFormat="1" ht="17.25" customHeight="1" thickBot="1">
      <c r="A127" s="582" t="s">
        <v>810</v>
      </c>
      <c r="B127" s="583">
        <v>154</v>
      </c>
      <c r="C127" s="583">
        <v>2</v>
      </c>
      <c r="D127" s="583">
        <v>2</v>
      </c>
      <c r="E127" s="583">
        <v>31</v>
      </c>
      <c r="F127" s="583">
        <v>0</v>
      </c>
      <c r="G127" s="583">
        <v>34</v>
      </c>
      <c r="H127" s="583">
        <v>223</v>
      </c>
      <c r="I127" s="633">
        <v>3.5156865836355036E-2</v>
      </c>
    </row>
    <row r="128" spans="1:9" s="850" customFormat="1" ht="17.25" customHeight="1" thickTop="1" thickBot="1">
      <c r="A128" s="584" t="s">
        <v>6</v>
      </c>
      <c r="B128" s="634">
        <v>2841</v>
      </c>
      <c r="C128" s="634">
        <v>2189</v>
      </c>
      <c r="D128" s="634">
        <v>454</v>
      </c>
      <c r="E128" s="634">
        <v>713</v>
      </c>
      <c r="F128" s="634">
        <v>45</v>
      </c>
      <c r="G128" s="634">
        <v>101</v>
      </c>
      <c r="H128" s="634">
        <v>6343</v>
      </c>
      <c r="I128" s="675">
        <v>1</v>
      </c>
    </row>
    <row r="129" spans="1:9" s="850" customFormat="1" ht="17.25" customHeight="1" thickTop="1">
      <c r="A129" s="587" t="s">
        <v>811</v>
      </c>
      <c r="B129" s="633">
        <v>0.44789531767302537</v>
      </c>
      <c r="C129" s="633">
        <v>0.34510483998108149</v>
      </c>
      <c r="D129" s="633">
        <v>7.1574964527825954E-2</v>
      </c>
      <c r="E129" s="633">
        <v>0.11240737821220242</v>
      </c>
      <c r="F129" s="633">
        <v>7.094434810026801E-3</v>
      </c>
      <c r="G129" s="633">
        <v>1.5923064795837931E-2</v>
      </c>
      <c r="H129" s="633">
        <v>1</v>
      </c>
      <c r="I129" s="633"/>
    </row>
    <row r="130" spans="1:9" s="850" customFormat="1" ht="17.25" customHeight="1" thickBot="1">
      <c r="A130" s="483"/>
      <c r="B130" s="1030"/>
      <c r="C130" s="347"/>
      <c r="D130" s="347"/>
      <c r="E130" s="347"/>
      <c r="F130" s="347"/>
      <c r="G130" s="1030"/>
      <c r="H130" s="1030"/>
      <c r="I130" s="430"/>
    </row>
    <row r="131" spans="1:9" s="850" customFormat="1" ht="17.25" customHeight="1" thickTop="1">
      <c r="A131" s="982" t="s">
        <v>820</v>
      </c>
      <c r="B131" s="309"/>
      <c r="C131" s="161"/>
      <c r="D131" s="161"/>
      <c r="E131" s="161"/>
      <c r="F131" s="161"/>
      <c r="G131" s="309"/>
      <c r="H131" s="309"/>
      <c r="I131" s="227"/>
    </row>
    <row r="132" spans="1:9" s="850" customFormat="1" ht="17.25" customHeight="1">
      <c r="A132" s="977"/>
      <c r="B132" s="309"/>
      <c r="C132" s="161"/>
      <c r="D132" s="161"/>
      <c r="E132" s="161"/>
      <c r="F132" s="161"/>
      <c r="G132" s="309"/>
      <c r="H132" s="309"/>
      <c r="I132" s="227"/>
    </row>
    <row r="133" spans="1:9" s="850" customFormat="1" ht="26.25" customHeight="1">
      <c r="A133" s="1024"/>
      <c r="B133" s="1027"/>
      <c r="C133" s="1027"/>
      <c r="D133" s="1027"/>
      <c r="E133" s="1027"/>
      <c r="F133" s="1027"/>
      <c r="G133" s="1027"/>
      <c r="H133" s="1027"/>
      <c r="I133" s="1027"/>
    </row>
    <row r="134" spans="1:9" s="850" customFormat="1" ht="21" customHeight="1">
      <c r="A134" s="1105" t="s">
        <v>1237</v>
      </c>
      <c r="B134" s="1105"/>
      <c r="C134" s="1105"/>
      <c r="D134" s="1105"/>
      <c r="E134" s="1105"/>
      <c r="F134" s="1105"/>
      <c r="G134" s="1105"/>
      <c r="H134" s="1105"/>
      <c r="I134" s="1105"/>
    </row>
    <row r="135" spans="1:9" s="850" customFormat="1" ht="26.25" customHeight="1">
      <c r="A135" s="1105" t="s">
        <v>821</v>
      </c>
      <c r="B135" s="1105"/>
      <c r="C135" s="1105"/>
      <c r="D135" s="1105"/>
      <c r="E135" s="1105"/>
      <c r="F135" s="1105"/>
      <c r="G135" s="1105"/>
      <c r="H135" s="1105"/>
      <c r="I135" s="1105"/>
    </row>
    <row r="136" spans="1:9" s="850" customFormat="1" ht="26.25" customHeight="1">
      <c r="A136" s="1105" t="s">
        <v>1446</v>
      </c>
      <c r="B136" s="1105"/>
      <c r="C136" s="1105"/>
      <c r="D136" s="1105"/>
      <c r="E136" s="1105"/>
      <c r="F136" s="1105"/>
      <c r="G136" s="1105"/>
      <c r="H136" s="1105"/>
      <c r="I136" s="1105"/>
    </row>
    <row r="137" spans="1:9" s="850" customFormat="1" ht="31.5" customHeight="1">
      <c r="A137" s="1106" t="s">
        <v>1161</v>
      </c>
      <c r="B137" s="1106"/>
      <c r="C137" s="1106"/>
      <c r="D137" s="1106"/>
      <c r="E137" s="1106"/>
      <c r="F137" s="1106"/>
      <c r="G137" s="1106"/>
      <c r="H137" s="1106"/>
      <c r="I137" s="1106"/>
    </row>
    <row r="138" spans="1:9" s="850" customFormat="1" ht="17.25" customHeight="1">
      <c r="A138" s="979"/>
      <c r="B138" s="56"/>
      <c r="C138" s="56"/>
      <c r="D138" s="56"/>
      <c r="E138" s="56"/>
      <c r="F138" s="56"/>
      <c r="G138" s="56"/>
      <c r="H138" s="56"/>
      <c r="I138" s="56"/>
    </row>
    <row r="139" spans="1:9" s="850" customFormat="1" ht="17.25" customHeight="1" thickBot="1">
      <c r="A139" s="976"/>
      <c r="B139" s="986"/>
      <c r="C139" s="986"/>
      <c r="D139" s="987"/>
      <c r="E139" s="986"/>
      <c r="F139" s="986"/>
      <c r="G139" s="986"/>
      <c r="H139" s="986"/>
      <c r="I139" s="986"/>
    </row>
    <row r="140" spans="1:9" s="850" customFormat="1" ht="17.25" customHeight="1" thickTop="1" thickBot="1">
      <c r="A140" s="1025" t="s">
        <v>795</v>
      </c>
      <c r="B140" s="1028" t="s">
        <v>1238</v>
      </c>
      <c r="C140" s="1028" t="s">
        <v>1242</v>
      </c>
      <c r="D140" s="1028" t="s">
        <v>1241</v>
      </c>
      <c r="E140" s="1028" t="s">
        <v>1243</v>
      </c>
      <c r="F140" s="1028" t="s">
        <v>1240</v>
      </c>
      <c r="G140" s="1028" t="s">
        <v>1244</v>
      </c>
      <c r="H140" s="1028" t="s">
        <v>6</v>
      </c>
      <c r="I140" s="1028" t="s">
        <v>709</v>
      </c>
    </row>
    <row r="141" spans="1:9" s="850" customFormat="1" ht="17.25" customHeight="1" thickTop="1">
      <c r="A141" s="582" t="s">
        <v>797</v>
      </c>
      <c r="B141" s="583">
        <v>0</v>
      </c>
      <c r="C141" s="583">
        <v>0</v>
      </c>
      <c r="D141" s="583">
        <v>0</v>
      </c>
      <c r="E141" s="583">
        <v>0</v>
      </c>
      <c r="F141" s="583">
        <v>0</v>
      </c>
      <c r="G141" s="583">
        <v>0</v>
      </c>
      <c r="H141" s="583">
        <v>0</v>
      </c>
      <c r="I141" s="633">
        <v>0</v>
      </c>
    </row>
    <row r="142" spans="1:9" s="850" customFormat="1" ht="17.25" customHeight="1">
      <c r="A142" s="582" t="s">
        <v>798</v>
      </c>
      <c r="B142" s="583">
        <v>0</v>
      </c>
      <c r="C142" s="583">
        <v>0</v>
      </c>
      <c r="D142" s="583">
        <v>0</v>
      </c>
      <c r="E142" s="583">
        <v>0</v>
      </c>
      <c r="F142" s="583">
        <v>0</v>
      </c>
      <c r="G142" s="583">
        <v>0</v>
      </c>
      <c r="H142" s="583">
        <v>0</v>
      </c>
      <c r="I142" s="633">
        <v>0</v>
      </c>
    </row>
    <row r="143" spans="1:9" s="850" customFormat="1" ht="17.25" customHeight="1">
      <c r="A143" s="582" t="s">
        <v>799</v>
      </c>
      <c r="B143" s="583">
        <v>0</v>
      </c>
      <c r="C143" s="583">
        <v>0</v>
      </c>
      <c r="D143" s="583">
        <v>0</v>
      </c>
      <c r="E143" s="583">
        <v>0</v>
      </c>
      <c r="F143" s="583">
        <v>0</v>
      </c>
      <c r="G143" s="583">
        <v>0</v>
      </c>
      <c r="H143" s="583">
        <v>0</v>
      </c>
      <c r="I143" s="633">
        <v>0</v>
      </c>
    </row>
    <row r="144" spans="1:9" s="850" customFormat="1" ht="17.25" customHeight="1">
      <c r="A144" s="582" t="s">
        <v>800</v>
      </c>
      <c r="B144" s="583">
        <v>0</v>
      </c>
      <c r="C144" s="583">
        <v>0</v>
      </c>
      <c r="D144" s="583">
        <v>0</v>
      </c>
      <c r="E144" s="583">
        <v>0</v>
      </c>
      <c r="F144" s="583">
        <v>0</v>
      </c>
      <c r="G144" s="583">
        <v>0</v>
      </c>
      <c r="H144" s="583">
        <v>0</v>
      </c>
      <c r="I144" s="633">
        <v>0</v>
      </c>
    </row>
    <row r="145" spans="1:9" s="850" customFormat="1" ht="17.25" customHeight="1">
      <c r="A145" s="582" t="s">
        <v>801</v>
      </c>
      <c r="B145" s="583">
        <v>0</v>
      </c>
      <c r="C145" s="583">
        <v>700</v>
      </c>
      <c r="D145" s="583">
        <v>0</v>
      </c>
      <c r="E145" s="583">
        <v>0</v>
      </c>
      <c r="F145" s="583">
        <v>1030</v>
      </c>
      <c r="G145" s="583">
        <v>0</v>
      </c>
      <c r="H145" s="583">
        <v>1730</v>
      </c>
      <c r="I145" s="633">
        <v>0.12605728277993564</v>
      </c>
    </row>
    <row r="146" spans="1:9" s="850" customFormat="1" ht="17.25" customHeight="1">
      <c r="A146" s="582" t="s">
        <v>802</v>
      </c>
      <c r="B146" s="583">
        <v>927.58334000000002</v>
      </c>
      <c r="C146" s="583">
        <v>771.00059999999996</v>
      </c>
      <c r="D146" s="583">
        <v>0</v>
      </c>
      <c r="E146" s="583">
        <v>0</v>
      </c>
      <c r="F146" s="583">
        <v>0</v>
      </c>
      <c r="G146" s="583">
        <v>1433.13375</v>
      </c>
      <c r="H146" s="583">
        <v>3131.7176899999999</v>
      </c>
      <c r="I146" s="633">
        <v>0.2281941170145993</v>
      </c>
    </row>
    <row r="147" spans="1:9" s="850" customFormat="1" ht="17.25" customHeight="1">
      <c r="A147" s="582" t="s">
        <v>803</v>
      </c>
      <c r="B147" s="583">
        <v>274.39999999999998</v>
      </c>
      <c r="C147" s="583">
        <v>1429.7130400000001</v>
      </c>
      <c r="D147" s="583">
        <v>0</v>
      </c>
      <c r="E147" s="583">
        <v>0</v>
      </c>
      <c r="F147" s="583">
        <v>0</v>
      </c>
      <c r="G147" s="583">
        <v>551.5</v>
      </c>
      <c r="H147" s="583">
        <v>2255.6130400000002</v>
      </c>
      <c r="I147" s="633">
        <v>0.16435632995687299</v>
      </c>
    </row>
    <row r="148" spans="1:9" s="850" customFormat="1" ht="17.25" customHeight="1">
      <c r="A148" s="582" t="s">
        <v>804</v>
      </c>
      <c r="B148" s="583">
        <v>351</v>
      </c>
      <c r="C148" s="583">
        <v>640.55227000000002</v>
      </c>
      <c r="D148" s="583">
        <v>0</v>
      </c>
      <c r="E148" s="583">
        <v>0</v>
      </c>
      <c r="F148" s="583">
        <v>0</v>
      </c>
      <c r="G148" s="583">
        <v>141</v>
      </c>
      <c r="H148" s="583">
        <v>1132.5522700000001</v>
      </c>
      <c r="I148" s="633">
        <v>8.2523966336675164E-2</v>
      </c>
    </row>
    <row r="149" spans="1:9" s="850" customFormat="1" ht="17.25" customHeight="1">
      <c r="A149" s="582" t="s">
        <v>805</v>
      </c>
      <c r="B149" s="583">
        <v>0</v>
      </c>
      <c r="C149" s="583">
        <v>590.05741</v>
      </c>
      <c r="D149" s="583">
        <v>0</v>
      </c>
      <c r="E149" s="583">
        <v>105.79541999999999</v>
      </c>
      <c r="F149" s="583">
        <v>0</v>
      </c>
      <c r="G149" s="583">
        <v>223.8</v>
      </c>
      <c r="H149" s="583">
        <v>919.65282999999999</v>
      </c>
      <c r="I149" s="633">
        <v>6.7010946156461318E-2</v>
      </c>
    </row>
    <row r="150" spans="1:9" s="850" customFormat="1" ht="17.25" customHeight="1">
      <c r="A150" s="582" t="s">
        <v>806</v>
      </c>
      <c r="B150" s="583">
        <v>0</v>
      </c>
      <c r="C150" s="583">
        <v>810.15353000000005</v>
      </c>
      <c r="D150" s="583">
        <v>0</v>
      </c>
      <c r="E150" s="583">
        <v>170</v>
      </c>
      <c r="F150" s="583">
        <v>0</v>
      </c>
      <c r="G150" s="583">
        <v>350</v>
      </c>
      <c r="H150" s="583">
        <v>1330.15353</v>
      </c>
      <c r="I150" s="633">
        <v>9.6922277267017104E-2</v>
      </c>
    </row>
    <row r="151" spans="1:9" s="850" customFormat="1" ht="17.25" customHeight="1">
      <c r="A151" s="582" t="s">
        <v>807</v>
      </c>
      <c r="B151" s="583">
        <v>494.51177000000001</v>
      </c>
      <c r="C151" s="583">
        <v>659.2259499999999</v>
      </c>
      <c r="D151" s="583">
        <v>0</v>
      </c>
      <c r="E151" s="583">
        <v>44.944000000000003</v>
      </c>
      <c r="F151" s="583">
        <v>50</v>
      </c>
      <c r="G151" s="583">
        <v>0</v>
      </c>
      <c r="H151" s="583">
        <v>1248.6817199999998</v>
      </c>
      <c r="I151" s="633">
        <v>9.0985794612818721E-2</v>
      </c>
    </row>
    <row r="152" spans="1:9" s="850" customFormat="1" ht="17.25" customHeight="1">
      <c r="A152" s="582" t="s">
        <v>808</v>
      </c>
      <c r="B152" s="583">
        <v>1368.2325900000001</v>
      </c>
      <c r="C152" s="583">
        <v>169.87066000000002</v>
      </c>
      <c r="D152" s="583">
        <v>0</v>
      </c>
      <c r="E152" s="583">
        <v>149.77385000000001</v>
      </c>
      <c r="F152" s="583">
        <v>0</v>
      </c>
      <c r="G152" s="583">
        <v>50.931580000000004</v>
      </c>
      <c r="H152" s="583">
        <v>1738.8086800000001</v>
      </c>
      <c r="I152" s="633">
        <v>0.12669913148842002</v>
      </c>
    </row>
    <row r="153" spans="1:9" s="850" customFormat="1" ht="17.25" customHeight="1">
      <c r="A153" s="582" t="s">
        <v>809</v>
      </c>
      <c r="B153" s="583">
        <v>163.67663000000002</v>
      </c>
      <c r="C153" s="583">
        <v>0</v>
      </c>
      <c r="D153" s="583">
        <v>0</v>
      </c>
      <c r="E153" s="583">
        <v>0</v>
      </c>
      <c r="F153" s="583">
        <v>0</v>
      </c>
      <c r="G153" s="583">
        <v>0</v>
      </c>
      <c r="H153" s="583">
        <v>163.67663000000002</v>
      </c>
      <c r="I153" s="633">
        <v>1.1926376434899941E-2</v>
      </c>
    </row>
    <row r="154" spans="1:9" s="850" customFormat="1" ht="17.25" customHeight="1" thickBot="1">
      <c r="A154" s="582" t="s">
        <v>810</v>
      </c>
      <c r="B154" s="583">
        <v>73.063100000000006</v>
      </c>
      <c r="C154" s="583">
        <v>0</v>
      </c>
      <c r="D154" s="583">
        <v>0</v>
      </c>
      <c r="E154" s="583">
        <v>0</v>
      </c>
      <c r="F154" s="583">
        <v>0</v>
      </c>
      <c r="G154" s="583">
        <v>0</v>
      </c>
      <c r="H154" s="583">
        <v>73.063100000000006</v>
      </c>
      <c r="I154" s="633">
        <v>5.3237779522998354E-3</v>
      </c>
    </row>
    <row r="155" spans="1:9" s="850" customFormat="1" ht="17.25" customHeight="1" thickTop="1" thickBot="1">
      <c r="A155" s="584" t="s">
        <v>6</v>
      </c>
      <c r="B155" s="634">
        <v>3652.4674300000001</v>
      </c>
      <c r="C155" s="634">
        <v>5770.5734600000005</v>
      </c>
      <c r="D155" s="634">
        <v>0</v>
      </c>
      <c r="E155" s="634">
        <v>470.51327000000003</v>
      </c>
      <c r="F155" s="634">
        <v>1080</v>
      </c>
      <c r="G155" s="634">
        <v>2750.3653300000001</v>
      </c>
      <c r="H155" s="634">
        <v>13723.91949</v>
      </c>
      <c r="I155" s="675">
        <v>1</v>
      </c>
    </row>
    <row r="156" spans="1:9" s="850" customFormat="1" ht="17.25" customHeight="1" thickTop="1" thickBot="1">
      <c r="A156" s="585" t="s">
        <v>811</v>
      </c>
      <c r="B156" s="633">
        <v>0.26613879749596231</v>
      </c>
      <c r="C156" s="633">
        <v>0.42047561297665415</v>
      </c>
      <c r="D156" s="633">
        <v>0</v>
      </c>
      <c r="E156" s="633">
        <v>3.428417591219781E-2</v>
      </c>
      <c r="F156" s="633">
        <v>7.8694719885740158E-2</v>
      </c>
      <c r="G156" s="633">
        <v>0.20040669372944567</v>
      </c>
      <c r="H156" s="633">
        <v>1</v>
      </c>
      <c r="I156" s="633"/>
    </row>
    <row r="157" spans="1:9" s="850" customFormat="1" ht="17.25" customHeight="1" thickTop="1" thickBot="1">
      <c r="A157" s="586" t="s">
        <v>819</v>
      </c>
      <c r="B157" s="1029" t="s">
        <v>1238</v>
      </c>
      <c r="C157" s="1029" t="s">
        <v>1242</v>
      </c>
      <c r="D157" s="1029" t="s">
        <v>1241</v>
      </c>
      <c r="E157" s="1029" t="s">
        <v>1243</v>
      </c>
      <c r="F157" s="1029" t="s">
        <v>1240</v>
      </c>
      <c r="G157" s="1029" t="s">
        <v>1244</v>
      </c>
      <c r="H157" s="1031" t="s">
        <v>6</v>
      </c>
      <c r="I157" s="1032" t="s">
        <v>709</v>
      </c>
    </row>
    <row r="158" spans="1:9" s="850" customFormat="1" ht="17.25" customHeight="1" thickTop="1">
      <c r="A158" s="582" t="s">
        <v>797</v>
      </c>
      <c r="B158" s="583">
        <v>0</v>
      </c>
      <c r="C158" s="583">
        <v>0</v>
      </c>
      <c r="D158" s="583">
        <v>0</v>
      </c>
      <c r="E158" s="583">
        <v>0</v>
      </c>
      <c r="F158" s="583">
        <v>0</v>
      </c>
      <c r="G158" s="583">
        <v>0</v>
      </c>
      <c r="H158" s="583">
        <v>0</v>
      </c>
      <c r="I158" s="633">
        <v>0</v>
      </c>
    </row>
    <row r="159" spans="1:9" s="850" customFormat="1" ht="17.25" customHeight="1">
      <c r="A159" s="582" t="s">
        <v>798</v>
      </c>
      <c r="B159" s="583">
        <v>0</v>
      </c>
      <c r="C159" s="583">
        <v>0</v>
      </c>
      <c r="D159" s="583">
        <v>0</v>
      </c>
      <c r="E159" s="583">
        <v>0</v>
      </c>
      <c r="F159" s="583">
        <v>0</v>
      </c>
      <c r="G159" s="583">
        <v>0</v>
      </c>
      <c r="H159" s="583">
        <v>0</v>
      </c>
      <c r="I159" s="633">
        <v>0</v>
      </c>
    </row>
    <row r="160" spans="1:9" s="850" customFormat="1" ht="17.25" customHeight="1">
      <c r="A160" s="582" t="s">
        <v>799</v>
      </c>
      <c r="B160" s="583">
        <v>0</v>
      </c>
      <c r="C160" s="583">
        <v>0</v>
      </c>
      <c r="D160" s="583">
        <v>0</v>
      </c>
      <c r="E160" s="583">
        <v>0</v>
      </c>
      <c r="F160" s="583">
        <v>0</v>
      </c>
      <c r="G160" s="583">
        <v>0</v>
      </c>
      <c r="H160" s="583">
        <v>0</v>
      </c>
      <c r="I160" s="633">
        <v>0</v>
      </c>
    </row>
    <row r="161" spans="1:9" s="850" customFormat="1" ht="17.25" customHeight="1">
      <c r="A161" s="582" t="s">
        <v>800</v>
      </c>
      <c r="B161" s="583">
        <v>0</v>
      </c>
      <c r="C161" s="583">
        <v>0</v>
      </c>
      <c r="D161" s="583">
        <v>0</v>
      </c>
      <c r="E161" s="583">
        <v>0</v>
      </c>
      <c r="F161" s="583">
        <v>0</v>
      </c>
      <c r="G161" s="583">
        <v>0</v>
      </c>
      <c r="H161" s="583">
        <v>0</v>
      </c>
      <c r="I161" s="633">
        <v>0</v>
      </c>
    </row>
    <row r="162" spans="1:9" s="850" customFormat="1" ht="17.25" customHeight="1">
      <c r="A162" s="582" t="s">
        <v>801</v>
      </c>
      <c r="B162" s="583">
        <v>0</v>
      </c>
      <c r="C162" s="583">
        <v>1</v>
      </c>
      <c r="D162" s="583">
        <v>0</v>
      </c>
      <c r="E162" s="583">
        <v>0</v>
      </c>
      <c r="F162" s="583">
        <v>1</v>
      </c>
      <c r="G162" s="583">
        <v>0</v>
      </c>
      <c r="H162" s="583">
        <v>2</v>
      </c>
      <c r="I162" s="633">
        <v>8.1967213114754103E-3</v>
      </c>
    </row>
    <row r="163" spans="1:9" s="850" customFormat="1" ht="17.25" customHeight="1">
      <c r="A163" s="582" t="s">
        <v>802</v>
      </c>
      <c r="B163" s="583">
        <v>2</v>
      </c>
      <c r="C163" s="583">
        <v>2</v>
      </c>
      <c r="D163" s="583">
        <v>0</v>
      </c>
      <c r="E163" s="583">
        <v>0</v>
      </c>
      <c r="F163" s="583">
        <v>0</v>
      </c>
      <c r="G163" s="583">
        <v>3</v>
      </c>
      <c r="H163" s="583">
        <v>7</v>
      </c>
      <c r="I163" s="633">
        <v>2.8688524590163935E-2</v>
      </c>
    </row>
    <row r="164" spans="1:9" s="850" customFormat="1" ht="17.25" customHeight="1">
      <c r="A164" s="582" t="s">
        <v>803</v>
      </c>
      <c r="B164" s="583">
        <v>1</v>
      </c>
      <c r="C164" s="583">
        <v>6</v>
      </c>
      <c r="D164" s="583">
        <v>0</v>
      </c>
      <c r="E164" s="583">
        <v>0</v>
      </c>
      <c r="F164" s="583">
        <v>0</v>
      </c>
      <c r="G164" s="583">
        <v>2</v>
      </c>
      <c r="H164" s="583">
        <v>9</v>
      </c>
      <c r="I164" s="633">
        <v>3.6885245901639344E-2</v>
      </c>
    </row>
    <row r="165" spans="1:9" s="850" customFormat="1" ht="17.25" customHeight="1">
      <c r="A165" s="582" t="s">
        <v>804</v>
      </c>
      <c r="B165" s="583">
        <v>2</v>
      </c>
      <c r="C165" s="583">
        <v>4</v>
      </c>
      <c r="D165" s="583">
        <v>0</v>
      </c>
      <c r="E165" s="583">
        <v>0</v>
      </c>
      <c r="F165" s="583">
        <v>0</v>
      </c>
      <c r="G165" s="583">
        <v>1</v>
      </c>
      <c r="H165" s="583">
        <v>7</v>
      </c>
      <c r="I165" s="633">
        <v>2.8688524590163935E-2</v>
      </c>
    </row>
    <row r="166" spans="1:9" s="850" customFormat="1" ht="17.25" customHeight="1">
      <c r="A166" s="582" t="s">
        <v>805</v>
      </c>
      <c r="B166" s="583">
        <v>0</v>
      </c>
      <c r="C166" s="583">
        <v>5</v>
      </c>
      <c r="D166" s="583">
        <v>0</v>
      </c>
      <c r="E166" s="583">
        <v>1</v>
      </c>
      <c r="F166" s="583">
        <v>0</v>
      </c>
      <c r="G166" s="583">
        <v>2</v>
      </c>
      <c r="H166" s="583">
        <v>8</v>
      </c>
      <c r="I166" s="633">
        <v>3.2786885245901641E-2</v>
      </c>
    </row>
    <row r="167" spans="1:9" s="850" customFormat="1" ht="17.25" customHeight="1">
      <c r="A167" s="582" t="s">
        <v>806</v>
      </c>
      <c r="B167" s="583">
        <v>0</v>
      </c>
      <c r="C167" s="583">
        <v>10</v>
      </c>
      <c r="D167" s="583">
        <v>0</v>
      </c>
      <c r="E167" s="583">
        <v>2</v>
      </c>
      <c r="F167" s="583">
        <v>0</v>
      </c>
      <c r="G167" s="583">
        <v>4</v>
      </c>
      <c r="H167" s="583">
        <v>16</v>
      </c>
      <c r="I167" s="633">
        <v>6.5573770491803282E-2</v>
      </c>
    </row>
    <row r="168" spans="1:9" s="850" customFormat="1" ht="17.25" customHeight="1">
      <c r="A168" s="582" t="s">
        <v>807</v>
      </c>
      <c r="B168" s="583">
        <v>12</v>
      </c>
      <c r="C168" s="583">
        <v>13</v>
      </c>
      <c r="D168" s="583">
        <v>0</v>
      </c>
      <c r="E168" s="583">
        <v>1</v>
      </c>
      <c r="F168" s="583">
        <v>1</v>
      </c>
      <c r="G168" s="583">
        <v>0</v>
      </c>
      <c r="H168" s="583">
        <v>27</v>
      </c>
      <c r="I168" s="633">
        <v>0.11065573770491803</v>
      </c>
    </row>
    <row r="169" spans="1:9" s="850" customFormat="1" ht="17.25" customHeight="1">
      <c r="A169" s="582" t="s">
        <v>808</v>
      </c>
      <c r="B169" s="583">
        <v>93</v>
      </c>
      <c r="C169" s="583">
        <v>7</v>
      </c>
      <c r="D169" s="583">
        <v>0</v>
      </c>
      <c r="E169" s="583">
        <v>6</v>
      </c>
      <c r="F169" s="583">
        <v>0</v>
      </c>
      <c r="G169" s="583">
        <v>2</v>
      </c>
      <c r="H169" s="583">
        <v>108</v>
      </c>
      <c r="I169" s="633">
        <v>0.44262295081967212</v>
      </c>
    </row>
    <row r="170" spans="1:9" s="850" customFormat="1" ht="17.25" customHeight="1">
      <c r="A170" s="582" t="s">
        <v>809</v>
      </c>
      <c r="B170" s="583">
        <v>36</v>
      </c>
      <c r="C170" s="583">
        <v>0</v>
      </c>
      <c r="D170" s="583">
        <v>0</v>
      </c>
      <c r="E170" s="583">
        <v>0</v>
      </c>
      <c r="F170" s="583">
        <v>0</v>
      </c>
      <c r="G170" s="583">
        <v>0</v>
      </c>
      <c r="H170" s="583">
        <v>36</v>
      </c>
      <c r="I170" s="633">
        <v>0.14754098360655737</v>
      </c>
    </row>
    <row r="171" spans="1:9" s="850" customFormat="1" ht="17.25" customHeight="1" thickBot="1">
      <c r="A171" s="582" t="s">
        <v>810</v>
      </c>
      <c r="B171" s="583">
        <v>24</v>
      </c>
      <c r="C171" s="583">
        <v>0</v>
      </c>
      <c r="D171" s="583">
        <v>0</v>
      </c>
      <c r="E171" s="583">
        <v>0</v>
      </c>
      <c r="F171" s="583">
        <v>0</v>
      </c>
      <c r="G171" s="583">
        <v>0</v>
      </c>
      <c r="H171" s="583">
        <v>24</v>
      </c>
      <c r="I171" s="633">
        <v>9.8360655737704916E-2</v>
      </c>
    </row>
    <row r="172" spans="1:9" s="850" customFormat="1" ht="17.25" customHeight="1" thickTop="1" thickBot="1">
      <c r="A172" s="584" t="s">
        <v>6</v>
      </c>
      <c r="B172" s="634">
        <v>170</v>
      </c>
      <c r="C172" s="634">
        <v>48</v>
      </c>
      <c r="D172" s="634">
        <v>0</v>
      </c>
      <c r="E172" s="634">
        <v>10</v>
      </c>
      <c r="F172" s="634">
        <v>2</v>
      </c>
      <c r="G172" s="634">
        <v>14</v>
      </c>
      <c r="H172" s="634">
        <v>244</v>
      </c>
      <c r="I172" s="675">
        <v>1</v>
      </c>
    </row>
    <row r="173" spans="1:9" s="850" customFormat="1" ht="17.25" customHeight="1" thickTop="1">
      <c r="A173" s="587" t="s">
        <v>811</v>
      </c>
      <c r="B173" s="633">
        <v>0.69672131147540983</v>
      </c>
      <c r="C173" s="633">
        <v>0.19672131147540983</v>
      </c>
      <c r="D173" s="633">
        <v>0</v>
      </c>
      <c r="E173" s="633">
        <v>4.0983606557377046E-2</v>
      </c>
      <c r="F173" s="633">
        <v>8.1967213114754103E-3</v>
      </c>
      <c r="G173" s="633">
        <v>5.737704918032787E-2</v>
      </c>
      <c r="H173" s="633">
        <v>1</v>
      </c>
      <c r="I173" s="633"/>
    </row>
    <row r="174" spans="1:9" s="850" customFormat="1" ht="17.25" customHeight="1" thickBot="1">
      <c r="A174" s="483"/>
      <c r="B174" s="1030"/>
      <c r="C174" s="347"/>
      <c r="D174" s="347"/>
      <c r="E174" s="347"/>
      <c r="F174" s="347"/>
      <c r="G174" s="1030"/>
      <c r="H174" s="1030"/>
      <c r="I174" s="1030"/>
    </row>
    <row r="175" spans="1:9" s="850" customFormat="1" ht="17.25" customHeight="1" thickTop="1">
      <c r="A175" s="982" t="s">
        <v>822</v>
      </c>
      <c r="B175" s="309"/>
      <c r="C175" s="161"/>
      <c r="D175" s="161"/>
      <c r="E175" s="161"/>
      <c r="F175" s="161"/>
      <c r="G175" s="309"/>
      <c r="H175" s="309"/>
      <c r="I175" s="227"/>
    </row>
    <row r="176" spans="1:9" s="850" customFormat="1" ht="17.25" customHeight="1">
      <c r="A176" s="977"/>
      <c r="B176" s="309"/>
      <c r="C176" s="161"/>
      <c r="D176" s="161"/>
      <c r="E176" s="161"/>
      <c r="F176" s="161"/>
      <c r="G176" s="309"/>
      <c r="H176" s="309"/>
      <c r="I176" s="227"/>
    </row>
    <row r="177" spans="1:9" s="850" customFormat="1" ht="17.25" customHeight="1">
      <c r="A177" s="167"/>
      <c r="B177" s="56"/>
      <c r="C177" s="385"/>
      <c r="D177" s="385"/>
      <c r="E177" s="385"/>
      <c r="F177" s="385"/>
      <c r="G177" s="56"/>
      <c r="H177" s="56"/>
      <c r="I177" s="56"/>
    </row>
    <row r="178" spans="1:9" s="850" customFormat="1" ht="17.25" customHeight="1">
      <c r="A178" s="167"/>
      <c r="B178" s="56"/>
      <c r="C178" s="385"/>
      <c r="D178" s="385"/>
      <c r="E178" s="385"/>
      <c r="F178" s="385"/>
      <c r="G178" s="56"/>
      <c r="H178" s="56"/>
      <c r="I178" s="56"/>
    </row>
    <row r="179" spans="1:9" s="850" customFormat="1" ht="17.25" customHeight="1">
      <c r="A179" s="167"/>
      <c r="B179" s="56"/>
      <c r="C179" s="385"/>
      <c r="D179" s="385"/>
      <c r="E179" s="385"/>
      <c r="F179" s="385"/>
      <c r="G179" s="56"/>
      <c r="H179" s="56"/>
      <c r="I179" s="56"/>
    </row>
    <row r="180" spans="1:9" s="850" customFormat="1" ht="17.25" customHeight="1">
      <c r="A180" s="167"/>
      <c r="B180" s="56"/>
      <c r="C180" s="385"/>
      <c r="D180" s="385"/>
      <c r="E180" s="385"/>
      <c r="F180" s="385"/>
      <c r="G180" s="56"/>
      <c r="H180" s="56"/>
      <c r="I180" s="56"/>
    </row>
    <row r="181" spans="1:9" s="850" customFormat="1" ht="17.25" customHeight="1">
      <c r="A181" s="167"/>
      <c r="B181" s="56"/>
      <c r="C181" s="385"/>
      <c r="D181" s="385"/>
      <c r="E181" s="385"/>
      <c r="F181" s="385"/>
      <c r="G181" s="56"/>
      <c r="H181" s="56"/>
      <c r="I181" s="56"/>
    </row>
    <row r="182" spans="1:9" s="850" customFormat="1" ht="17.25" customHeight="1">
      <c r="A182" s="167"/>
      <c r="B182" s="56"/>
      <c r="C182" s="385"/>
      <c r="D182" s="385"/>
      <c r="E182" s="385"/>
      <c r="F182" s="385"/>
      <c r="G182" s="56"/>
      <c r="H182" s="56"/>
      <c r="I182" s="56"/>
    </row>
    <row r="183" spans="1:9" s="850" customFormat="1" ht="17.25" customHeight="1">
      <c r="A183" s="167"/>
      <c r="B183" s="56"/>
      <c r="C183" s="385"/>
      <c r="D183" s="385"/>
      <c r="E183" s="385"/>
      <c r="F183" s="385"/>
      <c r="G183" s="56"/>
      <c r="H183" s="56"/>
      <c r="I183" s="56"/>
    </row>
    <row r="184" spans="1:9" s="850" customFormat="1" ht="17.25" customHeight="1">
      <c r="A184" s="167"/>
      <c r="B184" s="56"/>
      <c r="C184" s="385"/>
      <c r="D184" s="385"/>
      <c r="E184" s="385"/>
      <c r="F184" s="385"/>
      <c r="G184" s="56"/>
      <c r="H184" s="56"/>
      <c r="I184" s="56"/>
    </row>
    <row r="185" spans="1:9" s="850" customFormat="1" ht="17.25" customHeight="1">
      <c r="A185" s="167"/>
      <c r="B185" s="56"/>
      <c r="C185" s="385"/>
      <c r="D185" s="385"/>
      <c r="E185" s="385"/>
      <c r="F185" s="385"/>
      <c r="G185" s="56"/>
      <c r="H185" s="56"/>
      <c r="I185" s="56"/>
    </row>
    <row r="186" spans="1:9" s="850" customFormat="1" ht="17.25" customHeight="1">
      <c r="A186" s="167"/>
      <c r="B186" s="56"/>
      <c r="C186" s="385"/>
      <c r="D186" s="385"/>
      <c r="E186" s="385"/>
      <c r="F186" s="385"/>
      <c r="G186" s="56"/>
      <c r="H186" s="56"/>
      <c r="I186" s="56"/>
    </row>
    <row r="187" spans="1:9" s="850" customFormat="1" ht="17.25" customHeight="1">
      <c r="A187" s="167"/>
      <c r="B187" s="56"/>
      <c r="C187" s="385"/>
      <c r="D187" s="385"/>
      <c r="E187" s="385"/>
      <c r="F187" s="385"/>
      <c r="G187" s="56"/>
      <c r="H187" s="56"/>
      <c r="I187" s="56"/>
    </row>
    <row r="188" spans="1:9" s="850" customFormat="1" ht="17.25" customHeight="1">
      <c r="A188" s="167"/>
      <c r="B188" s="56"/>
      <c r="C188" s="385"/>
      <c r="D188" s="385"/>
      <c r="E188" s="385"/>
      <c r="F188" s="385"/>
      <c r="G188" s="56"/>
      <c r="H188" s="56"/>
      <c r="I188" s="56"/>
    </row>
    <row r="189" spans="1:9" s="850" customFormat="1" ht="17.25" customHeight="1">
      <c r="A189" s="167"/>
      <c r="B189" s="56"/>
      <c r="C189" s="385"/>
      <c r="D189" s="385"/>
      <c r="E189" s="385"/>
      <c r="F189" s="385"/>
      <c r="G189" s="56"/>
      <c r="H189" s="56"/>
      <c r="I189" s="56"/>
    </row>
    <row r="190" spans="1:9" s="850" customFormat="1" ht="17.25" customHeight="1">
      <c r="A190" s="167"/>
      <c r="B190" s="56"/>
      <c r="C190" s="385"/>
      <c r="D190" s="385"/>
      <c r="E190" s="385"/>
      <c r="F190" s="385"/>
      <c r="G190" s="56"/>
      <c r="H190" s="56"/>
      <c r="I190" s="56"/>
    </row>
    <row r="191" spans="1:9" s="850" customFormat="1" ht="15.75">
      <c r="A191" s="167"/>
      <c r="B191" s="56"/>
      <c r="C191" s="385"/>
      <c r="D191" s="385"/>
      <c r="E191" s="385"/>
      <c r="F191" s="385"/>
      <c r="G191" s="56"/>
      <c r="H191" s="56"/>
      <c r="I191" s="56"/>
    </row>
    <row r="192" spans="1:9" s="850" customFormat="1" ht="15.75">
      <c r="A192" s="167"/>
      <c r="B192" s="56"/>
      <c r="C192" s="385"/>
      <c r="D192" s="385"/>
      <c r="E192" s="385"/>
      <c r="F192" s="385"/>
      <c r="G192" s="56"/>
      <c r="H192" s="56"/>
      <c r="I192" s="56"/>
    </row>
    <row r="193" spans="1:10" ht="15.75">
      <c r="A193" s="167"/>
      <c r="C193" s="385"/>
      <c r="D193" s="385"/>
      <c r="E193" s="385"/>
      <c r="F193" s="385"/>
      <c r="J193" s="850"/>
    </row>
    <row r="194" spans="1:10" ht="15.75">
      <c r="A194" s="55"/>
      <c r="C194" s="385"/>
      <c r="D194" s="385"/>
      <c r="E194" s="385"/>
      <c r="F194" s="385"/>
      <c r="J194" s="850"/>
    </row>
    <row r="195" spans="1:10" ht="15.75">
      <c r="A195" s="55"/>
      <c r="C195" s="385"/>
      <c r="D195" s="385"/>
      <c r="E195" s="385"/>
      <c r="F195" s="385"/>
      <c r="J195" s="850"/>
    </row>
    <row r="196" spans="1:10" ht="15.75">
      <c r="A196" s="55"/>
      <c r="C196" s="385"/>
      <c r="D196" s="385"/>
      <c r="E196" s="385"/>
      <c r="F196" s="385"/>
      <c r="J196" s="850"/>
    </row>
    <row r="197" spans="1:10" ht="15.75">
      <c r="A197" s="55"/>
      <c r="C197" s="385"/>
      <c r="D197" s="385"/>
      <c r="E197" s="385"/>
      <c r="F197" s="385"/>
      <c r="J197" s="850"/>
    </row>
    <row r="198" spans="1:10" ht="15.75">
      <c r="A198" s="55"/>
      <c r="C198" s="385"/>
      <c r="D198" s="385"/>
      <c r="E198" s="385"/>
      <c r="F198" s="385"/>
      <c r="J198" s="850"/>
    </row>
    <row r="199" spans="1:10" ht="15.75">
      <c r="A199" s="55"/>
      <c r="C199" s="385"/>
      <c r="D199" s="385"/>
      <c r="E199" s="385"/>
      <c r="F199" s="385"/>
      <c r="J199" s="850"/>
    </row>
    <row r="200" spans="1:10" ht="15.75">
      <c r="A200" s="55"/>
      <c r="C200" s="385"/>
      <c r="D200" s="385"/>
      <c r="E200" s="385"/>
      <c r="F200" s="385"/>
      <c r="J200" s="850"/>
    </row>
    <row r="201" spans="1:10" ht="15.75">
      <c r="A201" s="55"/>
      <c r="C201" s="385"/>
      <c r="D201" s="385"/>
      <c r="E201" s="385"/>
      <c r="F201" s="385"/>
    </row>
    <row r="202" spans="1:10" ht="15.75">
      <c r="A202" s="55"/>
      <c r="C202" s="385"/>
      <c r="D202" s="385"/>
      <c r="E202" s="385"/>
      <c r="F202" s="385"/>
    </row>
    <row r="203" spans="1:10" ht="15.75">
      <c r="A203" s="55"/>
      <c r="C203" s="385"/>
      <c r="D203" s="385"/>
      <c r="E203" s="385"/>
      <c r="F203" s="385"/>
    </row>
    <row r="204" spans="1:10" ht="15.75">
      <c r="A204" s="55"/>
      <c r="C204" s="385"/>
      <c r="D204" s="385"/>
      <c r="E204" s="385"/>
      <c r="F204" s="385"/>
    </row>
    <row r="205" spans="1:10" ht="15.75">
      <c r="A205" s="55"/>
      <c r="C205" s="385"/>
      <c r="D205" s="385"/>
      <c r="E205" s="385"/>
      <c r="F205" s="385"/>
    </row>
    <row r="206" spans="1:10" ht="15.75">
      <c r="A206" s="55"/>
      <c r="C206" s="385"/>
      <c r="D206" s="385"/>
      <c r="E206" s="385"/>
      <c r="F206" s="385"/>
    </row>
    <row r="207" spans="1:10" ht="15.75">
      <c r="A207" s="55"/>
      <c r="C207" s="385"/>
      <c r="D207" s="385"/>
      <c r="E207" s="385"/>
      <c r="F207" s="385"/>
    </row>
    <row r="208" spans="1:10" ht="15.75">
      <c r="A208" s="55"/>
      <c r="C208" s="385"/>
      <c r="D208" s="385"/>
      <c r="E208" s="385"/>
      <c r="F208" s="385"/>
    </row>
    <row r="209" spans="1:6" ht="15.75">
      <c r="A209" s="55"/>
      <c r="C209" s="385"/>
      <c r="D209" s="385"/>
      <c r="E209" s="385"/>
      <c r="F209" s="385"/>
    </row>
    <row r="210" spans="1:6" ht="15.75">
      <c r="A210" s="55"/>
      <c r="C210" s="385"/>
      <c r="D210" s="385"/>
      <c r="E210" s="385"/>
      <c r="F210" s="385"/>
    </row>
    <row r="211" spans="1:6" ht="15.75">
      <c r="A211" s="55"/>
      <c r="C211" s="385"/>
      <c r="D211" s="385"/>
      <c r="E211" s="385"/>
      <c r="F211" s="385"/>
    </row>
    <row r="212" spans="1:6" ht="15.75">
      <c r="A212" s="55"/>
      <c r="C212" s="385"/>
      <c r="D212" s="385"/>
      <c r="E212" s="385"/>
      <c r="F212" s="385"/>
    </row>
    <row r="213" spans="1:6" ht="15.75">
      <c r="A213" s="55"/>
      <c r="C213" s="385"/>
      <c r="D213" s="385"/>
      <c r="E213" s="385"/>
      <c r="F213" s="385"/>
    </row>
    <row r="214" spans="1:6" ht="15.75">
      <c r="A214" s="55"/>
      <c r="C214" s="385"/>
      <c r="D214" s="385"/>
      <c r="E214" s="385"/>
      <c r="F214" s="385"/>
    </row>
    <row r="215" spans="1:6" ht="15.75">
      <c r="A215" s="55"/>
      <c r="C215" s="385"/>
      <c r="D215" s="385"/>
      <c r="E215" s="385"/>
      <c r="F215" s="385"/>
    </row>
    <row r="216" spans="1:6" ht="15.75">
      <c r="A216" s="55"/>
      <c r="C216" s="385"/>
      <c r="D216" s="385"/>
      <c r="E216" s="385"/>
      <c r="F216" s="385"/>
    </row>
    <row r="217" spans="1:6" ht="15.75">
      <c r="A217" s="55"/>
      <c r="C217" s="385"/>
      <c r="D217" s="385"/>
      <c r="E217" s="385"/>
      <c r="F217" s="385"/>
    </row>
    <row r="218" spans="1:6" ht="15.75">
      <c r="A218" s="55"/>
      <c r="C218" s="385"/>
      <c r="D218" s="385"/>
      <c r="E218" s="385"/>
      <c r="F218" s="385"/>
    </row>
    <row r="219" spans="1:6" ht="15.75">
      <c r="A219" s="55"/>
      <c r="C219" s="385"/>
      <c r="D219" s="385"/>
      <c r="E219" s="385"/>
      <c r="F219" s="385"/>
    </row>
    <row r="220" spans="1:6" ht="15.75">
      <c r="A220" s="55"/>
      <c r="C220" s="385"/>
      <c r="D220" s="385"/>
      <c r="E220" s="385"/>
      <c r="F220" s="385"/>
    </row>
    <row r="221" spans="1:6" ht="15.75">
      <c r="A221" s="55"/>
      <c r="C221" s="385"/>
      <c r="D221" s="385"/>
      <c r="E221" s="385"/>
      <c r="F221" s="385"/>
    </row>
    <row r="222" spans="1:6" ht="15.75">
      <c r="A222" s="55"/>
      <c r="C222" s="385"/>
      <c r="D222" s="385"/>
      <c r="E222" s="385"/>
      <c r="F222" s="385"/>
    </row>
    <row r="223" spans="1:6" ht="15.75">
      <c r="A223" s="55"/>
      <c r="C223" s="385"/>
      <c r="D223" s="385"/>
      <c r="E223" s="385"/>
      <c r="F223" s="385"/>
    </row>
    <row r="224" spans="1:6" ht="15.75">
      <c r="A224" s="55"/>
      <c r="C224" s="385"/>
      <c r="D224" s="385"/>
      <c r="E224" s="385"/>
      <c r="F224" s="385"/>
    </row>
    <row r="225" spans="1:6" ht="15.75">
      <c r="A225" s="55"/>
      <c r="C225" s="385"/>
      <c r="D225" s="385"/>
      <c r="E225" s="385"/>
      <c r="F225" s="385"/>
    </row>
    <row r="226" spans="1:6" ht="15.75">
      <c r="A226" s="55"/>
      <c r="C226" s="385"/>
      <c r="D226" s="385"/>
      <c r="E226" s="385"/>
      <c r="F226" s="385"/>
    </row>
    <row r="227" spans="1:6" ht="15.75">
      <c r="A227" s="55"/>
      <c r="C227" s="385"/>
      <c r="D227" s="385"/>
      <c r="E227" s="385"/>
      <c r="F227" s="385"/>
    </row>
    <row r="228" spans="1:6" ht="15.75">
      <c r="A228" s="55"/>
      <c r="C228" s="385"/>
      <c r="D228" s="385"/>
      <c r="E228" s="385"/>
      <c r="F228" s="385"/>
    </row>
    <row r="229" spans="1:6" ht="15.75">
      <c r="A229" s="55"/>
      <c r="C229" s="385"/>
      <c r="D229" s="385"/>
      <c r="E229" s="385"/>
      <c r="F229" s="385"/>
    </row>
    <row r="230" spans="1:6" ht="15.75">
      <c r="A230" s="55"/>
      <c r="C230" s="385"/>
      <c r="D230" s="385"/>
      <c r="E230" s="385"/>
      <c r="F230" s="385"/>
    </row>
    <row r="231" spans="1:6" ht="15.75">
      <c r="A231" s="55"/>
      <c r="C231" s="385"/>
      <c r="D231" s="385"/>
      <c r="E231" s="385"/>
      <c r="F231" s="385"/>
    </row>
    <row r="232" spans="1:6" ht="15.75">
      <c r="A232" s="55"/>
      <c r="C232" s="385"/>
      <c r="D232" s="385"/>
      <c r="E232" s="385"/>
      <c r="F232" s="385"/>
    </row>
    <row r="233" spans="1:6" ht="15.75">
      <c r="A233" s="55"/>
      <c r="C233" s="385"/>
      <c r="D233" s="385"/>
      <c r="E233" s="385"/>
      <c r="F233" s="385"/>
    </row>
    <row r="234" spans="1:6" ht="15.75">
      <c r="A234" s="55"/>
      <c r="C234" s="385"/>
      <c r="D234" s="385"/>
      <c r="E234" s="385"/>
      <c r="F234" s="385"/>
    </row>
    <row r="235" spans="1:6" ht="15.75">
      <c r="A235" s="55"/>
      <c r="C235" s="385"/>
      <c r="D235" s="385"/>
      <c r="E235" s="385"/>
      <c r="F235" s="385"/>
    </row>
    <row r="236" spans="1:6" ht="15.75">
      <c r="A236" s="55"/>
      <c r="C236" s="385"/>
      <c r="D236" s="385"/>
      <c r="E236" s="385"/>
      <c r="F236" s="385"/>
    </row>
    <row r="237" spans="1:6" ht="15.75">
      <c r="A237" s="55"/>
      <c r="C237" s="385"/>
      <c r="D237" s="385"/>
      <c r="E237" s="385"/>
      <c r="F237" s="385"/>
    </row>
    <row r="238" spans="1:6" ht="15.75">
      <c r="A238" s="55"/>
      <c r="C238" s="385"/>
      <c r="D238" s="385"/>
      <c r="E238" s="385"/>
      <c r="F238" s="385"/>
    </row>
    <row r="239" spans="1:6" ht="15.75">
      <c r="A239" s="55"/>
      <c r="C239" s="385"/>
      <c r="D239" s="385"/>
      <c r="E239" s="385"/>
      <c r="F239" s="385"/>
    </row>
    <row r="240" spans="1:6" ht="15.75">
      <c r="A240" s="55"/>
      <c r="C240" s="385"/>
      <c r="D240" s="385"/>
      <c r="E240" s="385"/>
      <c r="F240" s="385"/>
    </row>
    <row r="241" spans="1:6" ht="15.75">
      <c r="A241" s="55"/>
      <c r="C241" s="385"/>
      <c r="D241" s="385"/>
      <c r="E241" s="385"/>
      <c r="F241" s="385"/>
    </row>
    <row r="242" spans="1:6" ht="15.75">
      <c r="A242" s="55"/>
      <c r="C242" s="385"/>
      <c r="D242" s="385"/>
      <c r="E242" s="385"/>
      <c r="F242" s="385"/>
    </row>
    <row r="243" spans="1:6" ht="15.75">
      <c r="A243" s="55"/>
      <c r="C243" s="385"/>
      <c r="D243" s="385"/>
      <c r="E243" s="385"/>
      <c r="F243" s="385"/>
    </row>
    <row r="244" spans="1:6" ht="15.75">
      <c r="A244" s="55"/>
      <c r="C244" s="385"/>
      <c r="D244" s="385"/>
      <c r="E244" s="385"/>
      <c r="F244" s="385"/>
    </row>
    <row r="245" spans="1:6" ht="15.75">
      <c r="A245" s="55"/>
      <c r="C245" s="385"/>
      <c r="D245" s="385"/>
      <c r="E245" s="385"/>
      <c r="F245" s="385"/>
    </row>
    <row r="246" spans="1:6" ht="15.75">
      <c r="A246" s="55"/>
      <c r="C246" s="385"/>
      <c r="D246" s="385"/>
      <c r="E246" s="385"/>
      <c r="F246" s="385"/>
    </row>
    <row r="247" spans="1:6" ht="15.75">
      <c r="A247" s="55"/>
      <c r="C247" s="385"/>
      <c r="D247" s="385"/>
      <c r="E247" s="385"/>
      <c r="F247" s="385"/>
    </row>
    <row r="248" spans="1:6" ht="15.75">
      <c r="A248" s="55"/>
      <c r="C248" s="385"/>
      <c r="D248" s="385"/>
      <c r="E248" s="385"/>
      <c r="F248" s="385"/>
    </row>
    <row r="249" spans="1:6" ht="15.75">
      <c r="A249" s="55"/>
      <c r="C249" s="385"/>
      <c r="D249" s="385"/>
      <c r="E249" s="385"/>
      <c r="F249" s="385"/>
    </row>
    <row r="250" spans="1:6" ht="15.75">
      <c r="A250" s="55"/>
      <c r="C250" s="385"/>
      <c r="D250" s="385"/>
      <c r="E250" s="385"/>
      <c r="F250" s="385"/>
    </row>
    <row r="251" spans="1:6" ht="15.75">
      <c r="A251" s="55"/>
      <c r="C251" s="385"/>
      <c r="D251" s="385"/>
      <c r="E251" s="385"/>
      <c r="F251" s="385"/>
    </row>
    <row r="252" spans="1:6" ht="15.75">
      <c r="A252" s="55"/>
      <c r="C252" s="385"/>
      <c r="D252" s="385"/>
      <c r="E252" s="385"/>
      <c r="F252" s="385"/>
    </row>
    <row r="253" spans="1:6" ht="15.75">
      <c r="A253" s="55"/>
      <c r="C253" s="385"/>
      <c r="D253" s="385"/>
      <c r="E253" s="385"/>
      <c r="F253" s="385"/>
    </row>
    <row r="254" spans="1:6" ht="15.75">
      <c r="A254" s="55"/>
      <c r="C254" s="385"/>
      <c r="D254" s="385"/>
      <c r="E254" s="385"/>
      <c r="F254" s="385"/>
    </row>
    <row r="255" spans="1:6" ht="15.75">
      <c r="A255" s="55"/>
      <c r="C255" s="385"/>
      <c r="D255" s="385"/>
      <c r="E255" s="385"/>
      <c r="F255" s="385"/>
    </row>
    <row r="256" spans="1:6" ht="15.75">
      <c r="A256" s="55"/>
      <c r="C256" s="385"/>
      <c r="D256" s="385"/>
      <c r="E256" s="385"/>
      <c r="F256" s="385"/>
    </row>
    <row r="257" spans="1:6" ht="15.75">
      <c r="A257" s="55"/>
      <c r="C257" s="385"/>
      <c r="D257" s="385"/>
      <c r="E257" s="385"/>
      <c r="F257" s="385"/>
    </row>
    <row r="258" spans="1:6" ht="15.75">
      <c r="A258" s="55"/>
      <c r="C258" s="385"/>
      <c r="D258" s="385"/>
      <c r="E258" s="385"/>
      <c r="F258" s="385"/>
    </row>
    <row r="259" spans="1:6" ht="15.75">
      <c r="A259" s="55"/>
      <c r="C259" s="385"/>
      <c r="D259" s="385"/>
      <c r="E259" s="385"/>
      <c r="F259" s="385"/>
    </row>
    <row r="260" spans="1:6" ht="15.75">
      <c r="A260" s="55"/>
      <c r="C260" s="385"/>
      <c r="D260" s="385"/>
      <c r="E260" s="385"/>
      <c r="F260" s="385"/>
    </row>
    <row r="261" spans="1:6" ht="15.75">
      <c r="A261" s="55"/>
      <c r="C261" s="385"/>
      <c r="D261" s="385"/>
      <c r="E261" s="385"/>
      <c r="F261" s="385"/>
    </row>
    <row r="262" spans="1:6" ht="15.75">
      <c r="A262" s="55"/>
      <c r="C262" s="385"/>
      <c r="D262" s="385"/>
      <c r="E262" s="385"/>
      <c r="F262" s="385"/>
    </row>
    <row r="263" spans="1:6" ht="15.75">
      <c r="A263" s="55"/>
      <c r="C263" s="385"/>
      <c r="D263" s="385"/>
      <c r="E263" s="385"/>
      <c r="F263" s="385"/>
    </row>
    <row r="264" spans="1:6" ht="15.75">
      <c r="A264" s="55"/>
      <c r="C264" s="385"/>
      <c r="D264" s="385"/>
      <c r="E264" s="385"/>
      <c r="F264" s="385"/>
    </row>
    <row r="265" spans="1:6" ht="15.75">
      <c r="A265" s="55"/>
      <c r="C265" s="385"/>
      <c r="D265" s="385"/>
      <c r="E265" s="385"/>
      <c r="F265" s="385"/>
    </row>
    <row r="266" spans="1:6" ht="15.75">
      <c r="A266" s="55"/>
    </row>
    <row r="267" spans="1:6" ht="15.75">
      <c r="A267" s="55"/>
    </row>
    <row r="268" spans="1:6" ht="15.75">
      <c r="A268" s="55"/>
    </row>
    <row r="269" spans="1:6" ht="15.75">
      <c r="A269" s="55"/>
    </row>
    <row r="270" spans="1:6" ht="15.75">
      <c r="A270" s="55"/>
    </row>
    <row r="271" spans="1:6" ht="15.75">
      <c r="A271" s="55"/>
    </row>
    <row r="272" spans="1:6"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row r="648" spans="1:1" ht="15.75">
      <c r="A648" s="55"/>
    </row>
    <row r="649" spans="1:1" ht="15.75">
      <c r="A649" s="55"/>
    </row>
  </sheetData>
  <mergeCells count="17">
    <mergeCell ref="A136:I136"/>
    <mergeCell ref="A137:I137"/>
    <mergeCell ref="A45:I45"/>
    <mergeCell ref="A46:I46"/>
    <mergeCell ref="A47:I47"/>
    <mergeCell ref="A49:I49"/>
    <mergeCell ref="A92:I92"/>
    <mergeCell ref="A93:I93"/>
    <mergeCell ref="A134:I134"/>
    <mergeCell ref="A48:I48"/>
    <mergeCell ref="A90:I90"/>
    <mergeCell ref="A91:I91"/>
    <mergeCell ref="A2:I2"/>
    <mergeCell ref="A3:I3"/>
    <mergeCell ref="A4:I4"/>
    <mergeCell ref="A5:I5"/>
    <mergeCell ref="A135:I135"/>
  </mergeCells>
  <pageMargins left="0.75" right="0.75" top="1" bottom="1" header="0.5" footer="0.5"/>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7"/>
  <sheetViews>
    <sheetView showGridLines="0" zoomScaleNormal="100" workbookViewId="0">
      <selection activeCell="L25" sqref="L25"/>
    </sheetView>
  </sheetViews>
  <sheetFormatPr baseColWidth="10" defaultColWidth="9.140625" defaultRowHeight="15"/>
  <cols>
    <col min="1" max="1" width="83" style="57" customWidth="1"/>
    <col min="2" max="6" width="10.28515625" style="56" customWidth="1"/>
    <col min="7" max="7" width="10.28515625" style="662" customWidth="1"/>
    <col min="8" max="8" width="9.140625" style="659" customWidth="1"/>
    <col min="9" max="9" width="10.7109375" style="659" bestFit="1" customWidth="1"/>
    <col min="10" max="256" width="9.140625" style="659"/>
    <col min="257" max="257" width="83" style="659" bestFit="1" customWidth="1"/>
    <col min="258" max="259" width="8.42578125" style="659" bestFit="1" customWidth="1"/>
    <col min="260" max="260" width="6" style="659" bestFit="1" customWidth="1"/>
    <col min="261" max="261" width="6.42578125" style="659" bestFit="1" customWidth="1"/>
    <col min="262" max="262" width="9.28515625" style="659" bestFit="1" customWidth="1"/>
    <col min="263" max="263" width="1.85546875" style="659" customWidth="1"/>
    <col min="264" max="264" width="9.140625" style="659" customWidth="1"/>
    <col min="265" max="265" width="10.7109375" style="659" bestFit="1" customWidth="1"/>
    <col min="266" max="512" width="9.140625" style="659"/>
    <col min="513" max="513" width="83" style="659" bestFit="1" customWidth="1"/>
    <col min="514" max="515" width="8.42578125" style="659" bestFit="1" customWidth="1"/>
    <col min="516" max="516" width="6" style="659" bestFit="1" customWidth="1"/>
    <col min="517" max="517" width="6.42578125" style="659" bestFit="1" customWidth="1"/>
    <col min="518" max="518" width="9.28515625" style="659" bestFit="1" customWidth="1"/>
    <col min="519" max="519" width="1.85546875" style="659" customWidth="1"/>
    <col min="520" max="520" width="9.140625" style="659" customWidth="1"/>
    <col min="521" max="521" width="10.7109375" style="659" bestFit="1" customWidth="1"/>
    <col min="522" max="768" width="9.140625" style="659"/>
    <col min="769" max="769" width="83" style="659" bestFit="1" customWidth="1"/>
    <col min="770" max="771" width="8.42578125" style="659" bestFit="1" customWidth="1"/>
    <col min="772" max="772" width="6" style="659" bestFit="1" customWidth="1"/>
    <col min="773" max="773" width="6.42578125" style="659" bestFit="1" customWidth="1"/>
    <col min="774" max="774" width="9.28515625" style="659" bestFit="1" customWidth="1"/>
    <col min="775" max="775" width="1.85546875" style="659" customWidth="1"/>
    <col min="776" max="776" width="9.140625" style="659" customWidth="1"/>
    <col min="777" max="777" width="10.7109375" style="659" bestFit="1" customWidth="1"/>
    <col min="778" max="1024" width="9.140625" style="659"/>
    <col min="1025" max="1025" width="83" style="659" bestFit="1" customWidth="1"/>
    <col min="1026" max="1027" width="8.42578125" style="659" bestFit="1" customWidth="1"/>
    <col min="1028" max="1028" width="6" style="659" bestFit="1" customWidth="1"/>
    <col min="1029" max="1029" width="6.42578125" style="659" bestFit="1" customWidth="1"/>
    <col min="1030" max="1030" width="9.28515625" style="659" bestFit="1" customWidth="1"/>
    <col min="1031" max="1031" width="1.85546875" style="659" customWidth="1"/>
    <col min="1032" max="1032" width="9.140625" style="659" customWidth="1"/>
    <col min="1033" max="1033" width="10.7109375" style="659" bestFit="1" customWidth="1"/>
    <col min="1034" max="1280" width="9.140625" style="659"/>
    <col min="1281" max="1281" width="83" style="659" bestFit="1" customWidth="1"/>
    <col min="1282" max="1283" width="8.42578125" style="659" bestFit="1" customWidth="1"/>
    <col min="1284" max="1284" width="6" style="659" bestFit="1" customWidth="1"/>
    <col min="1285" max="1285" width="6.42578125" style="659" bestFit="1" customWidth="1"/>
    <col min="1286" max="1286" width="9.28515625" style="659" bestFit="1" customWidth="1"/>
    <col min="1287" max="1287" width="1.85546875" style="659" customWidth="1"/>
    <col min="1288" max="1288" width="9.140625" style="659" customWidth="1"/>
    <col min="1289" max="1289" width="10.7109375" style="659" bestFit="1" customWidth="1"/>
    <col min="1290" max="1536" width="9.140625" style="659"/>
    <col min="1537" max="1537" width="83" style="659" bestFit="1" customWidth="1"/>
    <col min="1538" max="1539" width="8.42578125" style="659" bestFit="1" customWidth="1"/>
    <col min="1540" max="1540" width="6" style="659" bestFit="1" customWidth="1"/>
    <col min="1541" max="1541" width="6.42578125" style="659" bestFit="1" customWidth="1"/>
    <col min="1542" max="1542" width="9.28515625" style="659" bestFit="1" customWidth="1"/>
    <col min="1543" max="1543" width="1.85546875" style="659" customWidth="1"/>
    <col min="1544" max="1544" width="9.140625" style="659" customWidth="1"/>
    <col min="1545" max="1545" width="10.7109375" style="659" bestFit="1" customWidth="1"/>
    <col min="1546" max="1792" width="9.140625" style="659"/>
    <col min="1793" max="1793" width="83" style="659" bestFit="1" customWidth="1"/>
    <col min="1794" max="1795" width="8.42578125" style="659" bestFit="1" customWidth="1"/>
    <col min="1796" max="1796" width="6" style="659" bestFit="1" customWidth="1"/>
    <col min="1797" max="1797" width="6.42578125" style="659" bestFit="1" customWidth="1"/>
    <col min="1798" max="1798" width="9.28515625" style="659" bestFit="1" customWidth="1"/>
    <col min="1799" max="1799" width="1.85546875" style="659" customWidth="1"/>
    <col min="1800" max="1800" width="9.140625" style="659" customWidth="1"/>
    <col min="1801" max="1801" width="10.7109375" style="659" bestFit="1" customWidth="1"/>
    <col min="1802" max="2048" width="9.140625" style="659"/>
    <col min="2049" max="2049" width="83" style="659" bestFit="1" customWidth="1"/>
    <col min="2050" max="2051" width="8.42578125" style="659" bestFit="1" customWidth="1"/>
    <col min="2052" max="2052" width="6" style="659" bestFit="1" customWidth="1"/>
    <col min="2053" max="2053" width="6.42578125" style="659" bestFit="1" customWidth="1"/>
    <col min="2054" max="2054" width="9.28515625" style="659" bestFit="1" customWidth="1"/>
    <col min="2055" max="2055" width="1.85546875" style="659" customWidth="1"/>
    <col min="2056" max="2056" width="9.140625" style="659" customWidth="1"/>
    <col min="2057" max="2057" width="10.7109375" style="659" bestFit="1" customWidth="1"/>
    <col min="2058" max="2304" width="9.140625" style="659"/>
    <col min="2305" max="2305" width="83" style="659" bestFit="1" customWidth="1"/>
    <col min="2306" max="2307" width="8.42578125" style="659" bestFit="1" customWidth="1"/>
    <col min="2308" max="2308" width="6" style="659" bestFit="1" customWidth="1"/>
    <col min="2309" max="2309" width="6.42578125" style="659" bestFit="1" customWidth="1"/>
    <col min="2310" max="2310" width="9.28515625" style="659" bestFit="1" customWidth="1"/>
    <col min="2311" max="2311" width="1.85546875" style="659" customWidth="1"/>
    <col min="2312" max="2312" width="9.140625" style="659" customWidth="1"/>
    <col min="2313" max="2313" width="10.7109375" style="659" bestFit="1" customWidth="1"/>
    <col min="2314" max="2560" width="9.140625" style="659"/>
    <col min="2561" max="2561" width="83" style="659" bestFit="1" customWidth="1"/>
    <col min="2562" max="2563" width="8.42578125" style="659" bestFit="1" customWidth="1"/>
    <col min="2564" max="2564" width="6" style="659" bestFit="1" customWidth="1"/>
    <col min="2565" max="2565" width="6.42578125" style="659" bestFit="1" customWidth="1"/>
    <col min="2566" max="2566" width="9.28515625" style="659" bestFit="1" customWidth="1"/>
    <col min="2567" max="2567" width="1.85546875" style="659" customWidth="1"/>
    <col min="2568" max="2568" width="9.140625" style="659" customWidth="1"/>
    <col min="2569" max="2569" width="10.7109375" style="659" bestFit="1" customWidth="1"/>
    <col min="2570" max="2816" width="9.140625" style="659"/>
    <col min="2817" max="2817" width="83" style="659" bestFit="1" customWidth="1"/>
    <col min="2818" max="2819" width="8.42578125" style="659" bestFit="1" customWidth="1"/>
    <col min="2820" max="2820" width="6" style="659" bestFit="1" customWidth="1"/>
    <col min="2821" max="2821" width="6.42578125" style="659" bestFit="1" customWidth="1"/>
    <col min="2822" max="2822" width="9.28515625" style="659" bestFit="1" customWidth="1"/>
    <col min="2823" max="2823" width="1.85546875" style="659" customWidth="1"/>
    <col min="2824" max="2824" width="9.140625" style="659" customWidth="1"/>
    <col min="2825" max="2825" width="10.7109375" style="659" bestFit="1" customWidth="1"/>
    <col min="2826" max="3072" width="9.140625" style="659"/>
    <col min="3073" max="3073" width="83" style="659" bestFit="1" customWidth="1"/>
    <col min="3074" max="3075" width="8.42578125" style="659" bestFit="1" customWidth="1"/>
    <col min="3076" max="3076" width="6" style="659" bestFit="1" customWidth="1"/>
    <col min="3077" max="3077" width="6.42578125" style="659" bestFit="1" customWidth="1"/>
    <col min="3078" max="3078" width="9.28515625" style="659" bestFit="1" customWidth="1"/>
    <col min="3079" max="3079" width="1.85546875" style="659" customWidth="1"/>
    <col min="3080" max="3080" width="9.140625" style="659" customWidth="1"/>
    <col min="3081" max="3081" width="10.7109375" style="659" bestFit="1" customWidth="1"/>
    <col min="3082" max="3328" width="9.140625" style="659"/>
    <col min="3329" max="3329" width="83" style="659" bestFit="1" customWidth="1"/>
    <col min="3330" max="3331" width="8.42578125" style="659" bestFit="1" customWidth="1"/>
    <col min="3332" max="3332" width="6" style="659" bestFit="1" customWidth="1"/>
    <col min="3333" max="3333" width="6.42578125" style="659" bestFit="1" customWidth="1"/>
    <col min="3334" max="3334" width="9.28515625" style="659" bestFit="1" customWidth="1"/>
    <col min="3335" max="3335" width="1.85546875" style="659" customWidth="1"/>
    <col min="3336" max="3336" width="9.140625" style="659" customWidth="1"/>
    <col min="3337" max="3337" width="10.7109375" style="659" bestFit="1" customWidth="1"/>
    <col min="3338" max="3584" width="9.140625" style="659"/>
    <col min="3585" max="3585" width="83" style="659" bestFit="1" customWidth="1"/>
    <col min="3586" max="3587" width="8.42578125" style="659" bestFit="1" customWidth="1"/>
    <col min="3588" max="3588" width="6" style="659" bestFit="1" customWidth="1"/>
    <col min="3589" max="3589" width="6.42578125" style="659" bestFit="1" customWidth="1"/>
    <col min="3590" max="3590" width="9.28515625" style="659" bestFit="1" customWidth="1"/>
    <col min="3591" max="3591" width="1.85546875" style="659" customWidth="1"/>
    <col min="3592" max="3592" width="9.140625" style="659" customWidth="1"/>
    <col min="3593" max="3593" width="10.7109375" style="659" bestFit="1" customWidth="1"/>
    <col min="3594" max="3840" width="9.140625" style="659"/>
    <col min="3841" max="3841" width="83" style="659" bestFit="1" customWidth="1"/>
    <col min="3842" max="3843" width="8.42578125" style="659" bestFit="1" customWidth="1"/>
    <col min="3844" max="3844" width="6" style="659" bestFit="1" customWidth="1"/>
    <col min="3845" max="3845" width="6.42578125" style="659" bestFit="1" customWidth="1"/>
    <col min="3846" max="3846" width="9.28515625" style="659" bestFit="1" customWidth="1"/>
    <col min="3847" max="3847" width="1.85546875" style="659" customWidth="1"/>
    <col min="3848" max="3848" width="9.140625" style="659" customWidth="1"/>
    <col min="3849" max="3849" width="10.7109375" style="659" bestFit="1" customWidth="1"/>
    <col min="3850" max="4096" width="9.140625" style="659"/>
    <col min="4097" max="4097" width="83" style="659" bestFit="1" customWidth="1"/>
    <col min="4098" max="4099" width="8.42578125" style="659" bestFit="1" customWidth="1"/>
    <col min="4100" max="4100" width="6" style="659" bestFit="1" customWidth="1"/>
    <col min="4101" max="4101" width="6.42578125" style="659" bestFit="1" customWidth="1"/>
    <col min="4102" max="4102" width="9.28515625" style="659" bestFit="1" customWidth="1"/>
    <col min="4103" max="4103" width="1.85546875" style="659" customWidth="1"/>
    <col min="4104" max="4104" width="9.140625" style="659" customWidth="1"/>
    <col min="4105" max="4105" width="10.7109375" style="659" bestFit="1" customWidth="1"/>
    <col min="4106" max="4352" width="9.140625" style="659"/>
    <col min="4353" max="4353" width="83" style="659" bestFit="1" customWidth="1"/>
    <col min="4354" max="4355" width="8.42578125" style="659" bestFit="1" customWidth="1"/>
    <col min="4356" max="4356" width="6" style="659" bestFit="1" customWidth="1"/>
    <col min="4357" max="4357" width="6.42578125" style="659" bestFit="1" customWidth="1"/>
    <col min="4358" max="4358" width="9.28515625" style="659" bestFit="1" customWidth="1"/>
    <col min="4359" max="4359" width="1.85546875" style="659" customWidth="1"/>
    <col min="4360" max="4360" width="9.140625" style="659" customWidth="1"/>
    <col min="4361" max="4361" width="10.7109375" style="659" bestFit="1" customWidth="1"/>
    <col min="4362" max="4608" width="9.140625" style="659"/>
    <col min="4609" max="4609" width="83" style="659" bestFit="1" customWidth="1"/>
    <col min="4610" max="4611" width="8.42578125" style="659" bestFit="1" customWidth="1"/>
    <col min="4612" max="4612" width="6" style="659" bestFit="1" customWidth="1"/>
    <col min="4613" max="4613" width="6.42578125" style="659" bestFit="1" customWidth="1"/>
    <col min="4614" max="4614" width="9.28515625" style="659" bestFit="1" customWidth="1"/>
    <col min="4615" max="4615" width="1.85546875" style="659" customWidth="1"/>
    <col min="4616" max="4616" width="9.140625" style="659" customWidth="1"/>
    <col min="4617" max="4617" width="10.7109375" style="659" bestFit="1" customWidth="1"/>
    <col min="4618" max="4864" width="9.140625" style="659"/>
    <col min="4865" max="4865" width="83" style="659" bestFit="1" customWidth="1"/>
    <col min="4866" max="4867" width="8.42578125" style="659" bestFit="1" customWidth="1"/>
    <col min="4868" max="4868" width="6" style="659" bestFit="1" customWidth="1"/>
    <col min="4869" max="4869" width="6.42578125" style="659" bestFit="1" customWidth="1"/>
    <col min="4870" max="4870" width="9.28515625" style="659" bestFit="1" customWidth="1"/>
    <col min="4871" max="4871" width="1.85546875" style="659" customWidth="1"/>
    <col min="4872" max="4872" width="9.140625" style="659" customWidth="1"/>
    <col min="4873" max="4873" width="10.7109375" style="659" bestFit="1" customWidth="1"/>
    <col min="4874" max="5120" width="9.140625" style="659"/>
    <col min="5121" max="5121" width="83" style="659" bestFit="1" customWidth="1"/>
    <col min="5122" max="5123" width="8.42578125" style="659" bestFit="1" customWidth="1"/>
    <col min="5124" max="5124" width="6" style="659" bestFit="1" customWidth="1"/>
    <col min="5125" max="5125" width="6.42578125" style="659" bestFit="1" customWidth="1"/>
    <col min="5126" max="5126" width="9.28515625" style="659" bestFit="1" customWidth="1"/>
    <col min="5127" max="5127" width="1.85546875" style="659" customWidth="1"/>
    <col min="5128" max="5128" width="9.140625" style="659" customWidth="1"/>
    <col min="5129" max="5129" width="10.7109375" style="659" bestFit="1" customWidth="1"/>
    <col min="5130" max="5376" width="9.140625" style="659"/>
    <col min="5377" max="5377" width="83" style="659" bestFit="1" customWidth="1"/>
    <col min="5378" max="5379" width="8.42578125" style="659" bestFit="1" customWidth="1"/>
    <col min="5380" max="5380" width="6" style="659" bestFit="1" customWidth="1"/>
    <col min="5381" max="5381" width="6.42578125" style="659" bestFit="1" customWidth="1"/>
    <col min="5382" max="5382" width="9.28515625" style="659" bestFit="1" customWidth="1"/>
    <col min="5383" max="5383" width="1.85546875" style="659" customWidth="1"/>
    <col min="5384" max="5384" width="9.140625" style="659" customWidth="1"/>
    <col min="5385" max="5385" width="10.7109375" style="659" bestFit="1" customWidth="1"/>
    <col min="5386" max="5632" width="9.140625" style="659"/>
    <col min="5633" max="5633" width="83" style="659" bestFit="1" customWidth="1"/>
    <col min="5634" max="5635" width="8.42578125" style="659" bestFit="1" customWidth="1"/>
    <col min="5636" max="5636" width="6" style="659" bestFit="1" customWidth="1"/>
    <col min="5637" max="5637" width="6.42578125" style="659" bestFit="1" customWidth="1"/>
    <col min="5638" max="5638" width="9.28515625" style="659" bestFit="1" customWidth="1"/>
    <col min="5639" max="5639" width="1.85546875" style="659" customWidth="1"/>
    <col min="5640" max="5640" width="9.140625" style="659" customWidth="1"/>
    <col min="5641" max="5641" width="10.7109375" style="659" bestFit="1" customWidth="1"/>
    <col min="5642" max="5888" width="9.140625" style="659"/>
    <col min="5889" max="5889" width="83" style="659" bestFit="1" customWidth="1"/>
    <col min="5890" max="5891" width="8.42578125" style="659" bestFit="1" customWidth="1"/>
    <col min="5892" max="5892" width="6" style="659" bestFit="1" customWidth="1"/>
    <col min="5893" max="5893" width="6.42578125" style="659" bestFit="1" customWidth="1"/>
    <col min="5894" max="5894" width="9.28515625" style="659" bestFit="1" customWidth="1"/>
    <col min="5895" max="5895" width="1.85546875" style="659" customWidth="1"/>
    <col min="5896" max="5896" width="9.140625" style="659" customWidth="1"/>
    <col min="5897" max="5897" width="10.7109375" style="659" bestFit="1" customWidth="1"/>
    <col min="5898" max="6144" width="9.140625" style="659"/>
    <col min="6145" max="6145" width="83" style="659" bestFit="1" customWidth="1"/>
    <col min="6146" max="6147" width="8.42578125" style="659" bestFit="1" customWidth="1"/>
    <col min="6148" max="6148" width="6" style="659" bestFit="1" customWidth="1"/>
    <col min="6149" max="6149" width="6.42578125" style="659" bestFit="1" customWidth="1"/>
    <col min="6150" max="6150" width="9.28515625" style="659" bestFit="1" customWidth="1"/>
    <col min="6151" max="6151" width="1.85546875" style="659" customWidth="1"/>
    <col min="6152" max="6152" width="9.140625" style="659" customWidth="1"/>
    <col min="6153" max="6153" width="10.7109375" style="659" bestFit="1" customWidth="1"/>
    <col min="6154" max="6400" width="9.140625" style="659"/>
    <col min="6401" max="6401" width="83" style="659" bestFit="1" customWidth="1"/>
    <col min="6402" max="6403" width="8.42578125" style="659" bestFit="1" customWidth="1"/>
    <col min="6404" max="6404" width="6" style="659" bestFit="1" customWidth="1"/>
    <col min="6405" max="6405" width="6.42578125" style="659" bestFit="1" customWidth="1"/>
    <col min="6406" max="6406" width="9.28515625" style="659" bestFit="1" customWidth="1"/>
    <col min="6407" max="6407" width="1.85546875" style="659" customWidth="1"/>
    <col min="6408" max="6408" width="9.140625" style="659" customWidth="1"/>
    <col min="6409" max="6409" width="10.7109375" style="659" bestFit="1" customWidth="1"/>
    <col min="6410" max="6656" width="9.140625" style="659"/>
    <col min="6657" max="6657" width="83" style="659" bestFit="1" customWidth="1"/>
    <col min="6658" max="6659" width="8.42578125" style="659" bestFit="1" customWidth="1"/>
    <col min="6660" max="6660" width="6" style="659" bestFit="1" customWidth="1"/>
    <col min="6661" max="6661" width="6.42578125" style="659" bestFit="1" customWidth="1"/>
    <col min="6662" max="6662" width="9.28515625" style="659" bestFit="1" customWidth="1"/>
    <col min="6663" max="6663" width="1.85546875" style="659" customWidth="1"/>
    <col min="6664" max="6664" width="9.140625" style="659" customWidth="1"/>
    <col min="6665" max="6665" width="10.7109375" style="659" bestFit="1" customWidth="1"/>
    <col min="6666" max="6912" width="9.140625" style="659"/>
    <col min="6913" max="6913" width="83" style="659" bestFit="1" customWidth="1"/>
    <col min="6914" max="6915" width="8.42578125" style="659" bestFit="1" customWidth="1"/>
    <col min="6916" max="6916" width="6" style="659" bestFit="1" customWidth="1"/>
    <col min="6917" max="6917" width="6.42578125" style="659" bestFit="1" customWidth="1"/>
    <col min="6918" max="6918" width="9.28515625" style="659" bestFit="1" customWidth="1"/>
    <col min="6919" max="6919" width="1.85546875" style="659" customWidth="1"/>
    <col min="6920" max="6920" width="9.140625" style="659" customWidth="1"/>
    <col min="6921" max="6921" width="10.7109375" style="659" bestFit="1" customWidth="1"/>
    <col min="6922" max="7168" width="9.140625" style="659"/>
    <col min="7169" max="7169" width="83" style="659" bestFit="1" customWidth="1"/>
    <col min="7170" max="7171" width="8.42578125" style="659" bestFit="1" customWidth="1"/>
    <col min="7172" max="7172" width="6" style="659" bestFit="1" customWidth="1"/>
    <col min="7173" max="7173" width="6.42578125" style="659" bestFit="1" customWidth="1"/>
    <col min="7174" max="7174" width="9.28515625" style="659" bestFit="1" customWidth="1"/>
    <col min="7175" max="7175" width="1.85546875" style="659" customWidth="1"/>
    <col min="7176" max="7176" width="9.140625" style="659" customWidth="1"/>
    <col min="7177" max="7177" width="10.7109375" style="659" bestFit="1" customWidth="1"/>
    <col min="7178" max="7424" width="9.140625" style="659"/>
    <col min="7425" max="7425" width="83" style="659" bestFit="1" customWidth="1"/>
    <col min="7426" max="7427" width="8.42578125" style="659" bestFit="1" customWidth="1"/>
    <col min="7428" max="7428" width="6" style="659" bestFit="1" customWidth="1"/>
    <col min="7429" max="7429" width="6.42578125" style="659" bestFit="1" customWidth="1"/>
    <col min="7430" max="7430" width="9.28515625" style="659" bestFit="1" customWidth="1"/>
    <col min="7431" max="7431" width="1.85546875" style="659" customWidth="1"/>
    <col min="7432" max="7432" width="9.140625" style="659" customWidth="1"/>
    <col min="7433" max="7433" width="10.7109375" style="659" bestFit="1" customWidth="1"/>
    <col min="7434" max="7680" width="9.140625" style="659"/>
    <col min="7681" max="7681" width="83" style="659" bestFit="1" customWidth="1"/>
    <col min="7682" max="7683" width="8.42578125" style="659" bestFit="1" customWidth="1"/>
    <col min="7684" max="7684" width="6" style="659" bestFit="1" customWidth="1"/>
    <col min="7685" max="7685" width="6.42578125" style="659" bestFit="1" customWidth="1"/>
    <col min="7686" max="7686" width="9.28515625" style="659" bestFit="1" customWidth="1"/>
    <col min="7687" max="7687" width="1.85546875" style="659" customWidth="1"/>
    <col min="7688" max="7688" width="9.140625" style="659" customWidth="1"/>
    <col min="7689" max="7689" width="10.7109375" style="659" bestFit="1" customWidth="1"/>
    <col min="7690" max="7936" width="9.140625" style="659"/>
    <col min="7937" max="7937" width="83" style="659" bestFit="1" customWidth="1"/>
    <col min="7938" max="7939" width="8.42578125" style="659" bestFit="1" customWidth="1"/>
    <col min="7940" max="7940" width="6" style="659" bestFit="1" customWidth="1"/>
    <col min="7941" max="7941" width="6.42578125" style="659" bestFit="1" customWidth="1"/>
    <col min="7942" max="7942" width="9.28515625" style="659" bestFit="1" customWidth="1"/>
    <col min="7943" max="7943" width="1.85546875" style="659" customWidth="1"/>
    <col min="7944" max="7944" width="9.140625" style="659" customWidth="1"/>
    <col min="7945" max="7945" width="10.7109375" style="659" bestFit="1" customWidth="1"/>
    <col min="7946" max="8192" width="9.140625" style="659"/>
    <col min="8193" max="8193" width="83" style="659" bestFit="1" customWidth="1"/>
    <col min="8194" max="8195" width="8.42578125" style="659" bestFit="1" customWidth="1"/>
    <col min="8196" max="8196" width="6" style="659" bestFit="1" customWidth="1"/>
    <col min="8197" max="8197" width="6.42578125" style="659" bestFit="1" customWidth="1"/>
    <col min="8198" max="8198" width="9.28515625" style="659" bestFit="1" customWidth="1"/>
    <col min="8199" max="8199" width="1.85546875" style="659" customWidth="1"/>
    <col min="8200" max="8200" width="9.140625" style="659" customWidth="1"/>
    <col min="8201" max="8201" width="10.7109375" style="659" bestFit="1" customWidth="1"/>
    <col min="8202" max="8448" width="9.140625" style="659"/>
    <col min="8449" max="8449" width="83" style="659" bestFit="1" customWidth="1"/>
    <col min="8450" max="8451" width="8.42578125" style="659" bestFit="1" customWidth="1"/>
    <col min="8452" max="8452" width="6" style="659" bestFit="1" customWidth="1"/>
    <col min="8453" max="8453" width="6.42578125" style="659" bestFit="1" customWidth="1"/>
    <col min="8454" max="8454" width="9.28515625" style="659" bestFit="1" customWidth="1"/>
    <col min="8455" max="8455" width="1.85546875" style="659" customWidth="1"/>
    <col min="8456" max="8456" width="9.140625" style="659" customWidth="1"/>
    <col min="8457" max="8457" width="10.7109375" style="659" bestFit="1" customWidth="1"/>
    <col min="8458" max="8704" width="9.140625" style="659"/>
    <col min="8705" max="8705" width="83" style="659" bestFit="1" customWidth="1"/>
    <col min="8706" max="8707" width="8.42578125" style="659" bestFit="1" customWidth="1"/>
    <col min="8708" max="8708" width="6" style="659" bestFit="1" customWidth="1"/>
    <col min="8709" max="8709" width="6.42578125" style="659" bestFit="1" customWidth="1"/>
    <col min="8710" max="8710" width="9.28515625" style="659" bestFit="1" customWidth="1"/>
    <col min="8711" max="8711" width="1.85546875" style="659" customWidth="1"/>
    <col min="8712" max="8712" width="9.140625" style="659" customWidth="1"/>
    <col min="8713" max="8713" width="10.7109375" style="659" bestFit="1" customWidth="1"/>
    <col min="8714" max="8960" width="9.140625" style="659"/>
    <col min="8961" max="8961" width="83" style="659" bestFit="1" customWidth="1"/>
    <col min="8962" max="8963" width="8.42578125" style="659" bestFit="1" customWidth="1"/>
    <col min="8964" max="8964" width="6" style="659" bestFit="1" customWidth="1"/>
    <col min="8965" max="8965" width="6.42578125" style="659" bestFit="1" customWidth="1"/>
    <col min="8966" max="8966" width="9.28515625" style="659" bestFit="1" customWidth="1"/>
    <col min="8967" max="8967" width="1.85546875" style="659" customWidth="1"/>
    <col min="8968" max="8968" width="9.140625" style="659" customWidth="1"/>
    <col min="8969" max="8969" width="10.7109375" style="659" bestFit="1" customWidth="1"/>
    <col min="8970" max="9216" width="9.140625" style="659"/>
    <col min="9217" max="9217" width="83" style="659" bestFit="1" customWidth="1"/>
    <col min="9218" max="9219" width="8.42578125" style="659" bestFit="1" customWidth="1"/>
    <col min="9220" max="9220" width="6" style="659" bestFit="1" customWidth="1"/>
    <col min="9221" max="9221" width="6.42578125" style="659" bestFit="1" customWidth="1"/>
    <col min="9222" max="9222" width="9.28515625" style="659" bestFit="1" customWidth="1"/>
    <col min="9223" max="9223" width="1.85546875" style="659" customWidth="1"/>
    <col min="9224" max="9224" width="9.140625" style="659" customWidth="1"/>
    <col min="9225" max="9225" width="10.7109375" style="659" bestFit="1" customWidth="1"/>
    <col min="9226" max="9472" width="9.140625" style="659"/>
    <col min="9473" max="9473" width="83" style="659" bestFit="1" customWidth="1"/>
    <col min="9474" max="9475" width="8.42578125" style="659" bestFit="1" customWidth="1"/>
    <col min="9476" max="9476" width="6" style="659" bestFit="1" customWidth="1"/>
    <col min="9477" max="9477" width="6.42578125" style="659" bestFit="1" customWidth="1"/>
    <col min="9478" max="9478" width="9.28515625" style="659" bestFit="1" customWidth="1"/>
    <col min="9479" max="9479" width="1.85546875" style="659" customWidth="1"/>
    <col min="9480" max="9480" width="9.140625" style="659" customWidth="1"/>
    <col min="9481" max="9481" width="10.7109375" style="659" bestFit="1" customWidth="1"/>
    <col min="9482" max="9728" width="9.140625" style="659"/>
    <col min="9729" max="9729" width="83" style="659" bestFit="1" customWidth="1"/>
    <col min="9730" max="9731" width="8.42578125" style="659" bestFit="1" customWidth="1"/>
    <col min="9732" max="9732" width="6" style="659" bestFit="1" customWidth="1"/>
    <col min="9733" max="9733" width="6.42578125" style="659" bestFit="1" customWidth="1"/>
    <col min="9734" max="9734" width="9.28515625" style="659" bestFit="1" customWidth="1"/>
    <col min="9735" max="9735" width="1.85546875" style="659" customWidth="1"/>
    <col min="9736" max="9736" width="9.140625" style="659" customWidth="1"/>
    <col min="9737" max="9737" width="10.7109375" style="659" bestFit="1" customWidth="1"/>
    <col min="9738" max="9984" width="9.140625" style="659"/>
    <col min="9985" max="9985" width="83" style="659" bestFit="1" customWidth="1"/>
    <col min="9986" max="9987" width="8.42578125" style="659" bestFit="1" customWidth="1"/>
    <col min="9988" max="9988" width="6" style="659" bestFit="1" customWidth="1"/>
    <col min="9989" max="9989" width="6.42578125" style="659" bestFit="1" customWidth="1"/>
    <col min="9990" max="9990" width="9.28515625" style="659" bestFit="1" customWidth="1"/>
    <col min="9991" max="9991" width="1.85546875" style="659" customWidth="1"/>
    <col min="9992" max="9992" width="9.140625" style="659" customWidth="1"/>
    <col min="9993" max="9993" width="10.7109375" style="659" bestFit="1" customWidth="1"/>
    <col min="9994" max="10240" width="9.140625" style="659"/>
    <col min="10241" max="10241" width="83" style="659" bestFit="1" customWidth="1"/>
    <col min="10242" max="10243" width="8.42578125" style="659" bestFit="1" customWidth="1"/>
    <col min="10244" max="10244" width="6" style="659" bestFit="1" customWidth="1"/>
    <col min="10245" max="10245" width="6.42578125" style="659" bestFit="1" customWidth="1"/>
    <col min="10246" max="10246" width="9.28515625" style="659" bestFit="1" customWidth="1"/>
    <col min="10247" max="10247" width="1.85546875" style="659" customWidth="1"/>
    <col min="10248" max="10248" width="9.140625" style="659" customWidth="1"/>
    <col min="10249" max="10249" width="10.7109375" style="659" bestFit="1" customWidth="1"/>
    <col min="10250" max="10496" width="9.140625" style="659"/>
    <col min="10497" max="10497" width="83" style="659" bestFit="1" customWidth="1"/>
    <col min="10498" max="10499" width="8.42578125" style="659" bestFit="1" customWidth="1"/>
    <col min="10500" max="10500" width="6" style="659" bestFit="1" customWidth="1"/>
    <col min="10501" max="10501" width="6.42578125" style="659" bestFit="1" customWidth="1"/>
    <col min="10502" max="10502" width="9.28515625" style="659" bestFit="1" customWidth="1"/>
    <col min="10503" max="10503" width="1.85546875" style="659" customWidth="1"/>
    <col min="10504" max="10504" width="9.140625" style="659" customWidth="1"/>
    <col min="10505" max="10505" width="10.7109375" style="659" bestFit="1" customWidth="1"/>
    <col min="10506" max="10752" width="9.140625" style="659"/>
    <col min="10753" max="10753" width="83" style="659" bestFit="1" customWidth="1"/>
    <col min="10754" max="10755" width="8.42578125" style="659" bestFit="1" customWidth="1"/>
    <col min="10756" max="10756" width="6" style="659" bestFit="1" customWidth="1"/>
    <col min="10757" max="10757" width="6.42578125" style="659" bestFit="1" customWidth="1"/>
    <col min="10758" max="10758" width="9.28515625" style="659" bestFit="1" customWidth="1"/>
    <col min="10759" max="10759" width="1.85546875" style="659" customWidth="1"/>
    <col min="10760" max="10760" width="9.140625" style="659" customWidth="1"/>
    <col min="10761" max="10761" width="10.7109375" style="659" bestFit="1" customWidth="1"/>
    <col min="10762" max="11008" width="9.140625" style="659"/>
    <col min="11009" max="11009" width="83" style="659" bestFit="1" customWidth="1"/>
    <col min="11010" max="11011" width="8.42578125" style="659" bestFit="1" customWidth="1"/>
    <col min="11012" max="11012" width="6" style="659" bestFit="1" customWidth="1"/>
    <col min="11013" max="11013" width="6.42578125" style="659" bestFit="1" customWidth="1"/>
    <col min="11014" max="11014" width="9.28515625" style="659" bestFit="1" customWidth="1"/>
    <col min="11015" max="11015" width="1.85546875" style="659" customWidth="1"/>
    <col min="11016" max="11016" width="9.140625" style="659" customWidth="1"/>
    <col min="11017" max="11017" width="10.7109375" style="659" bestFit="1" customWidth="1"/>
    <col min="11018" max="11264" width="9.140625" style="659"/>
    <col min="11265" max="11265" width="83" style="659" bestFit="1" customWidth="1"/>
    <col min="11266" max="11267" width="8.42578125" style="659" bestFit="1" customWidth="1"/>
    <col min="11268" max="11268" width="6" style="659" bestFit="1" customWidth="1"/>
    <col min="11269" max="11269" width="6.42578125" style="659" bestFit="1" customWidth="1"/>
    <col min="11270" max="11270" width="9.28515625" style="659" bestFit="1" customWidth="1"/>
    <col min="11271" max="11271" width="1.85546875" style="659" customWidth="1"/>
    <col min="11272" max="11272" width="9.140625" style="659" customWidth="1"/>
    <col min="11273" max="11273" width="10.7109375" style="659" bestFit="1" customWidth="1"/>
    <col min="11274" max="11520" width="9.140625" style="659"/>
    <col min="11521" max="11521" width="83" style="659" bestFit="1" customWidth="1"/>
    <col min="11522" max="11523" width="8.42578125" style="659" bestFit="1" customWidth="1"/>
    <col min="11524" max="11524" width="6" style="659" bestFit="1" customWidth="1"/>
    <col min="11525" max="11525" width="6.42578125" style="659" bestFit="1" customWidth="1"/>
    <col min="11526" max="11526" width="9.28515625" style="659" bestFit="1" customWidth="1"/>
    <col min="11527" max="11527" width="1.85546875" style="659" customWidth="1"/>
    <col min="11528" max="11528" width="9.140625" style="659" customWidth="1"/>
    <col min="11529" max="11529" width="10.7109375" style="659" bestFit="1" customWidth="1"/>
    <col min="11530" max="11776" width="9.140625" style="659"/>
    <col min="11777" max="11777" width="83" style="659" bestFit="1" customWidth="1"/>
    <col min="11778" max="11779" width="8.42578125" style="659" bestFit="1" customWidth="1"/>
    <col min="11780" max="11780" width="6" style="659" bestFit="1" customWidth="1"/>
    <col min="11781" max="11781" width="6.42578125" style="659" bestFit="1" customWidth="1"/>
    <col min="11782" max="11782" width="9.28515625" style="659" bestFit="1" customWidth="1"/>
    <col min="11783" max="11783" width="1.85546875" style="659" customWidth="1"/>
    <col min="11784" max="11784" width="9.140625" style="659" customWidth="1"/>
    <col min="11785" max="11785" width="10.7109375" style="659" bestFit="1" customWidth="1"/>
    <col min="11786" max="12032" width="9.140625" style="659"/>
    <col min="12033" max="12033" width="83" style="659" bestFit="1" customWidth="1"/>
    <col min="12034" max="12035" width="8.42578125" style="659" bestFit="1" customWidth="1"/>
    <col min="12036" max="12036" width="6" style="659" bestFit="1" customWidth="1"/>
    <col min="12037" max="12037" width="6.42578125" style="659" bestFit="1" customWidth="1"/>
    <col min="12038" max="12038" width="9.28515625" style="659" bestFit="1" customWidth="1"/>
    <col min="12039" max="12039" width="1.85546875" style="659" customWidth="1"/>
    <col min="12040" max="12040" width="9.140625" style="659" customWidth="1"/>
    <col min="12041" max="12041" width="10.7109375" style="659" bestFit="1" customWidth="1"/>
    <col min="12042" max="12288" width="9.140625" style="659"/>
    <col min="12289" max="12289" width="83" style="659" bestFit="1" customWidth="1"/>
    <col min="12290" max="12291" width="8.42578125" style="659" bestFit="1" customWidth="1"/>
    <col min="12292" max="12292" width="6" style="659" bestFit="1" customWidth="1"/>
    <col min="12293" max="12293" width="6.42578125" style="659" bestFit="1" customWidth="1"/>
    <col min="12294" max="12294" width="9.28515625" style="659" bestFit="1" customWidth="1"/>
    <col min="12295" max="12295" width="1.85546875" style="659" customWidth="1"/>
    <col min="12296" max="12296" width="9.140625" style="659" customWidth="1"/>
    <col min="12297" max="12297" width="10.7109375" style="659" bestFit="1" customWidth="1"/>
    <col min="12298" max="12544" width="9.140625" style="659"/>
    <col min="12545" max="12545" width="83" style="659" bestFit="1" customWidth="1"/>
    <col min="12546" max="12547" width="8.42578125" style="659" bestFit="1" customWidth="1"/>
    <col min="12548" max="12548" width="6" style="659" bestFit="1" customWidth="1"/>
    <col min="12549" max="12549" width="6.42578125" style="659" bestFit="1" customWidth="1"/>
    <col min="12550" max="12550" width="9.28515625" style="659" bestFit="1" customWidth="1"/>
    <col min="12551" max="12551" width="1.85546875" style="659" customWidth="1"/>
    <col min="12552" max="12552" width="9.140625" style="659" customWidth="1"/>
    <col min="12553" max="12553" width="10.7109375" style="659" bestFit="1" customWidth="1"/>
    <col min="12554" max="12800" width="9.140625" style="659"/>
    <col min="12801" max="12801" width="83" style="659" bestFit="1" customWidth="1"/>
    <col min="12802" max="12803" width="8.42578125" style="659" bestFit="1" customWidth="1"/>
    <col min="12804" max="12804" width="6" style="659" bestFit="1" customWidth="1"/>
    <col min="12805" max="12805" width="6.42578125" style="659" bestFit="1" customWidth="1"/>
    <col min="12806" max="12806" width="9.28515625" style="659" bestFit="1" customWidth="1"/>
    <col min="12807" max="12807" width="1.85546875" style="659" customWidth="1"/>
    <col min="12808" max="12808" width="9.140625" style="659" customWidth="1"/>
    <col min="12809" max="12809" width="10.7109375" style="659" bestFit="1" customWidth="1"/>
    <col min="12810" max="13056" width="9.140625" style="659"/>
    <col min="13057" max="13057" width="83" style="659" bestFit="1" customWidth="1"/>
    <col min="13058" max="13059" width="8.42578125" style="659" bestFit="1" customWidth="1"/>
    <col min="13060" max="13060" width="6" style="659" bestFit="1" customWidth="1"/>
    <col min="13061" max="13061" width="6.42578125" style="659" bestFit="1" customWidth="1"/>
    <col min="13062" max="13062" width="9.28515625" style="659" bestFit="1" customWidth="1"/>
    <col min="13063" max="13063" width="1.85546875" style="659" customWidth="1"/>
    <col min="13064" max="13064" width="9.140625" style="659" customWidth="1"/>
    <col min="13065" max="13065" width="10.7109375" style="659" bestFit="1" customWidth="1"/>
    <col min="13066" max="13312" width="9.140625" style="659"/>
    <col min="13313" max="13313" width="83" style="659" bestFit="1" customWidth="1"/>
    <col min="13314" max="13315" width="8.42578125" style="659" bestFit="1" customWidth="1"/>
    <col min="13316" max="13316" width="6" style="659" bestFit="1" customWidth="1"/>
    <col min="13317" max="13317" width="6.42578125" style="659" bestFit="1" customWidth="1"/>
    <col min="13318" max="13318" width="9.28515625" style="659" bestFit="1" customWidth="1"/>
    <col min="13319" max="13319" width="1.85546875" style="659" customWidth="1"/>
    <col min="13320" max="13320" width="9.140625" style="659" customWidth="1"/>
    <col min="13321" max="13321" width="10.7109375" style="659" bestFit="1" customWidth="1"/>
    <col min="13322" max="13568" width="9.140625" style="659"/>
    <col min="13569" max="13569" width="83" style="659" bestFit="1" customWidth="1"/>
    <col min="13570" max="13571" width="8.42578125" style="659" bestFit="1" customWidth="1"/>
    <col min="13572" max="13572" width="6" style="659" bestFit="1" customWidth="1"/>
    <col min="13573" max="13573" width="6.42578125" style="659" bestFit="1" customWidth="1"/>
    <col min="13574" max="13574" width="9.28515625" style="659" bestFit="1" customWidth="1"/>
    <col min="13575" max="13575" width="1.85546875" style="659" customWidth="1"/>
    <col min="13576" max="13576" width="9.140625" style="659" customWidth="1"/>
    <col min="13577" max="13577" width="10.7109375" style="659" bestFit="1" customWidth="1"/>
    <col min="13578" max="13824" width="9.140625" style="659"/>
    <col min="13825" max="13825" width="83" style="659" bestFit="1" customWidth="1"/>
    <col min="13826" max="13827" width="8.42578125" style="659" bestFit="1" customWidth="1"/>
    <col min="13828" max="13828" width="6" style="659" bestFit="1" customWidth="1"/>
    <col min="13829" max="13829" width="6.42578125" style="659" bestFit="1" customWidth="1"/>
    <col min="13830" max="13830" width="9.28515625" style="659" bestFit="1" customWidth="1"/>
    <col min="13831" max="13831" width="1.85546875" style="659" customWidth="1"/>
    <col min="13832" max="13832" width="9.140625" style="659" customWidth="1"/>
    <col min="13833" max="13833" width="10.7109375" style="659" bestFit="1" customWidth="1"/>
    <col min="13834" max="14080" width="9.140625" style="659"/>
    <col min="14081" max="14081" width="83" style="659" bestFit="1" customWidth="1"/>
    <col min="14082" max="14083" width="8.42578125" style="659" bestFit="1" customWidth="1"/>
    <col min="14084" max="14084" width="6" style="659" bestFit="1" customWidth="1"/>
    <col min="14085" max="14085" width="6.42578125" style="659" bestFit="1" customWidth="1"/>
    <col min="14086" max="14086" width="9.28515625" style="659" bestFit="1" customWidth="1"/>
    <col min="14087" max="14087" width="1.85546875" style="659" customWidth="1"/>
    <col min="14088" max="14088" width="9.140625" style="659" customWidth="1"/>
    <col min="14089" max="14089" width="10.7109375" style="659" bestFit="1" customWidth="1"/>
    <col min="14090" max="14336" width="9.140625" style="659"/>
    <col min="14337" max="14337" width="83" style="659" bestFit="1" customWidth="1"/>
    <col min="14338" max="14339" width="8.42578125" style="659" bestFit="1" customWidth="1"/>
    <col min="14340" max="14340" width="6" style="659" bestFit="1" customWidth="1"/>
    <col min="14341" max="14341" width="6.42578125" style="659" bestFit="1" customWidth="1"/>
    <col min="14342" max="14342" width="9.28515625" style="659" bestFit="1" customWidth="1"/>
    <col min="14343" max="14343" width="1.85546875" style="659" customWidth="1"/>
    <col min="14344" max="14344" width="9.140625" style="659" customWidth="1"/>
    <col min="14345" max="14345" width="10.7109375" style="659" bestFit="1" customWidth="1"/>
    <col min="14346" max="14592" width="9.140625" style="659"/>
    <col min="14593" max="14593" width="83" style="659" bestFit="1" customWidth="1"/>
    <col min="14594" max="14595" width="8.42578125" style="659" bestFit="1" customWidth="1"/>
    <col min="14596" max="14596" width="6" style="659" bestFit="1" customWidth="1"/>
    <col min="14597" max="14597" width="6.42578125" style="659" bestFit="1" customWidth="1"/>
    <col min="14598" max="14598" width="9.28515625" style="659" bestFit="1" customWidth="1"/>
    <col min="14599" max="14599" width="1.85546875" style="659" customWidth="1"/>
    <col min="14600" max="14600" width="9.140625" style="659" customWidth="1"/>
    <col min="14601" max="14601" width="10.7109375" style="659" bestFit="1" customWidth="1"/>
    <col min="14602" max="14848" width="9.140625" style="659"/>
    <col min="14849" max="14849" width="83" style="659" bestFit="1" customWidth="1"/>
    <col min="14850" max="14851" width="8.42578125" style="659" bestFit="1" customWidth="1"/>
    <col min="14852" max="14852" width="6" style="659" bestFit="1" customWidth="1"/>
    <col min="14853" max="14853" width="6.42578125" style="659" bestFit="1" customWidth="1"/>
    <col min="14854" max="14854" width="9.28515625" style="659" bestFit="1" customWidth="1"/>
    <col min="14855" max="14855" width="1.85546875" style="659" customWidth="1"/>
    <col min="14856" max="14856" width="9.140625" style="659" customWidth="1"/>
    <col min="14857" max="14857" width="10.7109375" style="659" bestFit="1" customWidth="1"/>
    <col min="14858" max="15104" width="9.140625" style="659"/>
    <col min="15105" max="15105" width="83" style="659" bestFit="1" customWidth="1"/>
    <col min="15106" max="15107" width="8.42578125" style="659" bestFit="1" customWidth="1"/>
    <col min="15108" max="15108" width="6" style="659" bestFit="1" customWidth="1"/>
    <col min="15109" max="15109" width="6.42578125" style="659" bestFit="1" customWidth="1"/>
    <col min="15110" max="15110" width="9.28515625" style="659" bestFit="1" customWidth="1"/>
    <col min="15111" max="15111" width="1.85546875" style="659" customWidth="1"/>
    <col min="15112" max="15112" width="9.140625" style="659" customWidth="1"/>
    <col min="15113" max="15113" width="10.7109375" style="659" bestFit="1" customWidth="1"/>
    <col min="15114" max="15360" width="9.140625" style="659"/>
    <col min="15361" max="15361" width="83" style="659" bestFit="1" customWidth="1"/>
    <col min="15362" max="15363" width="8.42578125" style="659" bestFit="1" customWidth="1"/>
    <col min="15364" max="15364" width="6" style="659" bestFit="1" customWidth="1"/>
    <col min="15365" max="15365" width="6.42578125" style="659" bestFit="1" customWidth="1"/>
    <col min="15366" max="15366" width="9.28515625" style="659" bestFit="1" customWidth="1"/>
    <col min="15367" max="15367" width="1.85546875" style="659" customWidth="1"/>
    <col min="15368" max="15368" width="9.140625" style="659" customWidth="1"/>
    <col min="15369" max="15369" width="10.7109375" style="659" bestFit="1" customWidth="1"/>
    <col min="15370" max="15616" width="9.140625" style="659"/>
    <col min="15617" max="15617" width="83" style="659" bestFit="1" customWidth="1"/>
    <col min="15618" max="15619" width="8.42578125" style="659" bestFit="1" customWidth="1"/>
    <col min="15620" max="15620" width="6" style="659" bestFit="1" customWidth="1"/>
    <col min="15621" max="15621" width="6.42578125" style="659" bestFit="1" customWidth="1"/>
    <col min="15622" max="15622" width="9.28515625" style="659" bestFit="1" customWidth="1"/>
    <col min="15623" max="15623" width="1.85546875" style="659" customWidth="1"/>
    <col min="15624" max="15624" width="9.140625" style="659" customWidth="1"/>
    <col min="15625" max="15625" width="10.7109375" style="659" bestFit="1" customWidth="1"/>
    <col min="15626" max="15872" width="9.140625" style="659"/>
    <col min="15873" max="15873" width="83" style="659" bestFit="1" customWidth="1"/>
    <col min="15874" max="15875" width="8.42578125" style="659" bestFit="1" customWidth="1"/>
    <col min="15876" max="15876" width="6" style="659" bestFit="1" customWidth="1"/>
    <col min="15877" max="15877" width="6.42578125" style="659" bestFit="1" customWidth="1"/>
    <col min="15878" max="15878" width="9.28515625" style="659" bestFit="1" customWidth="1"/>
    <col min="15879" max="15879" width="1.85546875" style="659" customWidth="1"/>
    <col min="15880" max="15880" width="9.140625" style="659" customWidth="1"/>
    <col min="15881" max="15881" width="10.7109375" style="659" bestFit="1" customWidth="1"/>
    <col min="15882" max="16128" width="9.140625" style="659"/>
    <col min="16129" max="16129" width="83" style="659" bestFit="1" customWidth="1"/>
    <col min="16130" max="16131" width="8.42578125" style="659" bestFit="1" customWidth="1"/>
    <col min="16132" max="16132" width="6" style="659" bestFit="1" customWidth="1"/>
    <col min="16133" max="16133" width="6.42578125" style="659" bestFit="1" customWidth="1"/>
    <col min="16134" max="16134" width="9.28515625" style="659" bestFit="1" customWidth="1"/>
    <col min="16135" max="16135" width="1.85546875" style="659" customWidth="1"/>
    <col min="16136" max="16136" width="9.140625" style="659" customWidth="1"/>
    <col min="16137" max="16137" width="10.7109375" style="659" bestFit="1" customWidth="1"/>
    <col min="16138" max="16384" width="9.140625" style="659"/>
  </cols>
  <sheetData>
    <row r="1" spans="1:6" s="60" customFormat="1" ht="2.25" customHeight="1">
      <c r="A1" s="58"/>
      <c r="B1" s="829"/>
      <c r="C1" s="829"/>
      <c r="D1" s="829"/>
      <c r="E1" s="829"/>
      <c r="F1" s="829"/>
    </row>
    <row r="2" spans="1:6" s="50" customFormat="1" ht="39" customHeight="1">
      <c r="A2" s="1080" t="s">
        <v>873</v>
      </c>
      <c r="B2" s="1080"/>
      <c r="C2" s="1080"/>
      <c r="D2" s="1080"/>
      <c r="E2" s="1080"/>
      <c r="F2" s="1080"/>
    </row>
    <row r="3" spans="1:6" s="50" customFormat="1" ht="20.25">
      <c r="A3" s="1080" t="s">
        <v>1163</v>
      </c>
      <c r="B3" s="1080"/>
      <c r="C3" s="1080"/>
      <c r="D3" s="1080"/>
      <c r="E3" s="1080"/>
      <c r="F3" s="1080"/>
    </row>
    <row r="4" spans="1:6" s="50" customFormat="1" ht="20.25">
      <c r="A4" s="1080" t="s">
        <v>1446</v>
      </c>
      <c r="B4" s="1080"/>
      <c r="C4" s="1080"/>
      <c r="D4" s="1080"/>
      <c r="E4" s="1080"/>
      <c r="F4" s="1080"/>
    </row>
    <row r="5" spans="1:6" s="51" customFormat="1" ht="39" customHeight="1">
      <c r="A5" s="1086" t="s">
        <v>1283</v>
      </c>
      <c r="B5" s="1086"/>
      <c r="C5" s="1086"/>
      <c r="D5" s="1086"/>
      <c r="E5" s="1086"/>
      <c r="F5" s="1086"/>
    </row>
    <row r="6" spans="1:6" s="659" customFormat="1" ht="6" customHeight="1">
      <c r="A6" s="57"/>
      <c r="B6" s="56"/>
      <c r="C6" s="56"/>
      <c r="D6" s="56"/>
      <c r="E6" s="56"/>
      <c r="F6" s="56"/>
    </row>
    <row r="7" spans="1:6" s="659" customFormat="1" ht="4.5" customHeight="1" thickBot="1">
      <c r="A7" s="372"/>
      <c r="B7" s="449"/>
      <c r="C7" s="449"/>
      <c r="D7" s="449"/>
      <c r="E7" s="449"/>
      <c r="F7" s="449"/>
    </row>
    <row r="8" spans="1:6" s="659" customFormat="1" ht="13.5" customHeight="1" thickTop="1" thickBot="1">
      <c r="A8" s="756"/>
      <c r="B8" s="800" t="s">
        <v>2</v>
      </c>
      <c r="C8" s="800" t="s">
        <v>3</v>
      </c>
      <c r="D8" s="800" t="s">
        <v>4</v>
      </c>
      <c r="E8" s="800" t="s">
        <v>5</v>
      </c>
      <c r="F8" s="800" t="s">
        <v>6</v>
      </c>
    </row>
    <row r="9" spans="1:6" s="659" customFormat="1" ht="13.5" customHeight="1" thickTop="1" thickBot="1">
      <c r="A9" s="757" t="s">
        <v>7</v>
      </c>
      <c r="B9" s="723">
        <v>6570058.9634399991</v>
      </c>
      <c r="C9" s="723">
        <v>1515023.6209800001</v>
      </c>
      <c r="D9" s="723">
        <v>0.68600000000000005</v>
      </c>
      <c r="E9" s="723">
        <v>317.08767</v>
      </c>
      <c r="F9" s="723">
        <v>8085400.3580900002</v>
      </c>
    </row>
    <row r="10" spans="1:6" s="659" customFormat="1" ht="13.5" customHeight="1" thickTop="1" thickBot="1">
      <c r="A10" s="712" t="s">
        <v>8</v>
      </c>
      <c r="B10" s="724">
        <v>536166.92938999995</v>
      </c>
      <c r="C10" s="724">
        <v>360449.46460000001</v>
      </c>
      <c r="D10" s="724">
        <v>0.68600000000000005</v>
      </c>
      <c r="E10" s="724">
        <v>260.65242000000001</v>
      </c>
      <c r="F10" s="724">
        <v>896877.73240999994</v>
      </c>
    </row>
    <row r="11" spans="1:6" s="659" customFormat="1" ht="13.5" customHeight="1" thickTop="1">
      <c r="A11" s="725" t="s">
        <v>9</v>
      </c>
      <c r="B11" s="440">
        <v>174345.23022</v>
      </c>
      <c r="C11" s="440">
        <v>87855.518779999999</v>
      </c>
      <c r="D11" s="440">
        <v>0</v>
      </c>
      <c r="E11" s="440">
        <v>0</v>
      </c>
      <c r="F11" s="440">
        <v>262200.74900000001</v>
      </c>
    </row>
    <row r="12" spans="1:6" s="659" customFormat="1" ht="13.5" customHeight="1">
      <c r="A12" s="725" t="s">
        <v>10</v>
      </c>
      <c r="B12" s="440">
        <v>146510.48874</v>
      </c>
      <c r="C12" s="440">
        <v>168688.35672000001</v>
      </c>
      <c r="D12" s="440">
        <v>0.68600000000000005</v>
      </c>
      <c r="E12" s="440">
        <v>260.65242000000001</v>
      </c>
      <c r="F12" s="440">
        <v>315460.18387999997</v>
      </c>
    </row>
    <row r="13" spans="1:6" s="659" customFormat="1" ht="13.5" customHeight="1">
      <c r="A13" s="725" t="s">
        <v>11</v>
      </c>
      <c r="B13" s="440">
        <v>215124.26037999999</v>
      </c>
      <c r="C13" s="440">
        <v>101832.08234000001</v>
      </c>
      <c r="D13" s="440">
        <v>0</v>
      </c>
      <c r="E13" s="440">
        <v>0</v>
      </c>
      <c r="F13" s="440">
        <v>316956.34272000002</v>
      </c>
    </row>
    <row r="14" spans="1:6" s="659" customFormat="1" ht="13.5" customHeight="1">
      <c r="A14" s="725" t="s">
        <v>12</v>
      </c>
      <c r="B14" s="440">
        <v>0</v>
      </c>
      <c r="C14" s="440">
        <v>0</v>
      </c>
      <c r="D14" s="440">
        <v>0</v>
      </c>
      <c r="E14" s="440">
        <v>0</v>
      </c>
      <c r="F14" s="440">
        <v>0</v>
      </c>
    </row>
    <row r="15" spans="1:6" s="659" customFormat="1" ht="13.5" customHeight="1">
      <c r="A15" s="725" t="s">
        <v>13</v>
      </c>
      <c r="B15" s="440">
        <v>0</v>
      </c>
      <c r="C15" s="440">
        <v>0</v>
      </c>
      <c r="D15" s="440">
        <v>0</v>
      </c>
      <c r="E15" s="440">
        <v>0</v>
      </c>
      <c r="F15" s="440">
        <v>0</v>
      </c>
    </row>
    <row r="16" spans="1:6" s="659" customFormat="1" ht="13.5" customHeight="1">
      <c r="A16" s="725" t="s">
        <v>14</v>
      </c>
      <c r="B16" s="440">
        <v>199.38338000000002</v>
      </c>
      <c r="C16" s="440">
        <v>2073.5036</v>
      </c>
      <c r="D16" s="440">
        <v>0</v>
      </c>
      <c r="E16" s="440">
        <v>0</v>
      </c>
      <c r="F16" s="440">
        <v>2272.8869799999998</v>
      </c>
    </row>
    <row r="17" spans="1:6" s="659" customFormat="1" ht="13.5" customHeight="1">
      <c r="A17" s="725" t="s">
        <v>15</v>
      </c>
      <c r="B17" s="440">
        <v>7.5968</v>
      </c>
      <c r="C17" s="440">
        <v>3.16E-3</v>
      </c>
      <c r="D17" s="440">
        <v>0</v>
      </c>
      <c r="E17" s="440">
        <v>0</v>
      </c>
      <c r="F17" s="440">
        <v>7.5999600000000003</v>
      </c>
    </row>
    <row r="18" spans="1:6" s="659" customFormat="1" ht="13.5" customHeight="1" thickBot="1">
      <c r="A18" s="725" t="s">
        <v>16</v>
      </c>
      <c r="B18" s="440">
        <v>-20.03013</v>
      </c>
      <c r="C18" s="440">
        <v>0</v>
      </c>
      <c r="D18" s="440">
        <v>0</v>
      </c>
      <c r="E18" s="440">
        <v>0</v>
      </c>
      <c r="F18" s="440">
        <v>-20.03013</v>
      </c>
    </row>
    <row r="19" spans="1:6" s="659" customFormat="1" ht="13.5" customHeight="1" thickTop="1" thickBot="1">
      <c r="A19" s="712" t="s">
        <v>17</v>
      </c>
      <c r="B19" s="724">
        <v>359006.53493999998</v>
      </c>
      <c r="C19" s="724">
        <v>590269.15504999994</v>
      </c>
      <c r="D19" s="724">
        <v>0</v>
      </c>
      <c r="E19" s="724">
        <v>56.435250000000003</v>
      </c>
      <c r="F19" s="724">
        <v>949332.12523999996</v>
      </c>
    </row>
    <row r="20" spans="1:6" s="659" customFormat="1" ht="13.5" customHeight="1" thickTop="1">
      <c r="A20" s="725" t="s">
        <v>18</v>
      </c>
      <c r="B20" s="440">
        <v>0</v>
      </c>
      <c r="C20" s="440">
        <v>0</v>
      </c>
      <c r="D20" s="440">
        <v>0</v>
      </c>
      <c r="E20" s="440">
        <v>0</v>
      </c>
      <c r="F20" s="440">
        <v>0</v>
      </c>
    </row>
    <row r="21" spans="1:6" s="659" customFormat="1" ht="13.5" customHeight="1">
      <c r="A21" s="725" t="s">
        <v>19</v>
      </c>
      <c r="B21" s="440">
        <v>174024.21044999998</v>
      </c>
      <c r="C21" s="440">
        <v>35703.458789999997</v>
      </c>
      <c r="D21" s="440">
        <v>0</v>
      </c>
      <c r="E21" s="440">
        <v>53.866810000000001</v>
      </c>
      <c r="F21" s="440">
        <v>209781.53605000002</v>
      </c>
    </row>
    <row r="22" spans="1:6" s="659" customFormat="1" ht="13.5" customHeight="1">
      <c r="A22" s="725" t="s">
        <v>20</v>
      </c>
      <c r="B22" s="440">
        <v>0</v>
      </c>
      <c r="C22" s="440">
        <v>0</v>
      </c>
      <c r="D22" s="440">
        <v>0</v>
      </c>
      <c r="E22" s="440">
        <v>0</v>
      </c>
      <c r="F22" s="440">
        <v>0</v>
      </c>
    </row>
    <row r="23" spans="1:6" s="659" customFormat="1" ht="13.5" customHeight="1">
      <c r="A23" s="725" t="s">
        <v>21</v>
      </c>
      <c r="B23" s="440">
        <v>0</v>
      </c>
      <c r="C23" s="440">
        <v>0</v>
      </c>
      <c r="D23" s="440">
        <v>0</v>
      </c>
      <c r="E23" s="440">
        <v>0</v>
      </c>
      <c r="F23" s="440">
        <v>0</v>
      </c>
    </row>
    <row r="24" spans="1:6" s="659" customFormat="1" ht="13.5" customHeight="1">
      <c r="A24" s="725" t="s">
        <v>22</v>
      </c>
      <c r="B24" s="440">
        <v>62202.627439999997</v>
      </c>
      <c r="C24" s="440">
        <v>33779.251060000002</v>
      </c>
      <c r="D24" s="440">
        <v>0</v>
      </c>
      <c r="E24" s="440">
        <v>0</v>
      </c>
      <c r="F24" s="440">
        <v>95981.878500000006</v>
      </c>
    </row>
    <row r="25" spans="1:6" s="659" customFormat="1" ht="13.5" customHeight="1">
      <c r="A25" s="725" t="s">
        <v>23</v>
      </c>
      <c r="B25" s="440">
        <v>122753.11335</v>
      </c>
      <c r="C25" s="440">
        <v>520781.87116000004</v>
      </c>
      <c r="D25" s="440">
        <v>0</v>
      </c>
      <c r="E25" s="440">
        <v>2.5684399999999998</v>
      </c>
      <c r="F25" s="440">
        <v>643537.55295000004</v>
      </c>
    </row>
    <row r="26" spans="1:6" s="659" customFormat="1" ht="13.5" customHeight="1">
      <c r="A26" s="725" t="s">
        <v>24</v>
      </c>
      <c r="B26" s="440">
        <v>26.5837</v>
      </c>
      <c r="C26" s="440">
        <v>4.5740400000000001</v>
      </c>
      <c r="D26" s="440">
        <v>0</v>
      </c>
      <c r="E26" s="440">
        <v>0</v>
      </c>
      <c r="F26" s="440">
        <v>31.15774</v>
      </c>
    </row>
    <row r="27" spans="1:6" s="659" customFormat="1" ht="13.5" customHeight="1" thickBot="1">
      <c r="A27" s="725" t="s">
        <v>25</v>
      </c>
      <c r="B27" s="440">
        <v>0</v>
      </c>
      <c r="C27" s="440">
        <v>0</v>
      </c>
      <c r="D27" s="440">
        <v>0</v>
      </c>
      <c r="E27" s="440">
        <v>0</v>
      </c>
      <c r="F27" s="440">
        <v>0</v>
      </c>
    </row>
    <row r="28" spans="1:6" s="659" customFormat="1" ht="13.5" customHeight="1" thickTop="1" thickBot="1">
      <c r="A28" s="712" t="s">
        <v>26</v>
      </c>
      <c r="B28" s="724">
        <v>5366513.1200900003</v>
      </c>
      <c r="C28" s="724">
        <v>527603.03463000001</v>
      </c>
      <c r="D28" s="724">
        <v>0</v>
      </c>
      <c r="E28" s="724">
        <v>0</v>
      </c>
      <c r="F28" s="724">
        <v>5894116.15472</v>
      </c>
    </row>
    <row r="29" spans="1:6" s="659" customFormat="1" ht="13.5" customHeight="1" thickTop="1">
      <c r="A29" s="726" t="s">
        <v>27</v>
      </c>
      <c r="B29" s="440">
        <v>5442980.2775799995</v>
      </c>
      <c r="C29" s="440">
        <v>599713.64402000001</v>
      </c>
      <c r="D29" s="440">
        <v>0</v>
      </c>
      <c r="E29" s="440">
        <v>0</v>
      </c>
      <c r="F29" s="440">
        <v>6042693.9216</v>
      </c>
    </row>
    <row r="30" spans="1:6" s="659" customFormat="1" ht="13.5" customHeight="1">
      <c r="A30" s="725" t="s">
        <v>28</v>
      </c>
      <c r="B30" s="440">
        <v>5292548.57479</v>
      </c>
      <c r="C30" s="440">
        <v>549453.35785999999</v>
      </c>
      <c r="D30" s="440">
        <v>0</v>
      </c>
      <c r="E30" s="440">
        <v>0</v>
      </c>
      <c r="F30" s="440">
        <v>5842001.9326499999</v>
      </c>
    </row>
    <row r="31" spans="1:6" s="659" customFormat="1" ht="13.5" customHeight="1">
      <c r="A31" s="725" t="s">
        <v>29</v>
      </c>
      <c r="B31" s="440">
        <v>149768.8996</v>
      </c>
      <c r="C31" s="440">
        <v>49971.261939999997</v>
      </c>
      <c r="D31" s="440">
        <v>0</v>
      </c>
      <c r="E31" s="440">
        <v>0</v>
      </c>
      <c r="F31" s="440">
        <v>199740.16154</v>
      </c>
    </row>
    <row r="32" spans="1:6" s="659" customFormat="1" ht="13.5" customHeight="1">
      <c r="A32" s="725" t="s">
        <v>30</v>
      </c>
      <c r="B32" s="440">
        <v>662.80318999999997</v>
      </c>
      <c r="C32" s="440">
        <v>289.02421999999996</v>
      </c>
      <c r="D32" s="440">
        <v>0</v>
      </c>
      <c r="E32" s="440">
        <v>0</v>
      </c>
      <c r="F32" s="440">
        <v>951.82740999999999</v>
      </c>
    </row>
    <row r="33" spans="1:6" s="659" customFormat="1" ht="13.5" customHeight="1">
      <c r="A33" s="726" t="s">
        <v>31</v>
      </c>
      <c r="B33" s="440">
        <v>63224.466439999997</v>
      </c>
      <c r="C33" s="440">
        <v>9925.7835099999993</v>
      </c>
      <c r="D33" s="440">
        <v>0</v>
      </c>
      <c r="E33" s="440">
        <v>0</v>
      </c>
      <c r="F33" s="440">
        <v>73150.249949999998</v>
      </c>
    </row>
    <row r="34" spans="1:6" s="659" customFormat="1" ht="13.5" customHeight="1">
      <c r="A34" s="725" t="s">
        <v>32</v>
      </c>
      <c r="B34" s="440">
        <v>47081.770990000005</v>
      </c>
      <c r="C34" s="440">
        <v>7276.29558</v>
      </c>
      <c r="D34" s="440">
        <v>0</v>
      </c>
      <c r="E34" s="440">
        <v>0</v>
      </c>
      <c r="F34" s="440">
        <v>54358.066570000003</v>
      </c>
    </row>
    <row r="35" spans="1:6" s="659" customFormat="1" ht="13.5" customHeight="1">
      <c r="A35" s="725" t="s">
        <v>33</v>
      </c>
      <c r="B35" s="440">
        <v>16142.695449999999</v>
      </c>
      <c r="C35" s="440">
        <v>2649.4879300000002</v>
      </c>
      <c r="D35" s="440">
        <v>0</v>
      </c>
      <c r="E35" s="440">
        <v>0</v>
      </c>
      <c r="F35" s="440">
        <v>18792.183379999999</v>
      </c>
    </row>
    <row r="36" spans="1:6" s="659" customFormat="1" ht="13.5" customHeight="1">
      <c r="A36" s="725" t="s">
        <v>34</v>
      </c>
      <c r="B36" s="440">
        <v>0</v>
      </c>
      <c r="C36" s="440">
        <v>0</v>
      </c>
      <c r="D36" s="440">
        <v>0</v>
      </c>
      <c r="E36" s="440">
        <v>0</v>
      </c>
      <c r="F36" s="440">
        <v>0</v>
      </c>
    </row>
    <row r="37" spans="1:6" s="659" customFormat="1" ht="13.5" customHeight="1">
      <c r="A37" s="726" t="s">
        <v>35</v>
      </c>
      <c r="B37" s="440">
        <v>94614.466099999991</v>
      </c>
      <c r="C37" s="440">
        <v>24467.336729999999</v>
      </c>
      <c r="D37" s="440">
        <v>0</v>
      </c>
      <c r="E37" s="440">
        <v>0</v>
      </c>
      <c r="F37" s="440">
        <v>119081.80283</v>
      </c>
    </row>
    <row r="38" spans="1:6" s="659" customFormat="1" ht="13.5" customHeight="1">
      <c r="A38" s="725" t="s">
        <v>36</v>
      </c>
      <c r="B38" s="440">
        <v>78801.804250000001</v>
      </c>
      <c r="C38" s="440">
        <v>13767.6283</v>
      </c>
      <c r="D38" s="440">
        <v>0</v>
      </c>
      <c r="E38" s="440">
        <v>0</v>
      </c>
      <c r="F38" s="440">
        <v>92569.432549999998</v>
      </c>
    </row>
    <row r="39" spans="1:6" s="659" customFormat="1" ht="13.5" customHeight="1">
      <c r="A39" s="725" t="s">
        <v>37</v>
      </c>
      <c r="B39" s="440">
        <v>15810.385249999999</v>
      </c>
      <c r="C39" s="440">
        <v>10699.708430000001</v>
      </c>
      <c r="D39" s="440">
        <v>0</v>
      </c>
      <c r="E39" s="440">
        <v>0</v>
      </c>
      <c r="F39" s="440">
        <v>26510.093679999998</v>
      </c>
    </row>
    <row r="40" spans="1:6" s="659" customFormat="1" ht="13.5" customHeight="1">
      <c r="A40" s="725" t="s">
        <v>38</v>
      </c>
      <c r="B40" s="440">
        <v>2.2765999999999997</v>
      </c>
      <c r="C40" s="440">
        <v>0</v>
      </c>
      <c r="D40" s="440">
        <v>0</v>
      </c>
      <c r="E40" s="440">
        <v>0</v>
      </c>
      <c r="F40" s="440">
        <v>2.2765999999999997</v>
      </c>
    </row>
    <row r="41" spans="1:6" s="659" customFormat="1" ht="13.5" customHeight="1">
      <c r="A41" s="726" t="s">
        <v>39</v>
      </c>
      <c r="B41" s="440">
        <v>52538.91719</v>
      </c>
      <c r="C41" s="440">
        <v>5439.8738300000005</v>
      </c>
      <c r="D41" s="440">
        <v>0</v>
      </c>
      <c r="E41" s="440">
        <v>0</v>
      </c>
      <c r="F41" s="440">
        <v>57978.791020000004</v>
      </c>
    </row>
    <row r="42" spans="1:6" s="659" customFormat="1" ht="13.5" customHeight="1">
      <c r="A42" s="725" t="s">
        <v>40</v>
      </c>
      <c r="B42" s="440">
        <v>49773.811580000001</v>
      </c>
      <c r="C42" s="440">
        <v>4303.8138899999994</v>
      </c>
      <c r="D42" s="440">
        <v>0</v>
      </c>
      <c r="E42" s="440">
        <v>0</v>
      </c>
      <c r="F42" s="440">
        <v>54077.625469999999</v>
      </c>
    </row>
    <row r="43" spans="1:6" s="659" customFormat="1" ht="13.5" customHeight="1">
      <c r="A43" s="725" t="s">
        <v>41</v>
      </c>
      <c r="B43" s="440">
        <v>2207.7631099999999</v>
      </c>
      <c r="C43" s="440">
        <v>726.17129</v>
      </c>
      <c r="D43" s="440">
        <v>0</v>
      </c>
      <c r="E43" s="440">
        <v>0</v>
      </c>
      <c r="F43" s="440">
        <v>2933.9344000000001</v>
      </c>
    </row>
    <row r="44" spans="1:6" s="659" customFormat="1" ht="13.5" customHeight="1">
      <c r="A44" s="725" t="s">
        <v>42</v>
      </c>
      <c r="B44" s="440">
        <v>395.31074000000001</v>
      </c>
      <c r="C44" s="440">
        <v>379.04520000000002</v>
      </c>
      <c r="D44" s="440">
        <v>0</v>
      </c>
      <c r="E44" s="440">
        <v>0</v>
      </c>
      <c r="F44" s="440">
        <v>774.35593999999992</v>
      </c>
    </row>
    <row r="45" spans="1:6" s="659" customFormat="1" ht="13.5" customHeight="1">
      <c r="A45" s="725" t="s">
        <v>43</v>
      </c>
      <c r="B45" s="440">
        <v>133.72914</v>
      </c>
      <c r="C45" s="440">
        <v>21.452729999999999</v>
      </c>
      <c r="D45" s="440">
        <v>0</v>
      </c>
      <c r="E45" s="440">
        <v>0</v>
      </c>
      <c r="F45" s="440">
        <v>155.18187</v>
      </c>
    </row>
    <row r="46" spans="1:6" s="659" customFormat="1" ht="13.5" customHeight="1">
      <c r="A46" s="725" t="s">
        <v>44</v>
      </c>
      <c r="B46" s="440">
        <v>28.302619999999997</v>
      </c>
      <c r="C46" s="440">
        <v>9.39072</v>
      </c>
      <c r="D46" s="440">
        <v>0</v>
      </c>
      <c r="E46" s="440">
        <v>0</v>
      </c>
      <c r="F46" s="440">
        <v>37.693339999999999</v>
      </c>
    </row>
    <row r="47" spans="1:6" s="659" customFormat="1" ht="13.5" customHeight="1">
      <c r="A47" s="725" t="s">
        <v>45</v>
      </c>
      <c r="B47" s="440">
        <v>0</v>
      </c>
      <c r="C47" s="440">
        <v>0</v>
      </c>
      <c r="D47" s="440">
        <v>0</v>
      </c>
      <c r="E47" s="440">
        <v>0</v>
      </c>
      <c r="F47" s="440">
        <v>0</v>
      </c>
    </row>
    <row r="48" spans="1:6" s="659" customFormat="1" ht="13.5" customHeight="1">
      <c r="A48" s="726" t="s">
        <v>46</v>
      </c>
      <c r="B48" s="440">
        <v>-286845.00722000003</v>
      </c>
      <c r="C48" s="440">
        <v>-111943.60346</v>
      </c>
      <c r="D48" s="440">
        <v>0</v>
      </c>
      <c r="E48" s="440">
        <v>0</v>
      </c>
      <c r="F48" s="440">
        <v>-398788.61067999998</v>
      </c>
    </row>
    <row r="49" spans="1:6" s="659" customFormat="1" ht="13.5" customHeight="1">
      <c r="A49" s="727" t="s">
        <v>47</v>
      </c>
      <c r="B49" s="440">
        <v>-69771.162779999999</v>
      </c>
      <c r="C49" s="440">
        <v>-12181.15438</v>
      </c>
      <c r="D49" s="440">
        <v>0</v>
      </c>
      <c r="E49" s="440">
        <v>0</v>
      </c>
      <c r="F49" s="440">
        <v>-81952.317159999991</v>
      </c>
    </row>
    <row r="50" spans="1:6" s="659" customFormat="1" ht="13.5" customHeight="1">
      <c r="A50" s="725" t="s">
        <v>48</v>
      </c>
      <c r="B50" s="440">
        <v>-3238.1665200000002</v>
      </c>
      <c r="C50" s="440">
        <v>-2338.0284700000002</v>
      </c>
      <c r="D50" s="440">
        <v>0</v>
      </c>
      <c r="E50" s="440">
        <v>0</v>
      </c>
      <c r="F50" s="440">
        <v>-5576.19499</v>
      </c>
    </row>
    <row r="51" spans="1:6" s="659" customFormat="1" ht="13.5" customHeight="1">
      <c r="A51" s="725" t="s">
        <v>49</v>
      </c>
      <c r="B51" s="440">
        <v>-18827.848149999998</v>
      </c>
      <c r="C51" s="440">
        <v>-2364.44425</v>
      </c>
      <c r="D51" s="440">
        <v>0</v>
      </c>
      <c r="E51" s="440">
        <v>0</v>
      </c>
      <c r="F51" s="440">
        <v>-21192.292399999998</v>
      </c>
    </row>
    <row r="52" spans="1:6" s="659" customFormat="1" ht="13.5" customHeight="1">
      <c r="A52" s="725" t="s">
        <v>50</v>
      </c>
      <c r="B52" s="440">
        <v>-6481.3228799999997</v>
      </c>
      <c r="C52" s="440">
        <v>-1072.0156499999998</v>
      </c>
      <c r="D52" s="440">
        <v>0</v>
      </c>
      <c r="E52" s="440">
        <v>0</v>
      </c>
      <c r="F52" s="440">
        <v>-7553.33853</v>
      </c>
    </row>
    <row r="53" spans="1:6" s="659" customFormat="1" ht="13.5" customHeight="1">
      <c r="A53" s="725" t="s">
        <v>51</v>
      </c>
      <c r="B53" s="440">
        <v>-62904.116009999998</v>
      </c>
      <c r="C53" s="440">
        <v>-8578.2987799999992</v>
      </c>
      <c r="D53" s="440">
        <v>0</v>
      </c>
      <c r="E53" s="440">
        <v>0</v>
      </c>
      <c r="F53" s="440">
        <v>-71482.41479000001</v>
      </c>
    </row>
    <row r="54" spans="1:6" s="659" customFormat="1" ht="13.5" customHeight="1">
      <c r="A54" s="725" t="s">
        <v>52</v>
      </c>
      <c r="B54" s="440">
        <v>-10671.08282</v>
      </c>
      <c r="C54" s="440">
        <v>-5574.8845099999999</v>
      </c>
      <c r="D54" s="440">
        <v>0</v>
      </c>
      <c r="E54" s="440">
        <v>0</v>
      </c>
      <c r="F54" s="440">
        <v>-16245.967329999999</v>
      </c>
    </row>
    <row r="55" spans="1:6" s="659" customFormat="1" ht="13.5" customHeight="1">
      <c r="A55" s="727" t="s">
        <v>53</v>
      </c>
      <c r="B55" s="440">
        <v>-82551.341790000006</v>
      </c>
      <c r="C55" s="440">
        <v>-57110.318670000001</v>
      </c>
      <c r="D55" s="440">
        <v>0</v>
      </c>
      <c r="E55" s="440">
        <v>0</v>
      </c>
      <c r="F55" s="440">
        <v>-139661.66046000001</v>
      </c>
    </row>
    <row r="56" spans="1:6" s="659" customFormat="1" ht="13.5" customHeight="1">
      <c r="A56" s="725" t="s">
        <v>54</v>
      </c>
      <c r="B56" s="440">
        <v>-31895.076219999999</v>
      </c>
      <c r="C56" s="440">
        <v>-22703.658480000002</v>
      </c>
      <c r="D56" s="440">
        <v>0</v>
      </c>
      <c r="E56" s="440">
        <v>0</v>
      </c>
      <c r="F56" s="440">
        <v>-54598.734700000001</v>
      </c>
    </row>
    <row r="57" spans="1:6" s="659" customFormat="1" ht="13.5" customHeight="1">
      <c r="A57" s="725" t="s">
        <v>55</v>
      </c>
      <c r="B57" s="440">
        <v>-504.89004999999997</v>
      </c>
      <c r="C57" s="440">
        <v>-20.800270000000001</v>
      </c>
      <c r="D57" s="440">
        <v>0</v>
      </c>
      <c r="E57" s="440">
        <v>0</v>
      </c>
      <c r="F57" s="440">
        <v>-525.69031999999993</v>
      </c>
    </row>
    <row r="58" spans="1:6" s="659" customFormat="1" ht="13.5" customHeight="1" thickBot="1">
      <c r="A58" s="725" t="s">
        <v>56</v>
      </c>
      <c r="B58" s="440">
        <v>0</v>
      </c>
      <c r="C58" s="440">
        <v>0</v>
      </c>
      <c r="D58" s="440">
        <v>0</v>
      </c>
      <c r="E58" s="440">
        <v>0</v>
      </c>
      <c r="F58" s="440">
        <v>0</v>
      </c>
    </row>
    <row r="59" spans="1:6" s="659" customFormat="1" ht="13.5" customHeight="1" thickTop="1" thickBot="1">
      <c r="A59" s="712" t="s">
        <v>57</v>
      </c>
      <c r="B59" s="724">
        <v>29259.82818</v>
      </c>
      <c r="C59" s="724">
        <v>16229.84866</v>
      </c>
      <c r="D59" s="724">
        <v>0</v>
      </c>
      <c r="E59" s="724">
        <v>0</v>
      </c>
      <c r="F59" s="724">
        <v>45489.67684</v>
      </c>
    </row>
    <row r="60" spans="1:6" s="659" customFormat="1" ht="13.5" customHeight="1" thickTop="1">
      <c r="A60" s="725" t="s">
        <v>58</v>
      </c>
      <c r="B60" s="440">
        <v>256.77280999999999</v>
      </c>
      <c r="C60" s="440">
        <v>173.59769</v>
      </c>
      <c r="D60" s="440">
        <v>711.49381000000005</v>
      </c>
      <c r="E60" s="440">
        <v>0</v>
      </c>
      <c r="F60" s="440">
        <v>1141.8643100000002</v>
      </c>
    </row>
    <row r="61" spans="1:6" s="659" customFormat="1" ht="13.5" customHeight="1">
      <c r="A61" s="727" t="s">
        <v>59</v>
      </c>
      <c r="B61" s="440">
        <v>15782.112789999999</v>
      </c>
      <c r="C61" s="440">
        <v>5922.3115299999999</v>
      </c>
      <c r="D61" s="440">
        <v>0</v>
      </c>
      <c r="E61" s="440">
        <v>0</v>
      </c>
      <c r="F61" s="440">
        <v>21704.424320000002</v>
      </c>
    </row>
    <row r="62" spans="1:6" s="659" customFormat="1" ht="13.5" customHeight="1">
      <c r="A62" s="725" t="s">
        <v>60</v>
      </c>
      <c r="B62" s="440">
        <v>19743.892769999999</v>
      </c>
      <c r="C62" s="440">
        <v>13259.61249</v>
      </c>
      <c r="D62" s="440">
        <v>0</v>
      </c>
      <c r="E62" s="440">
        <v>0</v>
      </c>
      <c r="F62" s="440">
        <v>33003.505259999998</v>
      </c>
    </row>
    <row r="63" spans="1:6" s="659" customFormat="1" ht="13.5" customHeight="1">
      <c r="A63" s="725" t="s">
        <v>61</v>
      </c>
      <c r="B63" s="440">
        <v>0</v>
      </c>
      <c r="C63" s="440">
        <v>0</v>
      </c>
      <c r="D63" s="440">
        <v>0</v>
      </c>
      <c r="E63" s="440">
        <v>0</v>
      </c>
      <c r="F63" s="440">
        <v>0</v>
      </c>
    </row>
    <row r="64" spans="1:6" s="659" customFormat="1" ht="13.5" customHeight="1" thickBot="1">
      <c r="A64" s="725" t="s">
        <v>62</v>
      </c>
      <c r="B64" s="440">
        <v>-6522.9501900000005</v>
      </c>
      <c r="C64" s="440">
        <v>-3125.6730499999999</v>
      </c>
      <c r="D64" s="440">
        <v>-711.49381000000005</v>
      </c>
      <c r="E64" s="440">
        <v>0</v>
      </c>
      <c r="F64" s="440">
        <v>-10360.117050000001</v>
      </c>
    </row>
    <row r="65" spans="1:6" s="659" customFormat="1" ht="13.5" customHeight="1" thickTop="1" thickBot="1">
      <c r="A65" s="712" t="s">
        <v>63</v>
      </c>
      <c r="B65" s="724">
        <v>3034.5938300000003</v>
      </c>
      <c r="C65" s="724">
        <v>0</v>
      </c>
      <c r="D65" s="724">
        <v>0</v>
      </c>
      <c r="E65" s="724">
        <v>0</v>
      </c>
      <c r="F65" s="724">
        <v>3034.5938300000003</v>
      </c>
    </row>
    <row r="66" spans="1:6" s="659" customFormat="1" ht="13.5" customHeight="1" thickTop="1">
      <c r="A66" s="725" t="s">
        <v>64</v>
      </c>
      <c r="B66" s="440">
        <v>2266.35581</v>
      </c>
      <c r="C66" s="440">
        <v>0</v>
      </c>
      <c r="D66" s="440">
        <v>0</v>
      </c>
      <c r="E66" s="440">
        <v>0</v>
      </c>
      <c r="F66" s="440">
        <v>2266.35581</v>
      </c>
    </row>
    <row r="67" spans="1:6" s="659" customFormat="1" ht="13.5" customHeight="1">
      <c r="A67" s="725" t="s">
        <v>65</v>
      </c>
      <c r="B67" s="440">
        <v>10745.56626</v>
      </c>
      <c r="C67" s="440">
        <v>0</v>
      </c>
      <c r="D67" s="440">
        <v>0</v>
      </c>
      <c r="E67" s="440">
        <v>0</v>
      </c>
      <c r="F67" s="440">
        <v>10745.56626</v>
      </c>
    </row>
    <row r="68" spans="1:6" s="659" customFormat="1" ht="13.5" customHeight="1">
      <c r="A68" s="725" t="s">
        <v>66</v>
      </c>
      <c r="B68" s="440">
        <v>4328.9826600000006</v>
      </c>
      <c r="C68" s="440">
        <v>0</v>
      </c>
      <c r="D68" s="440">
        <v>0</v>
      </c>
      <c r="E68" s="440">
        <v>0</v>
      </c>
      <c r="F68" s="440">
        <v>4328.9826600000006</v>
      </c>
    </row>
    <row r="69" spans="1:6" s="659" customFormat="1" ht="13.5" customHeight="1">
      <c r="A69" s="725" t="s">
        <v>67</v>
      </c>
      <c r="B69" s="440">
        <v>194.13727</v>
      </c>
      <c r="C69" s="440">
        <v>0</v>
      </c>
      <c r="D69" s="440">
        <v>0</v>
      </c>
      <c r="E69" s="440">
        <v>0</v>
      </c>
      <c r="F69" s="440">
        <v>194.13727</v>
      </c>
    </row>
    <row r="70" spans="1:6" s="659" customFormat="1" ht="13.5" customHeight="1" thickBot="1">
      <c r="A70" s="725" t="s">
        <v>68</v>
      </c>
      <c r="B70" s="440">
        <v>-14500.44817</v>
      </c>
      <c r="C70" s="440">
        <v>0</v>
      </c>
      <c r="D70" s="440">
        <v>0</v>
      </c>
      <c r="E70" s="440">
        <v>0</v>
      </c>
      <c r="F70" s="440">
        <v>-14500.44817</v>
      </c>
    </row>
    <row r="71" spans="1:6" s="659" customFormat="1" ht="13.5" customHeight="1" thickTop="1" thickBot="1">
      <c r="A71" s="712" t="s">
        <v>69</v>
      </c>
      <c r="B71" s="724">
        <v>47082.189090000007</v>
      </c>
      <c r="C71" s="724">
        <v>18695.311799999999</v>
      </c>
      <c r="D71" s="724">
        <v>0</v>
      </c>
      <c r="E71" s="724">
        <v>0</v>
      </c>
      <c r="F71" s="724">
        <v>65777.500889999996</v>
      </c>
    </row>
    <row r="72" spans="1:6" s="659" customFormat="1" ht="13.5" customHeight="1" thickTop="1">
      <c r="A72" s="725" t="s">
        <v>18</v>
      </c>
      <c r="B72" s="440">
        <v>0</v>
      </c>
      <c r="C72" s="440">
        <v>0</v>
      </c>
      <c r="D72" s="440">
        <v>0</v>
      </c>
      <c r="E72" s="440">
        <v>0</v>
      </c>
      <c r="F72" s="440">
        <v>0</v>
      </c>
    </row>
    <row r="73" spans="1:6" s="659" customFormat="1" ht="13.5" customHeight="1">
      <c r="A73" s="725" t="s">
        <v>19</v>
      </c>
      <c r="B73" s="440">
        <v>42045.21413</v>
      </c>
      <c r="C73" s="440">
        <v>16798.627639999999</v>
      </c>
      <c r="D73" s="440">
        <v>0</v>
      </c>
      <c r="E73" s="440">
        <v>0</v>
      </c>
      <c r="F73" s="440">
        <v>58843.841770000006</v>
      </c>
    </row>
    <row r="74" spans="1:6" s="659" customFormat="1" ht="13.5" customHeight="1">
      <c r="A74" s="725" t="s">
        <v>20</v>
      </c>
      <c r="B74" s="440">
        <v>0</v>
      </c>
      <c r="C74" s="440">
        <v>0</v>
      </c>
      <c r="D74" s="440">
        <v>0</v>
      </c>
      <c r="E74" s="440">
        <v>0</v>
      </c>
      <c r="F74" s="440">
        <v>0</v>
      </c>
    </row>
    <row r="75" spans="1:6" s="659" customFormat="1" ht="13.5" customHeight="1">
      <c r="A75" s="725" t="s">
        <v>21</v>
      </c>
      <c r="B75" s="440">
        <v>0</v>
      </c>
      <c r="C75" s="440">
        <v>0</v>
      </c>
      <c r="D75" s="440">
        <v>0</v>
      </c>
      <c r="E75" s="440">
        <v>0</v>
      </c>
      <c r="F75" s="440">
        <v>0</v>
      </c>
    </row>
    <row r="76" spans="1:6" s="659" customFormat="1" ht="13.5" customHeight="1">
      <c r="A76" s="725" t="s">
        <v>70</v>
      </c>
      <c r="B76" s="440">
        <v>84.831879999999998</v>
      </c>
      <c r="C76" s="440">
        <v>30.709889999999998</v>
      </c>
      <c r="D76" s="440">
        <v>0</v>
      </c>
      <c r="E76" s="440">
        <v>0</v>
      </c>
      <c r="F76" s="440">
        <v>115.54177</v>
      </c>
    </row>
    <row r="77" spans="1:6" s="659" customFormat="1" ht="13.5" customHeight="1">
      <c r="A77" s="725" t="s">
        <v>71</v>
      </c>
      <c r="B77" s="440">
        <v>4422.68361</v>
      </c>
      <c r="C77" s="440">
        <v>2692.56727</v>
      </c>
      <c r="D77" s="440">
        <v>0</v>
      </c>
      <c r="E77" s="440">
        <v>0</v>
      </c>
      <c r="F77" s="440">
        <v>7115.2508799999996</v>
      </c>
    </row>
    <row r="78" spans="1:6" s="659" customFormat="1" ht="13.5" customHeight="1">
      <c r="A78" s="725" t="s">
        <v>23</v>
      </c>
      <c r="B78" s="440">
        <v>310.22780999999998</v>
      </c>
      <c r="C78" s="440">
        <v>445.9</v>
      </c>
      <c r="D78" s="440">
        <v>0</v>
      </c>
      <c r="E78" s="440">
        <v>0</v>
      </c>
      <c r="F78" s="440">
        <v>756.12781000000007</v>
      </c>
    </row>
    <row r="79" spans="1:6" s="659" customFormat="1" ht="13.5" customHeight="1">
      <c r="A79" s="725" t="s">
        <v>72</v>
      </c>
      <c r="B79" s="440">
        <v>672.38198</v>
      </c>
      <c r="C79" s="440">
        <v>81.226380000000006</v>
      </c>
      <c r="D79" s="440">
        <v>0</v>
      </c>
      <c r="E79" s="440">
        <v>0</v>
      </c>
      <c r="F79" s="440">
        <v>753.60835999999995</v>
      </c>
    </row>
    <row r="80" spans="1:6" s="659" customFormat="1" ht="13.5" customHeight="1" thickBot="1">
      <c r="A80" s="725" t="s">
        <v>73</v>
      </c>
      <c r="B80" s="440">
        <v>-453.15032000000002</v>
      </c>
      <c r="C80" s="440">
        <v>-1353.71938</v>
      </c>
      <c r="D80" s="440">
        <v>0</v>
      </c>
      <c r="E80" s="440">
        <v>0</v>
      </c>
      <c r="F80" s="440">
        <v>-1806.8697</v>
      </c>
    </row>
    <row r="81" spans="1:6" s="659" customFormat="1" ht="13.5" customHeight="1" thickTop="1" thickBot="1">
      <c r="A81" s="712" t="s">
        <v>74</v>
      </c>
      <c r="B81" s="724">
        <v>199615.01088999998</v>
      </c>
      <c r="C81" s="724">
        <v>0</v>
      </c>
      <c r="D81" s="724">
        <v>0</v>
      </c>
      <c r="E81" s="724">
        <v>0</v>
      </c>
      <c r="F81" s="724">
        <v>199615.01088999998</v>
      </c>
    </row>
    <row r="82" spans="1:6" s="659" customFormat="1" ht="13.5" customHeight="1" thickTop="1">
      <c r="A82" s="725" t="s">
        <v>75</v>
      </c>
      <c r="B82" s="440">
        <v>48196.108460000003</v>
      </c>
      <c r="C82" s="440">
        <v>0</v>
      </c>
      <c r="D82" s="440">
        <v>0</v>
      </c>
      <c r="E82" s="440">
        <v>0</v>
      </c>
      <c r="F82" s="440">
        <v>48196.108460000003</v>
      </c>
    </row>
    <row r="83" spans="1:6" s="659" customFormat="1" ht="13.5" customHeight="1">
      <c r="A83" s="725" t="s">
        <v>76</v>
      </c>
      <c r="B83" s="440">
        <v>95107.142879999999</v>
      </c>
      <c r="C83" s="440">
        <v>0</v>
      </c>
      <c r="D83" s="440">
        <v>0</v>
      </c>
      <c r="E83" s="440">
        <v>0</v>
      </c>
      <c r="F83" s="440">
        <v>95107.142879999999</v>
      </c>
    </row>
    <row r="84" spans="1:6" s="659" customFormat="1" ht="13.5" customHeight="1">
      <c r="A84" s="725" t="s">
        <v>77</v>
      </c>
      <c r="B84" s="440">
        <v>14581.898080000001</v>
      </c>
      <c r="C84" s="440">
        <v>0</v>
      </c>
      <c r="D84" s="440">
        <v>0</v>
      </c>
      <c r="E84" s="440">
        <v>0</v>
      </c>
      <c r="F84" s="440">
        <v>14581.898080000001</v>
      </c>
    </row>
    <row r="85" spans="1:6" s="659" customFormat="1" ht="13.5" customHeight="1">
      <c r="A85" s="725" t="s">
        <v>78</v>
      </c>
      <c r="B85" s="440">
        <v>17870.06076</v>
      </c>
      <c r="C85" s="440">
        <v>0</v>
      </c>
      <c r="D85" s="440">
        <v>0</v>
      </c>
      <c r="E85" s="440">
        <v>0</v>
      </c>
      <c r="F85" s="440">
        <v>17870.06076</v>
      </c>
    </row>
    <row r="86" spans="1:6" s="659" customFormat="1" ht="13.5" customHeight="1">
      <c r="A86" s="725" t="s">
        <v>79</v>
      </c>
      <c r="B86" s="440">
        <v>14447.24726</v>
      </c>
      <c r="C86" s="440">
        <v>0</v>
      </c>
      <c r="D86" s="440">
        <v>0</v>
      </c>
      <c r="E86" s="440">
        <v>0</v>
      </c>
      <c r="F86" s="440">
        <v>14447.24726</v>
      </c>
    </row>
    <row r="87" spans="1:6" s="659" customFormat="1" ht="13.5" customHeight="1">
      <c r="A87" s="725" t="s">
        <v>80</v>
      </c>
      <c r="B87" s="440">
        <v>2245.1582599999997</v>
      </c>
      <c r="C87" s="440">
        <v>0</v>
      </c>
      <c r="D87" s="440">
        <v>0</v>
      </c>
      <c r="E87" s="440">
        <v>0</v>
      </c>
      <c r="F87" s="440">
        <v>2245.1582599999997</v>
      </c>
    </row>
    <row r="88" spans="1:6" s="659" customFormat="1" ht="13.5" customHeight="1">
      <c r="A88" s="725" t="s">
        <v>81</v>
      </c>
      <c r="B88" s="440">
        <v>181.01839999999999</v>
      </c>
      <c r="C88" s="440">
        <v>0</v>
      </c>
      <c r="D88" s="440">
        <v>0</v>
      </c>
      <c r="E88" s="440">
        <v>0</v>
      </c>
      <c r="F88" s="440">
        <v>181.01839999999999</v>
      </c>
    </row>
    <row r="89" spans="1:6" s="659" customFormat="1" ht="13.5" customHeight="1">
      <c r="A89" s="725" t="s">
        <v>82</v>
      </c>
      <c r="B89" s="440">
        <v>0</v>
      </c>
      <c r="C89" s="440">
        <v>0</v>
      </c>
      <c r="D89" s="440">
        <v>0</v>
      </c>
      <c r="E89" s="440">
        <v>0</v>
      </c>
      <c r="F89" s="440">
        <v>0</v>
      </c>
    </row>
    <row r="90" spans="1:6" s="659" customFormat="1" ht="13.5" customHeight="1" thickBot="1">
      <c r="A90" s="725" t="s">
        <v>83</v>
      </c>
      <c r="B90" s="440">
        <v>6986.3767900000003</v>
      </c>
      <c r="C90" s="440">
        <v>0</v>
      </c>
      <c r="D90" s="440">
        <v>0</v>
      </c>
      <c r="E90" s="440">
        <v>0</v>
      </c>
      <c r="F90" s="440">
        <v>6986.3767900000003</v>
      </c>
    </row>
    <row r="91" spans="1:6" s="659" customFormat="1" ht="13.5" customHeight="1" thickTop="1" thickBot="1">
      <c r="A91" s="712" t="s">
        <v>84</v>
      </c>
      <c r="B91" s="724">
        <v>29380.757030000001</v>
      </c>
      <c r="C91" s="724">
        <v>1776.8062399999999</v>
      </c>
      <c r="D91" s="724">
        <v>0</v>
      </c>
      <c r="E91" s="724">
        <v>0</v>
      </c>
      <c r="F91" s="724">
        <v>31157.563269999999</v>
      </c>
    </row>
    <row r="92" spans="1:6" s="659" customFormat="1" ht="13.5" customHeight="1" thickTop="1">
      <c r="A92" s="725" t="s">
        <v>85</v>
      </c>
      <c r="B92" s="440">
        <v>7798.9555199999995</v>
      </c>
      <c r="C92" s="440">
        <v>17.5959</v>
      </c>
      <c r="D92" s="440">
        <v>0</v>
      </c>
      <c r="E92" s="440">
        <v>0</v>
      </c>
      <c r="F92" s="440">
        <v>7816.5514199999998</v>
      </c>
    </row>
    <row r="93" spans="1:6" s="659" customFormat="1" ht="13.5" customHeight="1">
      <c r="A93" s="725" t="s">
        <v>86</v>
      </c>
      <c r="B93" s="440">
        <v>2057.3066800000001</v>
      </c>
      <c r="C93" s="440">
        <v>0</v>
      </c>
      <c r="D93" s="440">
        <v>0</v>
      </c>
      <c r="E93" s="440">
        <v>0</v>
      </c>
      <c r="F93" s="440">
        <v>2057.3066800000001</v>
      </c>
    </row>
    <row r="94" spans="1:6" s="659" customFormat="1" ht="13.5" customHeight="1">
      <c r="A94" s="725" t="s">
        <v>87</v>
      </c>
      <c r="B94" s="440">
        <v>15068.61277</v>
      </c>
      <c r="C94" s="440">
        <v>743.55550000000005</v>
      </c>
      <c r="D94" s="440">
        <v>0</v>
      </c>
      <c r="E94" s="440">
        <v>0</v>
      </c>
      <c r="F94" s="440">
        <v>15812.16827</v>
      </c>
    </row>
    <row r="95" spans="1:6" s="659" customFormat="1" ht="13.5" customHeight="1">
      <c r="A95" s="725" t="s">
        <v>88</v>
      </c>
      <c r="B95" s="440">
        <v>4721.13004</v>
      </c>
      <c r="C95" s="440">
        <v>1369.09789</v>
      </c>
      <c r="D95" s="440">
        <v>0</v>
      </c>
      <c r="E95" s="440">
        <v>0</v>
      </c>
      <c r="F95" s="440">
        <v>6090.22793</v>
      </c>
    </row>
    <row r="96" spans="1:6" s="659" customFormat="1" ht="13.5" customHeight="1" thickBot="1">
      <c r="A96" s="725" t="s">
        <v>89</v>
      </c>
      <c r="B96" s="431">
        <v>-265.24797999999998</v>
      </c>
      <c r="C96" s="431">
        <v>-353.44304999999997</v>
      </c>
      <c r="D96" s="431">
        <v>0</v>
      </c>
      <c r="E96" s="431">
        <v>0</v>
      </c>
      <c r="F96" s="431">
        <v>-618.69103000000007</v>
      </c>
    </row>
    <row r="97" spans="1:6" s="659" customFormat="1" ht="13.5" customHeight="1" thickTop="1" thickBot="1">
      <c r="A97" s="712" t="s">
        <v>1386</v>
      </c>
      <c r="B97" s="724">
        <v>0</v>
      </c>
      <c r="C97" s="724">
        <v>0</v>
      </c>
      <c r="D97" s="724">
        <v>0</v>
      </c>
      <c r="E97" s="724">
        <v>0</v>
      </c>
      <c r="F97" s="724">
        <v>0</v>
      </c>
    </row>
    <row r="98" spans="1:6" s="659" customFormat="1" ht="13.5" customHeight="1" thickTop="1">
      <c r="A98" s="725" t="s">
        <v>1387</v>
      </c>
      <c r="B98" s="440">
        <v>0</v>
      </c>
      <c r="C98" s="440">
        <v>0</v>
      </c>
      <c r="D98" s="440">
        <v>0</v>
      </c>
      <c r="E98" s="440">
        <v>0</v>
      </c>
      <c r="F98" s="440">
        <v>0</v>
      </c>
    </row>
    <row r="99" spans="1:6" s="659" customFormat="1" ht="13.5" customHeight="1">
      <c r="A99" s="725" t="s">
        <v>1388</v>
      </c>
      <c r="B99" s="440">
        <v>0</v>
      </c>
      <c r="C99" s="440">
        <v>0</v>
      </c>
      <c r="D99" s="440">
        <v>0</v>
      </c>
      <c r="E99" s="440">
        <v>0</v>
      </c>
      <c r="F99" s="440">
        <v>0</v>
      </c>
    </row>
    <row r="100" spans="1:6" s="659" customFormat="1" ht="13.5" customHeight="1">
      <c r="A100" s="725" t="s">
        <v>1389</v>
      </c>
      <c r="B100" s="440">
        <v>0</v>
      </c>
      <c r="C100" s="440">
        <v>0</v>
      </c>
      <c r="D100" s="440">
        <v>0</v>
      </c>
      <c r="E100" s="440">
        <v>0</v>
      </c>
      <c r="F100" s="440">
        <v>0</v>
      </c>
    </row>
    <row r="101" spans="1:6" s="659" customFormat="1" ht="13.5" customHeight="1">
      <c r="A101" s="725" t="s">
        <v>1390</v>
      </c>
      <c r="B101" s="440">
        <v>0</v>
      </c>
      <c r="C101" s="440">
        <v>0</v>
      </c>
      <c r="D101" s="440">
        <v>0</v>
      </c>
      <c r="E101" s="440">
        <v>0</v>
      </c>
      <c r="F101" s="440">
        <v>0</v>
      </c>
    </row>
    <row r="102" spans="1:6" s="659" customFormat="1" ht="13.5" customHeight="1">
      <c r="A102" s="725" t="s">
        <v>1395</v>
      </c>
      <c r="B102" s="431">
        <v>0</v>
      </c>
      <c r="C102" s="431">
        <v>0</v>
      </c>
      <c r="D102" s="431">
        <v>0</v>
      </c>
      <c r="E102" s="431">
        <v>0</v>
      </c>
      <c r="F102" s="431">
        <v>0</v>
      </c>
    </row>
    <row r="103" spans="1:6" s="659" customFormat="1" ht="13.5" customHeight="1" thickBot="1">
      <c r="A103" s="725" t="s">
        <v>1392</v>
      </c>
      <c r="B103" s="431">
        <v>0</v>
      </c>
      <c r="C103" s="431">
        <v>0</v>
      </c>
      <c r="D103" s="431">
        <v>0</v>
      </c>
      <c r="E103" s="431">
        <v>0</v>
      </c>
      <c r="F103" s="431">
        <v>0</v>
      </c>
    </row>
    <row r="104" spans="1:6" s="659" customFormat="1" ht="13.5" customHeight="1" thickTop="1" thickBot="1">
      <c r="A104" s="728" t="s">
        <v>90</v>
      </c>
      <c r="B104" s="723">
        <v>5580317.5068399999</v>
      </c>
      <c r="C104" s="723">
        <v>1455415.37482</v>
      </c>
      <c r="D104" s="723">
        <v>208.95726000000002</v>
      </c>
      <c r="E104" s="723">
        <v>23.542090000000002</v>
      </c>
      <c r="F104" s="723">
        <v>7035965.3810100006</v>
      </c>
    </row>
    <row r="105" spans="1:6" s="659" customFormat="1" ht="13.5" customHeight="1" thickTop="1" thickBot="1">
      <c r="A105" s="729" t="s">
        <v>743</v>
      </c>
      <c r="B105" s="724">
        <v>4883880.0947099999</v>
      </c>
      <c r="C105" s="724">
        <v>1312768.1025699999</v>
      </c>
      <c r="D105" s="724">
        <v>0</v>
      </c>
      <c r="E105" s="724">
        <v>22.635189999999998</v>
      </c>
      <c r="F105" s="724">
        <v>6196670.8324700007</v>
      </c>
    </row>
    <row r="106" spans="1:6" s="659" customFormat="1" ht="13.5" customHeight="1" thickTop="1">
      <c r="A106" s="54" t="s">
        <v>92</v>
      </c>
      <c r="B106" s="440">
        <v>4406.73747</v>
      </c>
      <c r="C106" s="440">
        <v>200.0625</v>
      </c>
      <c r="D106" s="440">
        <v>0</v>
      </c>
      <c r="E106" s="440">
        <v>0</v>
      </c>
      <c r="F106" s="440">
        <v>4606.79997</v>
      </c>
    </row>
    <row r="107" spans="1:6" s="659" customFormat="1" ht="13.5" customHeight="1">
      <c r="A107" s="54" t="s">
        <v>93</v>
      </c>
      <c r="B107" s="440">
        <v>0</v>
      </c>
      <c r="C107" s="440">
        <v>0</v>
      </c>
      <c r="D107" s="440">
        <v>0</v>
      </c>
      <c r="E107" s="440">
        <v>0</v>
      </c>
      <c r="F107" s="440">
        <v>0</v>
      </c>
    </row>
    <row r="108" spans="1:6" s="659" customFormat="1" ht="13.5" customHeight="1">
      <c r="A108" s="54" t="s">
        <v>94</v>
      </c>
      <c r="B108" s="440">
        <v>4406.73747</v>
      </c>
      <c r="C108" s="440">
        <v>200.0625</v>
      </c>
      <c r="D108" s="440">
        <v>0</v>
      </c>
      <c r="E108" s="440">
        <v>0</v>
      </c>
      <c r="F108" s="440">
        <v>4606.79997</v>
      </c>
    </row>
    <row r="109" spans="1:6" s="659" customFormat="1" ht="13.5" customHeight="1">
      <c r="A109" s="54" t="s">
        <v>95</v>
      </c>
      <c r="B109" s="440">
        <v>1729953.3604100002</v>
      </c>
      <c r="C109" s="440">
        <v>418441.35439999995</v>
      </c>
      <c r="D109" s="440">
        <v>0</v>
      </c>
      <c r="E109" s="440">
        <v>22.627179999999999</v>
      </c>
      <c r="F109" s="440">
        <v>2148417.3419899996</v>
      </c>
    </row>
    <row r="110" spans="1:6" s="659" customFormat="1" ht="13.5" customHeight="1">
      <c r="A110" s="54" t="s">
        <v>96</v>
      </c>
      <c r="B110" s="440">
        <v>2479134.5101799998</v>
      </c>
      <c r="C110" s="440">
        <v>604545.64334000007</v>
      </c>
      <c r="D110" s="440">
        <v>0</v>
      </c>
      <c r="E110" s="440">
        <v>0</v>
      </c>
      <c r="F110" s="440">
        <v>3083680.1535200002</v>
      </c>
    </row>
    <row r="111" spans="1:6" s="659" customFormat="1" ht="13.5" customHeight="1">
      <c r="A111" s="730" t="s">
        <v>97</v>
      </c>
      <c r="B111" s="440">
        <v>90592.166890000008</v>
      </c>
      <c r="C111" s="440">
        <v>39551.473020000005</v>
      </c>
      <c r="D111" s="440">
        <v>0</v>
      </c>
      <c r="E111" s="440">
        <v>0</v>
      </c>
      <c r="F111" s="440">
        <v>130143.63991</v>
      </c>
    </row>
    <row r="112" spans="1:6" s="659" customFormat="1" ht="13.5" customHeight="1">
      <c r="A112" s="730" t="s">
        <v>98</v>
      </c>
      <c r="B112" s="440">
        <v>754.60354000000007</v>
      </c>
      <c r="C112" s="440">
        <v>341.07432</v>
      </c>
      <c r="D112" s="440">
        <v>0</v>
      </c>
      <c r="E112" s="440">
        <v>0</v>
      </c>
      <c r="F112" s="440">
        <v>1095.67786</v>
      </c>
    </row>
    <row r="113" spans="1:6" s="659" customFormat="1" ht="13.5" customHeight="1">
      <c r="A113" s="63" t="s">
        <v>99</v>
      </c>
      <c r="B113" s="440">
        <v>34662.210599999999</v>
      </c>
      <c r="C113" s="440">
        <v>5326.9462000000003</v>
      </c>
      <c r="D113" s="440">
        <v>0</v>
      </c>
      <c r="E113" s="440">
        <v>0</v>
      </c>
      <c r="F113" s="440">
        <v>39989.156799999997</v>
      </c>
    </row>
    <row r="114" spans="1:6" s="659" customFormat="1" ht="13.5" customHeight="1">
      <c r="A114" s="63" t="s">
        <v>100</v>
      </c>
      <c r="B114" s="440">
        <v>147883.90364999999</v>
      </c>
      <c r="C114" s="440">
        <v>25802.424260000003</v>
      </c>
      <c r="D114" s="440">
        <v>0</v>
      </c>
      <c r="E114" s="440">
        <v>0</v>
      </c>
      <c r="F114" s="440">
        <v>173686.32790999999</v>
      </c>
    </row>
    <row r="115" spans="1:6" s="659" customFormat="1" ht="13.5" customHeight="1">
      <c r="A115" s="63" t="s">
        <v>101</v>
      </c>
      <c r="B115" s="440">
        <v>368055.97414000001</v>
      </c>
      <c r="C115" s="440">
        <v>73540.093150000001</v>
      </c>
      <c r="D115" s="440">
        <v>0</v>
      </c>
      <c r="E115" s="440">
        <v>0</v>
      </c>
      <c r="F115" s="440">
        <v>441596.06729000004</v>
      </c>
    </row>
    <row r="116" spans="1:6" s="659" customFormat="1" ht="13.5" customHeight="1">
      <c r="A116" s="63" t="s">
        <v>102</v>
      </c>
      <c r="B116" s="440">
        <v>1058183.36518</v>
      </c>
      <c r="C116" s="440">
        <v>132695.03607</v>
      </c>
      <c r="D116" s="440">
        <v>0</v>
      </c>
      <c r="E116" s="440">
        <v>0</v>
      </c>
      <c r="F116" s="440">
        <v>1190878.4012500001</v>
      </c>
    </row>
    <row r="117" spans="1:6" s="659" customFormat="1" ht="13.5" customHeight="1">
      <c r="A117" s="63" t="s">
        <v>103</v>
      </c>
      <c r="B117" s="440">
        <v>367201.38199999998</v>
      </c>
      <c r="C117" s="440">
        <v>156653.37237</v>
      </c>
      <c r="D117" s="440">
        <v>0</v>
      </c>
      <c r="E117" s="440">
        <v>0</v>
      </c>
      <c r="F117" s="440">
        <v>523854.75436999998</v>
      </c>
    </row>
    <row r="118" spans="1:6" s="659" customFormat="1" ht="13.5" customHeight="1">
      <c r="A118" s="63" t="s">
        <v>104</v>
      </c>
      <c r="B118" s="440">
        <v>411800.90418000001</v>
      </c>
      <c r="C118" s="440">
        <v>170635.22394999999</v>
      </c>
      <c r="D118" s="440">
        <v>0</v>
      </c>
      <c r="E118" s="440">
        <v>0</v>
      </c>
      <c r="F118" s="440">
        <v>582436.12812999997</v>
      </c>
    </row>
    <row r="119" spans="1:6" s="659" customFormat="1" ht="13.5" customHeight="1">
      <c r="A119" s="403" t="s">
        <v>105</v>
      </c>
      <c r="B119" s="440">
        <v>184488.50756</v>
      </c>
      <c r="C119" s="440">
        <v>61410.50013</v>
      </c>
      <c r="D119" s="440">
        <v>0</v>
      </c>
      <c r="E119" s="440">
        <v>8.0099999999999998E-3</v>
      </c>
      <c r="F119" s="440">
        <v>245899.01569999999</v>
      </c>
    </row>
    <row r="120" spans="1:6" s="659" customFormat="1" ht="13.5" customHeight="1">
      <c r="A120" s="403" t="s">
        <v>106</v>
      </c>
      <c r="B120" s="440">
        <v>403224.41145000001</v>
      </c>
      <c r="C120" s="440">
        <v>215428.90628999998</v>
      </c>
      <c r="D120" s="440">
        <v>0</v>
      </c>
      <c r="E120" s="440">
        <v>0</v>
      </c>
      <c r="F120" s="440">
        <v>618653.31773999997</v>
      </c>
    </row>
    <row r="121" spans="1:6" s="659" customFormat="1" ht="13.5" customHeight="1" thickBot="1">
      <c r="A121" s="54" t="s">
        <v>107</v>
      </c>
      <c r="B121" s="440">
        <v>82672.567639999994</v>
      </c>
      <c r="C121" s="440">
        <v>12741.635910000001</v>
      </c>
      <c r="D121" s="440">
        <v>0</v>
      </c>
      <c r="E121" s="440">
        <v>0</v>
      </c>
      <c r="F121" s="440">
        <v>95414.203549999991</v>
      </c>
    </row>
    <row r="122" spans="1:6" s="659" customFormat="1" ht="13.5" customHeight="1" thickTop="1" thickBot="1">
      <c r="A122" s="731" t="s">
        <v>108</v>
      </c>
      <c r="B122" s="723">
        <v>61.209499999999998</v>
      </c>
      <c r="C122" s="723">
        <v>99.193719999999999</v>
      </c>
      <c r="D122" s="723">
        <v>0</v>
      </c>
      <c r="E122" s="723">
        <v>0.90689999999999993</v>
      </c>
      <c r="F122" s="723">
        <v>161.31011999999998</v>
      </c>
    </row>
    <row r="123" spans="1:6" s="659" customFormat="1" ht="13.5" customHeight="1" thickTop="1" thickBot="1">
      <c r="A123" s="729" t="s">
        <v>109</v>
      </c>
      <c r="B123" s="724">
        <v>0</v>
      </c>
      <c r="C123" s="724">
        <v>0</v>
      </c>
      <c r="D123" s="724">
        <v>0</v>
      </c>
      <c r="E123" s="724">
        <v>0</v>
      </c>
      <c r="F123" s="724">
        <v>0</v>
      </c>
    </row>
    <row r="124" spans="1:6" s="659" customFormat="1" ht="13.5" customHeight="1" thickTop="1">
      <c r="A124" s="54" t="s">
        <v>110</v>
      </c>
      <c r="B124" s="440">
        <v>0</v>
      </c>
      <c r="C124" s="440">
        <v>0</v>
      </c>
      <c r="D124" s="440">
        <v>0</v>
      </c>
      <c r="E124" s="440">
        <v>0</v>
      </c>
      <c r="F124" s="440">
        <v>0</v>
      </c>
    </row>
    <row r="125" spans="1:6" s="659" customFormat="1" ht="13.5" customHeight="1">
      <c r="A125" s="54" t="s">
        <v>111</v>
      </c>
      <c r="B125" s="440">
        <v>0</v>
      </c>
      <c r="C125" s="440">
        <v>0</v>
      </c>
      <c r="D125" s="440">
        <v>0</v>
      </c>
      <c r="E125" s="440">
        <v>0</v>
      </c>
      <c r="F125" s="440">
        <v>0</v>
      </c>
    </row>
    <row r="126" spans="1:6" s="659" customFormat="1" ht="13.5" customHeight="1">
      <c r="A126" s="54" t="s">
        <v>112</v>
      </c>
      <c r="B126" s="440">
        <v>0</v>
      </c>
      <c r="C126" s="440">
        <v>0</v>
      </c>
      <c r="D126" s="440">
        <v>0</v>
      </c>
      <c r="E126" s="440">
        <v>0</v>
      </c>
      <c r="F126" s="440">
        <v>0</v>
      </c>
    </row>
    <row r="127" spans="1:6" s="659" customFormat="1" ht="13.5" customHeight="1">
      <c r="A127" s="54" t="s">
        <v>113</v>
      </c>
      <c r="B127" s="440">
        <v>0</v>
      </c>
      <c r="C127" s="440">
        <v>0</v>
      </c>
      <c r="D127" s="440">
        <v>0</v>
      </c>
      <c r="E127" s="440">
        <v>0</v>
      </c>
      <c r="F127" s="440">
        <v>0</v>
      </c>
    </row>
    <row r="128" spans="1:6" s="659" customFormat="1" ht="13.5" customHeight="1">
      <c r="A128" s="54" t="s">
        <v>114</v>
      </c>
      <c r="B128" s="440">
        <v>0</v>
      </c>
      <c r="C128" s="440">
        <v>0</v>
      </c>
      <c r="D128" s="440">
        <v>0</v>
      </c>
      <c r="E128" s="440">
        <v>0</v>
      </c>
      <c r="F128" s="440">
        <v>0</v>
      </c>
    </row>
    <row r="129" spans="1:6" s="659" customFormat="1" ht="13.5" customHeight="1" thickBot="1">
      <c r="A129" s="54" t="s">
        <v>115</v>
      </c>
      <c r="B129" s="440">
        <v>0</v>
      </c>
      <c r="C129" s="440">
        <v>0</v>
      </c>
      <c r="D129" s="440">
        <v>0</v>
      </c>
      <c r="E129" s="440">
        <v>0</v>
      </c>
      <c r="F129" s="440">
        <v>0</v>
      </c>
    </row>
    <row r="130" spans="1:6" s="659" customFormat="1" ht="13.5" customHeight="1" thickTop="1" thickBot="1">
      <c r="A130" s="729" t="s">
        <v>116</v>
      </c>
      <c r="B130" s="724">
        <v>405331.91283999995</v>
      </c>
      <c r="C130" s="724">
        <v>59618.931450000004</v>
      </c>
      <c r="D130" s="724">
        <v>208.95726000000002</v>
      </c>
      <c r="E130" s="724">
        <v>0</v>
      </c>
      <c r="F130" s="724">
        <v>465159.80155000003</v>
      </c>
    </row>
    <row r="131" spans="1:6" s="659" customFormat="1" ht="13.5" customHeight="1" thickTop="1">
      <c r="A131" s="54" t="s">
        <v>117</v>
      </c>
      <c r="B131" s="440">
        <v>0</v>
      </c>
      <c r="C131" s="440">
        <v>0</v>
      </c>
      <c r="D131" s="440">
        <v>0</v>
      </c>
      <c r="E131" s="440">
        <v>0</v>
      </c>
      <c r="F131" s="440">
        <v>0</v>
      </c>
    </row>
    <row r="132" spans="1:6" s="659" customFormat="1" ht="13.5" customHeight="1">
      <c r="A132" s="54" t="s">
        <v>1396</v>
      </c>
      <c r="B132" s="440">
        <v>0</v>
      </c>
      <c r="C132" s="440">
        <v>0</v>
      </c>
      <c r="D132" s="440">
        <v>0</v>
      </c>
      <c r="E132" s="440">
        <v>0</v>
      </c>
      <c r="F132" s="440">
        <v>0</v>
      </c>
    </row>
    <row r="133" spans="1:6" s="659" customFormat="1" ht="13.5" customHeight="1">
      <c r="A133" s="54" t="s">
        <v>119</v>
      </c>
      <c r="B133" s="440">
        <v>0</v>
      </c>
      <c r="C133" s="440">
        <v>2339.6592500000002</v>
      </c>
      <c r="D133" s="440">
        <v>0</v>
      </c>
      <c r="E133" s="440">
        <v>0</v>
      </c>
      <c r="F133" s="440">
        <v>2339.6592500000002</v>
      </c>
    </row>
    <row r="134" spans="1:6" s="659" customFormat="1" ht="13.5" customHeight="1">
      <c r="A134" s="54" t="s">
        <v>1263</v>
      </c>
      <c r="B134" s="440">
        <v>52483.333930000001</v>
      </c>
      <c r="C134" s="440">
        <v>923.19581999999991</v>
      </c>
      <c r="D134" s="440">
        <v>208.95726000000002</v>
      </c>
      <c r="E134" s="440">
        <v>0</v>
      </c>
      <c r="F134" s="440">
        <v>53615.487009999997</v>
      </c>
    </row>
    <row r="135" spans="1:6" s="659" customFormat="1" ht="13.5" customHeight="1">
      <c r="A135" s="54" t="s">
        <v>120</v>
      </c>
      <c r="B135" s="440">
        <v>303018.28155999997</v>
      </c>
      <c r="C135" s="440">
        <v>38196.499090000005</v>
      </c>
      <c r="D135" s="440">
        <v>0</v>
      </c>
      <c r="E135" s="440">
        <v>0</v>
      </c>
      <c r="F135" s="440">
        <v>341214.78064999997</v>
      </c>
    </row>
    <row r="136" spans="1:6" s="659" customFormat="1" ht="13.5" customHeight="1">
      <c r="A136" s="54" t="s">
        <v>121</v>
      </c>
      <c r="B136" s="440">
        <v>0</v>
      </c>
      <c r="C136" s="440">
        <v>0</v>
      </c>
      <c r="D136" s="440">
        <v>0</v>
      </c>
      <c r="E136" s="440">
        <v>0</v>
      </c>
      <c r="F136" s="440">
        <v>0</v>
      </c>
    </row>
    <row r="137" spans="1:6" s="659" customFormat="1" ht="13.5" customHeight="1">
      <c r="A137" s="54" t="s">
        <v>122</v>
      </c>
      <c r="B137" s="440">
        <v>40784.086049999998</v>
      </c>
      <c r="C137" s="440">
        <v>17052.091</v>
      </c>
      <c r="D137" s="440">
        <v>0</v>
      </c>
      <c r="E137" s="440">
        <v>0</v>
      </c>
      <c r="F137" s="440">
        <v>57836.177049999998</v>
      </c>
    </row>
    <row r="138" spans="1:6" s="659" customFormat="1" ht="13.5" customHeight="1" thickBot="1">
      <c r="A138" s="54" t="s">
        <v>123</v>
      </c>
      <c r="B138" s="440">
        <v>9046.2113000000008</v>
      </c>
      <c r="C138" s="440">
        <v>1107.4862900000001</v>
      </c>
      <c r="D138" s="440">
        <v>0</v>
      </c>
      <c r="E138" s="440">
        <v>0</v>
      </c>
      <c r="F138" s="440">
        <v>10153.69759</v>
      </c>
    </row>
    <row r="139" spans="1:6" s="659" customFormat="1" ht="13.5" customHeight="1" thickTop="1" thickBot="1">
      <c r="A139" s="729" t="s">
        <v>124</v>
      </c>
      <c r="B139" s="724">
        <v>162299.70856</v>
      </c>
      <c r="C139" s="724">
        <v>30141.38204</v>
      </c>
      <c r="D139" s="724">
        <v>0</v>
      </c>
      <c r="E139" s="724">
        <v>0</v>
      </c>
      <c r="F139" s="724">
        <v>192441.0906</v>
      </c>
    </row>
    <row r="140" spans="1:6" s="659" customFormat="1" ht="13.5" customHeight="1" thickTop="1">
      <c r="A140" s="54" t="s">
        <v>58</v>
      </c>
      <c r="B140" s="440">
        <v>124.28928000000001</v>
      </c>
      <c r="C140" s="440">
        <v>61.961239999999997</v>
      </c>
      <c r="D140" s="440">
        <v>0</v>
      </c>
      <c r="E140" s="440">
        <v>0</v>
      </c>
      <c r="F140" s="440">
        <v>186.25051999999999</v>
      </c>
    </row>
    <row r="141" spans="1:6" s="659" customFormat="1" ht="13.5" customHeight="1">
      <c r="A141" s="54" t="s">
        <v>60</v>
      </c>
      <c r="B141" s="440">
        <v>57331.107240000005</v>
      </c>
      <c r="C141" s="440">
        <v>12260.04111</v>
      </c>
      <c r="D141" s="440">
        <v>0</v>
      </c>
      <c r="E141" s="440">
        <v>0</v>
      </c>
      <c r="F141" s="440">
        <v>69591.148349999989</v>
      </c>
    </row>
    <row r="142" spans="1:6" s="659" customFormat="1" ht="13.5" customHeight="1">
      <c r="A142" s="54" t="s">
        <v>125</v>
      </c>
      <c r="B142" s="440">
        <v>98824.519979999997</v>
      </c>
      <c r="C142" s="440">
        <v>17137.870870000002</v>
      </c>
      <c r="D142" s="440">
        <v>0</v>
      </c>
      <c r="E142" s="440">
        <v>0</v>
      </c>
      <c r="F142" s="440">
        <v>115962.39085</v>
      </c>
    </row>
    <row r="143" spans="1:6" s="659" customFormat="1" ht="13.5" customHeight="1">
      <c r="A143" s="54" t="s">
        <v>87</v>
      </c>
      <c r="B143" s="440">
        <v>6019.7920599999998</v>
      </c>
      <c r="C143" s="440">
        <v>681.5088199999999</v>
      </c>
      <c r="D143" s="440">
        <v>0</v>
      </c>
      <c r="E143" s="440">
        <v>0</v>
      </c>
      <c r="F143" s="440">
        <v>6701.3008799999998</v>
      </c>
    </row>
    <row r="144" spans="1:6" s="659" customFormat="1" ht="13.5" customHeight="1" thickBot="1">
      <c r="A144" s="54" t="s">
        <v>126</v>
      </c>
      <c r="B144" s="440">
        <v>0</v>
      </c>
      <c r="C144" s="440">
        <v>0</v>
      </c>
      <c r="D144" s="440">
        <v>0</v>
      </c>
      <c r="E144" s="440">
        <v>0</v>
      </c>
      <c r="F144" s="440">
        <v>0</v>
      </c>
    </row>
    <row r="145" spans="1:6" s="659" customFormat="1" ht="13.5" customHeight="1" thickTop="1" thickBot="1">
      <c r="A145" s="729" t="s">
        <v>127</v>
      </c>
      <c r="B145" s="724">
        <v>96221.454339999997</v>
      </c>
      <c r="C145" s="724">
        <v>50970.195749999999</v>
      </c>
      <c r="D145" s="724">
        <v>0</v>
      </c>
      <c r="E145" s="724">
        <v>0</v>
      </c>
      <c r="F145" s="724">
        <v>147191.65009000001</v>
      </c>
    </row>
    <row r="146" spans="1:6" s="659" customFormat="1" ht="13.5" customHeight="1" thickTop="1">
      <c r="A146" s="54" t="s">
        <v>128</v>
      </c>
      <c r="B146" s="440">
        <v>65.951820000000012</v>
      </c>
      <c r="C146" s="440">
        <v>0</v>
      </c>
      <c r="D146" s="440">
        <v>0</v>
      </c>
      <c r="E146" s="440">
        <v>0</v>
      </c>
      <c r="F146" s="440">
        <v>65.951820000000012</v>
      </c>
    </row>
    <row r="147" spans="1:6" s="659" customFormat="1" ht="13.5" customHeight="1">
      <c r="A147" s="54" t="s">
        <v>129</v>
      </c>
      <c r="B147" s="440">
        <v>0</v>
      </c>
      <c r="C147" s="440">
        <v>0</v>
      </c>
      <c r="D147" s="440">
        <v>0</v>
      </c>
      <c r="E147" s="440">
        <v>0</v>
      </c>
      <c r="F147" s="440">
        <v>0</v>
      </c>
    </row>
    <row r="148" spans="1:6" s="659" customFormat="1" ht="13.5" customHeight="1">
      <c r="A148" s="54" t="s">
        <v>130</v>
      </c>
      <c r="B148" s="440">
        <v>43809.482550000001</v>
      </c>
      <c r="C148" s="440">
        <v>39418.401729999998</v>
      </c>
      <c r="D148" s="440">
        <v>0</v>
      </c>
      <c r="E148" s="440">
        <v>0</v>
      </c>
      <c r="F148" s="440">
        <v>83227.884279999998</v>
      </c>
    </row>
    <row r="149" spans="1:6" s="659" customFormat="1" ht="13.5" customHeight="1">
      <c r="A149" s="54" t="s">
        <v>131</v>
      </c>
      <c r="B149" s="440">
        <v>47627.587119999997</v>
      </c>
      <c r="C149" s="440">
        <v>10061.765210000001</v>
      </c>
      <c r="D149" s="440">
        <v>0</v>
      </c>
      <c r="E149" s="440">
        <v>0</v>
      </c>
      <c r="F149" s="440">
        <v>57689.352330000002</v>
      </c>
    </row>
    <row r="150" spans="1:6" s="659" customFormat="1" ht="13.5" customHeight="1" thickBot="1">
      <c r="A150" s="54" t="s">
        <v>132</v>
      </c>
      <c r="B150" s="440">
        <v>4718.4328499999992</v>
      </c>
      <c r="C150" s="440">
        <v>1490.02881</v>
      </c>
      <c r="D150" s="440">
        <v>0</v>
      </c>
      <c r="E150" s="440">
        <v>0</v>
      </c>
      <c r="F150" s="440">
        <v>6208.4616599999999</v>
      </c>
    </row>
    <row r="151" spans="1:6" s="659" customFormat="1" ht="13.5" customHeight="1" thickTop="1" thickBot="1">
      <c r="A151" s="729" t="s">
        <v>133</v>
      </c>
      <c r="B151" s="724">
        <v>32459.627539999998</v>
      </c>
      <c r="C151" s="724">
        <v>0</v>
      </c>
      <c r="D151" s="724">
        <v>0</v>
      </c>
      <c r="E151" s="724">
        <v>0</v>
      </c>
      <c r="F151" s="724">
        <v>32459.627539999998</v>
      </c>
    </row>
    <row r="152" spans="1:6" s="659" customFormat="1" ht="13.5" customHeight="1" thickTop="1">
      <c r="A152" s="54" t="s">
        <v>134</v>
      </c>
      <c r="B152" s="440">
        <v>0</v>
      </c>
      <c r="C152" s="440">
        <v>0</v>
      </c>
      <c r="D152" s="440">
        <v>0</v>
      </c>
      <c r="E152" s="440">
        <v>0</v>
      </c>
      <c r="F152" s="440">
        <v>0</v>
      </c>
    </row>
    <row r="153" spans="1:6" s="659" customFormat="1" ht="13.5" customHeight="1">
      <c r="A153" s="54" t="s">
        <v>135</v>
      </c>
      <c r="B153" s="440">
        <v>0</v>
      </c>
      <c r="C153" s="440">
        <v>0</v>
      </c>
      <c r="D153" s="440">
        <v>0</v>
      </c>
      <c r="E153" s="440">
        <v>0</v>
      </c>
      <c r="F153" s="440">
        <v>0</v>
      </c>
    </row>
    <row r="154" spans="1:6" s="659" customFormat="1" ht="13.5" customHeight="1">
      <c r="A154" s="54" t="s">
        <v>136</v>
      </c>
      <c r="B154" s="440">
        <v>30065.805519999998</v>
      </c>
      <c r="C154" s="440">
        <v>0</v>
      </c>
      <c r="D154" s="440">
        <v>0</v>
      </c>
      <c r="E154" s="440">
        <v>0</v>
      </c>
      <c r="F154" s="440">
        <v>30065.805519999998</v>
      </c>
    </row>
    <row r="155" spans="1:6" s="659" customFormat="1" ht="13.5" customHeight="1" thickBot="1">
      <c r="A155" s="54" t="s">
        <v>137</v>
      </c>
      <c r="B155" s="440">
        <v>2393.8220200000001</v>
      </c>
      <c r="C155" s="440">
        <v>0</v>
      </c>
      <c r="D155" s="440">
        <v>0</v>
      </c>
      <c r="E155" s="440">
        <v>0</v>
      </c>
      <c r="F155" s="440">
        <v>2393.8220200000001</v>
      </c>
    </row>
    <row r="156" spans="1:6" s="659" customFormat="1" ht="13.5" customHeight="1" thickTop="1" thickBot="1">
      <c r="A156" s="729" t="s">
        <v>138</v>
      </c>
      <c r="B156" s="724">
        <v>63.49935</v>
      </c>
      <c r="C156" s="724">
        <v>1817.5692900000001</v>
      </c>
      <c r="D156" s="724">
        <v>0</v>
      </c>
      <c r="E156" s="724">
        <v>0</v>
      </c>
      <c r="F156" s="724">
        <v>1881.06864</v>
      </c>
    </row>
    <row r="157" spans="1:6" s="659" customFormat="1" ht="13.5" customHeight="1" thickTop="1">
      <c r="A157" s="54" t="s">
        <v>139</v>
      </c>
      <c r="B157" s="440">
        <v>63.49935</v>
      </c>
      <c r="C157" s="440">
        <v>1817.5692900000001</v>
      </c>
      <c r="D157" s="440">
        <v>0</v>
      </c>
      <c r="E157" s="440">
        <v>0</v>
      </c>
      <c r="F157" s="440">
        <v>1881.06864</v>
      </c>
    </row>
    <row r="158" spans="1:6" s="659" customFormat="1" ht="13.5" customHeight="1">
      <c r="A158" s="54" t="s">
        <v>140</v>
      </c>
      <c r="B158" s="440">
        <v>63.49935</v>
      </c>
      <c r="C158" s="440">
        <v>0</v>
      </c>
      <c r="D158" s="440">
        <v>0</v>
      </c>
      <c r="E158" s="440">
        <v>0</v>
      </c>
      <c r="F158" s="440">
        <v>63.49935</v>
      </c>
    </row>
    <row r="159" spans="1:6" s="659" customFormat="1" ht="13.5" customHeight="1">
      <c r="A159" s="54" t="s">
        <v>141</v>
      </c>
      <c r="B159" s="440">
        <v>0</v>
      </c>
      <c r="C159" s="440">
        <v>1786.69929</v>
      </c>
      <c r="D159" s="440">
        <v>0</v>
      </c>
      <c r="E159" s="440">
        <v>0</v>
      </c>
      <c r="F159" s="440">
        <v>1786.69929</v>
      </c>
    </row>
    <row r="160" spans="1:6" s="659" customFormat="1" ht="13.5" customHeight="1">
      <c r="A160" s="54" t="s">
        <v>142</v>
      </c>
      <c r="B160" s="440">
        <v>0</v>
      </c>
      <c r="C160" s="440">
        <v>0</v>
      </c>
      <c r="D160" s="440">
        <v>0</v>
      </c>
      <c r="E160" s="440">
        <v>0</v>
      </c>
      <c r="F160" s="440">
        <v>0</v>
      </c>
    </row>
    <row r="161" spans="1:6" s="659" customFormat="1" ht="13.5" customHeight="1">
      <c r="A161" s="54" t="s">
        <v>143</v>
      </c>
      <c r="B161" s="440">
        <v>0</v>
      </c>
      <c r="C161" s="440">
        <v>0</v>
      </c>
      <c r="D161" s="440">
        <v>0</v>
      </c>
      <c r="E161" s="440">
        <v>0</v>
      </c>
      <c r="F161" s="440">
        <v>0</v>
      </c>
    </row>
    <row r="162" spans="1:6" s="659" customFormat="1" ht="13.5" customHeight="1">
      <c r="A162" s="54" t="s">
        <v>144</v>
      </c>
      <c r="B162" s="440">
        <v>0</v>
      </c>
      <c r="C162" s="440">
        <v>30.87</v>
      </c>
      <c r="D162" s="440">
        <v>0</v>
      </c>
      <c r="E162" s="440">
        <v>0</v>
      </c>
      <c r="F162" s="440">
        <v>30.87</v>
      </c>
    </row>
    <row r="163" spans="1:6" s="659" customFormat="1" ht="13.5" customHeight="1">
      <c r="A163" s="54" t="s">
        <v>145</v>
      </c>
      <c r="B163" s="440">
        <v>0</v>
      </c>
      <c r="C163" s="440">
        <v>0</v>
      </c>
      <c r="D163" s="440">
        <v>0</v>
      </c>
      <c r="E163" s="440">
        <v>0</v>
      </c>
      <c r="F163" s="440">
        <v>0</v>
      </c>
    </row>
    <row r="164" spans="1:6" s="659" customFormat="1" ht="13.5" customHeight="1" thickBot="1">
      <c r="A164" s="54" t="s">
        <v>146</v>
      </c>
      <c r="B164" s="431">
        <v>0</v>
      </c>
      <c r="C164" s="431">
        <v>0</v>
      </c>
      <c r="D164" s="431">
        <v>0</v>
      </c>
      <c r="E164" s="431">
        <v>0</v>
      </c>
      <c r="F164" s="431">
        <v>0</v>
      </c>
    </row>
    <row r="165" spans="1:6" s="659" customFormat="1" ht="13.5" customHeight="1" thickTop="1" thickBot="1">
      <c r="A165" s="732" t="s">
        <v>147</v>
      </c>
      <c r="B165" s="724">
        <v>1049434.9772000001</v>
      </c>
      <c r="C165" s="724">
        <v>0</v>
      </c>
      <c r="D165" s="724">
        <v>0</v>
      </c>
      <c r="E165" s="724">
        <v>0</v>
      </c>
      <c r="F165" s="724">
        <v>1049434.9772000001</v>
      </c>
    </row>
    <row r="166" spans="1:6" s="659" customFormat="1" ht="13.5" customHeight="1" thickTop="1">
      <c r="A166" s="733" t="s">
        <v>148</v>
      </c>
      <c r="B166" s="440">
        <v>383821.57917000004</v>
      </c>
      <c r="C166" s="440">
        <v>0</v>
      </c>
      <c r="D166" s="440">
        <v>0</v>
      </c>
      <c r="E166" s="440">
        <v>0</v>
      </c>
      <c r="F166" s="440">
        <v>383821.57917000004</v>
      </c>
    </row>
    <row r="167" spans="1:6" s="659" customFormat="1" ht="13.5" customHeight="1">
      <c r="A167" s="54" t="s">
        <v>149</v>
      </c>
      <c r="B167" s="440">
        <v>383821.57917000004</v>
      </c>
      <c r="C167" s="440">
        <v>0</v>
      </c>
      <c r="D167" s="440">
        <v>0</v>
      </c>
      <c r="E167" s="440">
        <v>0</v>
      </c>
      <c r="F167" s="440">
        <v>383821.57917000004</v>
      </c>
    </row>
    <row r="168" spans="1:6" s="659" customFormat="1" ht="13.5" customHeight="1">
      <c r="A168" s="54" t="s">
        <v>150</v>
      </c>
      <c r="B168" s="440">
        <v>0</v>
      </c>
      <c r="C168" s="440">
        <v>0</v>
      </c>
      <c r="D168" s="440">
        <v>0</v>
      </c>
      <c r="E168" s="440">
        <v>0</v>
      </c>
      <c r="F168" s="440">
        <v>0</v>
      </c>
    </row>
    <row r="169" spans="1:6" s="659" customFormat="1" ht="13.5" customHeight="1">
      <c r="A169" s="54" t="s">
        <v>151</v>
      </c>
      <c r="B169" s="440">
        <v>0</v>
      </c>
      <c r="C169" s="440">
        <v>0</v>
      </c>
      <c r="D169" s="440">
        <v>0</v>
      </c>
      <c r="E169" s="440">
        <v>0</v>
      </c>
      <c r="F169" s="440">
        <v>0</v>
      </c>
    </row>
    <row r="170" spans="1:6" s="659" customFormat="1" ht="13.5" customHeight="1">
      <c r="A170" s="733" t="s">
        <v>152</v>
      </c>
      <c r="B170" s="440">
        <v>19931.507149999998</v>
      </c>
      <c r="C170" s="440">
        <v>0</v>
      </c>
      <c r="D170" s="440">
        <v>0</v>
      </c>
      <c r="E170" s="440">
        <v>0</v>
      </c>
      <c r="F170" s="440">
        <v>19931.507149999998</v>
      </c>
    </row>
    <row r="171" spans="1:6" s="659" customFormat="1" ht="13.5" customHeight="1">
      <c r="A171" s="54" t="s">
        <v>153</v>
      </c>
      <c r="B171" s="440">
        <v>0</v>
      </c>
      <c r="C171" s="440">
        <v>0</v>
      </c>
      <c r="D171" s="440">
        <v>0</v>
      </c>
      <c r="E171" s="440">
        <v>0</v>
      </c>
      <c r="F171" s="440">
        <v>0</v>
      </c>
    </row>
    <row r="172" spans="1:6" s="659" customFormat="1" ht="13.5" customHeight="1">
      <c r="A172" s="54" t="s">
        <v>154</v>
      </c>
      <c r="B172" s="440">
        <v>2905.9926</v>
      </c>
      <c r="C172" s="440">
        <v>0</v>
      </c>
      <c r="D172" s="440">
        <v>0</v>
      </c>
      <c r="E172" s="440">
        <v>0</v>
      </c>
      <c r="F172" s="440">
        <v>2905.9926</v>
      </c>
    </row>
    <row r="173" spans="1:6" s="659" customFormat="1" ht="13.5" customHeight="1">
      <c r="A173" s="54" t="s">
        <v>155</v>
      </c>
      <c r="B173" s="440">
        <v>17025.51455</v>
      </c>
      <c r="C173" s="440">
        <v>0</v>
      </c>
      <c r="D173" s="440">
        <v>0</v>
      </c>
      <c r="E173" s="440">
        <v>0</v>
      </c>
      <c r="F173" s="440">
        <v>17025.51455</v>
      </c>
    </row>
    <row r="174" spans="1:6" s="659" customFormat="1" ht="13.5" customHeight="1">
      <c r="A174" s="733" t="s">
        <v>156</v>
      </c>
      <c r="B174" s="440">
        <v>0</v>
      </c>
      <c r="C174" s="440">
        <v>0</v>
      </c>
      <c r="D174" s="440">
        <v>0</v>
      </c>
      <c r="E174" s="440">
        <v>0</v>
      </c>
      <c r="F174" s="440">
        <v>0</v>
      </c>
    </row>
    <row r="175" spans="1:6" s="659" customFormat="1" ht="13.5" customHeight="1">
      <c r="A175" s="54" t="s">
        <v>157</v>
      </c>
      <c r="B175" s="440">
        <v>0</v>
      </c>
      <c r="C175" s="440">
        <v>0</v>
      </c>
      <c r="D175" s="440">
        <v>0</v>
      </c>
      <c r="E175" s="440">
        <v>0</v>
      </c>
      <c r="F175" s="440">
        <v>0</v>
      </c>
    </row>
    <row r="176" spans="1:6" s="659" customFormat="1" ht="13.5" customHeight="1">
      <c r="A176" s="54" t="s">
        <v>158</v>
      </c>
      <c r="B176" s="440">
        <v>0</v>
      </c>
      <c r="C176" s="440">
        <v>0</v>
      </c>
      <c r="D176" s="440">
        <v>0</v>
      </c>
      <c r="E176" s="440">
        <v>0</v>
      </c>
      <c r="F176" s="440">
        <v>0</v>
      </c>
    </row>
    <row r="177" spans="1:6" s="659" customFormat="1" ht="13.5" customHeight="1">
      <c r="A177" s="54" t="s">
        <v>159</v>
      </c>
      <c r="B177" s="440">
        <v>0</v>
      </c>
      <c r="C177" s="440">
        <v>0</v>
      </c>
      <c r="D177" s="440">
        <v>0</v>
      </c>
      <c r="E177" s="440">
        <v>0</v>
      </c>
      <c r="F177" s="440">
        <v>0</v>
      </c>
    </row>
    <row r="178" spans="1:6" s="659" customFormat="1" ht="13.5" customHeight="1">
      <c r="A178" s="733" t="s">
        <v>160</v>
      </c>
      <c r="B178" s="440">
        <v>628177.86988000001</v>
      </c>
      <c r="C178" s="440">
        <v>0</v>
      </c>
      <c r="D178" s="440">
        <v>0</v>
      </c>
      <c r="E178" s="440">
        <v>0</v>
      </c>
      <c r="F178" s="440">
        <v>628177.86988000001</v>
      </c>
    </row>
    <row r="179" spans="1:6" s="659" customFormat="1" ht="13.5" customHeight="1">
      <c r="A179" s="54" t="s">
        <v>161</v>
      </c>
      <c r="B179" s="440">
        <v>273745.59187</v>
      </c>
      <c r="C179" s="440">
        <v>0</v>
      </c>
      <c r="D179" s="440">
        <v>0</v>
      </c>
      <c r="E179" s="440">
        <v>0</v>
      </c>
      <c r="F179" s="440">
        <v>273745.59187</v>
      </c>
    </row>
    <row r="180" spans="1:6" s="659" customFormat="1" ht="13.5" customHeight="1">
      <c r="A180" s="54" t="s">
        <v>162</v>
      </c>
      <c r="B180" s="440">
        <v>218812.10646000001</v>
      </c>
      <c r="C180" s="440">
        <v>0</v>
      </c>
      <c r="D180" s="440">
        <v>0</v>
      </c>
      <c r="E180" s="440">
        <v>0</v>
      </c>
      <c r="F180" s="440">
        <v>218812.10646000001</v>
      </c>
    </row>
    <row r="181" spans="1:6" s="659" customFormat="1" ht="13.5" customHeight="1">
      <c r="A181" s="54" t="s">
        <v>163</v>
      </c>
      <c r="B181" s="440">
        <v>135620.17155</v>
      </c>
      <c r="C181" s="440">
        <v>0</v>
      </c>
      <c r="D181" s="440">
        <v>0</v>
      </c>
      <c r="E181" s="440">
        <v>0</v>
      </c>
      <c r="F181" s="440">
        <v>135620.17155</v>
      </c>
    </row>
    <row r="182" spans="1:6" s="659" customFormat="1" ht="13.5" customHeight="1">
      <c r="A182" s="733" t="s">
        <v>164</v>
      </c>
      <c r="B182" s="440">
        <v>17504.021000000001</v>
      </c>
      <c r="C182" s="440">
        <v>0</v>
      </c>
      <c r="D182" s="440">
        <v>0</v>
      </c>
      <c r="E182" s="440">
        <v>0</v>
      </c>
      <c r="F182" s="440">
        <v>17504.021000000001</v>
      </c>
    </row>
    <row r="183" spans="1:6" s="659" customFormat="1" ht="13.5" customHeight="1">
      <c r="A183" s="54" t="s">
        <v>165</v>
      </c>
      <c r="B183" s="440">
        <v>6461.1291900000006</v>
      </c>
      <c r="C183" s="440">
        <v>0</v>
      </c>
      <c r="D183" s="440">
        <v>0</v>
      </c>
      <c r="E183" s="440">
        <v>0</v>
      </c>
      <c r="F183" s="440">
        <v>6461.1291900000006</v>
      </c>
    </row>
    <row r="184" spans="1:6" s="659" customFormat="1" ht="13.5" customHeight="1" thickBot="1">
      <c r="A184" s="54" t="s">
        <v>166</v>
      </c>
      <c r="B184" s="440">
        <v>11042.891810000001</v>
      </c>
      <c r="C184" s="440">
        <v>0</v>
      </c>
      <c r="D184" s="440">
        <v>0</v>
      </c>
      <c r="E184" s="440">
        <v>0</v>
      </c>
      <c r="F184" s="440">
        <v>11042.891810000001</v>
      </c>
    </row>
    <row r="185" spans="1:6" s="659" customFormat="1" ht="13.5" customHeight="1" thickTop="1" thickBot="1">
      <c r="A185" s="734" t="s">
        <v>167</v>
      </c>
      <c r="B185" s="723">
        <v>6629752.4840399995</v>
      </c>
      <c r="C185" s="723">
        <v>1455415.37482</v>
      </c>
      <c r="D185" s="723">
        <v>208.95726000000002</v>
      </c>
      <c r="E185" s="723">
        <v>23.542090000000002</v>
      </c>
      <c r="F185" s="723">
        <v>8085400.3582100002</v>
      </c>
    </row>
    <row r="186" spans="1:6" s="659" customFormat="1" ht="13.5" customHeight="1" thickTop="1" thickBot="1">
      <c r="A186" s="735" t="s">
        <v>168</v>
      </c>
      <c r="B186" s="724">
        <v>3986.0762100000002</v>
      </c>
      <c r="C186" s="724">
        <v>0</v>
      </c>
      <c r="D186" s="724">
        <v>0</v>
      </c>
      <c r="E186" s="724">
        <v>0</v>
      </c>
      <c r="F186" s="724">
        <v>3986.0762100000002</v>
      </c>
    </row>
    <row r="187" spans="1:6" s="659" customFormat="1" ht="13.5" customHeight="1" thickTop="1">
      <c r="A187" s="736" t="s">
        <v>169</v>
      </c>
      <c r="B187" s="440">
        <v>0</v>
      </c>
      <c r="C187" s="440">
        <v>0</v>
      </c>
      <c r="D187" s="440">
        <v>0</v>
      </c>
      <c r="E187" s="440">
        <v>0</v>
      </c>
      <c r="F187" s="440">
        <v>0</v>
      </c>
    </row>
    <row r="188" spans="1:6" s="659" customFormat="1" ht="13.5" customHeight="1">
      <c r="A188" s="54" t="s">
        <v>170</v>
      </c>
      <c r="B188" s="440">
        <v>0</v>
      </c>
      <c r="C188" s="440">
        <v>0</v>
      </c>
      <c r="D188" s="440">
        <v>0</v>
      </c>
      <c r="E188" s="440">
        <v>0</v>
      </c>
      <c r="F188" s="440">
        <v>0</v>
      </c>
    </row>
    <row r="189" spans="1:6" s="659" customFormat="1" ht="13.5" customHeight="1">
      <c r="A189" s="54" t="s">
        <v>171</v>
      </c>
      <c r="B189" s="440">
        <v>0</v>
      </c>
      <c r="C189" s="440">
        <v>0</v>
      </c>
      <c r="D189" s="440">
        <v>0</v>
      </c>
      <c r="E189" s="440">
        <v>0</v>
      </c>
      <c r="F189" s="440">
        <v>0</v>
      </c>
    </row>
    <row r="190" spans="1:6" s="659" customFormat="1" ht="13.5" customHeight="1">
      <c r="A190" s="54" t="s">
        <v>172</v>
      </c>
      <c r="B190" s="440">
        <v>0</v>
      </c>
      <c r="C190" s="440">
        <v>0</v>
      </c>
      <c r="D190" s="440">
        <v>0</v>
      </c>
      <c r="E190" s="440">
        <v>0</v>
      </c>
      <c r="F190" s="440">
        <v>0</v>
      </c>
    </row>
    <row r="191" spans="1:6" s="659" customFormat="1" ht="13.5" customHeight="1">
      <c r="A191" s="54" t="s">
        <v>173</v>
      </c>
      <c r="B191" s="440">
        <v>0</v>
      </c>
      <c r="C191" s="440">
        <v>0</v>
      </c>
      <c r="D191" s="440">
        <v>0</v>
      </c>
      <c r="E191" s="440">
        <v>0</v>
      </c>
      <c r="F191" s="440">
        <v>0</v>
      </c>
    </row>
    <row r="192" spans="1:6" s="659" customFormat="1" ht="13.5" customHeight="1">
      <c r="A192" s="54" t="s">
        <v>174</v>
      </c>
      <c r="B192" s="440">
        <v>0</v>
      </c>
      <c r="C192" s="440">
        <v>0</v>
      </c>
      <c r="D192" s="440">
        <v>0</v>
      </c>
      <c r="E192" s="440">
        <v>0</v>
      </c>
      <c r="F192" s="440">
        <v>0</v>
      </c>
    </row>
    <row r="193" spans="1:7" ht="13.5" customHeight="1">
      <c r="A193" s="733" t="s">
        <v>175</v>
      </c>
      <c r="B193" s="440">
        <v>3986.0762100000002</v>
      </c>
      <c r="C193" s="440">
        <v>0</v>
      </c>
      <c r="D193" s="440">
        <v>0</v>
      </c>
      <c r="E193" s="440">
        <v>0</v>
      </c>
      <c r="F193" s="440">
        <v>3986.0762100000002</v>
      </c>
      <c r="G193" s="659"/>
    </row>
    <row r="194" spans="1:7" ht="13.5" customHeight="1">
      <c r="A194" s="54" t="s">
        <v>176</v>
      </c>
      <c r="B194" s="440">
        <v>0</v>
      </c>
      <c r="C194" s="440">
        <v>0</v>
      </c>
      <c r="D194" s="440">
        <v>0</v>
      </c>
      <c r="E194" s="440">
        <v>0</v>
      </c>
      <c r="F194" s="440">
        <v>0</v>
      </c>
      <c r="G194" s="659"/>
    </row>
    <row r="195" spans="1:7" ht="13.5" customHeight="1">
      <c r="A195" s="54" t="s">
        <v>177</v>
      </c>
      <c r="B195" s="440">
        <v>0</v>
      </c>
      <c r="C195" s="440">
        <v>0</v>
      </c>
      <c r="D195" s="440">
        <v>0</v>
      </c>
      <c r="E195" s="440">
        <v>0</v>
      </c>
      <c r="F195" s="440">
        <v>0</v>
      </c>
      <c r="G195" s="659"/>
    </row>
    <row r="196" spans="1:7" ht="13.5" customHeight="1">
      <c r="A196" s="54" t="s">
        <v>178</v>
      </c>
      <c r="B196" s="440">
        <v>1860.7935</v>
      </c>
      <c r="C196" s="440">
        <v>0</v>
      </c>
      <c r="D196" s="440">
        <v>0</v>
      </c>
      <c r="E196" s="440">
        <v>0</v>
      </c>
      <c r="F196" s="440">
        <v>1860.7935</v>
      </c>
      <c r="G196" s="659"/>
    </row>
    <row r="197" spans="1:7" ht="13.5" customHeight="1">
      <c r="A197" s="54" t="s">
        <v>179</v>
      </c>
      <c r="B197" s="440">
        <v>0</v>
      </c>
      <c r="C197" s="440">
        <v>0</v>
      </c>
      <c r="D197" s="440">
        <v>0</v>
      </c>
      <c r="E197" s="440">
        <v>0</v>
      </c>
      <c r="F197" s="440">
        <v>0</v>
      </c>
      <c r="G197" s="659"/>
    </row>
    <row r="198" spans="1:7" ht="13.5" customHeight="1">
      <c r="A198" s="54" t="s">
        <v>180</v>
      </c>
      <c r="B198" s="440">
        <v>2125.28271</v>
      </c>
      <c r="C198" s="440">
        <v>0</v>
      </c>
      <c r="D198" s="440">
        <v>0</v>
      </c>
      <c r="E198" s="440">
        <v>0</v>
      </c>
      <c r="F198" s="440">
        <v>2125.28271</v>
      </c>
      <c r="G198" s="659"/>
    </row>
    <row r="199" spans="1:7" ht="13.5" customHeight="1">
      <c r="A199" s="733" t="s">
        <v>181</v>
      </c>
      <c r="B199" s="440">
        <v>0</v>
      </c>
      <c r="C199" s="440">
        <v>0</v>
      </c>
      <c r="D199" s="440">
        <v>0</v>
      </c>
      <c r="E199" s="440">
        <v>0</v>
      </c>
      <c r="F199" s="440">
        <v>0</v>
      </c>
      <c r="G199" s="659"/>
    </row>
    <row r="200" spans="1:7" ht="13.5" customHeight="1">
      <c r="A200" s="733" t="s">
        <v>182</v>
      </c>
      <c r="B200" s="440">
        <v>0</v>
      </c>
      <c r="C200" s="440">
        <v>0</v>
      </c>
      <c r="D200" s="440">
        <v>0</v>
      </c>
      <c r="E200" s="440">
        <v>0</v>
      </c>
      <c r="F200" s="440">
        <v>0</v>
      </c>
      <c r="G200" s="659"/>
    </row>
    <row r="201" spans="1:7" ht="13.5" customHeight="1">
      <c r="A201" s="54" t="s">
        <v>183</v>
      </c>
      <c r="B201" s="440">
        <v>0</v>
      </c>
      <c r="C201" s="440">
        <v>0</v>
      </c>
      <c r="D201" s="440">
        <v>0</v>
      </c>
      <c r="E201" s="440">
        <v>0</v>
      </c>
      <c r="F201" s="440">
        <v>0</v>
      </c>
    </row>
    <row r="202" spans="1:7" ht="13.5" customHeight="1">
      <c r="A202" s="54" t="s">
        <v>184</v>
      </c>
      <c r="B202" s="440">
        <v>0</v>
      </c>
      <c r="C202" s="440">
        <v>0</v>
      </c>
      <c r="D202" s="440">
        <v>0</v>
      </c>
      <c r="E202" s="440">
        <v>0</v>
      </c>
      <c r="F202" s="440">
        <v>0</v>
      </c>
    </row>
    <row r="203" spans="1:7" ht="13.5" customHeight="1">
      <c r="A203" s="54" t="s">
        <v>185</v>
      </c>
      <c r="B203" s="440">
        <v>0</v>
      </c>
      <c r="C203" s="440">
        <v>0</v>
      </c>
      <c r="D203" s="440">
        <v>0</v>
      </c>
      <c r="E203" s="440">
        <v>0</v>
      </c>
      <c r="F203" s="440">
        <v>0</v>
      </c>
    </row>
    <row r="204" spans="1:7" ht="13.5" customHeight="1">
      <c r="A204" s="54" t="s">
        <v>186</v>
      </c>
      <c r="B204" s="440">
        <v>0</v>
      </c>
      <c r="C204" s="440">
        <v>0</v>
      </c>
      <c r="D204" s="440">
        <v>0</v>
      </c>
      <c r="E204" s="440">
        <v>0</v>
      </c>
      <c r="F204" s="440">
        <v>0</v>
      </c>
    </row>
    <row r="205" spans="1:7" ht="13.5" customHeight="1" thickBot="1">
      <c r="A205" s="733" t="s">
        <v>187</v>
      </c>
      <c r="B205" s="440">
        <v>0</v>
      </c>
      <c r="C205" s="440">
        <v>0</v>
      </c>
      <c r="D205" s="440">
        <v>0</v>
      </c>
      <c r="E205" s="440">
        <v>0</v>
      </c>
      <c r="F205" s="440">
        <v>0</v>
      </c>
    </row>
    <row r="206" spans="1:7" ht="13.5" customHeight="1" thickTop="1" thickBot="1">
      <c r="A206" s="729" t="s">
        <v>188</v>
      </c>
      <c r="B206" s="724">
        <v>5522179.0961199999</v>
      </c>
      <c r="C206" s="724">
        <v>7672955.3880200004</v>
      </c>
      <c r="D206" s="724">
        <v>4122.3679499999998</v>
      </c>
      <c r="E206" s="724">
        <v>1190.3783000000001</v>
      </c>
      <c r="F206" s="724">
        <v>13200447.230389999</v>
      </c>
    </row>
    <row r="207" spans="1:7" ht="13.5" customHeight="1" thickTop="1">
      <c r="A207" s="733" t="s">
        <v>189</v>
      </c>
      <c r="B207" s="440">
        <v>11432.53969</v>
      </c>
      <c r="C207" s="440">
        <v>3427.9883</v>
      </c>
      <c r="D207" s="440">
        <v>0</v>
      </c>
      <c r="E207" s="440">
        <v>0</v>
      </c>
      <c r="F207" s="440">
        <v>14860.527990000001</v>
      </c>
    </row>
    <row r="208" spans="1:7" ht="13.5" customHeight="1">
      <c r="A208" s="54" t="s">
        <v>190</v>
      </c>
      <c r="B208" s="440">
        <v>0</v>
      </c>
      <c r="C208" s="440">
        <v>0</v>
      </c>
      <c r="D208" s="440">
        <v>0</v>
      </c>
      <c r="E208" s="440">
        <v>0</v>
      </c>
      <c r="F208" s="440">
        <v>0</v>
      </c>
    </row>
    <row r="209" spans="1:6" ht="13.5" customHeight="1">
      <c r="A209" s="54" t="s">
        <v>191</v>
      </c>
      <c r="B209" s="440">
        <v>0</v>
      </c>
      <c r="C209" s="440">
        <v>0</v>
      </c>
      <c r="D209" s="440">
        <v>0</v>
      </c>
      <c r="E209" s="440">
        <v>0</v>
      </c>
      <c r="F209" s="440">
        <v>0</v>
      </c>
    </row>
    <row r="210" spans="1:6" ht="13.5" customHeight="1">
      <c r="A210" s="54" t="s">
        <v>192</v>
      </c>
      <c r="B210" s="440">
        <v>11432.53969</v>
      </c>
      <c r="C210" s="440">
        <v>3427.9883</v>
      </c>
      <c r="D210" s="440">
        <v>0</v>
      </c>
      <c r="E210" s="440">
        <v>0</v>
      </c>
      <c r="F210" s="440">
        <v>14860.527990000001</v>
      </c>
    </row>
    <row r="211" spans="1:6" ht="13.5" customHeight="1">
      <c r="A211" s="733" t="s">
        <v>193</v>
      </c>
      <c r="B211" s="440">
        <v>56132.213409999997</v>
      </c>
      <c r="C211" s="440">
        <v>0</v>
      </c>
      <c r="D211" s="440">
        <v>803.15781000000004</v>
      </c>
      <c r="E211" s="440">
        <v>0</v>
      </c>
      <c r="F211" s="440">
        <v>56935.371220000001</v>
      </c>
    </row>
    <row r="212" spans="1:6" ht="13.5" customHeight="1">
      <c r="A212" s="54" t="s">
        <v>194</v>
      </c>
      <c r="B212" s="440">
        <v>0</v>
      </c>
      <c r="C212" s="440">
        <v>0</v>
      </c>
      <c r="D212" s="440">
        <v>0</v>
      </c>
      <c r="E212" s="440">
        <v>0</v>
      </c>
      <c r="F212" s="440">
        <v>0</v>
      </c>
    </row>
    <row r="213" spans="1:6" ht="13.5" customHeight="1">
      <c r="A213" s="54" t="s">
        <v>195</v>
      </c>
      <c r="B213" s="440">
        <v>56132.213409999997</v>
      </c>
      <c r="C213" s="440">
        <v>0</v>
      </c>
      <c r="D213" s="440">
        <v>803.15781000000004</v>
      </c>
      <c r="E213" s="440">
        <v>0</v>
      </c>
      <c r="F213" s="440">
        <v>56935.371220000001</v>
      </c>
    </row>
    <row r="214" spans="1:6" ht="13.5" customHeight="1">
      <c r="A214" s="54" t="s">
        <v>196</v>
      </c>
      <c r="B214" s="440">
        <v>0</v>
      </c>
      <c r="C214" s="440">
        <v>0</v>
      </c>
      <c r="D214" s="440">
        <v>0</v>
      </c>
      <c r="E214" s="440">
        <v>0</v>
      </c>
      <c r="F214" s="440">
        <v>0</v>
      </c>
    </row>
    <row r="215" spans="1:6" ht="13.5" customHeight="1">
      <c r="A215" s="730" t="s">
        <v>1308</v>
      </c>
      <c r="B215" s="440">
        <v>0</v>
      </c>
      <c r="C215" s="440">
        <v>0</v>
      </c>
      <c r="D215" s="440">
        <v>0</v>
      </c>
      <c r="E215" s="440">
        <v>0</v>
      </c>
      <c r="F215" s="440">
        <v>0</v>
      </c>
    </row>
    <row r="216" spans="1:6" ht="13.5" customHeight="1">
      <c r="A216" s="54" t="s">
        <v>197</v>
      </c>
      <c r="B216" s="440">
        <v>0</v>
      </c>
      <c r="C216" s="440">
        <v>0</v>
      </c>
      <c r="D216" s="440">
        <v>0</v>
      </c>
      <c r="E216" s="440">
        <v>0</v>
      </c>
      <c r="F216" s="440">
        <v>0</v>
      </c>
    </row>
    <row r="217" spans="1:6" ht="13.5" customHeight="1">
      <c r="A217" s="733" t="s">
        <v>198</v>
      </c>
      <c r="B217" s="440">
        <v>0</v>
      </c>
      <c r="C217" s="440">
        <v>0</v>
      </c>
      <c r="D217" s="440">
        <v>0</v>
      </c>
      <c r="E217" s="440">
        <v>0</v>
      </c>
      <c r="F217" s="440">
        <v>0</v>
      </c>
    </row>
    <row r="218" spans="1:6" ht="13.5" customHeight="1">
      <c r="A218" s="54" t="s">
        <v>199</v>
      </c>
      <c r="B218" s="440">
        <v>0</v>
      </c>
      <c r="C218" s="440">
        <v>0</v>
      </c>
      <c r="D218" s="440">
        <v>0</v>
      </c>
      <c r="E218" s="440">
        <v>0</v>
      </c>
      <c r="F218" s="440">
        <v>0</v>
      </c>
    </row>
    <row r="219" spans="1:6" ht="13.5" customHeight="1">
      <c r="A219" s="54" t="s">
        <v>200</v>
      </c>
      <c r="B219" s="440">
        <v>0</v>
      </c>
      <c r="C219" s="440">
        <v>0</v>
      </c>
      <c r="D219" s="440">
        <v>0</v>
      </c>
      <c r="E219" s="440">
        <v>0</v>
      </c>
      <c r="F219" s="440">
        <v>0</v>
      </c>
    </row>
    <row r="220" spans="1:6" ht="13.5" customHeight="1">
      <c r="A220" s="733" t="s">
        <v>201</v>
      </c>
      <c r="B220" s="440">
        <v>0</v>
      </c>
      <c r="C220" s="440">
        <v>0</v>
      </c>
      <c r="D220" s="440">
        <v>0</v>
      </c>
      <c r="E220" s="440">
        <v>0</v>
      </c>
      <c r="F220" s="440">
        <v>0</v>
      </c>
    </row>
    <row r="221" spans="1:6" ht="13.5" customHeight="1">
      <c r="A221" s="54" t="s">
        <v>202</v>
      </c>
      <c r="B221" s="440">
        <v>0</v>
      </c>
      <c r="C221" s="440">
        <v>0</v>
      </c>
      <c r="D221" s="440">
        <v>0</v>
      </c>
      <c r="E221" s="440">
        <v>0</v>
      </c>
      <c r="F221" s="440">
        <v>0</v>
      </c>
    </row>
    <row r="222" spans="1:6" ht="13.5" customHeight="1">
      <c r="A222" s="54" t="s">
        <v>203</v>
      </c>
      <c r="B222" s="440">
        <v>0</v>
      </c>
      <c r="C222" s="440">
        <v>0</v>
      </c>
      <c r="D222" s="440">
        <v>0</v>
      </c>
      <c r="E222" s="440">
        <v>0</v>
      </c>
      <c r="F222" s="440">
        <v>0</v>
      </c>
    </row>
    <row r="223" spans="1:6" ht="13.5" customHeight="1">
      <c r="A223" s="733" t="s">
        <v>204</v>
      </c>
      <c r="B223" s="440">
        <v>4797416.20266</v>
      </c>
      <c r="C223" s="440">
        <v>5794496.6136999996</v>
      </c>
      <c r="D223" s="440">
        <v>0</v>
      </c>
      <c r="E223" s="440">
        <v>0</v>
      </c>
      <c r="F223" s="440">
        <v>10591912.816360001</v>
      </c>
    </row>
    <row r="224" spans="1:6" ht="13.5" customHeight="1">
      <c r="A224" s="54" t="s">
        <v>205</v>
      </c>
      <c r="B224" s="440">
        <v>3804347.09742</v>
      </c>
      <c r="C224" s="440">
        <v>5289626.4093900006</v>
      </c>
      <c r="D224" s="440">
        <v>0</v>
      </c>
      <c r="E224" s="440">
        <v>0</v>
      </c>
      <c r="F224" s="440">
        <v>9093973.5068100002</v>
      </c>
    </row>
    <row r="225" spans="1:6" ht="13.5" customHeight="1">
      <c r="A225" s="54" t="s">
        <v>206</v>
      </c>
      <c r="B225" s="440">
        <v>6.4000000000000001E-2</v>
      </c>
      <c r="C225" s="440">
        <v>0</v>
      </c>
      <c r="D225" s="440">
        <v>0</v>
      </c>
      <c r="E225" s="440">
        <v>0</v>
      </c>
      <c r="F225" s="440">
        <v>6.4000000000000001E-2</v>
      </c>
    </row>
    <row r="226" spans="1:6" ht="13.5" customHeight="1">
      <c r="A226" s="54" t="s">
        <v>207</v>
      </c>
      <c r="B226" s="440">
        <v>556973.56775000005</v>
      </c>
      <c r="C226" s="440">
        <v>277880.23219999997</v>
      </c>
      <c r="D226" s="440">
        <v>0</v>
      </c>
      <c r="E226" s="440">
        <v>0</v>
      </c>
      <c r="F226" s="440">
        <v>834853.79995000002</v>
      </c>
    </row>
    <row r="227" spans="1:6" ht="13.5" customHeight="1">
      <c r="A227" s="54" t="s">
        <v>208</v>
      </c>
      <c r="B227" s="440">
        <v>0</v>
      </c>
      <c r="C227" s="440">
        <v>0</v>
      </c>
      <c r="D227" s="440">
        <v>0</v>
      </c>
      <c r="E227" s="440">
        <v>0</v>
      </c>
      <c r="F227" s="440">
        <v>0</v>
      </c>
    </row>
    <row r="228" spans="1:6" ht="13.5" customHeight="1">
      <c r="A228" s="54" t="s">
        <v>209</v>
      </c>
      <c r="B228" s="440">
        <v>162738.93550999998</v>
      </c>
      <c r="C228" s="440">
        <v>53176.645130000004</v>
      </c>
      <c r="D228" s="440">
        <v>0</v>
      </c>
      <c r="E228" s="440">
        <v>0</v>
      </c>
      <c r="F228" s="440">
        <v>215915.58064</v>
      </c>
    </row>
    <row r="229" spans="1:6" ht="13.5" customHeight="1">
      <c r="A229" s="54" t="s">
        <v>210</v>
      </c>
      <c r="B229" s="440">
        <v>779.43527000000006</v>
      </c>
      <c r="C229" s="440">
        <v>0</v>
      </c>
      <c r="D229" s="440">
        <v>0</v>
      </c>
      <c r="E229" s="440">
        <v>0</v>
      </c>
      <c r="F229" s="440">
        <v>779.43527000000006</v>
      </c>
    </row>
    <row r="230" spans="1:6" ht="13.5" customHeight="1">
      <c r="A230" s="54" t="s">
        <v>211</v>
      </c>
      <c r="B230" s="440">
        <v>11.260999999999999</v>
      </c>
      <c r="C230" s="440">
        <v>0</v>
      </c>
      <c r="D230" s="440">
        <v>0</v>
      </c>
      <c r="E230" s="440">
        <v>0</v>
      </c>
      <c r="F230" s="440">
        <v>11.260999999999999</v>
      </c>
    </row>
    <row r="231" spans="1:6" ht="13.5" customHeight="1">
      <c r="A231" s="54" t="s">
        <v>212</v>
      </c>
      <c r="B231" s="440">
        <v>0</v>
      </c>
      <c r="C231" s="440">
        <v>0</v>
      </c>
      <c r="D231" s="440">
        <v>0</v>
      </c>
      <c r="E231" s="440">
        <v>0</v>
      </c>
      <c r="F231" s="440">
        <v>0</v>
      </c>
    </row>
    <row r="232" spans="1:6" ht="13.5" customHeight="1">
      <c r="A232" s="54" t="s">
        <v>213</v>
      </c>
      <c r="B232" s="440">
        <v>272565.84170999995</v>
      </c>
      <c r="C232" s="440">
        <v>173813.32697999998</v>
      </c>
      <c r="D232" s="440">
        <v>0</v>
      </c>
      <c r="E232" s="440">
        <v>0</v>
      </c>
      <c r="F232" s="440">
        <v>446379.16869000002</v>
      </c>
    </row>
    <row r="233" spans="1:6" ht="13.5" customHeight="1">
      <c r="A233" s="733" t="s">
        <v>214</v>
      </c>
      <c r="B233" s="440">
        <v>653630.52532000002</v>
      </c>
      <c r="C233" s="440">
        <v>1871553.0275699999</v>
      </c>
      <c r="D233" s="440">
        <v>3319.2101400000001</v>
      </c>
      <c r="E233" s="440">
        <v>1190.3783000000001</v>
      </c>
      <c r="F233" s="440">
        <v>2529693.14133</v>
      </c>
    </row>
    <row r="234" spans="1:6" ht="13.5" customHeight="1">
      <c r="A234" s="54" t="s">
        <v>215</v>
      </c>
      <c r="B234" s="440">
        <v>262732.82624000002</v>
      </c>
      <c r="C234" s="440">
        <v>124113.70545000001</v>
      </c>
      <c r="D234" s="440">
        <v>0</v>
      </c>
      <c r="E234" s="440">
        <v>1190.3783000000001</v>
      </c>
      <c r="F234" s="440">
        <v>388036.90999000001</v>
      </c>
    </row>
    <row r="235" spans="1:6" ht="13.5" customHeight="1">
      <c r="A235" s="54" t="s">
        <v>216</v>
      </c>
      <c r="B235" s="440">
        <v>5227.6214199999995</v>
      </c>
      <c r="C235" s="440">
        <v>9561.2166400000006</v>
      </c>
      <c r="D235" s="440">
        <v>0</v>
      </c>
      <c r="E235" s="440">
        <v>0</v>
      </c>
      <c r="F235" s="440">
        <v>14788.83806</v>
      </c>
    </row>
    <row r="236" spans="1:6" ht="13.5" customHeight="1">
      <c r="A236" s="54" t="s">
        <v>217</v>
      </c>
      <c r="B236" s="440">
        <v>77262.252590000004</v>
      </c>
      <c r="C236" s="440">
        <v>98824.048159999991</v>
      </c>
      <c r="D236" s="440">
        <v>985.68682999999999</v>
      </c>
      <c r="E236" s="440">
        <v>0</v>
      </c>
      <c r="F236" s="440">
        <v>177071.98758000002</v>
      </c>
    </row>
    <row r="237" spans="1:6" ht="13.5" customHeight="1">
      <c r="A237" s="54" t="s">
        <v>218</v>
      </c>
      <c r="B237" s="440">
        <v>34638.435819999999</v>
      </c>
      <c r="C237" s="440">
        <v>27369.764010000003</v>
      </c>
      <c r="D237" s="440">
        <v>2311.9747599999996</v>
      </c>
      <c r="E237" s="440">
        <v>0</v>
      </c>
      <c r="F237" s="440">
        <v>64320.174590000002</v>
      </c>
    </row>
    <row r="238" spans="1:6" ht="13.5" customHeight="1">
      <c r="A238" s="54" t="s">
        <v>219</v>
      </c>
      <c r="B238" s="440">
        <v>0</v>
      </c>
      <c r="C238" s="440">
        <v>0</v>
      </c>
      <c r="D238" s="440">
        <v>0</v>
      </c>
      <c r="E238" s="440">
        <v>0</v>
      </c>
      <c r="F238" s="440">
        <v>0</v>
      </c>
    </row>
    <row r="239" spans="1:6" ht="13.5" customHeight="1">
      <c r="A239" s="54" t="s">
        <v>220</v>
      </c>
      <c r="B239" s="440">
        <v>273769.38925000001</v>
      </c>
      <c r="C239" s="440">
        <v>1611684.2933099999</v>
      </c>
      <c r="D239" s="440">
        <v>21.548549999999999</v>
      </c>
      <c r="E239" s="440">
        <v>0</v>
      </c>
      <c r="F239" s="440">
        <v>1885475.2311099998</v>
      </c>
    </row>
    <row r="240" spans="1:6" ht="13.5" customHeight="1">
      <c r="A240" s="54" t="s">
        <v>221</v>
      </c>
      <c r="B240" s="440">
        <v>0</v>
      </c>
      <c r="C240" s="440">
        <v>0</v>
      </c>
      <c r="D240" s="440">
        <v>0</v>
      </c>
      <c r="E240" s="440">
        <v>0</v>
      </c>
      <c r="F240" s="440">
        <v>0</v>
      </c>
    </row>
    <row r="241" spans="1:6" ht="13.5" customHeight="1">
      <c r="A241" s="733" t="s">
        <v>1292</v>
      </c>
      <c r="B241" s="440">
        <v>3567.6150400000001</v>
      </c>
      <c r="C241" s="440">
        <v>3477.7584500000003</v>
      </c>
      <c r="D241" s="440">
        <v>0</v>
      </c>
      <c r="E241" s="440">
        <v>0</v>
      </c>
      <c r="F241" s="440">
        <v>7045.3734899999999</v>
      </c>
    </row>
    <row r="242" spans="1:6" ht="13.5" customHeight="1">
      <c r="A242" s="54" t="s">
        <v>1293</v>
      </c>
      <c r="B242" s="440">
        <v>3567.57512</v>
      </c>
      <c r="C242" s="440">
        <v>3477.7584500000003</v>
      </c>
      <c r="D242" s="440">
        <v>0</v>
      </c>
      <c r="E242" s="440">
        <v>0</v>
      </c>
      <c r="F242" s="440">
        <v>7045.3335700000007</v>
      </c>
    </row>
    <row r="243" spans="1:6" ht="13.5" customHeight="1">
      <c r="A243" s="54" t="s">
        <v>1294</v>
      </c>
      <c r="B243" s="440">
        <v>3.9920000000000004E-2</v>
      </c>
      <c r="C243" s="440">
        <v>0</v>
      </c>
      <c r="D243" s="440">
        <v>0</v>
      </c>
      <c r="E243" s="440">
        <v>0</v>
      </c>
      <c r="F243" s="440">
        <v>3.9920000000000004E-2</v>
      </c>
    </row>
    <row r="244" spans="1:6" ht="13.5" customHeight="1">
      <c r="A244" s="733" t="s">
        <v>1295</v>
      </c>
      <c r="B244" s="440">
        <v>0</v>
      </c>
      <c r="C244" s="440">
        <v>0</v>
      </c>
      <c r="D244" s="440">
        <v>0</v>
      </c>
      <c r="E244" s="440">
        <v>0</v>
      </c>
      <c r="F244" s="440">
        <v>0</v>
      </c>
    </row>
    <row r="245" spans="1:6" ht="13.5" customHeight="1">
      <c r="A245" s="54" t="s">
        <v>1293</v>
      </c>
      <c r="B245" s="440">
        <v>0</v>
      </c>
      <c r="C245" s="440">
        <v>0</v>
      </c>
      <c r="D245" s="440">
        <v>0</v>
      </c>
      <c r="E245" s="440">
        <v>0</v>
      </c>
      <c r="F245" s="440">
        <v>0</v>
      </c>
    </row>
    <row r="246" spans="1:6" ht="13.5" customHeight="1">
      <c r="A246" s="54" t="s">
        <v>1294</v>
      </c>
      <c r="B246" s="431">
        <v>0</v>
      </c>
      <c r="C246" s="431">
        <v>0</v>
      </c>
      <c r="D246" s="431">
        <v>0</v>
      </c>
      <c r="E246" s="431">
        <v>0</v>
      </c>
      <c r="F246" s="431">
        <v>0</v>
      </c>
    </row>
    <row r="247" spans="1:6" ht="13.5" customHeight="1">
      <c r="A247" s="733" t="s">
        <v>1296</v>
      </c>
      <c r="B247" s="161">
        <v>3567.57512</v>
      </c>
      <c r="C247" s="161">
        <v>3477.79846</v>
      </c>
      <c r="D247" s="161">
        <v>0</v>
      </c>
      <c r="E247" s="161">
        <v>0</v>
      </c>
      <c r="F247" s="161">
        <v>7045.3735800000004</v>
      </c>
    </row>
    <row r="248" spans="1:6" ht="13.5" customHeight="1" thickBot="1">
      <c r="A248" s="733" t="s">
        <v>1297</v>
      </c>
      <c r="B248" s="737">
        <v>0</v>
      </c>
      <c r="C248" s="737">
        <v>0</v>
      </c>
      <c r="D248" s="737">
        <v>0</v>
      </c>
      <c r="E248" s="737">
        <v>0</v>
      </c>
      <c r="F248" s="737">
        <v>0</v>
      </c>
    </row>
    <row r="249" spans="1:6" ht="13.5" customHeight="1" thickTop="1" thickBot="1">
      <c r="A249" s="281" t="s">
        <v>222</v>
      </c>
      <c r="B249" s="724">
        <v>271958.02149999997</v>
      </c>
      <c r="C249" s="724">
        <v>28843.839019999999</v>
      </c>
      <c r="D249" s="724">
        <v>0</v>
      </c>
      <c r="E249" s="724">
        <v>0.2974</v>
      </c>
      <c r="F249" s="724">
        <v>300802.15792000003</v>
      </c>
    </row>
    <row r="250" spans="1:6" ht="13.5" customHeight="1" thickTop="1">
      <c r="A250" s="63" t="s">
        <v>223</v>
      </c>
      <c r="B250" s="440">
        <v>275.03886999999997</v>
      </c>
      <c r="C250" s="440">
        <v>93.033940000000001</v>
      </c>
      <c r="D250" s="440">
        <v>0</v>
      </c>
      <c r="E250" s="440">
        <v>0</v>
      </c>
      <c r="F250" s="440">
        <v>368.07281</v>
      </c>
    </row>
    <row r="251" spans="1:6" ht="13.5" customHeight="1">
      <c r="A251" s="63" t="s">
        <v>224</v>
      </c>
      <c r="B251" s="440">
        <v>1225.7125800000001</v>
      </c>
      <c r="C251" s="440">
        <v>2958.9687799999997</v>
      </c>
      <c r="D251" s="440">
        <v>0</v>
      </c>
      <c r="E251" s="440">
        <v>0.2974</v>
      </c>
      <c r="F251" s="440">
        <v>4184.97876</v>
      </c>
    </row>
    <row r="252" spans="1:6" ht="13.5" customHeight="1">
      <c r="A252" s="63" t="s">
        <v>225</v>
      </c>
      <c r="B252" s="440">
        <v>256207.39588</v>
      </c>
      <c r="C252" s="440">
        <v>22424.40293</v>
      </c>
      <c r="D252" s="440">
        <v>0</v>
      </c>
      <c r="E252" s="440">
        <v>0</v>
      </c>
      <c r="F252" s="440">
        <v>278631.79881000001</v>
      </c>
    </row>
    <row r="253" spans="1:6" ht="13.5" customHeight="1">
      <c r="A253" s="63" t="s">
        <v>226</v>
      </c>
      <c r="B253" s="440">
        <v>4598.0366199999999</v>
      </c>
      <c r="C253" s="440">
        <v>1389.6141699999998</v>
      </c>
      <c r="D253" s="440">
        <v>0</v>
      </c>
      <c r="E253" s="440">
        <v>0</v>
      </c>
      <c r="F253" s="440">
        <v>5987.6507899999997</v>
      </c>
    </row>
    <row r="254" spans="1:6" ht="13.5" customHeight="1">
      <c r="A254" s="63" t="s">
        <v>227</v>
      </c>
      <c r="B254" s="440">
        <v>5218.36103</v>
      </c>
      <c r="C254" s="440">
        <v>636.23811000000001</v>
      </c>
      <c r="D254" s="440">
        <v>0</v>
      </c>
      <c r="E254" s="440">
        <v>0</v>
      </c>
      <c r="F254" s="440">
        <v>5854.5991399999994</v>
      </c>
    </row>
    <row r="255" spans="1:6" ht="13.5" customHeight="1">
      <c r="A255" s="63" t="s">
        <v>228</v>
      </c>
      <c r="B255" s="440">
        <v>1452.74252</v>
      </c>
      <c r="C255" s="440">
        <v>597.85410999999999</v>
      </c>
      <c r="D255" s="440">
        <v>0</v>
      </c>
      <c r="E255" s="440">
        <v>0</v>
      </c>
      <c r="F255" s="440">
        <v>2050.59663</v>
      </c>
    </row>
    <row r="256" spans="1:6" ht="13.5" customHeight="1">
      <c r="A256" s="63" t="s">
        <v>229</v>
      </c>
      <c r="B256" s="440">
        <v>2063.2905000000001</v>
      </c>
      <c r="C256" s="440">
        <v>413.19021999999995</v>
      </c>
      <c r="D256" s="440">
        <v>0</v>
      </c>
      <c r="E256" s="440">
        <v>0</v>
      </c>
      <c r="F256" s="440">
        <v>2476.48072</v>
      </c>
    </row>
    <row r="257" spans="1:6" ht="13.5" customHeight="1">
      <c r="A257" s="63" t="s">
        <v>230</v>
      </c>
      <c r="B257" s="440">
        <v>436.00646</v>
      </c>
      <c r="C257" s="440">
        <v>201.92608999999999</v>
      </c>
      <c r="D257" s="440">
        <v>0</v>
      </c>
      <c r="E257" s="440">
        <v>0</v>
      </c>
      <c r="F257" s="440">
        <v>637.93254999999999</v>
      </c>
    </row>
    <row r="258" spans="1:6" ht="13.5" customHeight="1">
      <c r="A258" s="63" t="s">
        <v>231</v>
      </c>
      <c r="B258" s="440">
        <v>0</v>
      </c>
      <c r="C258" s="440">
        <v>0</v>
      </c>
      <c r="D258" s="440">
        <v>0</v>
      </c>
      <c r="E258" s="440">
        <v>0</v>
      </c>
      <c r="F258" s="440">
        <v>0</v>
      </c>
    </row>
    <row r="259" spans="1:6" ht="13.5" customHeight="1">
      <c r="A259" s="63" t="s">
        <v>232</v>
      </c>
      <c r="B259" s="440">
        <v>449.61659000000003</v>
      </c>
      <c r="C259" s="440">
        <v>93.508380000000002</v>
      </c>
      <c r="D259" s="440">
        <v>0</v>
      </c>
      <c r="E259" s="440">
        <v>0</v>
      </c>
      <c r="F259" s="440">
        <v>543.12496999999996</v>
      </c>
    </row>
    <row r="260" spans="1:6" ht="13.5" customHeight="1" thickBot="1">
      <c r="A260" s="63" t="s">
        <v>233</v>
      </c>
      <c r="B260" s="440">
        <v>31.820450000000001</v>
      </c>
      <c r="C260" s="440">
        <v>35.102290000000004</v>
      </c>
      <c r="D260" s="440">
        <v>0</v>
      </c>
      <c r="E260" s="440">
        <v>0</v>
      </c>
      <c r="F260" s="440">
        <v>66.922740000000005</v>
      </c>
    </row>
    <row r="261" spans="1:6" ht="13.5" customHeight="1" thickTop="1" thickBot="1">
      <c r="A261" s="281" t="s">
        <v>234</v>
      </c>
      <c r="B261" s="724">
        <v>-72152.686879999994</v>
      </c>
      <c r="C261" s="724">
        <v>-9772.2666199999985</v>
      </c>
      <c r="D261" s="724">
        <v>0</v>
      </c>
      <c r="E261" s="724">
        <v>0</v>
      </c>
      <c r="F261" s="724">
        <v>-81924.953500000003</v>
      </c>
    </row>
    <row r="262" spans="1:6" ht="13.5" customHeight="1" thickTop="1">
      <c r="A262" s="63" t="s">
        <v>235</v>
      </c>
      <c r="B262" s="440">
        <v>-64991.457190000001</v>
      </c>
      <c r="C262" s="440">
        <v>-9025.0591199999999</v>
      </c>
      <c r="D262" s="440">
        <v>0</v>
      </c>
      <c r="E262" s="440">
        <v>0</v>
      </c>
      <c r="F262" s="440">
        <v>-74016.516310000006</v>
      </c>
    </row>
    <row r="263" spans="1:6" ht="13.5" customHeight="1">
      <c r="A263" s="63" t="s">
        <v>236</v>
      </c>
      <c r="B263" s="440">
        <v>0</v>
      </c>
      <c r="C263" s="440">
        <v>0</v>
      </c>
      <c r="D263" s="440">
        <v>0</v>
      </c>
      <c r="E263" s="440">
        <v>0</v>
      </c>
      <c r="F263" s="440">
        <v>0</v>
      </c>
    </row>
    <row r="264" spans="1:6" ht="13.5" customHeight="1">
      <c r="A264" s="63" t="s">
        <v>237</v>
      </c>
      <c r="B264" s="440">
        <v>-6199.9417300000005</v>
      </c>
      <c r="C264" s="440">
        <v>-564.90551000000005</v>
      </c>
      <c r="D264" s="440">
        <v>0</v>
      </c>
      <c r="E264" s="440">
        <v>0</v>
      </c>
      <c r="F264" s="440">
        <v>-6764.8472400000001</v>
      </c>
    </row>
    <row r="265" spans="1:6" ht="13.5" customHeight="1">
      <c r="A265" s="63" t="s">
        <v>238</v>
      </c>
      <c r="B265" s="440">
        <v>-279.91093000000001</v>
      </c>
      <c r="C265" s="440">
        <v>-182.30198999999999</v>
      </c>
      <c r="D265" s="440">
        <v>0</v>
      </c>
      <c r="E265" s="440">
        <v>0</v>
      </c>
      <c r="F265" s="440">
        <v>-462.21292</v>
      </c>
    </row>
    <row r="266" spans="1:6" ht="13.5" customHeight="1">
      <c r="A266" s="63" t="s">
        <v>239</v>
      </c>
      <c r="B266" s="440">
        <v>-681.37702999999999</v>
      </c>
      <c r="C266" s="440">
        <v>0</v>
      </c>
      <c r="D266" s="440">
        <v>0</v>
      </c>
      <c r="E266" s="440">
        <v>0</v>
      </c>
      <c r="F266" s="440">
        <v>-681.37702999999999</v>
      </c>
    </row>
    <row r="267" spans="1:6" ht="13.5" customHeight="1">
      <c r="A267" s="403" t="s">
        <v>240</v>
      </c>
      <c r="B267" s="440">
        <v>0</v>
      </c>
      <c r="C267" s="440">
        <v>0</v>
      </c>
      <c r="D267" s="440">
        <v>0</v>
      </c>
      <c r="E267" s="440">
        <v>0</v>
      </c>
      <c r="F267" s="440">
        <v>0</v>
      </c>
    </row>
    <row r="268" spans="1:6" ht="13.5" customHeight="1" thickBot="1">
      <c r="A268" s="63" t="s">
        <v>241</v>
      </c>
      <c r="B268" s="440">
        <v>0</v>
      </c>
      <c r="C268" s="440">
        <v>0</v>
      </c>
      <c r="D268" s="440">
        <v>0</v>
      </c>
      <c r="E268" s="440">
        <v>0</v>
      </c>
      <c r="F268" s="440">
        <v>0</v>
      </c>
    </row>
    <row r="269" spans="1:6" ht="13.5" customHeight="1" thickTop="1" thickBot="1">
      <c r="A269" s="738" t="s">
        <v>242</v>
      </c>
      <c r="B269" s="739">
        <v>199805.33462000001</v>
      </c>
      <c r="C269" s="739">
        <v>19071.572399999997</v>
      </c>
      <c r="D269" s="739">
        <v>0</v>
      </c>
      <c r="E269" s="739">
        <v>0.2974</v>
      </c>
      <c r="F269" s="739">
        <v>218877.20441999999</v>
      </c>
    </row>
    <row r="270" spans="1:6" ht="13.5" customHeight="1" thickTop="1" thickBot="1">
      <c r="A270" s="740" t="s">
        <v>243</v>
      </c>
      <c r="B270" s="724">
        <v>7354.57125</v>
      </c>
      <c r="C270" s="724">
        <v>2889.4958999999999</v>
      </c>
      <c r="D270" s="724">
        <v>0</v>
      </c>
      <c r="E270" s="724">
        <v>0</v>
      </c>
      <c r="F270" s="724">
        <v>10244.067150000001</v>
      </c>
    </row>
    <row r="271" spans="1:6" ht="13.5" customHeight="1" thickTop="1">
      <c r="A271" s="63" t="s">
        <v>244</v>
      </c>
      <c r="B271" s="440">
        <v>4868.0164100000002</v>
      </c>
      <c r="C271" s="440">
        <v>1121.0060000000001</v>
      </c>
      <c r="D271" s="440">
        <v>0</v>
      </c>
      <c r="E271" s="440">
        <v>0</v>
      </c>
      <c r="F271" s="440">
        <v>5989.0224100000005</v>
      </c>
    </row>
    <row r="272" spans="1:6" ht="13.5" customHeight="1">
      <c r="A272" s="63" t="s">
        <v>245</v>
      </c>
      <c r="B272" s="440">
        <v>489.27780999999999</v>
      </c>
      <c r="C272" s="440">
        <v>784.47778000000005</v>
      </c>
      <c r="D272" s="440">
        <v>0</v>
      </c>
      <c r="E272" s="440">
        <v>0</v>
      </c>
      <c r="F272" s="440">
        <v>1273.75559</v>
      </c>
    </row>
    <row r="273" spans="1:6" ht="13.5" customHeight="1">
      <c r="A273" s="63" t="s">
        <v>246</v>
      </c>
      <c r="B273" s="440">
        <v>1173.0900300000001</v>
      </c>
      <c r="C273" s="440">
        <v>585.66872999999998</v>
      </c>
      <c r="D273" s="440">
        <v>0</v>
      </c>
      <c r="E273" s="440">
        <v>0</v>
      </c>
      <c r="F273" s="440">
        <v>1758.7587599999999</v>
      </c>
    </row>
    <row r="274" spans="1:6" ht="13.5" customHeight="1">
      <c r="A274" s="63" t="s">
        <v>247</v>
      </c>
      <c r="B274" s="440">
        <v>0</v>
      </c>
      <c r="C274" s="440">
        <v>0</v>
      </c>
      <c r="D274" s="440">
        <v>0</v>
      </c>
      <c r="E274" s="440">
        <v>0</v>
      </c>
      <c r="F274" s="440">
        <v>0</v>
      </c>
    </row>
    <row r="275" spans="1:6" ht="13.5" customHeight="1" thickBot="1">
      <c r="A275" s="63" t="s">
        <v>248</v>
      </c>
      <c r="B275" s="440">
        <v>824.18700000000001</v>
      </c>
      <c r="C275" s="440">
        <v>398.34339</v>
      </c>
      <c r="D275" s="440">
        <v>0</v>
      </c>
      <c r="E275" s="440">
        <v>0</v>
      </c>
      <c r="F275" s="440">
        <v>1222.5303899999999</v>
      </c>
    </row>
    <row r="276" spans="1:6" ht="13.5" customHeight="1" thickTop="1" thickBot="1">
      <c r="A276" s="741" t="s">
        <v>249</v>
      </c>
      <c r="B276" s="724">
        <v>-3463.8363899999999</v>
      </c>
      <c r="C276" s="724">
        <v>-1619.6623400000001</v>
      </c>
      <c r="D276" s="724">
        <v>0</v>
      </c>
      <c r="E276" s="724">
        <v>0</v>
      </c>
      <c r="F276" s="724">
        <v>-5083.4987300000003</v>
      </c>
    </row>
    <row r="277" spans="1:6" ht="13.5" customHeight="1" thickTop="1">
      <c r="A277" s="63" t="s">
        <v>244</v>
      </c>
      <c r="B277" s="440">
        <v>-830.76418000000001</v>
      </c>
      <c r="C277" s="440">
        <v>-508.68552</v>
      </c>
      <c r="D277" s="440">
        <v>0</v>
      </c>
      <c r="E277" s="440">
        <v>0</v>
      </c>
      <c r="F277" s="440">
        <v>-1339.4496999999999</v>
      </c>
    </row>
    <row r="278" spans="1:6" ht="13.5" customHeight="1">
      <c r="A278" s="63" t="s">
        <v>250</v>
      </c>
      <c r="B278" s="440">
        <v>-1473.11141</v>
      </c>
      <c r="C278" s="440">
        <v>-3.3479999999999999</v>
      </c>
      <c r="D278" s="440">
        <v>0</v>
      </c>
      <c r="E278" s="440">
        <v>0</v>
      </c>
      <c r="F278" s="440">
        <v>-1476.4594099999999</v>
      </c>
    </row>
    <row r="279" spans="1:6" ht="13.5" customHeight="1">
      <c r="A279" s="63" t="s">
        <v>251</v>
      </c>
      <c r="B279" s="440">
        <v>-8.3490200000000012</v>
      </c>
      <c r="C279" s="440">
        <v>0</v>
      </c>
      <c r="D279" s="440">
        <v>0</v>
      </c>
      <c r="E279" s="440">
        <v>0</v>
      </c>
      <c r="F279" s="440">
        <v>-8.3490200000000012</v>
      </c>
    </row>
    <row r="280" spans="1:6" ht="13.5" customHeight="1">
      <c r="A280" s="63" t="s">
        <v>252</v>
      </c>
      <c r="B280" s="440">
        <v>-25.316099999999999</v>
      </c>
      <c r="C280" s="440">
        <v>0</v>
      </c>
      <c r="D280" s="440">
        <v>0</v>
      </c>
      <c r="E280" s="440">
        <v>0</v>
      </c>
      <c r="F280" s="440">
        <v>-25.316099999999999</v>
      </c>
    </row>
    <row r="281" spans="1:6" ht="13.5" customHeight="1" thickBot="1">
      <c r="A281" s="63" t="s">
        <v>253</v>
      </c>
      <c r="B281" s="440">
        <v>-1126.2956799999999</v>
      </c>
      <c r="C281" s="440">
        <v>-1107.6288200000001</v>
      </c>
      <c r="D281" s="440">
        <v>0</v>
      </c>
      <c r="E281" s="440">
        <v>0</v>
      </c>
      <c r="F281" s="440">
        <v>-2233.9245000000001</v>
      </c>
    </row>
    <row r="282" spans="1:6" ht="13.5" customHeight="1" thickTop="1" thickBot="1">
      <c r="A282" s="281" t="s">
        <v>254</v>
      </c>
      <c r="B282" s="724">
        <v>203696.06947999998</v>
      </c>
      <c r="C282" s="724">
        <v>20341.40596</v>
      </c>
      <c r="D282" s="724">
        <v>0</v>
      </c>
      <c r="E282" s="724">
        <v>0.2974</v>
      </c>
      <c r="F282" s="724">
        <v>224037.77283999999</v>
      </c>
    </row>
    <row r="283" spans="1:6" ht="13.5" customHeight="1" thickTop="1">
      <c r="A283" s="296" t="s">
        <v>255</v>
      </c>
      <c r="B283" s="440">
        <v>23020.744930000001</v>
      </c>
      <c r="C283" s="440">
        <v>8731.0112100000006</v>
      </c>
      <c r="D283" s="440">
        <v>0</v>
      </c>
      <c r="E283" s="440">
        <v>0</v>
      </c>
      <c r="F283" s="440">
        <v>31751.756140000001</v>
      </c>
    </row>
    <row r="284" spans="1:6" ht="13.5" customHeight="1">
      <c r="A284" s="63" t="s">
        <v>256</v>
      </c>
      <c r="B284" s="440">
        <v>1221.84347</v>
      </c>
      <c r="C284" s="440">
        <v>886.44838000000004</v>
      </c>
      <c r="D284" s="440">
        <v>0</v>
      </c>
      <c r="E284" s="440">
        <v>0</v>
      </c>
      <c r="F284" s="440">
        <v>2108.2918500000001</v>
      </c>
    </row>
    <row r="285" spans="1:6" ht="13.5" customHeight="1">
      <c r="A285" s="63" t="s">
        <v>257</v>
      </c>
      <c r="B285" s="440">
        <v>21798.901460000001</v>
      </c>
      <c r="C285" s="440">
        <v>7844.5628299999998</v>
      </c>
      <c r="D285" s="440">
        <v>0</v>
      </c>
      <c r="E285" s="440">
        <v>0</v>
      </c>
      <c r="F285" s="440">
        <v>29643.46429</v>
      </c>
    </row>
    <row r="286" spans="1:6" ht="13.5" customHeight="1">
      <c r="A286" s="63" t="s">
        <v>258</v>
      </c>
      <c r="B286" s="440">
        <v>0</v>
      </c>
      <c r="C286" s="440">
        <v>0</v>
      </c>
      <c r="D286" s="440">
        <v>0</v>
      </c>
      <c r="E286" s="440">
        <v>0</v>
      </c>
      <c r="F286" s="440">
        <v>0</v>
      </c>
    </row>
    <row r="287" spans="1:6" ht="13.5" customHeight="1">
      <c r="A287" s="63" t="s">
        <v>259</v>
      </c>
      <c r="B287" s="440">
        <v>0</v>
      </c>
      <c r="C287" s="440">
        <v>0</v>
      </c>
      <c r="D287" s="440">
        <v>0</v>
      </c>
      <c r="E287" s="440">
        <v>0</v>
      </c>
      <c r="F287" s="440">
        <v>0</v>
      </c>
    </row>
    <row r="288" spans="1:6" ht="13.5" customHeight="1">
      <c r="A288" s="63" t="s">
        <v>260</v>
      </c>
      <c r="B288" s="440">
        <v>0</v>
      </c>
      <c r="C288" s="440">
        <v>0</v>
      </c>
      <c r="D288" s="440">
        <v>0</v>
      </c>
      <c r="E288" s="440">
        <v>0</v>
      </c>
      <c r="F288" s="440">
        <v>0</v>
      </c>
    </row>
    <row r="289" spans="1:6" ht="13.5" customHeight="1">
      <c r="A289" s="63" t="s">
        <v>261</v>
      </c>
      <c r="B289" s="440">
        <v>0</v>
      </c>
      <c r="C289" s="440">
        <v>0</v>
      </c>
      <c r="D289" s="440">
        <v>0</v>
      </c>
      <c r="E289" s="440">
        <v>0</v>
      </c>
      <c r="F289" s="440">
        <v>0</v>
      </c>
    </row>
    <row r="290" spans="1:6" ht="13.5" customHeight="1">
      <c r="A290" s="296" t="s">
        <v>262</v>
      </c>
      <c r="B290" s="440">
        <v>-47317.35961</v>
      </c>
      <c r="C290" s="440">
        <v>-9089.1200000000008</v>
      </c>
      <c r="D290" s="440">
        <v>0</v>
      </c>
      <c r="E290" s="440">
        <v>0</v>
      </c>
      <c r="F290" s="440">
        <v>-56406.479610000002</v>
      </c>
    </row>
    <row r="291" spans="1:6" ht="13.5" customHeight="1">
      <c r="A291" s="63" t="s">
        <v>263</v>
      </c>
      <c r="B291" s="440">
        <v>-44904.221770000004</v>
      </c>
      <c r="C291" s="440">
        <v>-7985.5486900000005</v>
      </c>
      <c r="D291" s="440">
        <v>0</v>
      </c>
      <c r="E291" s="440">
        <v>0</v>
      </c>
      <c r="F291" s="440">
        <v>-52889.77046</v>
      </c>
    </row>
    <row r="292" spans="1:6" ht="13.5" customHeight="1">
      <c r="A292" s="63" t="s">
        <v>264</v>
      </c>
      <c r="B292" s="440">
        <v>-23.806259999999998</v>
      </c>
      <c r="C292" s="440">
        <v>-125.81939</v>
      </c>
      <c r="D292" s="440">
        <v>0</v>
      </c>
      <c r="E292" s="440">
        <v>0</v>
      </c>
      <c r="F292" s="440">
        <v>-149.62565000000001</v>
      </c>
    </row>
    <row r="293" spans="1:6" ht="13.5" customHeight="1">
      <c r="A293" s="63" t="s">
        <v>265</v>
      </c>
      <c r="B293" s="440">
        <v>0</v>
      </c>
      <c r="C293" s="440">
        <v>-4.9391999999999996</v>
      </c>
      <c r="D293" s="440">
        <v>0</v>
      </c>
      <c r="E293" s="440">
        <v>0</v>
      </c>
      <c r="F293" s="440">
        <v>-4.9391999999999996</v>
      </c>
    </row>
    <row r="294" spans="1:6" ht="13.5" customHeight="1">
      <c r="A294" s="403" t="s">
        <v>266</v>
      </c>
      <c r="B294" s="440">
        <v>-2388.4874500000001</v>
      </c>
      <c r="C294" s="440">
        <v>-972.81272000000001</v>
      </c>
      <c r="D294" s="440">
        <v>0</v>
      </c>
      <c r="E294" s="440">
        <v>0</v>
      </c>
      <c r="F294" s="440">
        <v>-3361.30017</v>
      </c>
    </row>
    <row r="295" spans="1:6" ht="13.5" customHeight="1">
      <c r="A295" s="403" t="s">
        <v>267</v>
      </c>
      <c r="B295" s="440">
        <v>-0.84413000000000005</v>
      </c>
      <c r="C295" s="440">
        <v>0</v>
      </c>
      <c r="D295" s="440">
        <v>0</v>
      </c>
      <c r="E295" s="440">
        <v>0</v>
      </c>
      <c r="F295" s="440">
        <v>-0.84413000000000005</v>
      </c>
    </row>
    <row r="296" spans="1:6" ht="13.5" customHeight="1" thickBot="1">
      <c r="A296" s="403" t="s">
        <v>268</v>
      </c>
      <c r="B296" s="440">
        <v>0</v>
      </c>
      <c r="C296" s="440">
        <v>0</v>
      </c>
      <c r="D296" s="440">
        <v>0</v>
      </c>
      <c r="E296" s="440">
        <v>0</v>
      </c>
      <c r="F296" s="440">
        <v>0</v>
      </c>
    </row>
    <row r="297" spans="1:6" ht="13.5" customHeight="1" thickTop="1" thickBot="1">
      <c r="A297" s="742" t="s">
        <v>269</v>
      </c>
      <c r="B297" s="723">
        <v>179399.45480000001</v>
      </c>
      <c r="C297" s="723">
        <v>19983.297170000002</v>
      </c>
      <c r="D297" s="723">
        <v>0</v>
      </c>
      <c r="E297" s="723">
        <v>0.2974</v>
      </c>
      <c r="F297" s="723">
        <v>199383.04936999999</v>
      </c>
    </row>
    <row r="298" spans="1:6" ht="13.5" customHeight="1" thickTop="1" thickBot="1">
      <c r="A298" s="281" t="s">
        <v>270</v>
      </c>
      <c r="B298" s="724">
        <v>-169852.60334</v>
      </c>
      <c r="C298" s="724">
        <v>-17062.679969999997</v>
      </c>
      <c r="D298" s="724">
        <v>0</v>
      </c>
      <c r="E298" s="724">
        <v>0</v>
      </c>
      <c r="F298" s="724">
        <v>-186915.28331</v>
      </c>
    </row>
    <row r="299" spans="1:6" ht="13.5" customHeight="1" thickTop="1">
      <c r="A299" s="63" t="s">
        <v>271</v>
      </c>
      <c r="B299" s="440">
        <v>-103834.10403</v>
      </c>
      <c r="C299" s="440">
        <v>-208.39822000000001</v>
      </c>
      <c r="D299" s="440">
        <v>0</v>
      </c>
      <c r="E299" s="440">
        <v>0</v>
      </c>
      <c r="F299" s="440">
        <v>-104042.50225000001</v>
      </c>
    </row>
    <row r="300" spans="1:6" ht="13.5" customHeight="1">
      <c r="A300" s="63" t="s">
        <v>272</v>
      </c>
      <c r="B300" s="440">
        <v>-13589.61634</v>
      </c>
      <c r="C300" s="440">
        <v>-1290.48578</v>
      </c>
      <c r="D300" s="440">
        <v>0</v>
      </c>
      <c r="E300" s="440">
        <v>0</v>
      </c>
      <c r="F300" s="440">
        <v>-14880.10212</v>
      </c>
    </row>
    <row r="301" spans="1:6" ht="13.5" customHeight="1">
      <c r="A301" s="63" t="s">
        <v>273</v>
      </c>
      <c r="B301" s="440">
        <v>-804.61026000000004</v>
      </c>
      <c r="C301" s="440">
        <v>-3583.3399100000001</v>
      </c>
      <c r="D301" s="440">
        <v>0</v>
      </c>
      <c r="E301" s="440">
        <v>0</v>
      </c>
      <c r="F301" s="440">
        <v>-4387.9501700000001</v>
      </c>
    </row>
    <row r="302" spans="1:6" ht="13.5" customHeight="1">
      <c r="A302" s="63" t="s">
        <v>274</v>
      </c>
      <c r="B302" s="440">
        <v>-5801.8256600000004</v>
      </c>
      <c r="C302" s="440">
        <v>-6.0060000000000002</v>
      </c>
      <c r="D302" s="440">
        <v>0</v>
      </c>
      <c r="E302" s="440">
        <v>0</v>
      </c>
      <c r="F302" s="440">
        <v>-5807.8316599999998</v>
      </c>
    </row>
    <row r="303" spans="1:6" ht="13.5" customHeight="1">
      <c r="A303" s="63" t="s">
        <v>275</v>
      </c>
      <c r="B303" s="440">
        <v>-10208.86436</v>
      </c>
      <c r="C303" s="440">
        <v>-462.95648999999997</v>
      </c>
      <c r="D303" s="440">
        <v>0</v>
      </c>
      <c r="E303" s="440">
        <v>0</v>
      </c>
      <c r="F303" s="440">
        <v>-10671.82085</v>
      </c>
    </row>
    <row r="304" spans="1:6" ht="13.5" customHeight="1">
      <c r="A304" s="63" t="s">
        <v>276</v>
      </c>
      <c r="B304" s="440">
        <v>-3065.5988600000001</v>
      </c>
      <c r="C304" s="440">
        <v>-34.1982</v>
      </c>
      <c r="D304" s="440">
        <v>0</v>
      </c>
      <c r="E304" s="440">
        <v>0</v>
      </c>
      <c r="F304" s="440">
        <v>-3099.7970599999999</v>
      </c>
    </row>
    <row r="305" spans="1:6" ht="13.5" customHeight="1">
      <c r="A305" s="63" t="s">
        <v>277</v>
      </c>
      <c r="B305" s="440">
        <v>-6470.6202899999998</v>
      </c>
      <c r="C305" s="440">
        <v>0</v>
      </c>
      <c r="D305" s="440">
        <v>0</v>
      </c>
      <c r="E305" s="440">
        <v>0</v>
      </c>
      <c r="F305" s="440">
        <v>-6470.6202899999998</v>
      </c>
    </row>
    <row r="306" spans="1:6" ht="13.5" customHeight="1">
      <c r="A306" s="63" t="s">
        <v>278</v>
      </c>
      <c r="B306" s="440">
        <v>-1050.7484299999999</v>
      </c>
      <c r="C306" s="440">
        <v>-169.57579999999999</v>
      </c>
      <c r="D306" s="440">
        <v>0</v>
      </c>
      <c r="E306" s="440">
        <v>0</v>
      </c>
      <c r="F306" s="440">
        <v>-1220.3242299999999</v>
      </c>
    </row>
    <row r="307" spans="1:6" ht="13.5" customHeight="1" thickBot="1">
      <c r="A307" s="63" t="s">
        <v>279</v>
      </c>
      <c r="B307" s="440">
        <v>-25026.615109999999</v>
      </c>
      <c r="C307" s="440">
        <v>-11307.719570000001</v>
      </c>
      <c r="D307" s="440">
        <v>0</v>
      </c>
      <c r="E307" s="440">
        <v>0</v>
      </c>
      <c r="F307" s="440">
        <v>-36334.33468</v>
      </c>
    </row>
    <row r="308" spans="1:6" ht="13.5" customHeight="1" thickTop="1" thickBot="1">
      <c r="A308" s="740" t="s">
        <v>280</v>
      </c>
      <c r="B308" s="724">
        <v>9546.8514600000017</v>
      </c>
      <c r="C308" s="724">
        <v>2920.6172000000001</v>
      </c>
      <c r="D308" s="724">
        <v>0</v>
      </c>
      <c r="E308" s="724">
        <v>0.2974</v>
      </c>
      <c r="F308" s="724">
        <v>12467.76606</v>
      </c>
    </row>
    <row r="309" spans="1:6" ht="13.5" customHeight="1" thickTop="1">
      <c r="A309" s="246" t="s">
        <v>281</v>
      </c>
      <c r="B309" s="440">
        <v>63.822209999999998</v>
      </c>
      <c r="C309" s="440">
        <v>30.188880000000001</v>
      </c>
      <c r="D309" s="440">
        <v>0</v>
      </c>
      <c r="E309" s="440">
        <v>0.60439999999999994</v>
      </c>
      <c r="F309" s="440">
        <v>94.615490000000008</v>
      </c>
    </row>
    <row r="310" spans="1:6" ht="13.5" customHeight="1">
      <c r="A310" s="403" t="s">
        <v>282</v>
      </c>
      <c r="B310" s="440">
        <v>63.822209999999998</v>
      </c>
      <c r="C310" s="440">
        <v>30.188880000000001</v>
      </c>
      <c r="D310" s="440">
        <v>0</v>
      </c>
      <c r="E310" s="440">
        <v>0</v>
      </c>
      <c r="F310" s="440">
        <v>94.011089999999996</v>
      </c>
    </row>
    <row r="311" spans="1:6" ht="13.5" customHeight="1">
      <c r="A311" s="403" t="s">
        <v>283</v>
      </c>
      <c r="B311" s="440">
        <v>0</v>
      </c>
      <c r="C311" s="440">
        <v>0</v>
      </c>
      <c r="D311" s="440">
        <v>0</v>
      </c>
      <c r="E311" s="440">
        <v>0.60439999999999994</v>
      </c>
      <c r="F311" s="440">
        <v>0.60439999999999994</v>
      </c>
    </row>
    <row r="312" spans="1:6" ht="13.5" customHeight="1">
      <c r="A312" s="246" t="s">
        <v>284</v>
      </c>
      <c r="B312" s="440">
        <v>-9.0085099999999994</v>
      </c>
      <c r="C312" s="440">
        <v>-2.41432</v>
      </c>
      <c r="D312" s="440">
        <v>0</v>
      </c>
      <c r="E312" s="440">
        <v>-0.22552</v>
      </c>
      <c r="F312" s="440">
        <v>-11.648350000000001</v>
      </c>
    </row>
    <row r="313" spans="1:6" ht="13.5" customHeight="1">
      <c r="A313" s="403" t="s">
        <v>285</v>
      </c>
      <c r="B313" s="440">
        <v>-9.0085099999999994</v>
      </c>
      <c r="C313" s="440">
        <v>-2.41432</v>
      </c>
      <c r="D313" s="440">
        <v>0</v>
      </c>
      <c r="E313" s="440">
        <v>0</v>
      </c>
      <c r="F313" s="440">
        <v>-11.422829999999999</v>
      </c>
    </row>
    <row r="314" spans="1:6" ht="13.5" customHeight="1" thickBot="1">
      <c r="A314" s="403" t="s">
        <v>286</v>
      </c>
      <c r="B314" s="440">
        <v>0</v>
      </c>
      <c r="C314" s="440">
        <v>0</v>
      </c>
      <c r="D314" s="440">
        <v>0</v>
      </c>
      <c r="E314" s="440">
        <v>-0.22552</v>
      </c>
      <c r="F314" s="440">
        <v>-0.22552</v>
      </c>
    </row>
    <row r="315" spans="1:6" ht="13.5" customHeight="1" thickTop="1" thickBot="1">
      <c r="A315" s="740" t="s">
        <v>287</v>
      </c>
      <c r="B315" s="724">
        <v>9601.6651600000005</v>
      </c>
      <c r="C315" s="724">
        <v>2948.39176</v>
      </c>
      <c r="D315" s="724">
        <v>0</v>
      </c>
      <c r="E315" s="724">
        <v>0.67627999999999999</v>
      </c>
      <c r="F315" s="724">
        <v>12550.733199999999</v>
      </c>
    </row>
    <row r="316" spans="1:6" ht="13.5" customHeight="1" thickTop="1" thickBot="1">
      <c r="A316" s="63" t="s">
        <v>288</v>
      </c>
      <c r="B316" s="440">
        <v>48.346410000000006</v>
      </c>
      <c r="C316" s="440">
        <v>120.23931</v>
      </c>
      <c r="D316" s="440">
        <v>0</v>
      </c>
      <c r="E316" s="440">
        <v>0</v>
      </c>
      <c r="F316" s="440">
        <v>168.58572000000001</v>
      </c>
    </row>
    <row r="317" spans="1:6" ht="13.5" customHeight="1" thickTop="1" thickBot="1">
      <c r="A317" s="740" t="s">
        <v>289</v>
      </c>
      <c r="B317" s="724">
        <v>9650.0115700000006</v>
      </c>
      <c r="C317" s="724">
        <v>3068.6310699999999</v>
      </c>
      <c r="D317" s="724">
        <v>0</v>
      </c>
      <c r="E317" s="724">
        <v>0.67627999999999999</v>
      </c>
      <c r="F317" s="724">
        <v>12719.31892</v>
      </c>
    </row>
    <row r="318" spans="1:6" ht="13.5" customHeight="1" thickTop="1" thickBot="1">
      <c r="A318" s="403" t="s">
        <v>290</v>
      </c>
      <c r="B318" s="440">
        <v>-177.77180999999999</v>
      </c>
      <c r="C318" s="440">
        <v>41.191099999999999</v>
      </c>
      <c r="D318" s="440">
        <v>0</v>
      </c>
      <c r="E318" s="440">
        <v>0</v>
      </c>
      <c r="F318" s="440">
        <v>-136.58070999999998</v>
      </c>
    </row>
    <row r="319" spans="1:6" ht="13.5" customHeight="1" thickTop="1" thickBot="1">
      <c r="A319" s="281" t="s">
        <v>291</v>
      </c>
      <c r="B319" s="724">
        <v>9472.2397600000004</v>
      </c>
      <c r="C319" s="724">
        <v>3109.8221699999999</v>
      </c>
      <c r="D319" s="724">
        <v>0</v>
      </c>
      <c r="E319" s="724">
        <v>0.67627999999999999</v>
      </c>
      <c r="F319" s="724">
        <v>12582.738210000001</v>
      </c>
    </row>
    <row r="320" spans="1:6" ht="13.5" customHeight="1" thickTop="1" thickBot="1">
      <c r="A320" s="403" t="s">
        <v>292</v>
      </c>
      <c r="B320" s="440">
        <v>0</v>
      </c>
      <c r="C320" s="440">
        <v>0</v>
      </c>
      <c r="D320" s="440">
        <v>0</v>
      </c>
      <c r="E320" s="440">
        <v>0</v>
      </c>
      <c r="F320" s="440">
        <v>0</v>
      </c>
    </row>
    <row r="321" spans="1:6" ht="13.5" customHeight="1" thickTop="1" thickBot="1">
      <c r="A321" s="740" t="s">
        <v>293</v>
      </c>
      <c r="B321" s="724">
        <v>9472.2397600000004</v>
      </c>
      <c r="C321" s="724">
        <v>3109.8221699999999</v>
      </c>
      <c r="D321" s="724">
        <v>0</v>
      </c>
      <c r="E321" s="724">
        <v>0.67627999999999999</v>
      </c>
      <c r="F321" s="724">
        <v>12582.738210000001</v>
      </c>
    </row>
    <row r="322" spans="1:6" ht="13.5" customHeight="1" thickTop="1" thickBot="1">
      <c r="A322" s="246" t="s">
        <v>294</v>
      </c>
      <c r="B322" s="440">
        <v>-1539.8463300000001</v>
      </c>
      <c r="C322" s="440">
        <v>0</v>
      </c>
      <c r="D322" s="440">
        <v>0</v>
      </c>
      <c r="E322" s="440">
        <v>0</v>
      </c>
      <c r="F322" s="440">
        <v>-1539.8463300000001</v>
      </c>
    </row>
    <row r="323" spans="1:6" ht="13.5" customHeight="1" thickTop="1" thickBot="1">
      <c r="A323" s="740" t="s">
        <v>295</v>
      </c>
      <c r="B323" s="941">
        <v>7932.3934300000001</v>
      </c>
      <c r="C323" s="941">
        <v>3109.8221699999999</v>
      </c>
      <c r="D323" s="941">
        <v>0</v>
      </c>
      <c r="E323" s="941">
        <v>0.67627999999999999</v>
      </c>
      <c r="F323" s="941">
        <v>11042.891880000001</v>
      </c>
    </row>
    <row r="324" spans="1:6" ht="16.5" thickTop="1">
      <c r="A324" s="55"/>
    </row>
    <row r="325" spans="1:6" ht="15.75">
      <c r="A325" s="55"/>
    </row>
    <row r="326" spans="1:6" ht="15.75">
      <c r="A326" s="55"/>
    </row>
    <row r="327" spans="1:6" ht="15.75">
      <c r="A327" s="55"/>
    </row>
    <row r="328" spans="1:6" ht="15.75">
      <c r="A328" s="55"/>
    </row>
    <row r="329" spans="1:6" ht="15.75">
      <c r="A329" s="55"/>
    </row>
    <row r="330" spans="1:6" ht="15.75">
      <c r="A330" s="55"/>
    </row>
    <row r="331" spans="1:6" ht="15.75">
      <c r="A331" s="55"/>
    </row>
    <row r="332" spans="1:6" ht="15.75">
      <c r="A332" s="55"/>
    </row>
    <row r="333" spans="1:6" ht="15.75">
      <c r="A333" s="55"/>
    </row>
    <row r="334" spans="1:6" ht="15.75">
      <c r="A334" s="55"/>
    </row>
    <row r="335" spans="1:6" ht="15.75">
      <c r="A335" s="55"/>
    </row>
    <row r="336" spans="1:6"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row r="648" spans="1:1" ht="15.75">
      <c r="A648" s="55"/>
    </row>
    <row r="649" spans="1:1" ht="15.75">
      <c r="A649" s="55"/>
    </row>
    <row r="650" spans="1:1" ht="15.75">
      <c r="A650" s="55"/>
    </row>
    <row r="651" spans="1:1" ht="15.75">
      <c r="A651" s="55"/>
    </row>
    <row r="652" spans="1:1" ht="15.75">
      <c r="A652" s="55"/>
    </row>
    <row r="653" spans="1:1" ht="15.75">
      <c r="A653" s="55"/>
    </row>
    <row r="654" spans="1:1" ht="15.75">
      <c r="A654" s="55"/>
    </row>
    <row r="655" spans="1:1" ht="15.75">
      <c r="A655" s="55"/>
    </row>
    <row r="656" spans="1:1" ht="15.75">
      <c r="A656" s="55"/>
    </row>
    <row r="657" spans="1:1" ht="15.75">
      <c r="A657" s="55"/>
    </row>
  </sheetData>
  <mergeCells count="4">
    <mergeCell ref="A2:F2"/>
    <mergeCell ref="A3:F3"/>
    <mergeCell ref="A4:F4"/>
    <mergeCell ref="A5:F5"/>
  </mergeCells>
  <pageMargins left="0.7" right="0.7" top="0.75" bottom="0.75" header="0.3" footer="0.3"/>
  <pageSetup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tabColor theme="0" tint="-0.14999847407452621"/>
  </sheetPr>
  <dimension ref="A1:AG635"/>
  <sheetViews>
    <sheetView showGridLines="0" zoomScale="70" zoomScaleNormal="70" workbookViewId="0">
      <selection activeCell="C23" sqref="C23"/>
    </sheetView>
  </sheetViews>
  <sheetFormatPr baseColWidth="10" defaultColWidth="9.140625" defaultRowHeight="15"/>
  <cols>
    <col min="1" max="1" width="92.85546875" style="57" customWidth="1"/>
    <col min="2" max="8" width="15.7109375" style="56" customWidth="1"/>
    <col min="9" max="9" width="15.7109375" style="472" customWidth="1"/>
    <col min="10" max="10" width="13.28515625" style="472" bestFit="1" customWidth="1"/>
    <col min="11" max="12" width="12.85546875" style="479" bestFit="1" customWidth="1"/>
    <col min="13" max="13" width="12.85546875" style="56" bestFit="1" customWidth="1"/>
    <col min="14" max="15" width="13.28515625" style="56" bestFit="1" customWidth="1"/>
    <col min="16" max="16" width="12.5703125" style="56" bestFit="1" customWidth="1"/>
    <col min="17" max="17" width="12.140625" style="56" bestFit="1" customWidth="1"/>
    <col min="18" max="18" width="12.5703125" style="56" bestFit="1" customWidth="1"/>
    <col min="19" max="19" width="12.85546875" style="56" bestFit="1" customWidth="1"/>
    <col min="20" max="20" width="12.5703125" style="56" bestFit="1" customWidth="1"/>
    <col min="21" max="22" width="13.28515625" style="56" bestFit="1" customWidth="1"/>
    <col min="23" max="23" width="12.85546875" style="56" bestFit="1" customWidth="1"/>
    <col min="24" max="24" width="13.28515625" style="56" bestFit="1" customWidth="1"/>
    <col min="25" max="25" width="12.140625" style="56" bestFit="1" customWidth="1"/>
    <col min="26" max="26" width="13.28515625" style="56" bestFit="1" customWidth="1"/>
    <col min="27" max="27" width="12.85546875" style="56" bestFit="1" customWidth="1"/>
    <col min="28" max="29" width="13.28515625" style="56" bestFit="1" customWidth="1"/>
    <col min="30" max="31" width="12.85546875" style="56" bestFit="1" customWidth="1"/>
    <col min="32" max="32" width="19.7109375" style="56" bestFit="1" customWidth="1"/>
    <col min="33" max="33" width="13" style="850" bestFit="1" customWidth="1"/>
    <col min="34" max="256" width="9.140625" style="850"/>
    <col min="257" max="257" width="92.85546875" style="850" customWidth="1"/>
    <col min="258" max="265" width="15.7109375" style="850" customWidth="1"/>
    <col min="266" max="266" width="13.28515625" style="850" bestFit="1" customWidth="1"/>
    <col min="267" max="269" width="12.85546875" style="850" bestFit="1" customWidth="1"/>
    <col min="270" max="271" width="13.28515625" style="850" bestFit="1" customWidth="1"/>
    <col min="272" max="272" width="12.5703125" style="850" bestFit="1" customWidth="1"/>
    <col min="273" max="273" width="12.140625" style="850" bestFit="1" customWidth="1"/>
    <col min="274" max="274" width="12.5703125" style="850" bestFit="1" customWidth="1"/>
    <col min="275" max="275" width="12.85546875" style="850" bestFit="1" customWidth="1"/>
    <col min="276" max="276" width="12.5703125" style="850" bestFit="1" customWidth="1"/>
    <col min="277" max="278" width="13.28515625" style="850" bestFit="1" customWidth="1"/>
    <col min="279" max="279" width="12.85546875" style="850" bestFit="1" customWidth="1"/>
    <col min="280" max="280" width="13.28515625" style="850" bestFit="1" customWidth="1"/>
    <col min="281" max="281" width="12.140625" style="850" bestFit="1" customWidth="1"/>
    <col min="282" max="282" width="13.28515625" style="850" bestFit="1" customWidth="1"/>
    <col min="283" max="283" width="12.85546875" style="850" bestFit="1" customWidth="1"/>
    <col min="284" max="285" width="13.28515625" style="850" bestFit="1" customWidth="1"/>
    <col min="286" max="287" width="12.85546875" style="850" bestFit="1" customWidth="1"/>
    <col min="288" max="288" width="19.7109375" style="850" bestFit="1" customWidth="1"/>
    <col min="289" max="512" width="9.140625" style="850"/>
    <col min="513" max="513" width="92.85546875" style="850" customWidth="1"/>
    <col min="514" max="521" width="15.7109375" style="850" customWidth="1"/>
    <col min="522" max="522" width="13.28515625" style="850" bestFit="1" customWidth="1"/>
    <col min="523" max="525" width="12.85546875" style="850" bestFit="1" customWidth="1"/>
    <col min="526" max="527" width="13.28515625" style="850" bestFit="1" customWidth="1"/>
    <col min="528" max="528" width="12.5703125" style="850" bestFit="1" customWidth="1"/>
    <col min="529" max="529" width="12.140625" style="850" bestFit="1" customWidth="1"/>
    <col min="530" max="530" width="12.5703125" style="850" bestFit="1" customWidth="1"/>
    <col min="531" max="531" width="12.85546875" style="850" bestFit="1" customWidth="1"/>
    <col min="532" max="532" width="12.5703125" style="850" bestFit="1" customWidth="1"/>
    <col min="533" max="534" width="13.28515625" style="850" bestFit="1" customWidth="1"/>
    <col min="535" max="535" width="12.85546875" style="850" bestFit="1" customWidth="1"/>
    <col min="536" max="536" width="13.28515625" style="850" bestFit="1" customWidth="1"/>
    <col min="537" max="537" width="12.140625" style="850" bestFit="1" customWidth="1"/>
    <col min="538" max="538" width="13.28515625" style="850" bestFit="1" customWidth="1"/>
    <col min="539" max="539" width="12.85546875" style="850" bestFit="1" customWidth="1"/>
    <col min="540" max="541" width="13.28515625" style="850" bestFit="1" customWidth="1"/>
    <col min="542" max="543" width="12.85546875" style="850" bestFit="1" customWidth="1"/>
    <col min="544" max="544" width="19.7109375" style="850" bestFit="1" customWidth="1"/>
    <col min="545" max="768" width="9.140625" style="850"/>
    <col min="769" max="769" width="92.85546875" style="850" customWidth="1"/>
    <col min="770" max="777" width="15.7109375" style="850" customWidth="1"/>
    <col min="778" max="778" width="13.28515625" style="850" bestFit="1" customWidth="1"/>
    <col min="779" max="781" width="12.85546875" style="850" bestFit="1" customWidth="1"/>
    <col min="782" max="783" width="13.28515625" style="850" bestFit="1" customWidth="1"/>
    <col min="784" max="784" width="12.5703125" style="850" bestFit="1" customWidth="1"/>
    <col min="785" max="785" width="12.140625" style="850" bestFit="1" customWidth="1"/>
    <col min="786" max="786" width="12.5703125" style="850" bestFit="1" customWidth="1"/>
    <col min="787" max="787" width="12.85546875" style="850" bestFit="1" customWidth="1"/>
    <col min="788" max="788" width="12.5703125" style="850" bestFit="1" customWidth="1"/>
    <col min="789" max="790" width="13.28515625" style="850" bestFit="1" customWidth="1"/>
    <col min="791" max="791" width="12.85546875" style="850" bestFit="1" customWidth="1"/>
    <col min="792" max="792" width="13.28515625" style="850" bestFit="1" customWidth="1"/>
    <col min="793" max="793" width="12.140625" style="850" bestFit="1" customWidth="1"/>
    <col min="794" max="794" width="13.28515625" style="850" bestFit="1" customWidth="1"/>
    <col min="795" max="795" width="12.85546875" style="850" bestFit="1" customWidth="1"/>
    <col min="796" max="797" width="13.28515625" style="850" bestFit="1" customWidth="1"/>
    <col min="798" max="799" width="12.85546875" style="850" bestFit="1" customWidth="1"/>
    <col min="800" max="800" width="19.7109375" style="850" bestFit="1" customWidth="1"/>
    <col min="801" max="1024" width="9.140625" style="850"/>
    <col min="1025" max="1025" width="92.85546875" style="850" customWidth="1"/>
    <col min="1026" max="1033" width="15.7109375" style="850" customWidth="1"/>
    <col min="1034" max="1034" width="13.28515625" style="850" bestFit="1" customWidth="1"/>
    <col min="1035" max="1037" width="12.85546875" style="850" bestFit="1" customWidth="1"/>
    <col min="1038" max="1039" width="13.28515625" style="850" bestFit="1" customWidth="1"/>
    <col min="1040" max="1040" width="12.5703125" style="850" bestFit="1" customWidth="1"/>
    <col min="1041" max="1041" width="12.140625" style="850" bestFit="1" customWidth="1"/>
    <col min="1042" max="1042" width="12.5703125" style="850" bestFit="1" customWidth="1"/>
    <col min="1043" max="1043" width="12.85546875" style="850" bestFit="1" customWidth="1"/>
    <col min="1044" max="1044" width="12.5703125" style="850" bestFit="1" customWidth="1"/>
    <col min="1045" max="1046" width="13.28515625" style="850" bestFit="1" customWidth="1"/>
    <col min="1047" max="1047" width="12.85546875" style="850" bestFit="1" customWidth="1"/>
    <col min="1048" max="1048" width="13.28515625" style="850" bestFit="1" customWidth="1"/>
    <col min="1049" max="1049" width="12.140625" style="850" bestFit="1" customWidth="1"/>
    <col min="1050" max="1050" width="13.28515625" style="850" bestFit="1" customWidth="1"/>
    <col min="1051" max="1051" width="12.85546875" style="850" bestFit="1" customWidth="1"/>
    <col min="1052" max="1053" width="13.28515625" style="850" bestFit="1" customWidth="1"/>
    <col min="1054" max="1055" width="12.85546875" style="850" bestFit="1" customWidth="1"/>
    <col min="1056" max="1056" width="19.7109375" style="850" bestFit="1" customWidth="1"/>
    <col min="1057" max="1280" width="9.140625" style="850"/>
    <col min="1281" max="1281" width="92.85546875" style="850" customWidth="1"/>
    <col min="1282" max="1289" width="15.7109375" style="850" customWidth="1"/>
    <col min="1290" max="1290" width="13.28515625" style="850" bestFit="1" customWidth="1"/>
    <col min="1291" max="1293" width="12.85546875" style="850" bestFit="1" customWidth="1"/>
    <col min="1294" max="1295" width="13.28515625" style="850" bestFit="1" customWidth="1"/>
    <col min="1296" max="1296" width="12.5703125" style="850" bestFit="1" customWidth="1"/>
    <col min="1297" max="1297" width="12.140625" style="850" bestFit="1" customWidth="1"/>
    <col min="1298" max="1298" width="12.5703125" style="850" bestFit="1" customWidth="1"/>
    <col min="1299" max="1299" width="12.85546875" style="850" bestFit="1" customWidth="1"/>
    <col min="1300" max="1300" width="12.5703125" style="850" bestFit="1" customWidth="1"/>
    <col min="1301" max="1302" width="13.28515625" style="850" bestFit="1" customWidth="1"/>
    <col min="1303" max="1303" width="12.85546875" style="850" bestFit="1" customWidth="1"/>
    <col min="1304" max="1304" width="13.28515625" style="850" bestFit="1" customWidth="1"/>
    <col min="1305" max="1305" width="12.140625" style="850" bestFit="1" customWidth="1"/>
    <col min="1306" max="1306" width="13.28515625" style="850" bestFit="1" customWidth="1"/>
    <col min="1307" max="1307" width="12.85546875" style="850" bestFit="1" customWidth="1"/>
    <col min="1308" max="1309" width="13.28515625" style="850" bestFit="1" customWidth="1"/>
    <col min="1310" max="1311" width="12.85546875" style="850" bestFit="1" customWidth="1"/>
    <col min="1312" max="1312" width="19.7109375" style="850" bestFit="1" customWidth="1"/>
    <col min="1313" max="1536" width="9.140625" style="850"/>
    <col min="1537" max="1537" width="92.85546875" style="850" customWidth="1"/>
    <col min="1538" max="1545" width="15.7109375" style="850" customWidth="1"/>
    <col min="1546" max="1546" width="13.28515625" style="850" bestFit="1" customWidth="1"/>
    <col min="1547" max="1549" width="12.85546875" style="850" bestFit="1" customWidth="1"/>
    <col min="1550" max="1551" width="13.28515625" style="850" bestFit="1" customWidth="1"/>
    <col min="1552" max="1552" width="12.5703125" style="850" bestFit="1" customWidth="1"/>
    <col min="1553" max="1553" width="12.140625" style="850" bestFit="1" customWidth="1"/>
    <col min="1554" max="1554" width="12.5703125" style="850" bestFit="1" customWidth="1"/>
    <col min="1555" max="1555" width="12.85546875" style="850" bestFit="1" customWidth="1"/>
    <col min="1556" max="1556" width="12.5703125" style="850" bestFit="1" customWidth="1"/>
    <col min="1557" max="1558" width="13.28515625" style="850" bestFit="1" customWidth="1"/>
    <col min="1559" max="1559" width="12.85546875" style="850" bestFit="1" customWidth="1"/>
    <col min="1560" max="1560" width="13.28515625" style="850" bestFit="1" customWidth="1"/>
    <col min="1561" max="1561" width="12.140625" style="850" bestFit="1" customWidth="1"/>
    <col min="1562" max="1562" width="13.28515625" style="850" bestFit="1" customWidth="1"/>
    <col min="1563" max="1563" width="12.85546875" style="850" bestFit="1" customWidth="1"/>
    <col min="1564" max="1565" width="13.28515625" style="850" bestFit="1" customWidth="1"/>
    <col min="1566" max="1567" width="12.85546875" style="850" bestFit="1" customWidth="1"/>
    <col min="1568" max="1568" width="19.7109375" style="850" bestFit="1" customWidth="1"/>
    <col min="1569" max="1792" width="9.140625" style="850"/>
    <col min="1793" max="1793" width="92.85546875" style="850" customWidth="1"/>
    <col min="1794" max="1801" width="15.7109375" style="850" customWidth="1"/>
    <col min="1802" max="1802" width="13.28515625" style="850" bestFit="1" customWidth="1"/>
    <col min="1803" max="1805" width="12.85546875" style="850" bestFit="1" customWidth="1"/>
    <col min="1806" max="1807" width="13.28515625" style="850" bestFit="1" customWidth="1"/>
    <col min="1808" max="1808" width="12.5703125" style="850" bestFit="1" customWidth="1"/>
    <col min="1809" max="1809" width="12.140625" style="850" bestFit="1" customWidth="1"/>
    <col min="1810" max="1810" width="12.5703125" style="850" bestFit="1" customWidth="1"/>
    <col min="1811" max="1811" width="12.85546875" style="850" bestFit="1" customWidth="1"/>
    <col min="1812" max="1812" width="12.5703125" style="850" bestFit="1" customWidth="1"/>
    <col min="1813" max="1814" width="13.28515625" style="850" bestFit="1" customWidth="1"/>
    <col min="1815" max="1815" width="12.85546875" style="850" bestFit="1" customWidth="1"/>
    <col min="1816" max="1816" width="13.28515625" style="850" bestFit="1" customWidth="1"/>
    <col min="1817" max="1817" width="12.140625" style="850" bestFit="1" customWidth="1"/>
    <col min="1818" max="1818" width="13.28515625" style="850" bestFit="1" customWidth="1"/>
    <col min="1819" max="1819" width="12.85546875" style="850" bestFit="1" customWidth="1"/>
    <col min="1820" max="1821" width="13.28515625" style="850" bestFit="1" customWidth="1"/>
    <col min="1822" max="1823" width="12.85546875" style="850" bestFit="1" customWidth="1"/>
    <col min="1824" max="1824" width="19.7109375" style="850" bestFit="1" customWidth="1"/>
    <col min="1825" max="2048" width="9.140625" style="850"/>
    <col min="2049" max="2049" width="92.85546875" style="850" customWidth="1"/>
    <col min="2050" max="2057" width="15.7109375" style="850" customWidth="1"/>
    <col min="2058" max="2058" width="13.28515625" style="850" bestFit="1" customWidth="1"/>
    <col min="2059" max="2061" width="12.85546875" style="850" bestFit="1" customWidth="1"/>
    <col min="2062" max="2063" width="13.28515625" style="850" bestFit="1" customWidth="1"/>
    <col min="2064" max="2064" width="12.5703125" style="850" bestFit="1" customWidth="1"/>
    <col min="2065" max="2065" width="12.140625" style="850" bestFit="1" customWidth="1"/>
    <col min="2066" max="2066" width="12.5703125" style="850" bestFit="1" customWidth="1"/>
    <col min="2067" max="2067" width="12.85546875" style="850" bestFit="1" customWidth="1"/>
    <col min="2068" max="2068" width="12.5703125" style="850" bestFit="1" customWidth="1"/>
    <col min="2069" max="2070" width="13.28515625" style="850" bestFit="1" customWidth="1"/>
    <col min="2071" max="2071" width="12.85546875" style="850" bestFit="1" customWidth="1"/>
    <col min="2072" max="2072" width="13.28515625" style="850" bestFit="1" customWidth="1"/>
    <col min="2073" max="2073" width="12.140625" style="850" bestFit="1" customWidth="1"/>
    <col min="2074" max="2074" width="13.28515625" style="850" bestFit="1" customWidth="1"/>
    <col min="2075" max="2075" width="12.85546875" style="850" bestFit="1" customWidth="1"/>
    <col min="2076" max="2077" width="13.28515625" style="850" bestFit="1" customWidth="1"/>
    <col min="2078" max="2079" width="12.85546875" style="850" bestFit="1" customWidth="1"/>
    <col min="2080" max="2080" width="19.7109375" style="850" bestFit="1" customWidth="1"/>
    <col min="2081" max="2304" width="9.140625" style="850"/>
    <col min="2305" max="2305" width="92.85546875" style="850" customWidth="1"/>
    <col min="2306" max="2313" width="15.7109375" style="850" customWidth="1"/>
    <col min="2314" max="2314" width="13.28515625" style="850" bestFit="1" customWidth="1"/>
    <col min="2315" max="2317" width="12.85546875" style="850" bestFit="1" customWidth="1"/>
    <col min="2318" max="2319" width="13.28515625" style="850" bestFit="1" customWidth="1"/>
    <col min="2320" max="2320" width="12.5703125" style="850" bestFit="1" customWidth="1"/>
    <col min="2321" max="2321" width="12.140625" style="850" bestFit="1" customWidth="1"/>
    <col min="2322" max="2322" width="12.5703125" style="850" bestFit="1" customWidth="1"/>
    <col min="2323" max="2323" width="12.85546875" style="850" bestFit="1" customWidth="1"/>
    <col min="2324" max="2324" width="12.5703125" style="850" bestFit="1" customWidth="1"/>
    <col min="2325" max="2326" width="13.28515625" style="850" bestFit="1" customWidth="1"/>
    <col min="2327" max="2327" width="12.85546875" style="850" bestFit="1" customWidth="1"/>
    <col min="2328" max="2328" width="13.28515625" style="850" bestFit="1" customWidth="1"/>
    <col min="2329" max="2329" width="12.140625" style="850" bestFit="1" customWidth="1"/>
    <col min="2330" max="2330" width="13.28515625" style="850" bestFit="1" customWidth="1"/>
    <col min="2331" max="2331" width="12.85546875" style="850" bestFit="1" customWidth="1"/>
    <col min="2332" max="2333" width="13.28515625" style="850" bestFit="1" customWidth="1"/>
    <col min="2334" max="2335" width="12.85546875" style="850" bestFit="1" customWidth="1"/>
    <col min="2336" max="2336" width="19.7109375" style="850" bestFit="1" customWidth="1"/>
    <col min="2337" max="2560" width="9.140625" style="850"/>
    <col min="2561" max="2561" width="92.85546875" style="850" customWidth="1"/>
    <col min="2562" max="2569" width="15.7109375" style="850" customWidth="1"/>
    <col min="2570" max="2570" width="13.28515625" style="850" bestFit="1" customWidth="1"/>
    <col min="2571" max="2573" width="12.85546875" style="850" bestFit="1" customWidth="1"/>
    <col min="2574" max="2575" width="13.28515625" style="850" bestFit="1" customWidth="1"/>
    <col min="2576" max="2576" width="12.5703125" style="850" bestFit="1" customWidth="1"/>
    <col min="2577" max="2577" width="12.140625" style="850" bestFit="1" customWidth="1"/>
    <col min="2578" max="2578" width="12.5703125" style="850" bestFit="1" customWidth="1"/>
    <col min="2579" max="2579" width="12.85546875" style="850" bestFit="1" customWidth="1"/>
    <col min="2580" max="2580" width="12.5703125" style="850" bestFit="1" customWidth="1"/>
    <col min="2581" max="2582" width="13.28515625" style="850" bestFit="1" customWidth="1"/>
    <col min="2583" max="2583" width="12.85546875" style="850" bestFit="1" customWidth="1"/>
    <col min="2584" max="2584" width="13.28515625" style="850" bestFit="1" customWidth="1"/>
    <col min="2585" max="2585" width="12.140625" style="850" bestFit="1" customWidth="1"/>
    <col min="2586" max="2586" width="13.28515625" style="850" bestFit="1" customWidth="1"/>
    <col min="2587" max="2587" width="12.85546875" style="850" bestFit="1" customWidth="1"/>
    <col min="2588" max="2589" width="13.28515625" style="850" bestFit="1" customWidth="1"/>
    <col min="2590" max="2591" width="12.85546875" style="850" bestFit="1" customWidth="1"/>
    <col min="2592" max="2592" width="19.7109375" style="850" bestFit="1" customWidth="1"/>
    <col min="2593" max="2816" width="9.140625" style="850"/>
    <col min="2817" max="2817" width="92.85546875" style="850" customWidth="1"/>
    <col min="2818" max="2825" width="15.7109375" style="850" customWidth="1"/>
    <col min="2826" max="2826" width="13.28515625" style="850" bestFit="1" customWidth="1"/>
    <col min="2827" max="2829" width="12.85546875" style="850" bestFit="1" customWidth="1"/>
    <col min="2830" max="2831" width="13.28515625" style="850" bestFit="1" customWidth="1"/>
    <col min="2832" max="2832" width="12.5703125" style="850" bestFit="1" customWidth="1"/>
    <col min="2833" max="2833" width="12.140625" style="850" bestFit="1" customWidth="1"/>
    <col min="2834" max="2834" width="12.5703125" style="850" bestFit="1" customWidth="1"/>
    <col min="2835" max="2835" width="12.85546875" style="850" bestFit="1" customWidth="1"/>
    <col min="2836" max="2836" width="12.5703125" style="850" bestFit="1" customWidth="1"/>
    <col min="2837" max="2838" width="13.28515625" style="850" bestFit="1" customWidth="1"/>
    <col min="2839" max="2839" width="12.85546875" style="850" bestFit="1" customWidth="1"/>
    <col min="2840" max="2840" width="13.28515625" style="850" bestFit="1" customWidth="1"/>
    <col min="2841" max="2841" width="12.140625" style="850" bestFit="1" customWidth="1"/>
    <col min="2842" max="2842" width="13.28515625" style="850" bestFit="1" customWidth="1"/>
    <col min="2843" max="2843" width="12.85546875" style="850" bestFit="1" customWidth="1"/>
    <col min="2844" max="2845" width="13.28515625" style="850" bestFit="1" customWidth="1"/>
    <col min="2846" max="2847" width="12.85546875" style="850" bestFit="1" customWidth="1"/>
    <col min="2848" max="2848" width="19.7109375" style="850" bestFit="1" customWidth="1"/>
    <col min="2849" max="3072" width="9.140625" style="850"/>
    <col min="3073" max="3073" width="92.85546875" style="850" customWidth="1"/>
    <col min="3074" max="3081" width="15.7109375" style="850" customWidth="1"/>
    <col min="3082" max="3082" width="13.28515625" style="850" bestFit="1" customWidth="1"/>
    <col min="3083" max="3085" width="12.85546875" style="850" bestFit="1" customWidth="1"/>
    <col min="3086" max="3087" width="13.28515625" style="850" bestFit="1" customWidth="1"/>
    <col min="3088" max="3088" width="12.5703125" style="850" bestFit="1" customWidth="1"/>
    <col min="3089" max="3089" width="12.140625" style="850" bestFit="1" customWidth="1"/>
    <col min="3090" max="3090" width="12.5703125" style="850" bestFit="1" customWidth="1"/>
    <col min="3091" max="3091" width="12.85546875" style="850" bestFit="1" customWidth="1"/>
    <col min="3092" max="3092" width="12.5703125" style="850" bestFit="1" customWidth="1"/>
    <col min="3093" max="3094" width="13.28515625" style="850" bestFit="1" customWidth="1"/>
    <col min="3095" max="3095" width="12.85546875" style="850" bestFit="1" customWidth="1"/>
    <col min="3096" max="3096" width="13.28515625" style="850" bestFit="1" customWidth="1"/>
    <col min="3097" max="3097" width="12.140625" style="850" bestFit="1" customWidth="1"/>
    <col min="3098" max="3098" width="13.28515625" style="850" bestFit="1" customWidth="1"/>
    <col min="3099" max="3099" width="12.85546875" style="850" bestFit="1" customWidth="1"/>
    <col min="3100" max="3101" width="13.28515625" style="850" bestFit="1" customWidth="1"/>
    <col min="3102" max="3103" width="12.85546875" style="850" bestFit="1" customWidth="1"/>
    <col min="3104" max="3104" width="19.7109375" style="850" bestFit="1" customWidth="1"/>
    <col min="3105" max="3328" width="9.140625" style="850"/>
    <col min="3329" max="3329" width="92.85546875" style="850" customWidth="1"/>
    <col min="3330" max="3337" width="15.7109375" style="850" customWidth="1"/>
    <col min="3338" max="3338" width="13.28515625" style="850" bestFit="1" customWidth="1"/>
    <col min="3339" max="3341" width="12.85546875" style="850" bestFit="1" customWidth="1"/>
    <col min="3342" max="3343" width="13.28515625" style="850" bestFit="1" customWidth="1"/>
    <col min="3344" max="3344" width="12.5703125" style="850" bestFit="1" customWidth="1"/>
    <col min="3345" max="3345" width="12.140625" style="850" bestFit="1" customWidth="1"/>
    <col min="3346" max="3346" width="12.5703125" style="850" bestFit="1" customWidth="1"/>
    <col min="3347" max="3347" width="12.85546875" style="850" bestFit="1" customWidth="1"/>
    <col min="3348" max="3348" width="12.5703125" style="850" bestFit="1" customWidth="1"/>
    <col min="3349" max="3350" width="13.28515625" style="850" bestFit="1" customWidth="1"/>
    <col min="3351" max="3351" width="12.85546875" style="850" bestFit="1" customWidth="1"/>
    <col min="3352" max="3352" width="13.28515625" style="850" bestFit="1" customWidth="1"/>
    <col min="3353" max="3353" width="12.140625" style="850" bestFit="1" customWidth="1"/>
    <col min="3354" max="3354" width="13.28515625" style="850" bestFit="1" customWidth="1"/>
    <col min="3355" max="3355" width="12.85546875" style="850" bestFit="1" customWidth="1"/>
    <col min="3356" max="3357" width="13.28515625" style="850" bestFit="1" customWidth="1"/>
    <col min="3358" max="3359" width="12.85546875" style="850" bestFit="1" customWidth="1"/>
    <col min="3360" max="3360" width="19.7109375" style="850" bestFit="1" customWidth="1"/>
    <col min="3361" max="3584" width="9.140625" style="850"/>
    <col min="3585" max="3585" width="92.85546875" style="850" customWidth="1"/>
    <col min="3586" max="3593" width="15.7109375" style="850" customWidth="1"/>
    <col min="3594" max="3594" width="13.28515625" style="850" bestFit="1" customWidth="1"/>
    <col min="3595" max="3597" width="12.85546875" style="850" bestFit="1" customWidth="1"/>
    <col min="3598" max="3599" width="13.28515625" style="850" bestFit="1" customWidth="1"/>
    <col min="3600" max="3600" width="12.5703125" style="850" bestFit="1" customWidth="1"/>
    <col min="3601" max="3601" width="12.140625" style="850" bestFit="1" customWidth="1"/>
    <col min="3602" max="3602" width="12.5703125" style="850" bestFit="1" customWidth="1"/>
    <col min="3603" max="3603" width="12.85546875" style="850" bestFit="1" customWidth="1"/>
    <col min="3604" max="3604" width="12.5703125" style="850" bestFit="1" customWidth="1"/>
    <col min="3605" max="3606" width="13.28515625" style="850" bestFit="1" customWidth="1"/>
    <col min="3607" max="3607" width="12.85546875" style="850" bestFit="1" customWidth="1"/>
    <col min="3608" max="3608" width="13.28515625" style="850" bestFit="1" customWidth="1"/>
    <col min="3609" max="3609" width="12.140625" style="850" bestFit="1" customWidth="1"/>
    <col min="3610" max="3610" width="13.28515625" style="850" bestFit="1" customWidth="1"/>
    <col min="3611" max="3611" width="12.85546875" style="850" bestFit="1" customWidth="1"/>
    <col min="3612" max="3613" width="13.28515625" style="850" bestFit="1" customWidth="1"/>
    <col min="3614" max="3615" width="12.85546875" style="850" bestFit="1" customWidth="1"/>
    <col min="3616" max="3616" width="19.7109375" style="850" bestFit="1" customWidth="1"/>
    <col min="3617" max="3840" width="9.140625" style="850"/>
    <col min="3841" max="3841" width="92.85546875" style="850" customWidth="1"/>
    <col min="3842" max="3849" width="15.7109375" style="850" customWidth="1"/>
    <col min="3850" max="3850" width="13.28515625" style="850" bestFit="1" customWidth="1"/>
    <col min="3851" max="3853" width="12.85546875" style="850" bestFit="1" customWidth="1"/>
    <col min="3854" max="3855" width="13.28515625" style="850" bestFit="1" customWidth="1"/>
    <col min="3856" max="3856" width="12.5703125" style="850" bestFit="1" customWidth="1"/>
    <col min="3857" max="3857" width="12.140625" style="850" bestFit="1" customWidth="1"/>
    <col min="3858" max="3858" width="12.5703125" style="850" bestFit="1" customWidth="1"/>
    <col min="3859" max="3859" width="12.85546875" style="850" bestFit="1" customWidth="1"/>
    <col min="3860" max="3860" width="12.5703125" style="850" bestFit="1" customWidth="1"/>
    <col min="3861" max="3862" width="13.28515625" style="850" bestFit="1" customWidth="1"/>
    <col min="3863" max="3863" width="12.85546875" style="850" bestFit="1" customWidth="1"/>
    <col min="3864" max="3864" width="13.28515625" style="850" bestFit="1" customWidth="1"/>
    <col min="3865" max="3865" width="12.140625" style="850" bestFit="1" customWidth="1"/>
    <col min="3866" max="3866" width="13.28515625" style="850" bestFit="1" customWidth="1"/>
    <col min="3867" max="3867" width="12.85546875" style="850" bestFit="1" customWidth="1"/>
    <col min="3868" max="3869" width="13.28515625" style="850" bestFit="1" customWidth="1"/>
    <col min="3870" max="3871" width="12.85546875" style="850" bestFit="1" customWidth="1"/>
    <col min="3872" max="3872" width="19.7109375" style="850" bestFit="1" customWidth="1"/>
    <col min="3873" max="4096" width="9.140625" style="850"/>
    <col min="4097" max="4097" width="92.85546875" style="850" customWidth="1"/>
    <col min="4098" max="4105" width="15.7109375" style="850" customWidth="1"/>
    <col min="4106" max="4106" width="13.28515625" style="850" bestFit="1" customWidth="1"/>
    <col min="4107" max="4109" width="12.85546875" style="850" bestFit="1" customWidth="1"/>
    <col min="4110" max="4111" width="13.28515625" style="850" bestFit="1" customWidth="1"/>
    <col min="4112" max="4112" width="12.5703125" style="850" bestFit="1" customWidth="1"/>
    <col min="4113" max="4113" width="12.140625" style="850" bestFit="1" customWidth="1"/>
    <col min="4114" max="4114" width="12.5703125" style="850" bestFit="1" customWidth="1"/>
    <col min="4115" max="4115" width="12.85546875" style="850" bestFit="1" customWidth="1"/>
    <col min="4116" max="4116" width="12.5703125" style="850" bestFit="1" customWidth="1"/>
    <col min="4117" max="4118" width="13.28515625" style="850" bestFit="1" customWidth="1"/>
    <col min="4119" max="4119" width="12.85546875" style="850" bestFit="1" customWidth="1"/>
    <col min="4120" max="4120" width="13.28515625" style="850" bestFit="1" customWidth="1"/>
    <col min="4121" max="4121" width="12.140625" style="850" bestFit="1" customWidth="1"/>
    <col min="4122" max="4122" width="13.28515625" style="850" bestFit="1" customWidth="1"/>
    <col min="4123" max="4123" width="12.85546875" style="850" bestFit="1" customWidth="1"/>
    <col min="4124" max="4125" width="13.28515625" style="850" bestFit="1" customWidth="1"/>
    <col min="4126" max="4127" width="12.85546875" style="850" bestFit="1" customWidth="1"/>
    <col min="4128" max="4128" width="19.7109375" style="850" bestFit="1" customWidth="1"/>
    <col min="4129" max="4352" width="9.140625" style="850"/>
    <col min="4353" max="4353" width="92.85546875" style="850" customWidth="1"/>
    <col min="4354" max="4361" width="15.7109375" style="850" customWidth="1"/>
    <col min="4362" max="4362" width="13.28515625" style="850" bestFit="1" customWidth="1"/>
    <col min="4363" max="4365" width="12.85546875" style="850" bestFit="1" customWidth="1"/>
    <col min="4366" max="4367" width="13.28515625" style="850" bestFit="1" customWidth="1"/>
    <col min="4368" max="4368" width="12.5703125" style="850" bestFit="1" customWidth="1"/>
    <col min="4369" max="4369" width="12.140625" style="850" bestFit="1" customWidth="1"/>
    <col min="4370" max="4370" width="12.5703125" style="850" bestFit="1" customWidth="1"/>
    <col min="4371" max="4371" width="12.85546875" style="850" bestFit="1" customWidth="1"/>
    <col min="4372" max="4372" width="12.5703125" style="850" bestFit="1" customWidth="1"/>
    <col min="4373" max="4374" width="13.28515625" style="850" bestFit="1" customWidth="1"/>
    <col min="4375" max="4375" width="12.85546875" style="850" bestFit="1" customWidth="1"/>
    <col min="4376" max="4376" width="13.28515625" style="850" bestFit="1" customWidth="1"/>
    <col min="4377" max="4377" width="12.140625" style="850" bestFit="1" customWidth="1"/>
    <col min="4378" max="4378" width="13.28515625" style="850" bestFit="1" customWidth="1"/>
    <col min="4379" max="4379" width="12.85546875" style="850" bestFit="1" customWidth="1"/>
    <col min="4380" max="4381" width="13.28515625" style="850" bestFit="1" customWidth="1"/>
    <col min="4382" max="4383" width="12.85546875" style="850" bestFit="1" customWidth="1"/>
    <col min="4384" max="4384" width="19.7109375" style="850" bestFit="1" customWidth="1"/>
    <col min="4385" max="4608" width="9.140625" style="850"/>
    <col min="4609" max="4609" width="92.85546875" style="850" customWidth="1"/>
    <col min="4610" max="4617" width="15.7109375" style="850" customWidth="1"/>
    <col min="4618" max="4618" width="13.28515625" style="850" bestFit="1" customWidth="1"/>
    <col min="4619" max="4621" width="12.85546875" style="850" bestFit="1" customWidth="1"/>
    <col min="4622" max="4623" width="13.28515625" style="850" bestFit="1" customWidth="1"/>
    <col min="4624" max="4624" width="12.5703125" style="850" bestFit="1" customWidth="1"/>
    <col min="4625" max="4625" width="12.140625" style="850" bestFit="1" customWidth="1"/>
    <col min="4626" max="4626" width="12.5703125" style="850" bestFit="1" customWidth="1"/>
    <col min="4627" max="4627" width="12.85546875" style="850" bestFit="1" customWidth="1"/>
    <col min="4628" max="4628" width="12.5703125" style="850" bestFit="1" customWidth="1"/>
    <col min="4629" max="4630" width="13.28515625" style="850" bestFit="1" customWidth="1"/>
    <col min="4631" max="4631" width="12.85546875" style="850" bestFit="1" customWidth="1"/>
    <col min="4632" max="4632" width="13.28515625" style="850" bestFit="1" customWidth="1"/>
    <col min="4633" max="4633" width="12.140625" style="850" bestFit="1" customWidth="1"/>
    <col min="4634" max="4634" width="13.28515625" style="850" bestFit="1" customWidth="1"/>
    <col min="4635" max="4635" width="12.85546875" style="850" bestFit="1" customWidth="1"/>
    <col min="4636" max="4637" width="13.28515625" style="850" bestFit="1" customWidth="1"/>
    <col min="4638" max="4639" width="12.85546875" style="850" bestFit="1" customWidth="1"/>
    <col min="4640" max="4640" width="19.7109375" style="850" bestFit="1" customWidth="1"/>
    <col min="4641" max="4864" width="9.140625" style="850"/>
    <col min="4865" max="4865" width="92.85546875" style="850" customWidth="1"/>
    <col min="4866" max="4873" width="15.7109375" style="850" customWidth="1"/>
    <col min="4874" max="4874" width="13.28515625" style="850" bestFit="1" customWidth="1"/>
    <col min="4875" max="4877" width="12.85546875" style="850" bestFit="1" customWidth="1"/>
    <col min="4878" max="4879" width="13.28515625" style="850" bestFit="1" customWidth="1"/>
    <col min="4880" max="4880" width="12.5703125" style="850" bestFit="1" customWidth="1"/>
    <col min="4881" max="4881" width="12.140625" style="850" bestFit="1" customWidth="1"/>
    <col min="4882" max="4882" width="12.5703125" style="850" bestFit="1" customWidth="1"/>
    <col min="4883" max="4883" width="12.85546875" style="850" bestFit="1" customWidth="1"/>
    <col min="4884" max="4884" width="12.5703125" style="850" bestFit="1" customWidth="1"/>
    <col min="4885" max="4886" width="13.28515625" style="850" bestFit="1" customWidth="1"/>
    <col min="4887" max="4887" width="12.85546875" style="850" bestFit="1" customWidth="1"/>
    <col min="4888" max="4888" width="13.28515625" style="850" bestFit="1" customWidth="1"/>
    <col min="4889" max="4889" width="12.140625" style="850" bestFit="1" customWidth="1"/>
    <col min="4890" max="4890" width="13.28515625" style="850" bestFit="1" customWidth="1"/>
    <col min="4891" max="4891" width="12.85546875" style="850" bestFit="1" customWidth="1"/>
    <col min="4892" max="4893" width="13.28515625" style="850" bestFit="1" customWidth="1"/>
    <col min="4894" max="4895" width="12.85546875" style="850" bestFit="1" customWidth="1"/>
    <col min="4896" max="4896" width="19.7109375" style="850" bestFit="1" customWidth="1"/>
    <col min="4897" max="5120" width="9.140625" style="850"/>
    <col min="5121" max="5121" width="92.85546875" style="850" customWidth="1"/>
    <col min="5122" max="5129" width="15.7109375" style="850" customWidth="1"/>
    <col min="5130" max="5130" width="13.28515625" style="850" bestFit="1" customWidth="1"/>
    <col min="5131" max="5133" width="12.85546875" style="850" bestFit="1" customWidth="1"/>
    <col min="5134" max="5135" width="13.28515625" style="850" bestFit="1" customWidth="1"/>
    <col min="5136" max="5136" width="12.5703125" style="850" bestFit="1" customWidth="1"/>
    <col min="5137" max="5137" width="12.140625" style="850" bestFit="1" customWidth="1"/>
    <col min="5138" max="5138" width="12.5703125" style="850" bestFit="1" customWidth="1"/>
    <col min="5139" max="5139" width="12.85546875" style="850" bestFit="1" customWidth="1"/>
    <col min="5140" max="5140" width="12.5703125" style="850" bestFit="1" customWidth="1"/>
    <col min="5141" max="5142" width="13.28515625" style="850" bestFit="1" customWidth="1"/>
    <col min="5143" max="5143" width="12.85546875" style="850" bestFit="1" customWidth="1"/>
    <col min="5144" max="5144" width="13.28515625" style="850" bestFit="1" customWidth="1"/>
    <col min="5145" max="5145" width="12.140625" style="850" bestFit="1" customWidth="1"/>
    <col min="5146" max="5146" width="13.28515625" style="850" bestFit="1" customWidth="1"/>
    <col min="5147" max="5147" width="12.85546875" style="850" bestFit="1" customWidth="1"/>
    <col min="5148" max="5149" width="13.28515625" style="850" bestFit="1" customWidth="1"/>
    <col min="5150" max="5151" width="12.85546875" style="850" bestFit="1" customWidth="1"/>
    <col min="5152" max="5152" width="19.7109375" style="850" bestFit="1" customWidth="1"/>
    <col min="5153" max="5376" width="9.140625" style="850"/>
    <col min="5377" max="5377" width="92.85546875" style="850" customWidth="1"/>
    <col min="5378" max="5385" width="15.7109375" style="850" customWidth="1"/>
    <col min="5386" max="5386" width="13.28515625" style="850" bestFit="1" customWidth="1"/>
    <col min="5387" max="5389" width="12.85546875" style="850" bestFit="1" customWidth="1"/>
    <col min="5390" max="5391" width="13.28515625" style="850" bestFit="1" customWidth="1"/>
    <col min="5392" max="5392" width="12.5703125" style="850" bestFit="1" customWidth="1"/>
    <col min="5393" max="5393" width="12.140625" style="850" bestFit="1" customWidth="1"/>
    <col min="5394" max="5394" width="12.5703125" style="850" bestFit="1" customWidth="1"/>
    <col min="5395" max="5395" width="12.85546875" style="850" bestFit="1" customWidth="1"/>
    <col min="5396" max="5396" width="12.5703125" style="850" bestFit="1" customWidth="1"/>
    <col min="5397" max="5398" width="13.28515625" style="850" bestFit="1" customWidth="1"/>
    <col min="5399" max="5399" width="12.85546875" style="850" bestFit="1" customWidth="1"/>
    <col min="5400" max="5400" width="13.28515625" style="850" bestFit="1" customWidth="1"/>
    <col min="5401" max="5401" width="12.140625" style="850" bestFit="1" customWidth="1"/>
    <col min="5402" max="5402" width="13.28515625" style="850" bestFit="1" customWidth="1"/>
    <col min="5403" max="5403" width="12.85546875" style="850" bestFit="1" customWidth="1"/>
    <col min="5404" max="5405" width="13.28515625" style="850" bestFit="1" customWidth="1"/>
    <col min="5406" max="5407" width="12.85546875" style="850" bestFit="1" customWidth="1"/>
    <col min="5408" max="5408" width="19.7109375" style="850" bestFit="1" customWidth="1"/>
    <col min="5409" max="5632" width="9.140625" style="850"/>
    <col min="5633" max="5633" width="92.85546875" style="850" customWidth="1"/>
    <col min="5634" max="5641" width="15.7109375" style="850" customWidth="1"/>
    <col min="5642" max="5642" width="13.28515625" style="850" bestFit="1" customWidth="1"/>
    <col min="5643" max="5645" width="12.85546875" style="850" bestFit="1" customWidth="1"/>
    <col min="5646" max="5647" width="13.28515625" style="850" bestFit="1" customWidth="1"/>
    <col min="5648" max="5648" width="12.5703125" style="850" bestFit="1" customWidth="1"/>
    <col min="5649" max="5649" width="12.140625" style="850" bestFit="1" customWidth="1"/>
    <col min="5650" max="5650" width="12.5703125" style="850" bestFit="1" customWidth="1"/>
    <col min="5651" max="5651" width="12.85546875" style="850" bestFit="1" customWidth="1"/>
    <col min="5652" max="5652" width="12.5703125" style="850" bestFit="1" customWidth="1"/>
    <col min="5653" max="5654" width="13.28515625" style="850" bestFit="1" customWidth="1"/>
    <col min="5655" max="5655" width="12.85546875" style="850" bestFit="1" customWidth="1"/>
    <col min="5656" max="5656" width="13.28515625" style="850" bestFit="1" customWidth="1"/>
    <col min="5657" max="5657" width="12.140625" style="850" bestFit="1" customWidth="1"/>
    <col min="5658" max="5658" width="13.28515625" style="850" bestFit="1" customWidth="1"/>
    <col min="5659" max="5659" width="12.85546875" style="850" bestFit="1" customWidth="1"/>
    <col min="5660" max="5661" width="13.28515625" style="850" bestFit="1" customWidth="1"/>
    <col min="5662" max="5663" width="12.85546875" style="850" bestFit="1" customWidth="1"/>
    <col min="5664" max="5664" width="19.7109375" style="850" bestFit="1" customWidth="1"/>
    <col min="5665" max="5888" width="9.140625" style="850"/>
    <col min="5889" max="5889" width="92.85546875" style="850" customWidth="1"/>
    <col min="5890" max="5897" width="15.7109375" style="850" customWidth="1"/>
    <col min="5898" max="5898" width="13.28515625" style="850" bestFit="1" customWidth="1"/>
    <col min="5899" max="5901" width="12.85546875" style="850" bestFit="1" customWidth="1"/>
    <col min="5902" max="5903" width="13.28515625" style="850" bestFit="1" customWidth="1"/>
    <col min="5904" max="5904" width="12.5703125" style="850" bestFit="1" customWidth="1"/>
    <col min="5905" max="5905" width="12.140625" style="850" bestFit="1" customWidth="1"/>
    <col min="5906" max="5906" width="12.5703125" style="850" bestFit="1" customWidth="1"/>
    <col min="5907" max="5907" width="12.85546875" style="850" bestFit="1" customWidth="1"/>
    <col min="5908" max="5908" width="12.5703125" style="850" bestFit="1" customWidth="1"/>
    <col min="5909" max="5910" width="13.28515625" style="850" bestFit="1" customWidth="1"/>
    <col min="5911" max="5911" width="12.85546875" style="850" bestFit="1" customWidth="1"/>
    <col min="5912" max="5912" width="13.28515625" style="850" bestFit="1" customWidth="1"/>
    <col min="5913" max="5913" width="12.140625" style="850" bestFit="1" customWidth="1"/>
    <col min="5914" max="5914" width="13.28515625" style="850" bestFit="1" customWidth="1"/>
    <col min="5915" max="5915" width="12.85546875" style="850" bestFit="1" customWidth="1"/>
    <col min="5916" max="5917" width="13.28515625" style="850" bestFit="1" customWidth="1"/>
    <col min="5918" max="5919" width="12.85546875" style="850" bestFit="1" customWidth="1"/>
    <col min="5920" max="5920" width="19.7109375" style="850" bestFit="1" customWidth="1"/>
    <col min="5921" max="6144" width="9.140625" style="850"/>
    <col min="6145" max="6145" width="92.85546875" style="850" customWidth="1"/>
    <col min="6146" max="6153" width="15.7109375" style="850" customWidth="1"/>
    <col min="6154" max="6154" width="13.28515625" style="850" bestFit="1" customWidth="1"/>
    <col min="6155" max="6157" width="12.85546875" style="850" bestFit="1" customWidth="1"/>
    <col min="6158" max="6159" width="13.28515625" style="850" bestFit="1" customWidth="1"/>
    <col min="6160" max="6160" width="12.5703125" style="850" bestFit="1" customWidth="1"/>
    <col min="6161" max="6161" width="12.140625" style="850" bestFit="1" customWidth="1"/>
    <col min="6162" max="6162" width="12.5703125" style="850" bestFit="1" customWidth="1"/>
    <col min="6163" max="6163" width="12.85546875" style="850" bestFit="1" customWidth="1"/>
    <col min="6164" max="6164" width="12.5703125" style="850" bestFit="1" customWidth="1"/>
    <col min="6165" max="6166" width="13.28515625" style="850" bestFit="1" customWidth="1"/>
    <col min="6167" max="6167" width="12.85546875" style="850" bestFit="1" customWidth="1"/>
    <col min="6168" max="6168" width="13.28515625" style="850" bestFit="1" customWidth="1"/>
    <col min="6169" max="6169" width="12.140625" style="850" bestFit="1" customWidth="1"/>
    <col min="6170" max="6170" width="13.28515625" style="850" bestFit="1" customWidth="1"/>
    <col min="6171" max="6171" width="12.85546875" style="850" bestFit="1" customWidth="1"/>
    <col min="6172" max="6173" width="13.28515625" style="850" bestFit="1" customWidth="1"/>
    <col min="6174" max="6175" width="12.85546875" style="850" bestFit="1" customWidth="1"/>
    <col min="6176" max="6176" width="19.7109375" style="850" bestFit="1" customWidth="1"/>
    <col min="6177" max="6400" width="9.140625" style="850"/>
    <col min="6401" max="6401" width="92.85546875" style="850" customWidth="1"/>
    <col min="6402" max="6409" width="15.7109375" style="850" customWidth="1"/>
    <col min="6410" max="6410" width="13.28515625" style="850" bestFit="1" customWidth="1"/>
    <col min="6411" max="6413" width="12.85546875" style="850" bestFit="1" customWidth="1"/>
    <col min="6414" max="6415" width="13.28515625" style="850" bestFit="1" customWidth="1"/>
    <col min="6416" max="6416" width="12.5703125" style="850" bestFit="1" customWidth="1"/>
    <col min="6417" max="6417" width="12.140625" style="850" bestFit="1" customWidth="1"/>
    <col min="6418" max="6418" width="12.5703125" style="850" bestFit="1" customWidth="1"/>
    <col min="6419" max="6419" width="12.85546875" style="850" bestFit="1" customWidth="1"/>
    <col min="6420" max="6420" width="12.5703125" style="850" bestFit="1" customWidth="1"/>
    <col min="6421" max="6422" width="13.28515625" style="850" bestFit="1" customWidth="1"/>
    <col min="6423" max="6423" width="12.85546875" style="850" bestFit="1" customWidth="1"/>
    <col min="6424" max="6424" width="13.28515625" style="850" bestFit="1" customWidth="1"/>
    <col min="6425" max="6425" width="12.140625" style="850" bestFit="1" customWidth="1"/>
    <col min="6426" max="6426" width="13.28515625" style="850" bestFit="1" customWidth="1"/>
    <col min="6427" max="6427" width="12.85546875" style="850" bestFit="1" customWidth="1"/>
    <col min="6428" max="6429" width="13.28515625" style="850" bestFit="1" customWidth="1"/>
    <col min="6430" max="6431" width="12.85546875" style="850" bestFit="1" customWidth="1"/>
    <col min="6432" max="6432" width="19.7109375" style="850" bestFit="1" customWidth="1"/>
    <col min="6433" max="6656" width="9.140625" style="850"/>
    <col min="6657" max="6657" width="92.85546875" style="850" customWidth="1"/>
    <col min="6658" max="6665" width="15.7109375" style="850" customWidth="1"/>
    <col min="6666" max="6666" width="13.28515625" style="850" bestFit="1" customWidth="1"/>
    <col min="6667" max="6669" width="12.85546875" style="850" bestFit="1" customWidth="1"/>
    <col min="6670" max="6671" width="13.28515625" style="850" bestFit="1" customWidth="1"/>
    <col min="6672" max="6672" width="12.5703125" style="850" bestFit="1" customWidth="1"/>
    <col min="6673" max="6673" width="12.140625" style="850" bestFit="1" customWidth="1"/>
    <col min="6674" max="6674" width="12.5703125" style="850" bestFit="1" customWidth="1"/>
    <col min="6675" max="6675" width="12.85546875" style="850" bestFit="1" customWidth="1"/>
    <col min="6676" max="6676" width="12.5703125" style="850" bestFit="1" customWidth="1"/>
    <col min="6677" max="6678" width="13.28515625" style="850" bestFit="1" customWidth="1"/>
    <col min="6679" max="6679" width="12.85546875" style="850" bestFit="1" customWidth="1"/>
    <col min="6680" max="6680" width="13.28515625" style="850" bestFit="1" customWidth="1"/>
    <col min="6681" max="6681" width="12.140625" style="850" bestFit="1" customWidth="1"/>
    <col min="6682" max="6682" width="13.28515625" style="850" bestFit="1" customWidth="1"/>
    <col min="6683" max="6683" width="12.85546875" style="850" bestFit="1" customWidth="1"/>
    <col min="6684" max="6685" width="13.28515625" style="850" bestFit="1" customWidth="1"/>
    <col min="6686" max="6687" width="12.85546875" style="850" bestFit="1" customWidth="1"/>
    <col min="6688" max="6688" width="19.7109375" style="850" bestFit="1" customWidth="1"/>
    <col min="6689" max="6912" width="9.140625" style="850"/>
    <col min="6913" max="6913" width="92.85546875" style="850" customWidth="1"/>
    <col min="6914" max="6921" width="15.7109375" style="850" customWidth="1"/>
    <col min="6922" max="6922" width="13.28515625" style="850" bestFit="1" customWidth="1"/>
    <col min="6923" max="6925" width="12.85546875" style="850" bestFit="1" customWidth="1"/>
    <col min="6926" max="6927" width="13.28515625" style="850" bestFit="1" customWidth="1"/>
    <col min="6928" max="6928" width="12.5703125" style="850" bestFit="1" customWidth="1"/>
    <col min="6929" max="6929" width="12.140625" style="850" bestFit="1" customWidth="1"/>
    <col min="6930" max="6930" width="12.5703125" style="850" bestFit="1" customWidth="1"/>
    <col min="6931" max="6931" width="12.85546875" style="850" bestFit="1" customWidth="1"/>
    <col min="6932" max="6932" width="12.5703125" style="850" bestFit="1" customWidth="1"/>
    <col min="6933" max="6934" width="13.28515625" style="850" bestFit="1" customWidth="1"/>
    <col min="6935" max="6935" width="12.85546875" style="850" bestFit="1" customWidth="1"/>
    <col min="6936" max="6936" width="13.28515625" style="850" bestFit="1" customWidth="1"/>
    <col min="6937" max="6937" width="12.140625" style="850" bestFit="1" customWidth="1"/>
    <col min="6938" max="6938" width="13.28515625" style="850" bestFit="1" customWidth="1"/>
    <col min="6939" max="6939" width="12.85546875" style="850" bestFit="1" customWidth="1"/>
    <col min="6940" max="6941" width="13.28515625" style="850" bestFit="1" customWidth="1"/>
    <col min="6942" max="6943" width="12.85546875" style="850" bestFit="1" customWidth="1"/>
    <col min="6944" max="6944" width="19.7109375" style="850" bestFit="1" customWidth="1"/>
    <col min="6945" max="7168" width="9.140625" style="850"/>
    <col min="7169" max="7169" width="92.85546875" style="850" customWidth="1"/>
    <col min="7170" max="7177" width="15.7109375" style="850" customWidth="1"/>
    <col min="7178" max="7178" width="13.28515625" style="850" bestFit="1" customWidth="1"/>
    <col min="7179" max="7181" width="12.85546875" style="850" bestFit="1" customWidth="1"/>
    <col min="7182" max="7183" width="13.28515625" style="850" bestFit="1" customWidth="1"/>
    <col min="7184" max="7184" width="12.5703125" style="850" bestFit="1" customWidth="1"/>
    <col min="7185" max="7185" width="12.140625" style="850" bestFit="1" customWidth="1"/>
    <col min="7186" max="7186" width="12.5703125" style="850" bestFit="1" customWidth="1"/>
    <col min="7187" max="7187" width="12.85546875" style="850" bestFit="1" customWidth="1"/>
    <col min="7188" max="7188" width="12.5703125" style="850" bestFit="1" customWidth="1"/>
    <col min="7189" max="7190" width="13.28515625" style="850" bestFit="1" customWidth="1"/>
    <col min="7191" max="7191" width="12.85546875" style="850" bestFit="1" customWidth="1"/>
    <col min="7192" max="7192" width="13.28515625" style="850" bestFit="1" customWidth="1"/>
    <col min="7193" max="7193" width="12.140625" style="850" bestFit="1" customWidth="1"/>
    <col min="7194" max="7194" width="13.28515625" style="850" bestFit="1" customWidth="1"/>
    <col min="7195" max="7195" width="12.85546875" style="850" bestFit="1" customWidth="1"/>
    <col min="7196" max="7197" width="13.28515625" style="850" bestFit="1" customWidth="1"/>
    <col min="7198" max="7199" width="12.85546875" style="850" bestFit="1" customWidth="1"/>
    <col min="7200" max="7200" width="19.7109375" style="850" bestFit="1" customWidth="1"/>
    <col min="7201" max="7424" width="9.140625" style="850"/>
    <col min="7425" max="7425" width="92.85546875" style="850" customWidth="1"/>
    <col min="7426" max="7433" width="15.7109375" style="850" customWidth="1"/>
    <col min="7434" max="7434" width="13.28515625" style="850" bestFit="1" customWidth="1"/>
    <col min="7435" max="7437" width="12.85546875" style="850" bestFit="1" customWidth="1"/>
    <col min="7438" max="7439" width="13.28515625" style="850" bestFit="1" customWidth="1"/>
    <col min="7440" max="7440" width="12.5703125" style="850" bestFit="1" customWidth="1"/>
    <col min="7441" max="7441" width="12.140625" style="850" bestFit="1" customWidth="1"/>
    <col min="7442" max="7442" width="12.5703125" style="850" bestFit="1" customWidth="1"/>
    <col min="7443" max="7443" width="12.85546875" style="850" bestFit="1" customWidth="1"/>
    <col min="7444" max="7444" width="12.5703125" style="850" bestFit="1" customWidth="1"/>
    <col min="7445" max="7446" width="13.28515625" style="850" bestFit="1" customWidth="1"/>
    <col min="7447" max="7447" width="12.85546875" style="850" bestFit="1" customWidth="1"/>
    <col min="7448" max="7448" width="13.28515625" style="850" bestFit="1" customWidth="1"/>
    <col min="7449" max="7449" width="12.140625" style="850" bestFit="1" customWidth="1"/>
    <col min="7450" max="7450" width="13.28515625" style="850" bestFit="1" customWidth="1"/>
    <col min="7451" max="7451" width="12.85546875" style="850" bestFit="1" customWidth="1"/>
    <col min="7452" max="7453" width="13.28515625" style="850" bestFit="1" customWidth="1"/>
    <col min="7454" max="7455" width="12.85546875" style="850" bestFit="1" customWidth="1"/>
    <col min="7456" max="7456" width="19.7109375" style="850" bestFit="1" customWidth="1"/>
    <col min="7457" max="7680" width="9.140625" style="850"/>
    <col min="7681" max="7681" width="92.85546875" style="850" customWidth="1"/>
    <col min="7682" max="7689" width="15.7109375" style="850" customWidth="1"/>
    <col min="7690" max="7690" width="13.28515625" style="850" bestFit="1" customWidth="1"/>
    <col min="7691" max="7693" width="12.85546875" style="850" bestFit="1" customWidth="1"/>
    <col min="7694" max="7695" width="13.28515625" style="850" bestFit="1" customWidth="1"/>
    <col min="7696" max="7696" width="12.5703125" style="850" bestFit="1" customWidth="1"/>
    <col min="7697" max="7697" width="12.140625" style="850" bestFit="1" customWidth="1"/>
    <col min="7698" max="7698" width="12.5703125" style="850" bestFit="1" customWidth="1"/>
    <col min="7699" max="7699" width="12.85546875" style="850" bestFit="1" customWidth="1"/>
    <col min="7700" max="7700" width="12.5703125" style="850" bestFit="1" customWidth="1"/>
    <col min="7701" max="7702" width="13.28515625" style="850" bestFit="1" customWidth="1"/>
    <col min="7703" max="7703" width="12.85546875" style="850" bestFit="1" customWidth="1"/>
    <col min="7704" max="7704" width="13.28515625" style="850" bestFit="1" customWidth="1"/>
    <col min="7705" max="7705" width="12.140625" style="850" bestFit="1" customWidth="1"/>
    <col min="7706" max="7706" width="13.28515625" style="850" bestFit="1" customWidth="1"/>
    <col min="7707" max="7707" width="12.85546875" style="850" bestFit="1" customWidth="1"/>
    <col min="7708" max="7709" width="13.28515625" style="850" bestFit="1" customWidth="1"/>
    <col min="7710" max="7711" width="12.85546875" style="850" bestFit="1" customWidth="1"/>
    <col min="7712" max="7712" width="19.7109375" style="850" bestFit="1" customWidth="1"/>
    <col min="7713" max="7936" width="9.140625" style="850"/>
    <col min="7937" max="7937" width="92.85546875" style="850" customWidth="1"/>
    <col min="7938" max="7945" width="15.7109375" style="850" customWidth="1"/>
    <col min="7946" max="7946" width="13.28515625" style="850" bestFit="1" customWidth="1"/>
    <col min="7947" max="7949" width="12.85546875" style="850" bestFit="1" customWidth="1"/>
    <col min="7950" max="7951" width="13.28515625" style="850" bestFit="1" customWidth="1"/>
    <col min="7952" max="7952" width="12.5703125" style="850" bestFit="1" customWidth="1"/>
    <col min="7953" max="7953" width="12.140625" style="850" bestFit="1" customWidth="1"/>
    <col min="7954" max="7954" width="12.5703125" style="850" bestFit="1" customWidth="1"/>
    <col min="7955" max="7955" width="12.85546875" style="850" bestFit="1" customWidth="1"/>
    <col min="7956" max="7956" width="12.5703125" style="850" bestFit="1" customWidth="1"/>
    <col min="7957" max="7958" width="13.28515625" style="850" bestFit="1" customWidth="1"/>
    <col min="7959" max="7959" width="12.85546875" style="850" bestFit="1" customWidth="1"/>
    <col min="7960" max="7960" width="13.28515625" style="850" bestFit="1" customWidth="1"/>
    <col min="7961" max="7961" width="12.140625" style="850" bestFit="1" customWidth="1"/>
    <col min="7962" max="7962" width="13.28515625" style="850" bestFit="1" customWidth="1"/>
    <col min="7963" max="7963" width="12.85546875" style="850" bestFit="1" customWidth="1"/>
    <col min="7964" max="7965" width="13.28515625" style="850" bestFit="1" customWidth="1"/>
    <col min="7966" max="7967" width="12.85546875" style="850" bestFit="1" customWidth="1"/>
    <col min="7968" max="7968" width="19.7109375" style="850" bestFit="1" customWidth="1"/>
    <col min="7969" max="8192" width="9.140625" style="850"/>
    <col min="8193" max="8193" width="92.85546875" style="850" customWidth="1"/>
    <col min="8194" max="8201" width="15.7109375" style="850" customWidth="1"/>
    <col min="8202" max="8202" width="13.28515625" style="850" bestFit="1" customWidth="1"/>
    <col min="8203" max="8205" width="12.85546875" style="850" bestFit="1" customWidth="1"/>
    <col min="8206" max="8207" width="13.28515625" style="850" bestFit="1" customWidth="1"/>
    <col min="8208" max="8208" width="12.5703125" style="850" bestFit="1" customWidth="1"/>
    <col min="8209" max="8209" width="12.140625" style="850" bestFit="1" customWidth="1"/>
    <col min="8210" max="8210" width="12.5703125" style="850" bestFit="1" customWidth="1"/>
    <col min="8211" max="8211" width="12.85546875" style="850" bestFit="1" customWidth="1"/>
    <col min="8212" max="8212" width="12.5703125" style="850" bestFit="1" customWidth="1"/>
    <col min="8213" max="8214" width="13.28515625" style="850" bestFit="1" customWidth="1"/>
    <col min="8215" max="8215" width="12.85546875" style="850" bestFit="1" customWidth="1"/>
    <col min="8216" max="8216" width="13.28515625" style="850" bestFit="1" customWidth="1"/>
    <col min="8217" max="8217" width="12.140625" style="850" bestFit="1" customWidth="1"/>
    <col min="8218" max="8218" width="13.28515625" style="850" bestFit="1" customWidth="1"/>
    <col min="8219" max="8219" width="12.85546875" style="850" bestFit="1" customWidth="1"/>
    <col min="8220" max="8221" width="13.28515625" style="850" bestFit="1" customWidth="1"/>
    <col min="8222" max="8223" width="12.85546875" style="850" bestFit="1" customWidth="1"/>
    <col min="8224" max="8224" width="19.7109375" style="850" bestFit="1" customWidth="1"/>
    <col min="8225" max="8448" width="9.140625" style="850"/>
    <col min="8449" max="8449" width="92.85546875" style="850" customWidth="1"/>
    <col min="8450" max="8457" width="15.7109375" style="850" customWidth="1"/>
    <col min="8458" max="8458" width="13.28515625" style="850" bestFit="1" customWidth="1"/>
    <col min="8459" max="8461" width="12.85546875" style="850" bestFit="1" customWidth="1"/>
    <col min="8462" max="8463" width="13.28515625" style="850" bestFit="1" customWidth="1"/>
    <col min="8464" max="8464" width="12.5703125" style="850" bestFit="1" customWidth="1"/>
    <col min="8465" max="8465" width="12.140625" style="850" bestFit="1" customWidth="1"/>
    <col min="8466" max="8466" width="12.5703125" style="850" bestFit="1" customWidth="1"/>
    <col min="8467" max="8467" width="12.85546875" style="850" bestFit="1" customWidth="1"/>
    <col min="8468" max="8468" width="12.5703125" style="850" bestFit="1" customWidth="1"/>
    <col min="8469" max="8470" width="13.28515625" style="850" bestFit="1" customWidth="1"/>
    <col min="8471" max="8471" width="12.85546875" style="850" bestFit="1" customWidth="1"/>
    <col min="8472" max="8472" width="13.28515625" style="850" bestFit="1" customWidth="1"/>
    <col min="8473" max="8473" width="12.140625" style="850" bestFit="1" customWidth="1"/>
    <col min="8474" max="8474" width="13.28515625" style="850" bestFit="1" customWidth="1"/>
    <col min="8475" max="8475" width="12.85546875" style="850" bestFit="1" customWidth="1"/>
    <col min="8476" max="8477" width="13.28515625" style="850" bestFit="1" customWidth="1"/>
    <col min="8478" max="8479" width="12.85546875" style="850" bestFit="1" customWidth="1"/>
    <col min="8480" max="8480" width="19.7109375" style="850" bestFit="1" customWidth="1"/>
    <col min="8481" max="8704" width="9.140625" style="850"/>
    <col min="8705" max="8705" width="92.85546875" style="850" customWidth="1"/>
    <col min="8706" max="8713" width="15.7109375" style="850" customWidth="1"/>
    <col min="8714" max="8714" width="13.28515625" style="850" bestFit="1" customWidth="1"/>
    <col min="8715" max="8717" width="12.85546875" style="850" bestFit="1" customWidth="1"/>
    <col min="8718" max="8719" width="13.28515625" style="850" bestFit="1" customWidth="1"/>
    <col min="8720" max="8720" width="12.5703125" style="850" bestFit="1" customWidth="1"/>
    <col min="8721" max="8721" width="12.140625" style="850" bestFit="1" customWidth="1"/>
    <col min="8722" max="8722" width="12.5703125" style="850" bestFit="1" customWidth="1"/>
    <col min="8723" max="8723" width="12.85546875" style="850" bestFit="1" customWidth="1"/>
    <col min="8724" max="8724" width="12.5703125" style="850" bestFit="1" customWidth="1"/>
    <col min="8725" max="8726" width="13.28515625" style="850" bestFit="1" customWidth="1"/>
    <col min="8727" max="8727" width="12.85546875" style="850" bestFit="1" customWidth="1"/>
    <col min="8728" max="8728" width="13.28515625" style="850" bestFit="1" customWidth="1"/>
    <col min="8729" max="8729" width="12.140625" style="850" bestFit="1" customWidth="1"/>
    <col min="8730" max="8730" width="13.28515625" style="850" bestFit="1" customWidth="1"/>
    <col min="8731" max="8731" width="12.85546875" style="850" bestFit="1" customWidth="1"/>
    <col min="8732" max="8733" width="13.28515625" style="850" bestFit="1" customWidth="1"/>
    <col min="8734" max="8735" width="12.85546875" style="850" bestFit="1" customWidth="1"/>
    <col min="8736" max="8736" width="19.7109375" style="850" bestFit="1" customWidth="1"/>
    <col min="8737" max="8960" width="9.140625" style="850"/>
    <col min="8961" max="8961" width="92.85546875" style="850" customWidth="1"/>
    <col min="8962" max="8969" width="15.7109375" style="850" customWidth="1"/>
    <col min="8970" max="8970" width="13.28515625" style="850" bestFit="1" customWidth="1"/>
    <col min="8971" max="8973" width="12.85546875" style="850" bestFit="1" customWidth="1"/>
    <col min="8974" max="8975" width="13.28515625" style="850" bestFit="1" customWidth="1"/>
    <col min="8976" max="8976" width="12.5703125" style="850" bestFit="1" customWidth="1"/>
    <col min="8977" max="8977" width="12.140625" style="850" bestFit="1" customWidth="1"/>
    <col min="8978" max="8978" width="12.5703125" style="850" bestFit="1" customWidth="1"/>
    <col min="8979" max="8979" width="12.85546875" style="850" bestFit="1" customWidth="1"/>
    <col min="8980" max="8980" width="12.5703125" style="850" bestFit="1" customWidth="1"/>
    <col min="8981" max="8982" width="13.28515625" style="850" bestFit="1" customWidth="1"/>
    <col min="8983" max="8983" width="12.85546875" style="850" bestFit="1" customWidth="1"/>
    <col min="8984" max="8984" width="13.28515625" style="850" bestFit="1" customWidth="1"/>
    <col min="8985" max="8985" width="12.140625" style="850" bestFit="1" customWidth="1"/>
    <col min="8986" max="8986" width="13.28515625" style="850" bestFit="1" customWidth="1"/>
    <col min="8987" max="8987" width="12.85546875" style="850" bestFit="1" customWidth="1"/>
    <col min="8988" max="8989" width="13.28515625" style="850" bestFit="1" customWidth="1"/>
    <col min="8990" max="8991" width="12.85546875" style="850" bestFit="1" customWidth="1"/>
    <col min="8992" max="8992" width="19.7109375" style="850" bestFit="1" customWidth="1"/>
    <col min="8993" max="9216" width="9.140625" style="850"/>
    <col min="9217" max="9217" width="92.85546875" style="850" customWidth="1"/>
    <col min="9218" max="9225" width="15.7109375" style="850" customWidth="1"/>
    <col min="9226" max="9226" width="13.28515625" style="850" bestFit="1" customWidth="1"/>
    <col min="9227" max="9229" width="12.85546875" style="850" bestFit="1" customWidth="1"/>
    <col min="9230" max="9231" width="13.28515625" style="850" bestFit="1" customWidth="1"/>
    <col min="9232" max="9232" width="12.5703125" style="850" bestFit="1" customWidth="1"/>
    <col min="9233" max="9233" width="12.140625" style="850" bestFit="1" customWidth="1"/>
    <col min="9234" max="9234" width="12.5703125" style="850" bestFit="1" customWidth="1"/>
    <col min="9235" max="9235" width="12.85546875" style="850" bestFit="1" customWidth="1"/>
    <col min="9236" max="9236" width="12.5703125" style="850" bestFit="1" customWidth="1"/>
    <col min="9237" max="9238" width="13.28515625" style="850" bestFit="1" customWidth="1"/>
    <col min="9239" max="9239" width="12.85546875" style="850" bestFit="1" customWidth="1"/>
    <col min="9240" max="9240" width="13.28515625" style="850" bestFit="1" customWidth="1"/>
    <col min="9241" max="9241" width="12.140625" style="850" bestFit="1" customWidth="1"/>
    <col min="9242" max="9242" width="13.28515625" style="850" bestFit="1" customWidth="1"/>
    <col min="9243" max="9243" width="12.85546875" style="850" bestFit="1" customWidth="1"/>
    <col min="9244" max="9245" width="13.28515625" style="850" bestFit="1" customWidth="1"/>
    <col min="9246" max="9247" width="12.85546875" style="850" bestFit="1" customWidth="1"/>
    <col min="9248" max="9248" width="19.7109375" style="850" bestFit="1" customWidth="1"/>
    <col min="9249" max="9472" width="9.140625" style="850"/>
    <col min="9473" max="9473" width="92.85546875" style="850" customWidth="1"/>
    <col min="9474" max="9481" width="15.7109375" style="850" customWidth="1"/>
    <col min="9482" max="9482" width="13.28515625" style="850" bestFit="1" customWidth="1"/>
    <col min="9483" max="9485" width="12.85546875" style="850" bestFit="1" customWidth="1"/>
    <col min="9486" max="9487" width="13.28515625" style="850" bestFit="1" customWidth="1"/>
    <col min="9488" max="9488" width="12.5703125" style="850" bestFit="1" customWidth="1"/>
    <col min="9489" max="9489" width="12.140625" style="850" bestFit="1" customWidth="1"/>
    <col min="9490" max="9490" width="12.5703125" style="850" bestFit="1" customWidth="1"/>
    <col min="9491" max="9491" width="12.85546875" style="850" bestFit="1" customWidth="1"/>
    <col min="9492" max="9492" width="12.5703125" style="850" bestFit="1" customWidth="1"/>
    <col min="9493" max="9494" width="13.28515625" style="850" bestFit="1" customWidth="1"/>
    <col min="9495" max="9495" width="12.85546875" style="850" bestFit="1" customWidth="1"/>
    <col min="9496" max="9496" width="13.28515625" style="850" bestFit="1" customWidth="1"/>
    <col min="9497" max="9497" width="12.140625" style="850" bestFit="1" customWidth="1"/>
    <col min="9498" max="9498" width="13.28515625" style="850" bestFit="1" customWidth="1"/>
    <col min="9499" max="9499" width="12.85546875" style="850" bestFit="1" customWidth="1"/>
    <col min="9500" max="9501" width="13.28515625" style="850" bestFit="1" customWidth="1"/>
    <col min="9502" max="9503" width="12.85546875" style="850" bestFit="1" customWidth="1"/>
    <col min="9504" max="9504" width="19.7109375" style="850" bestFit="1" customWidth="1"/>
    <col min="9505" max="9728" width="9.140625" style="850"/>
    <col min="9729" max="9729" width="92.85546875" style="850" customWidth="1"/>
    <col min="9730" max="9737" width="15.7109375" style="850" customWidth="1"/>
    <col min="9738" max="9738" width="13.28515625" style="850" bestFit="1" customWidth="1"/>
    <col min="9739" max="9741" width="12.85546875" style="850" bestFit="1" customWidth="1"/>
    <col min="9742" max="9743" width="13.28515625" style="850" bestFit="1" customWidth="1"/>
    <col min="9744" max="9744" width="12.5703125" style="850" bestFit="1" customWidth="1"/>
    <col min="9745" max="9745" width="12.140625" style="850" bestFit="1" customWidth="1"/>
    <col min="9746" max="9746" width="12.5703125" style="850" bestFit="1" customWidth="1"/>
    <col min="9747" max="9747" width="12.85546875" style="850" bestFit="1" customWidth="1"/>
    <col min="9748" max="9748" width="12.5703125" style="850" bestFit="1" customWidth="1"/>
    <col min="9749" max="9750" width="13.28515625" style="850" bestFit="1" customWidth="1"/>
    <col min="9751" max="9751" width="12.85546875" style="850" bestFit="1" customWidth="1"/>
    <col min="9752" max="9752" width="13.28515625" style="850" bestFit="1" customWidth="1"/>
    <col min="9753" max="9753" width="12.140625" style="850" bestFit="1" customWidth="1"/>
    <col min="9754" max="9754" width="13.28515625" style="850" bestFit="1" customWidth="1"/>
    <col min="9755" max="9755" width="12.85546875" style="850" bestFit="1" customWidth="1"/>
    <col min="9756" max="9757" width="13.28515625" style="850" bestFit="1" customWidth="1"/>
    <col min="9758" max="9759" width="12.85546875" style="850" bestFit="1" customWidth="1"/>
    <col min="9760" max="9760" width="19.7109375" style="850" bestFit="1" customWidth="1"/>
    <col min="9761" max="9984" width="9.140625" style="850"/>
    <col min="9985" max="9985" width="92.85546875" style="850" customWidth="1"/>
    <col min="9986" max="9993" width="15.7109375" style="850" customWidth="1"/>
    <col min="9994" max="9994" width="13.28515625" style="850" bestFit="1" customWidth="1"/>
    <col min="9995" max="9997" width="12.85546875" style="850" bestFit="1" customWidth="1"/>
    <col min="9998" max="9999" width="13.28515625" style="850" bestFit="1" customWidth="1"/>
    <col min="10000" max="10000" width="12.5703125" style="850" bestFit="1" customWidth="1"/>
    <col min="10001" max="10001" width="12.140625" style="850" bestFit="1" customWidth="1"/>
    <col min="10002" max="10002" width="12.5703125" style="850" bestFit="1" customWidth="1"/>
    <col min="10003" max="10003" width="12.85546875" style="850" bestFit="1" customWidth="1"/>
    <col min="10004" max="10004" width="12.5703125" style="850" bestFit="1" customWidth="1"/>
    <col min="10005" max="10006" width="13.28515625" style="850" bestFit="1" customWidth="1"/>
    <col min="10007" max="10007" width="12.85546875" style="850" bestFit="1" customWidth="1"/>
    <col min="10008" max="10008" width="13.28515625" style="850" bestFit="1" customWidth="1"/>
    <col min="10009" max="10009" width="12.140625" style="850" bestFit="1" customWidth="1"/>
    <col min="10010" max="10010" width="13.28515625" style="850" bestFit="1" customWidth="1"/>
    <col min="10011" max="10011" width="12.85546875" style="850" bestFit="1" customWidth="1"/>
    <col min="10012" max="10013" width="13.28515625" style="850" bestFit="1" customWidth="1"/>
    <col min="10014" max="10015" width="12.85546875" style="850" bestFit="1" customWidth="1"/>
    <col min="10016" max="10016" width="19.7109375" style="850" bestFit="1" customWidth="1"/>
    <col min="10017" max="10240" width="9.140625" style="850"/>
    <col min="10241" max="10241" width="92.85546875" style="850" customWidth="1"/>
    <col min="10242" max="10249" width="15.7109375" style="850" customWidth="1"/>
    <col min="10250" max="10250" width="13.28515625" style="850" bestFit="1" customWidth="1"/>
    <col min="10251" max="10253" width="12.85546875" style="850" bestFit="1" customWidth="1"/>
    <col min="10254" max="10255" width="13.28515625" style="850" bestFit="1" customWidth="1"/>
    <col min="10256" max="10256" width="12.5703125" style="850" bestFit="1" customWidth="1"/>
    <col min="10257" max="10257" width="12.140625" style="850" bestFit="1" customWidth="1"/>
    <col min="10258" max="10258" width="12.5703125" style="850" bestFit="1" customWidth="1"/>
    <col min="10259" max="10259" width="12.85546875" style="850" bestFit="1" customWidth="1"/>
    <col min="10260" max="10260" width="12.5703125" style="850" bestFit="1" customWidth="1"/>
    <col min="10261" max="10262" width="13.28515625" style="850" bestFit="1" customWidth="1"/>
    <col min="10263" max="10263" width="12.85546875" style="850" bestFit="1" customWidth="1"/>
    <col min="10264" max="10264" width="13.28515625" style="850" bestFit="1" customWidth="1"/>
    <col min="10265" max="10265" width="12.140625" style="850" bestFit="1" customWidth="1"/>
    <col min="10266" max="10266" width="13.28515625" style="850" bestFit="1" customWidth="1"/>
    <col min="10267" max="10267" width="12.85546875" style="850" bestFit="1" customWidth="1"/>
    <col min="10268" max="10269" width="13.28515625" style="850" bestFit="1" customWidth="1"/>
    <col min="10270" max="10271" width="12.85546875" style="850" bestFit="1" customWidth="1"/>
    <col min="10272" max="10272" width="19.7109375" style="850" bestFit="1" customWidth="1"/>
    <col min="10273" max="10496" width="9.140625" style="850"/>
    <col min="10497" max="10497" width="92.85546875" style="850" customWidth="1"/>
    <col min="10498" max="10505" width="15.7109375" style="850" customWidth="1"/>
    <col min="10506" max="10506" width="13.28515625" style="850" bestFit="1" customWidth="1"/>
    <col min="10507" max="10509" width="12.85546875" style="850" bestFit="1" customWidth="1"/>
    <col min="10510" max="10511" width="13.28515625" style="850" bestFit="1" customWidth="1"/>
    <col min="10512" max="10512" width="12.5703125" style="850" bestFit="1" customWidth="1"/>
    <col min="10513" max="10513" width="12.140625" style="850" bestFit="1" customWidth="1"/>
    <col min="10514" max="10514" width="12.5703125" style="850" bestFit="1" customWidth="1"/>
    <col min="10515" max="10515" width="12.85546875" style="850" bestFit="1" customWidth="1"/>
    <col min="10516" max="10516" width="12.5703125" style="850" bestFit="1" customWidth="1"/>
    <col min="10517" max="10518" width="13.28515625" style="850" bestFit="1" customWidth="1"/>
    <col min="10519" max="10519" width="12.85546875" style="850" bestFit="1" customWidth="1"/>
    <col min="10520" max="10520" width="13.28515625" style="850" bestFit="1" customWidth="1"/>
    <col min="10521" max="10521" width="12.140625" style="850" bestFit="1" customWidth="1"/>
    <col min="10522" max="10522" width="13.28515625" style="850" bestFit="1" customWidth="1"/>
    <col min="10523" max="10523" width="12.85546875" style="850" bestFit="1" customWidth="1"/>
    <col min="10524" max="10525" width="13.28515625" style="850" bestFit="1" customWidth="1"/>
    <col min="10526" max="10527" width="12.85546875" style="850" bestFit="1" customWidth="1"/>
    <col min="10528" max="10528" width="19.7109375" style="850" bestFit="1" customWidth="1"/>
    <col min="10529" max="10752" width="9.140625" style="850"/>
    <col min="10753" max="10753" width="92.85546875" style="850" customWidth="1"/>
    <col min="10754" max="10761" width="15.7109375" style="850" customWidth="1"/>
    <col min="10762" max="10762" width="13.28515625" style="850" bestFit="1" customWidth="1"/>
    <col min="10763" max="10765" width="12.85546875" style="850" bestFit="1" customWidth="1"/>
    <col min="10766" max="10767" width="13.28515625" style="850" bestFit="1" customWidth="1"/>
    <col min="10768" max="10768" width="12.5703125" style="850" bestFit="1" customWidth="1"/>
    <col min="10769" max="10769" width="12.140625" style="850" bestFit="1" customWidth="1"/>
    <col min="10770" max="10770" width="12.5703125" style="850" bestFit="1" customWidth="1"/>
    <col min="10771" max="10771" width="12.85546875" style="850" bestFit="1" customWidth="1"/>
    <col min="10772" max="10772" width="12.5703125" style="850" bestFit="1" customWidth="1"/>
    <col min="10773" max="10774" width="13.28515625" style="850" bestFit="1" customWidth="1"/>
    <col min="10775" max="10775" width="12.85546875" style="850" bestFit="1" customWidth="1"/>
    <col min="10776" max="10776" width="13.28515625" style="850" bestFit="1" customWidth="1"/>
    <col min="10777" max="10777" width="12.140625" style="850" bestFit="1" customWidth="1"/>
    <col min="10778" max="10778" width="13.28515625" style="850" bestFit="1" customWidth="1"/>
    <col min="10779" max="10779" width="12.85546875" style="850" bestFit="1" customWidth="1"/>
    <col min="10780" max="10781" width="13.28515625" style="850" bestFit="1" customWidth="1"/>
    <col min="10782" max="10783" width="12.85546875" style="850" bestFit="1" customWidth="1"/>
    <col min="10784" max="10784" width="19.7109375" style="850" bestFit="1" customWidth="1"/>
    <col min="10785" max="11008" width="9.140625" style="850"/>
    <col min="11009" max="11009" width="92.85546875" style="850" customWidth="1"/>
    <col min="11010" max="11017" width="15.7109375" style="850" customWidth="1"/>
    <col min="11018" max="11018" width="13.28515625" style="850" bestFit="1" customWidth="1"/>
    <col min="11019" max="11021" width="12.85546875" style="850" bestFit="1" customWidth="1"/>
    <col min="11022" max="11023" width="13.28515625" style="850" bestFit="1" customWidth="1"/>
    <col min="11024" max="11024" width="12.5703125" style="850" bestFit="1" customWidth="1"/>
    <col min="11025" max="11025" width="12.140625" style="850" bestFit="1" customWidth="1"/>
    <col min="11026" max="11026" width="12.5703125" style="850" bestFit="1" customWidth="1"/>
    <col min="11027" max="11027" width="12.85546875" style="850" bestFit="1" customWidth="1"/>
    <col min="11028" max="11028" width="12.5703125" style="850" bestFit="1" customWidth="1"/>
    <col min="11029" max="11030" width="13.28515625" style="850" bestFit="1" customWidth="1"/>
    <col min="11031" max="11031" width="12.85546875" style="850" bestFit="1" customWidth="1"/>
    <col min="11032" max="11032" width="13.28515625" style="850" bestFit="1" customWidth="1"/>
    <col min="11033" max="11033" width="12.140625" style="850" bestFit="1" customWidth="1"/>
    <col min="11034" max="11034" width="13.28515625" style="850" bestFit="1" customWidth="1"/>
    <col min="11035" max="11035" width="12.85546875" style="850" bestFit="1" customWidth="1"/>
    <col min="11036" max="11037" width="13.28515625" style="850" bestFit="1" customWidth="1"/>
    <col min="11038" max="11039" width="12.85546875" style="850" bestFit="1" customWidth="1"/>
    <col min="11040" max="11040" width="19.7109375" style="850" bestFit="1" customWidth="1"/>
    <col min="11041" max="11264" width="9.140625" style="850"/>
    <col min="11265" max="11265" width="92.85546875" style="850" customWidth="1"/>
    <col min="11266" max="11273" width="15.7109375" style="850" customWidth="1"/>
    <col min="11274" max="11274" width="13.28515625" style="850" bestFit="1" customWidth="1"/>
    <col min="11275" max="11277" width="12.85546875" style="850" bestFit="1" customWidth="1"/>
    <col min="11278" max="11279" width="13.28515625" style="850" bestFit="1" customWidth="1"/>
    <col min="11280" max="11280" width="12.5703125" style="850" bestFit="1" customWidth="1"/>
    <col min="11281" max="11281" width="12.140625" style="850" bestFit="1" customWidth="1"/>
    <col min="11282" max="11282" width="12.5703125" style="850" bestFit="1" customWidth="1"/>
    <col min="11283" max="11283" width="12.85546875" style="850" bestFit="1" customWidth="1"/>
    <col min="11284" max="11284" width="12.5703125" style="850" bestFit="1" customWidth="1"/>
    <col min="11285" max="11286" width="13.28515625" style="850" bestFit="1" customWidth="1"/>
    <col min="11287" max="11287" width="12.85546875" style="850" bestFit="1" customWidth="1"/>
    <col min="11288" max="11288" width="13.28515625" style="850" bestFit="1" customWidth="1"/>
    <col min="11289" max="11289" width="12.140625" style="850" bestFit="1" customWidth="1"/>
    <col min="11290" max="11290" width="13.28515625" style="850" bestFit="1" customWidth="1"/>
    <col min="11291" max="11291" width="12.85546875" style="850" bestFit="1" customWidth="1"/>
    <col min="11292" max="11293" width="13.28515625" style="850" bestFit="1" customWidth="1"/>
    <col min="11294" max="11295" width="12.85546875" style="850" bestFit="1" customWidth="1"/>
    <col min="11296" max="11296" width="19.7109375" style="850" bestFit="1" customWidth="1"/>
    <col min="11297" max="11520" width="9.140625" style="850"/>
    <col min="11521" max="11521" width="92.85546875" style="850" customWidth="1"/>
    <col min="11522" max="11529" width="15.7109375" style="850" customWidth="1"/>
    <col min="11530" max="11530" width="13.28515625" style="850" bestFit="1" customWidth="1"/>
    <col min="11531" max="11533" width="12.85546875" style="850" bestFit="1" customWidth="1"/>
    <col min="11534" max="11535" width="13.28515625" style="850" bestFit="1" customWidth="1"/>
    <col min="11536" max="11536" width="12.5703125" style="850" bestFit="1" customWidth="1"/>
    <col min="11537" max="11537" width="12.140625" style="850" bestFit="1" customWidth="1"/>
    <col min="11538" max="11538" width="12.5703125" style="850" bestFit="1" customWidth="1"/>
    <col min="11539" max="11539" width="12.85546875" style="850" bestFit="1" customWidth="1"/>
    <col min="11540" max="11540" width="12.5703125" style="850" bestFit="1" customWidth="1"/>
    <col min="11541" max="11542" width="13.28515625" style="850" bestFit="1" customWidth="1"/>
    <col min="11543" max="11543" width="12.85546875" style="850" bestFit="1" customWidth="1"/>
    <col min="11544" max="11544" width="13.28515625" style="850" bestFit="1" customWidth="1"/>
    <col min="11545" max="11545" width="12.140625" style="850" bestFit="1" customWidth="1"/>
    <col min="11546" max="11546" width="13.28515625" style="850" bestFit="1" customWidth="1"/>
    <col min="11547" max="11547" width="12.85546875" style="850" bestFit="1" customWidth="1"/>
    <col min="11548" max="11549" width="13.28515625" style="850" bestFit="1" customWidth="1"/>
    <col min="11550" max="11551" width="12.85546875" style="850" bestFit="1" customWidth="1"/>
    <col min="11552" max="11552" width="19.7109375" style="850" bestFit="1" customWidth="1"/>
    <col min="11553" max="11776" width="9.140625" style="850"/>
    <col min="11777" max="11777" width="92.85546875" style="850" customWidth="1"/>
    <col min="11778" max="11785" width="15.7109375" style="850" customWidth="1"/>
    <col min="11786" max="11786" width="13.28515625" style="850" bestFit="1" customWidth="1"/>
    <col min="11787" max="11789" width="12.85546875" style="850" bestFit="1" customWidth="1"/>
    <col min="11790" max="11791" width="13.28515625" style="850" bestFit="1" customWidth="1"/>
    <col min="11792" max="11792" width="12.5703125" style="850" bestFit="1" customWidth="1"/>
    <col min="11793" max="11793" width="12.140625" style="850" bestFit="1" customWidth="1"/>
    <col min="11794" max="11794" width="12.5703125" style="850" bestFit="1" customWidth="1"/>
    <col min="11795" max="11795" width="12.85546875" style="850" bestFit="1" customWidth="1"/>
    <col min="11796" max="11796" width="12.5703125" style="850" bestFit="1" customWidth="1"/>
    <col min="11797" max="11798" width="13.28515625" style="850" bestFit="1" customWidth="1"/>
    <col min="11799" max="11799" width="12.85546875" style="850" bestFit="1" customWidth="1"/>
    <col min="11800" max="11800" width="13.28515625" style="850" bestFit="1" customWidth="1"/>
    <col min="11801" max="11801" width="12.140625" style="850" bestFit="1" customWidth="1"/>
    <col min="11802" max="11802" width="13.28515625" style="850" bestFit="1" customWidth="1"/>
    <col min="11803" max="11803" width="12.85546875" style="850" bestFit="1" customWidth="1"/>
    <col min="11804" max="11805" width="13.28515625" style="850" bestFit="1" customWidth="1"/>
    <col min="11806" max="11807" width="12.85546875" style="850" bestFit="1" customWidth="1"/>
    <col min="11808" max="11808" width="19.7109375" style="850" bestFit="1" customWidth="1"/>
    <col min="11809" max="12032" width="9.140625" style="850"/>
    <col min="12033" max="12033" width="92.85546875" style="850" customWidth="1"/>
    <col min="12034" max="12041" width="15.7109375" style="850" customWidth="1"/>
    <col min="12042" max="12042" width="13.28515625" style="850" bestFit="1" customWidth="1"/>
    <col min="12043" max="12045" width="12.85546875" style="850" bestFit="1" customWidth="1"/>
    <col min="12046" max="12047" width="13.28515625" style="850" bestFit="1" customWidth="1"/>
    <col min="12048" max="12048" width="12.5703125" style="850" bestFit="1" customWidth="1"/>
    <col min="12049" max="12049" width="12.140625" style="850" bestFit="1" customWidth="1"/>
    <col min="12050" max="12050" width="12.5703125" style="850" bestFit="1" customWidth="1"/>
    <col min="12051" max="12051" width="12.85546875" style="850" bestFit="1" customWidth="1"/>
    <col min="12052" max="12052" width="12.5703125" style="850" bestFit="1" customWidth="1"/>
    <col min="12053" max="12054" width="13.28515625" style="850" bestFit="1" customWidth="1"/>
    <col min="12055" max="12055" width="12.85546875" style="850" bestFit="1" customWidth="1"/>
    <col min="12056" max="12056" width="13.28515625" style="850" bestFit="1" customWidth="1"/>
    <col min="12057" max="12057" width="12.140625" style="850" bestFit="1" customWidth="1"/>
    <col min="12058" max="12058" width="13.28515625" style="850" bestFit="1" customWidth="1"/>
    <col min="12059" max="12059" width="12.85546875" style="850" bestFit="1" customWidth="1"/>
    <col min="12060" max="12061" width="13.28515625" style="850" bestFit="1" customWidth="1"/>
    <col min="12062" max="12063" width="12.85546875" style="850" bestFit="1" customWidth="1"/>
    <col min="12064" max="12064" width="19.7109375" style="850" bestFit="1" customWidth="1"/>
    <col min="12065" max="12288" width="9.140625" style="850"/>
    <col min="12289" max="12289" width="92.85546875" style="850" customWidth="1"/>
    <col min="12290" max="12297" width="15.7109375" style="850" customWidth="1"/>
    <col min="12298" max="12298" width="13.28515625" style="850" bestFit="1" customWidth="1"/>
    <col min="12299" max="12301" width="12.85546875" style="850" bestFit="1" customWidth="1"/>
    <col min="12302" max="12303" width="13.28515625" style="850" bestFit="1" customWidth="1"/>
    <col min="12304" max="12304" width="12.5703125" style="850" bestFit="1" customWidth="1"/>
    <col min="12305" max="12305" width="12.140625" style="850" bestFit="1" customWidth="1"/>
    <col min="12306" max="12306" width="12.5703125" style="850" bestFit="1" customWidth="1"/>
    <col min="12307" max="12307" width="12.85546875" style="850" bestFit="1" customWidth="1"/>
    <col min="12308" max="12308" width="12.5703125" style="850" bestFit="1" customWidth="1"/>
    <col min="12309" max="12310" width="13.28515625" style="850" bestFit="1" customWidth="1"/>
    <col min="12311" max="12311" width="12.85546875" style="850" bestFit="1" customWidth="1"/>
    <col min="12312" max="12312" width="13.28515625" style="850" bestFit="1" customWidth="1"/>
    <col min="12313" max="12313" width="12.140625" style="850" bestFit="1" customWidth="1"/>
    <col min="12314" max="12314" width="13.28515625" style="850" bestFit="1" customWidth="1"/>
    <col min="12315" max="12315" width="12.85546875" style="850" bestFit="1" customWidth="1"/>
    <col min="12316" max="12317" width="13.28515625" style="850" bestFit="1" customWidth="1"/>
    <col min="12318" max="12319" width="12.85546875" style="850" bestFit="1" customWidth="1"/>
    <col min="12320" max="12320" width="19.7109375" style="850" bestFit="1" customWidth="1"/>
    <col min="12321" max="12544" width="9.140625" style="850"/>
    <col min="12545" max="12545" width="92.85546875" style="850" customWidth="1"/>
    <col min="12546" max="12553" width="15.7109375" style="850" customWidth="1"/>
    <col min="12554" max="12554" width="13.28515625" style="850" bestFit="1" customWidth="1"/>
    <col min="12555" max="12557" width="12.85546875" style="850" bestFit="1" customWidth="1"/>
    <col min="12558" max="12559" width="13.28515625" style="850" bestFit="1" customWidth="1"/>
    <col min="12560" max="12560" width="12.5703125" style="850" bestFit="1" customWidth="1"/>
    <col min="12561" max="12561" width="12.140625" style="850" bestFit="1" customWidth="1"/>
    <col min="12562" max="12562" width="12.5703125" style="850" bestFit="1" customWidth="1"/>
    <col min="12563" max="12563" width="12.85546875" style="850" bestFit="1" customWidth="1"/>
    <col min="12564" max="12564" width="12.5703125" style="850" bestFit="1" customWidth="1"/>
    <col min="12565" max="12566" width="13.28515625" style="850" bestFit="1" customWidth="1"/>
    <col min="12567" max="12567" width="12.85546875" style="850" bestFit="1" customWidth="1"/>
    <col min="12568" max="12568" width="13.28515625" style="850" bestFit="1" customWidth="1"/>
    <col min="12569" max="12569" width="12.140625" style="850" bestFit="1" customWidth="1"/>
    <col min="12570" max="12570" width="13.28515625" style="850" bestFit="1" customWidth="1"/>
    <col min="12571" max="12571" width="12.85546875" style="850" bestFit="1" customWidth="1"/>
    <col min="12572" max="12573" width="13.28515625" style="850" bestFit="1" customWidth="1"/>
    <col min="12574" max="12575" width="12.85546875" style="850" bestFit="1" customWidth="1"/>
    <col min="12576" max="12576" width="19.7109375" style="850" bestFit="1" customWidth="1"/>
    <col min="12577" max="12800" width="9.140625" style="850"/>
    <col min="12801" max="12801" width="92.85546875" style="850" customWidth="1"/>
    <col min="12802" max="12809" width="15.7109375" style="850" customWidth="1"/>
    <col min="12810" max="12810" width="13.28515625" style="850" bestFit="1" customWidth="1"/>
    <col min="12811" max="12813" width="12.85546875" style="850" bestFit="1" customWidth="1"/>
    <col min="12814" max="12815" width="13.28515625" style="850" bestFit="1" customWidth="1"/>
    <col min="12816" max="12816" width="12.5703125" style="850" bestFit="1" customWidth="1"/>
    <col min="12817" max="12817" width="12.140625" style="850" bestFit="1" customWidth="1"/>
    <col min="12818" max="12818" width="12.5703125" style="850" bestFit="1" customWidth="1"/>
    <col min="12819" max="12819" width="12.85546875" style="850" bestFit="1" customWidth="1"/>
    <col min="12820" max="12820" width="12.5703125" style="850" bestFit="1" customWidth="1"/>
    <col min="12821" max="12822" width="13.28515625" style="850" bestFit="1" customWidth="1"/>
    <col min="12823" max="12823" width="12.85546875" style="850" bestFit="1" customWidth="1"/>
    <col min="12824" max="12824" width="13.28515625" style="850" bestFit="1" customWidth="1"/>
    <col min="12825" max="12825" width="12.140625" style="850" bestFit="1" customWidth="1"/>
    <col min="12826" max="12826" width="13.28515625" style="850" bestFit="1" customWidth="1"/>
    <col min="12827" max="12827" width="12.85546875" style="850" bestFit="1" customWidth="1"/>
    <col min="12828" max="12829" width="13.28515625" style="850" bestFit="1" customWidth="1"/>
    <col min="12830" max="12831" width="12.85546875" style="850" bestFit="1" customWidth="1"/>
    <col min="12832" max="12832" width="19.7109375" style="850" bestFit="1" customWidth="1"/>
    <col min="12833" max="13056" width="9.140625" style="850"/>
    <col min="13057" max="13057" width="92.85546875" style="850" customWidth="1"/>
    <col min="13058" max="13065" width="15.7109375" style="850" customWidth="1"/>
    <col min="13066" max="13066" width="13.28515625" style="850" bestFit="1" customWidth="1"/>
    <col min="13067" max="13069" width="12.85546875" style="850" bestFit="1" customWidth="1"/>
    <col min="13070" max="13071" width="13.28515625" style="850" bestFit="1" customWidth="1"/>
    <col min="13072" max="13072" width="12.5703125" style="850" bestFit="1" customWidth="1"/>
    <col min="13073" max="13073" width="12.140625" style="850" bestFit="1" customWidth="1"/>
    <col min="13074" max="13074" width="12.5703125" style="850" bestFit="1" customWidth="1"/>
    <col min="13075" max="13075" width="12.85546875" style="850" bestFit="1" customWidth="1"/>
    <col min="13076" max="13076" width="12.5703125" style="850" bestFit="1" customWidth="1"/>
    <col min="13077" max="13078" width="13.28515625" style="850" bestFit="1" customWidth="1"/>
    <col min="13079" max="13079" width="12.85546875" style="850" bestFit="1" customWidth="1"/>
    <col min="13080" max="13080" width="13.28515625" style="850" bestFit="1" customWidth="1"/>
    <col min="13081" max="13081" width="12.140625" style="850" bestFit="1" customWidth="1"/>
    <col min="13082" max="13082" width="13.28515625" style="850" bestFit="1" customWidth="1"/>
    <col min="13083" max="13083" width="12.85546875" style="850" bestFit="1" customWidth="1"/>
    <col min="13084" max="13085" width="13.28515625" style="850" bestFit="1" customWidth="1"/>
    <col min="13086" max="13087" width="12.85546875" style="850" bestFit="1" customWidth="1"/>
    <col min="13088" max="13088" width="19.7109375" style="850" bestFit="1" customWidth="1"/>
    <col min="13089" max="13312" width="9.140625" style="850"/>
    <col min="13313" max="13313" width="92.85546875" style="850" customWidth="1"/>
    <col min="13314" max="13321" width="15.7109375" style="850" customWidth="1"/>
    <col min="13322" max="13322" width="13.28515625" style="850" bestFit="1" customWidth="1"/>
    <col min="13323" max="13325" width="12.85546875" style="850" bestFit="1" customWidth="1"/>
    <col min="13326" max="13327" width="13.28515625" style="850" bestFit="1" customWidth="1"/>
    <col min="13328" max="13328" width="12.5703125" style="850" bestFit="1" customWidth="1"/>
    <col min="13329" max="13329" width="12.140625" style="850" bestFit="1" customWidth="1"/>
    <col min="13330" max="13330" width="12.5703125" style="850" bestFit="1" customWidth="1"/>
    <col min="13331" max="13331" width="12.85546875" style="850" bestFit="1" customWidth="1"/>
    <col min="13332" max="13332" width="12.5703125" style="850" bestFit="1" customWidth="1"/>
    <col min="13333" max="13334" width="13.28515625" style="850" bestFit="1" customWidth="1"/>
    <col min="13335" max="13335" width="12.85546875" style="850" bestFit="1" customWidth="1"/>
    <col min="13336" max="13336" width="13.28515625" style="850" bestFit="1" customWidth="1"/>
    <col min="13337" max="13337" width="12.140625" style="850" bestFit="1" customWidth="1"/>
    <col min="13338" max="13338" width="13.28515625" style="850" bestFit="1" customWidth="1"/>
    <col min="13339" max="13339" width="12.85546875" style="850" bestFit="1" customWidth="1"/>
    <col min="13340" max="13341" width="13.28515625" style="850" bestFit="1" customWidth="1"/>
    <col min="13342" max="13343" width="12.85546875" style="850" bestFit="1" customWidth="1"/>
    <col min="13344" max="13344" width="19.7109375" style="850" bestFit="1" customWidth="1"/>
    <col min="13345" max="13568" width="9.140625" style="850"/>
    <col min="13569" max="13569" width="92.85546875" style="850" customWidth="1"/>
    <col min="13570" max="13577" width="15.7109375" style="850" customWidth="1"/>
    <col min="13578" max="13578" width="13.28515625" style="850" bestFit="1" customWidth="1"/>
    <col min="13579" max="13581" width="12.85546875" style="850" bestFit="1" customWidth="1"/>
    <col min="13582" max="13583" width="13.28515625" style="850" bestFit="1" customWidth="1"/>
    <col min="13584" max="13584" width="12.5703125" style="850" bestFit="1" customWidth="1"/>
    <col min="13585" max="13585" width="12.140625" style="850" bestFit="1" customWidth="1"/>
    <col min="13586" max="13586" width="12.5703125" style="850" bestFit="1" customWidth="1"/>
    <col min="13587" max="13587" width="12.85546875" style="850" bestFit="1" customWidth="1"/>
    <col min="13588" max="13588" width="12.5703125" style="850" bestFit="1" customWidth="1"/>
    <col min="13589" max="13590" width="13.28515625" style="850" bestFit="1" customWidth="1"/>
    <col min="13591" max="13591" width="12.85546875" style="850" bestFit="1" customWidth="1"/>
    <col min="13592" max="13592" width="13.28515625" style="850" bestFit="1" customWidth="1"/>
    <col min="13593" max="13593" width="12.140625" style="850" bestFit="1" customWidth="1"/>
    <col min="13594" max="13594" width="13.28515625" style="850" bestFit="1" customWidth="1"/>
    <col min="13595" max="13595" width="12.85546875" style="850" bestFit="1" customWidth="1"/>
    <col min="13596" max="13597" width="13.28515625" style="850" bestFit="1" customWidth="1"/>
    <col min="13598" max="13599" width="12.85546875" style="850" bestFit="1" customWidth="1"/>
    <col min="13600" max="13600" width="19.7109375" style="850" bestFit="1" customWidth="1"/>
    <col min="13601" max="13824" width="9.140625" style="850"/>
    <col min="13825" max="13825" width="92.85546875" style="850" customWidth="1"/>
    <col min="13826" max="13833" width="15.7109375" style="850" customWidth="1"/>
    <col min="13834" max="13834" width="13.28515625" style="850" bestFit="1" customWidth="1"/>
    <col min="13835" max="13837" width="12.85546875" style="850" bestFit="1" customWidth="1"/>
    <col min="13838" max="13839" width="13.28515625" style="850" bestFit="1" customWidth="1"/>
    <col min="13840" max="13840" width="12.5703125" style="850" bestFit="1" customWidth="1"/>
    <col min="13841" max="13841" width="12.140625" style="850" bestFit="1" customWidth="1"/>
    <col min="13842" max="13842" width="12.5703125" style="850" bestFit="1" customWidth="1"/>
    <col min="13843" max="13843" width="12.85546875" style="850" bestFit="1" customWidth="1"/>
    <col min="13844" max="13844" width="12.5703125" style="850" bestFit="1" customWidth="1"/>
    <col min="13845" max="13846" width="13.28515625" style="850" bestFit="1" customWidth="1"/>
    <col min="13847" max="13847" width="12.85546875" style="850" bestFit="1" customWidth="1"/>
    <col min="13848" max="13848" width="13.28515625" style="850" bestFit="1" customWidth="1"/>
    <col min="13849" max="13849" width="12.140625" style="850" bestFit="1" customWidth="1"/>
    <col min="13850" max="13850" width="13.28515625" style="850" bestFit="1" customWidth="1"/>
    <col min="13851" max="13851" width="12.85546875" style="850" bestFit="1" customWidth="1"/>
    <col min="13852" max="13853" width="13.28515625" style="850" bestFit="1" customWidth="1"/>
    <col min="13854" max="13855" width="12.85546875" style="850" bestFit="1" customWidth="1"/>
    <col min="13856" max="13856" width="19.7109375" style="850" bestFit="1" customWidth="1"/>
    <col min="13857" max="14080" width="9.140625" style="850"/>
    <col min="14081" max="14081" width="92.85546875" style="850" customWidth="1"/>
    <col min="14082" max="14089" width="15.7109375" style="850" customWidth="1"/>
    <col min="14090" max="14090" width="13.28515625" style="850" bestFit="1" customWidth="1"/>
    <col min="14091" max="14093" width="12.85546875" style="850" bestFit="1" customWidth="1"/>
    <col min="14094" max="14095" width="13.28515625" style="850" bestFit="1" customWidth="1"/>
    <col min="14096" max="14096" width="12.5703125" style="850" bestFit="1" customWidth="1"/>
    <col min="14097" max="14097" width="12.140625" style="850" bestFit="1" customWidth="1"/>
    <col min="14098" max="14098" width="12.5703125" style="850" bestFit="1" customWidth="1"/>
    <col min="14099" max="14099" width="12.85546875" style="850" bestFit="1" customWidth="1"/>
    <col min="14100" max="14100" width="12.5703125" style="850" bestFit="1" customWidth="1"/>
    <col min="14101" max="14102" width="13.28515625" style="850" bestFit="1" customWidth="1"/>
    <col min="14103" max="14103" width="12.85546875" style="850" bestFit="1" customWidth="1"/>
    <col min="14104" max="14104" width="13.28515625" style="850" bestFit="1" customWidth="1"/>
    <col min="14105" max="14105" width="12.140625" style="850" bestFit="1" customWidth="1"/>
    <col min="14106" max="14106" width="13.28515625" style="850" bestFit="1" customWidth="1"/>
    <col min="14107" max="14107" width="12.85546875" style="850" bestFit="1" customWidth="1"/>
    <col min="14108" max="14109" width="13.28515625" style="850" bestFit="1" customWidth="1"/>
    <col min="14110" max="14111" width="12.85546875" style="850" bestFit="1" customWidth="1"/>
    <col min="14112" max="14112" width="19.7109375" style="850" bestFit="1" customWidth="1"/>
    <col min="14113" max="14336" width="9.140625" style="850"/>
    <col min="14337" max="14337" width="92.85546875" style="850" customWidth="1"/>
    <col min="14338" max="14345" width="15.7109375" style="850" customWidth="1"/>
    <col min="14346" max="14346" width="13.28515625" style="850" bestFit="1" customWidth="1"/>
    <col min="14347" max="14349" width="12.85546875" style="850" bestFit="1" customWidth="1"/>
    <col min="14350" max="14351" width="13.28515625" style="850" bestFit="1" customWidth="1"/>
    <col min="14352" max="14352" width="12.5703125" style="850" bestFit="1" customWidth="1"/>
    <col min="14353" max="14353" width="12.140625" style="850" bestFit="1" customWidth="1"/>
    <col min="14354" max="14354" width="12.5703125" style="850" bestFit="1" customWidth="1"/>
    <col min="14355" max="14355" width="12.85546875" style="850" bestFit="1" customWidth="1"/>
    <col min="14356" max="14356" width="12.5703125" style="850" bestFit="1" customWidth="1"/>
    <col min="14357" max="14358" width="13.28515625" style="850" bestFit="1" customWidth="1"/>
    <col min="14359" max="14359" width="12.85546875" style="850" bestFit="1" customWidth="1"/>
    <col min="14360" max="14360" width="13.28515625" style="850" bestFit="1" customWidth="1"/>
    <col min="14361" max="14361" width="12.140625" style="850" bestFit="1" customWidth="1"/>
    <col min="14362" max="14362" width="13.28515625" style="850" bestFit="1" customWidth="1"/>
    <col min="14363" max="14363" width="12.85546875" style="850" bestFit="1" customWidth="1"/>
    <col min="14364" max="14365" width="13.28515625" style="850" bestFit="1" customWidth="1"/>
    <col min="14366" max="14367" width="12.85546875" style="850" bestFit="1" customWidth="1"/>
    <col min="14368" max="14368" width="19.7109375" style="850" bestFit="1" customWidth="1"/>
    <col min="14369" max="14592" width="9.140625" style="850"/>
    <col min="14593" max="14593" width="92.85546875" style="850" customWidth="1"/>
    <col min="14594" max="14601" width="15.7109375" style="850" customWidth="1"/>
    <col min="14602" max="14602" width="13.28515625" style="850" bestFit="1" customWidth="1"/>
    <col min="14603" max="14605" width="12.85546875" style="850" bestFit="1" customWidth="1"/>
    <col min="14606" max="14607" width="13.28515625" style="850" bestFit="1" customWidth="1"/>
    <col min="14608" max="14608" width="12.5703125" style="850" bestFit="1" customWidth="1"/>
    <col min="14609" max="14609" width="12.140625" style="850" bestFit="1" customWidth="1"/>
    <col min="14610" max="14610" width="12.5703125" style="850" bestFit="1" customWidth="1"/>
    <col min="14611" max="14611" width="12.85546875" style="850" bestFit="1" customWidth="1"/>
    <col min="14612" max="14612" width="12.5703125" style="850" bestFit="1" customWidth="1"/>
    <col min="14613" max="14614" width="13.28515625" style="850" bestFit="1" customWidth="1"/>
    <col min="14615" max="14615" width="12.85546875" style="850" bestFit="1" customWidth="1"/>
    <col min="14616" max="14616" width="13.28515625" style="850" bestFit="1" customWidth="1"/>
    <col min="14617" max="14617" width="12.140625" style="850" bestFit="1" customWidth="1"/>
    <col min="14618" max="14618" width="13.28515625" style="850" bestFit="1" customWidth="1"/>
    <col min="14619" max="14619" width="12.85546875" style="850" bestFit="1" customWidth="1"/>
    <col min="14620" max="14621" width="13.28515625" style="850" bestFit="1" customWidth="1"/>
    <col min="14622" max="14623" width="12.85546875" style="850" bestFit="1" customWidth="1"/>
    <col min="14624" max="14624" width="19.7109375" style="850" bestFit="1" customWidth="1"/>
    <col min="14625" max="14848" width="9.140625" style="850"/>
    <col min="14849" max="14849" width="92.85546875" style="850" customWidth="1"/>
    <col min="14850" max="14857" width="15.7109375" style="850" customWidth="1"/>
    <col min="14858" max="14858" width="13.28515625" style="850" bestFit="1" customWidth="1"/>
    <col min="14859" max="14861" width="12.85546875" style="850" bestFit="1" customWidth="1"/>
    <col min="14862" max="14863" width="13.28515625" style="850" bestFit="1" customWidth="1"/>
    <col min="14864" max="14864" width="12.5703125" style="850" bestFit="1" customWidth="1"/>
    <col min="14865" max="14865" width="12.140625" style="850" bestFit="1" customWidth="1"/>
    <col min="14866" max="14866" width="12.5703125" style="850" bestFit="1" customWidth="1"/>
    <col min="14867" max="14867" width="12.85546875" style="850" bestFit="1" customWidth="1"/>
    <col min="14868" max="14868" width="12.5703125" style="850" bestFit="1" customWidth="1"/>
    <col min="14869" max="14870" width="13.28515625" style="850" bestFit="1" customWidth="1"/>
    <col min="14871" max="14871" width="12.85546875" style="850" bestFit="1" customWidth="1"/>
    <col min="14872" max="14872" width="13.28515625" style="850" bestFit="1" customWidth="1"/>
    <col min="14873" max="14873" width="12.140625" style="850" bestFit="1" customWidth="1"/>
    <col min="14874" max="14874" width="13.28515625" style="850" bestFit="1" customWidth="1"/>
    <col min="14875" max="14875" width="12.85546875" style="850" bestFit="1" customWidth="1"/>
    <col min="14876" max="14877" width="13.28515625" style="850" bestFit="1" customWidth="1"/>
    <col min="14878" max="14879" width="12.85546875" style="850" bestFit="1" customWidth="1"/>
    <col min="14880" max="14880" width="19.7109375" style="850" bestFit="1" customWidth="1"/>
    <col min="14881" max="15104" width="9.140625" style="850"/>
    <col min="15105" max="15105" width="92.85546875" style="850" customWidth="1"/>
    <col min="15106" max="15113" width="15.7109375" style="850" customWidth="1"/>
    <col min="15114" max="15114" width="13.28515625" style="850" bestFit="1" customWidth="1"/>
    <col min="15115" max="15117" width="12.85546875" style="850" bestFit="1" customWidth="1"/>
    <col min="15118" max="15119" width="13.28515625" style="850" bestFit="1" customWidth="1"/>
    <col min="15120" max="15120" width="12.5703125" style="850" bestFit="1" customWidth="1"/>
    <col min="15121" max="15121" width="12.140625" style="850" bestFit="1" customWidth="1"/>
    <col min="15122" max="15122" width="12.5703125" style="850" bestFit="1" customWidth="1"/>
    <col min="15123" max="15123" width="12.85546875" style="850" bestFit="1" customWidth="1"/>
    <col min="15124" max="15124" width="12.5703125" style="850" bestFit="1" customWidth="1"/>
    <col min="15125" max="15126" width="13.28515625" style="850" bestFit="1" customWidth="1"/>
    <col min="15127" max="15127" width="12.85546875" style="850" bestFit="1" customWidth="1"/>
    <col min="15128" max="15128" width="13.28515625" style="850" bestFit="1" customWidth="1"/>
    <col min="15129" max="15129" width="12.140625" style="850" bestFit="1" customWidth="1"/>
    <col min="15130" max="15130" width="13.28515625" style="850" bestFit="1" customWidth="1"/>
    <col min="15131" max="15131" width="12.85546875" style="850" bestFit="1" customWidth="1"/>
    <col min="15132" max="15133" width="13.28515625" style="850" bestFit="1" customWidth="1"/>
    <col min="15134" max="15135" width="12.85546875" style="850" bestFit="1" customWidth="1"/>
    <col min="15136" max="15136" width="19.7109375" style="850" bestFit="1" customWidth="1"/>
    <col min="15137" max="15360" width="9.140625" style="850"/>
    <col min="15361" max="15361" width="92.85546875" style="850" customWidth="1"/>
    <col min="15362" max="15369" width="15.7109375" style="850" customWidth="1"/>
    <col min="15370" max="15370" width="13.28515625" style="850" bestFit="1" customWidth="1"/>
    <col min="15371" max="15373" width="12.85546875" style="850" bestFit="1" customWidth="1"/>
    <col min="15374" max="15375" width="13.28515625" style="850" bestFit="1" customWidth="1"/>
    <col min="15376" max="15376" width="12.5703125" style="850" bestFit="1" customWidth="1"/>
    <col min="15377" max="15377" width="12.140625" style="850" bestFit="1" customWidth="1"/>
    <col min="15378" max="15378" width="12.5703125" style="850" bestFit="1" customWidth="1"/>
    <col min="15379" max="15379" width="12.85546875" style="850" bestFit="1" customWidth="1"/>
    <col min="15380" max="15380" width="12.5703125" style="850" bestFit="1" customWidth="1"/>
    <col min="15381" max="15382" width="13.28515625" style="850" bestFit="1" customWidth="1"/>
    <col min="15383" max="15383" width="12.85546875" style="850" bestFit="1" customWidth="1"/>
    <col min="15384" max="15384" width="13.28515625" style="850" bestFit="1" customWidth="1"/>
    <col min="15385" max="15385" width="12.140625" style="850" bestFit="1" customWidth="1"/>
    <col min="15386" max="15386" width="13.28515625" style="850" bestFit="1" customWidth="1"/>
    <col min="15387" max="15387" width="12.85546875" style="850" bestFit="1" customWidth="1"/>
    <col min="15388" max="15389" width="13.28515625" style="850" bestFit="1" customWidth="1"/>
    <col min="15390" max="15391" width="12.85546875" style="850" bestFit="1" customWidth="1"/>
    <col min="15392" max="15392" width="19.7109375" style="850" bestFit="1" customWidth="1"/>
    <col min="15393" max="15616" width="9.140625" style="850"/>
    <col min="15617" max="15617" width="92.85546875" style="850" customWidth="1"/>
    <col min="15618" max="15625" width="15.7109375" style="850" customWidth="1"/>
    <col min="15626" max="15626" width="13.28515625" style="850" bestFit="1" customWidth="1"/>
    <col min="15627" max="15629" width="12.85546875" style="850" bestFit="1" customWidth="1"/>
    <col min="15630" max="15631" width="13.28515625" style="850" bestFit="1" customWidth="1"/>
    <col min="15632" max="15632" width="12.5703125" style="850" bestFit="1" customWidth="1"/>
    <col min="15633" max="15633" width="12.140625" style="850" bestFit="1" customWidth="1"/>
    <col min="15634" max="15634" width="12.5703125" style="850" bestFit="1" customWidth="1"/>
    <col min="15635" max="15635" width="12.85546875" style="850" bestFit="1" customWidth="1"/>
    <col min="15636" max="15636" width="12.5703125" style="850" bestFit="1" customWidth="1"/>
    <col min="15637" max="15638" width="13.28515625" style="850" bestFit="1" customWidth="1"/>
    <col min="15639" max="15639" width="12.85546875" style="850" bestFit="1" customWidth="1"/>
    <col min="15640" max="15640" width="13.28515625" style="850" bestFit="1" customWidth="1"/>
    <col min="15641" max="15641" width="12.140625" style="850" bestFit="1" customWidth="1"/>
    <col min="15642" max="15642" width="13.28515625" style="850" bestFit="1" customWidth="1"/>
    <col min="15643" max="15643" width="12.85546875" style="850" bestFit="1" customWidth="1"/>
    <col min="15644" max="15645" width="13.28515625" style="850" bestFit="1" customWidth="1"/>
    <col min="15646" max="15647" width="12.85546875" style="850" bestFit="1" customWidth="1"/>
    <col min="15648" max="15648" width="19.7109375" style="850" bestFit="1" customWidth="1"/>
    <col min="15649" max="15872" width="9.140625" style="850"/>
    <col min="15873" max="15873" width="92.85546875" style="850" customWidth="1"/>
    <col min="15874" max="15881" width="15.7109375" style="850" customWidth="1"/>
    <col min="15882" max="15882" width="13.28515625" style="850" bestFit="1" customWidth="1"/>
    <col min="15883" max="15885" width="12.85546875" style="850" bestFit="1" customWidth="1"/>
    <col min="15886" max="15887" width="13.28515625" style="850" bestFit="1" customWidth="1"/>
    <col min="15888" max="15888" width="12.5703125" style="850" bestFit="1" customWidth="1"/>
    <col min="15889" max="15889" width="12.140625" style="850" bestFit="1" customWidth="1"/>
    <col min="15890" max="15890" width="12.5703125" style="850" bestFit="1" customWidth="1"/>
    <col min="15891" max="15891" width="12.85546875" style="850" bestFit="1" customWidth="1"/>
    <col min="15892" max="15892" width="12.5703125" style="850" bestFit="1" customWidth="1"/>
    <col min="15893" max="15894" width="13.28515625" style="850" bestFit="1" customWidth="1"/>
    <col min="15895" max="15895" width="12.85546875" style="850" bestFit="1" customWidth="1"/>
    <col min="15896" max="15896" width="13.28515625" style="850" bestFit="1" customWidth="1"/>
    <col min="15897" max="15897" width="12.140625" style="850" bestFit="1" customWidth="1"/>
    <col min="15898" max="15898" width="13.28515625" style="850" bestFit="1" customWidth="1"/>
    <col min="15899" max="15899" width="12.85546875" style="850" bestFit="1" customWidth="1"/>
    <col min="15900" max="15901" width="13.28515625" style="850" bestFit="1" customWidth="1"/>
    <col min="15902" max="15903" width="12.85546875" style="850" bestFit="1" customWidth="1"/>
    <col min="15904" max="15904" width="19.7109375" style="850" bestFit="1" customWidth="1"/>
    <col min="15905" max="16128" width="9.140625" style="850"/>
    <col min="16129" max="16129" width="92.85546875" style="850" customWidth="1"/>
    <col min="16130" max="16137" width="15.7109375" style="850" customWidth="1"/>
    <col min="16138" max="16138" width="13.28515625" style="850" bestFit="1" customWidth="1"/>
    <col min="16139" max="16141" width="12.85546875" style="850" bestFit="1" customWidth="1"/>
    <col min="16142" max="16143" width="13.28515625" style="850" bestFit="1" customWidth="1"/>
    <col min="16144" max="16144" width="12.5703125" style="850" bestFit="1" customWidth="1"/>
    <col min="16145" max="16145" width="12.140625" style="850" bestFit="1" customWidth="1"/>
    <col min="16146" max="16146" width="12.5703125" style="850" bestFit="1" customWidth="1"/>
    <col min="16147" max="16147" width="12.85546875" style="850" bestFit="1" customWidth="1"/>
    <col min="16148" max="16148" width="12.5703125" style="850" bestFit="1" customWidth="1"/>
    <col min="16149" max="16150" width="13.28515625" style="850" bestFit="1" customWidth="1"/>
    <col min="16151" max="16151" width="12.85546875" style="850" bestFit="1" customWidth="1"/>
    <col min="16152" max="16152" width="13.28515625" style="850" bestFit="1" customWidth="1"/>
    <col min="16153" max="16153" width="12.140625" style="850" bestFit="1" customWidth="1"/>
    <col min="16154" max="16154" width="13.28515625" style="850" bestFit="1" customWidth="1"/>
    <col min="16155" max="16155" width="12.85546875" style="850" bestFit="1" customWidth="1"/>
    <col min="16156" max="16157" width="13.28515625" style="850" bestFit="1" customWidth="1"/>
    <col min="16158" max="16159" width="12.85546875" style="850" bestFit="1" customWidth="1"/>
    <col min="16160" max="16160" width="19.7109375" style="850" bestFit="1" customWidth="1"/>
    <col min="16161" max="16384" width="9.140625" style="850"/>
  </cols>
  <sheetData>
    <row r="1" spans="1:33" s="60" customFormat="1" ht="2.25" customHeight="1">
      <c r="A1" s="1119" t="s">
        <v>873</v>
      </c>
      <c r="B1" s="1119"/>
      <c r="C1" s="1119"/>
      <c r="D1" s="1119"/>
      <c r="E1" s="1119"/>
      <c r="F1" s="1119"/>
      <c r="G1" s="1119"/>
      <c r="H1" s="1119"/>
      <c r="I1" s="1119"/>
      <c r="J1" s="1119"/>
      <c r="K1" s="1119"/>
      <c r="L1" s="1119"/>
      <c r="M1" s="1119"/>
      <c r="N1" s="1119"/>
      <c r="O1" s="1119"/>
      <c r="P1" s="1119"/>
      <c r="Q1" s="1119"/>
      <c r="R1" s="1119"/>
      <c r="S1" s="1119"/>
      <c r="T1" s="1119"/>
      <c r="U1" s="1119"/>
      <c r="V1" s="1119"/>
      <c r="W1" s="1119"/>
      <c r="X1" s="1119"/>
      <c r="Y1" s="1119"/>
      <c r="Z1" s="1119"/>
      <c r="AA1" s="1119"/>
      <c r="AB1" s="1119"/>
      <c r="AC1" s="1119"/>
      <c r="AD1" s="1119"/>
      <c r="AE1" s="1119"/>
      <c r="AF1" s="1119"/>
    </row>
    <row r="2" spans="1:33" s="50" customFormat="1" ht="37.5" customHeight="1">
      <c r="A2" s="1119"/>
      <c r="B2" s="1119"/>
      <c r="C2" s="1119"/>
      <c r="D2" s="1119"/>
      <c r="E2" s="1119"/>
      <c r="F2" s="1119"/>
      <c r="G2" s="1119"/>
      <c r="H2" s="1119"/>
      <c r="I2" s="1119"/>
      <c r="J2" s="1119"/>
      <c r="K2" s="1119"/>
      <c r="L2" s="1119"/>
      <c r="M2" s="1119"/>
      <c r="N2" s="1119"/>
      <c r="O2" s="1119"/>
      <c r="P2" s="1119"/>
      <c r="Q2" s="1119"/>
      <c r="R2" s="1119"/>
      <c r="S2" s="1119"/>
      <c r="T2" s="1119"/>
      <c r="U2" s="1119"/>
      <c r="V2" s="1119"/>
      <c r="W2" s="1119"/>
      <c r="X2" s="1119"/>
      <c r="Y2" s="1119"/>
      <c r="Z2" s="1119"/>
      <c r="AA2" s="1119"/>
      <c r="AB2" s="1119"/>
      <c r="AC2" s="1119"/>
      <c r="AD2" s="1119"/>
      <c r="AE2" s="1119"/>
      <c r="AF2" s="1119"/>
    </row>
    <row r="3" spans="1:33" s="50" customFormat="1" ht="26.25" customHeight="1">
      <c r="A3" s="1119" t="s">
        <v>1170</v>
      </c>
      <c r="B3" s="1119"/>
      <c r="C3" s="1119"/>
      <c r="D3" s="1119"/>
      <c r="E3" s="1119"/>
      <c r="F3" s="1119"/>
      <c r="G3" s="1119"/>
      <c r="H3" s="1119"/>
      <c r="I3" s="1119"/>
      <c r="J3" s="1119"/>
      <c r="K3" s="1119"/>
      <c r="L3" s="1119"/>
      <c r="M3" s="1119"/>
      <c r="N3" s="1119"/>
      <c r="O3" s="1119"/>
      <c r="P3" s="1119"/>
      <c r="Q3" s="1119"/>
      <c r="R3" s="1119"/>
      <c r="S3" s="1119"/>
      <c r="T3" s="1119"/>
      <c r="U3" s="1119"/>
      <c r="V3" s="1119"/>
      <c r="W3" s="1119"/>
      <c r="X3" s="1119"/>
      <c r="Y3" s="1119"/>
      <c r="Z3" s="1119"/>
      <c r="AA3" s="1119"/>
      <c r="AB3" s="1119"/>
      <c r="AC3" s="1119"/>
      <c r="AD3" s="1119"/>
      <c r="AE3" s="1119"/>
      <c r="AF3" s="1119"/>
    </row>
    <row r="4" spans="1:33" s="50" customFormat="1" ht="25.5" customHeight="1">
      <c r="A4" s="1119" t="s">
        <v>1446</v>
      </c>
      <c r="B4" s="1119"/>
      <c r="C4" s="1119"/>
      <c r="D4" s="1119"/>
      <c r="E4" s="1119"/>
      <c r="F4" s="1119"/>
      <c r="G4" s="1119"/>
      <c r="H4" s="1119"/>
      <c r="I4" s="1119"/>
      <c r="J4" s="1119"/>
      <c r="K4" s="1119"/>
      <c r="L4" s="1119"/>
      <c r="M4" s="1119"/>
      <c r="N4" s="1119"/>
      <c r="O4" s="1119"/>
      <c r="P4" s="1119"/>
      <c r="Q4" s="1119"/>
      <c r="R4" s="1119"/>
      <c r="S4" s="1119"/>
      <c r="T4" s="1119"/>
      <c r="U4" s="1119"/>
      <c r="V4" s="1119"/>
      <c r="W4" s="1119"/>
      <c r="X4" s="1119"/>
      <c r="Y4" s="1119"/>
      <c r="Z4" s="1119"/>
      <c r="AA4" s="1119"/>
      <c r="AB4" s="1119"/>
      <c r="AC4" s="1119"/>
      <c r="AD4" s="1119"/>
      <c r="AE4" s="1119"/>
      <c r="AF4" s="1119"/>
    </row>
    <row r="5" spans="1:33" s="51" customFormat="1" ht="47.25" customHeight="1">
      <c r="A5" s="1142" t="s">
        <v>1283</v>
      </c>
      <c r="B5" s="1142"/>
      <c r="C5" s="1142"/>
      <c r="D5" s="1142"/>
      <c r="E5" s="1142"/>
      <c r="F5" s="1142"/>
      <c r="G5" s="1142"/>
      <c r="H5" s="1142"/>
      <c r="I5" s="1142"/>
      <c r="J5" s="1142"/>
      <c r="K5" s="1142"/>
      <c r="L5" s="1142"/>
      <c r="M5" s="1142"/>
      <c r="N5" s="1142"/>
      <c r="O5" s="1142"/>
      <c r="P5" s="1142"/>
      <c r="Q5" s="1142"/>
      <c r="R5" s="1142"/>
      <c r="S5" s="1142"/>
      <c r="T5" s="1142"/>
      <c r="U5" s="1142"/>
      <c r="V5" s="1142"/>
      <c r="W5" s="1142"/>
      <c r="X5" s="1142"/>
      <c r="Y5" s="1142"/>
      <c r="Z5" s="1142"/>
      <c r="AA5" s="1142"/>
      <c r="AB5" s="1142"/>
      <c r="AC5" s="1142"/>
      <c r="AD5" s="1142"/>
      <c r="AE5" s="1142"/>
      <c r="AF5" s="1142"/>
    </row>
    <row r="6" spans="1:33" ht="6" customHeight="1">
      <c r="J6" s="56"/>
      <c r="K6" s="56"/>
      <c r="L6" s="56"/>
    </row>
    <row r="7" spans="1:33" ht="4.5" customHeight="1" thickBot="1">
      <c r="A7" s="372"/>
      <c r="B7" s="449"/>
      <c r="C7" s="449"/>
      <c r="D7" s="449"/>
      <c r="E7" s="449"/>
      <c r="F7" s="449"/>
      <c r="G7" s="449"/>
      <c r="H7" s="449"/>
      <c r="I7" s="993"/>
      <c r="J7" s="56"/>
      <c r="K7" s="56"/>
      <c r="L7" s="56"/>
    </row>
    <row r="8" spans="1:33" s="119" customFormat="1" ht="31.5" customHeight="1" thickTop="1" thickBot="1">
      <c r="A8" s="233"/>
      <c r="B8" s="1037" t="s">
        <v>847</v>
      </c>
      <c r="C8" s="1037" t="s">
        <v>848</v>
      </c>
      <c r="D8" s="1037" t="s">
        <v>849</v>
      </c>
      <c r="E8" s="1037" t="s">
        <v>850</v>
      </c>
      <c r="F8" s="1037" t="s">
        <v>851</v>
      </c>
      <c r="G8" s="1037" t="s">
        <v>852</v>
      </c>
      <c r="H8" s="1037" t="s">
        <v>853</v>
      </c>
      <c r="I8" s="1037" t="s">
        <v>854</v>
      </c>
      <c r="J8" s="1037" t="s">
        <v>855</v>
      </c>
      <c r="K8" s="1037" t="s">
        <v>856</v>
      </c>
      <c r="L8" s="1037" t="s">
        <v>857</v>
      </c>
      <c r="M8" s="1037" t="s">
        <v>858</v>
      </c>
      <c r="N8" s="1037" t="s">
        <v>859</v>
      </c>
      <c r="O8" s="1037" t="s">
        <v>860</v>
      </c>
      <c r="P8" s="1037" t="s">
        <v>861</v>
      </c>
      <c r="Q8" s="1037" t="s">
        <v>862</v>
      </c>
      <c r="R8" s="1037" t="s">
        <v>863</v>
      </c>
      <c r="S8" s="1037" t="s">
        <v>864</v>
      </c>
      <c r="T8" s="1037" t="s">
        <v>865</v>
      </c>
      <c r="U8" s="1037" t="s">
        <v>866</v>
      </c>
      <c r="V8" s="1037" t="s">
        <v>867</v>
      </c>
      <c r="W8" s="1037" t="s">
        <v>868</v>
      </c>
      <c r="X8" s="1037" t="s">
        <v>869</v>
      </c>
      <c r="Y8" s="1037" t="s">
        <v>870</v>
      </c>
      <c r="Z8" s="1038" t="s">
        <v>871</v>
      </c>
      <c r="AA8" s="1038" t="s">
        <v>872</v>
      </c>
      <c r="AB8" s="1038" t="s">
        <v>1276</v>
      </c>
      <c r="AC8" s="1038" t="s">
        <v>1286</v>
      </c>
      <c r="AD8" s="1038" t="s">
        <v>1321</v>
      </c>
      <c r="AE8" s="1038" t="s">
        <v>1322</v>
      </c>
      <c r="AF8" s="1038" t="s">
        <v>309</v>
      </c>
    </row>
    <row r="9" spans="1:33" s="119" customFormat="1" ht="31.5" customHeight="1" thickTop="1" thickBot="1">
      <c r="A9" s="233" t="s">
        <v>1</v>
      </c>
      <c r="B9" s="1037"/>
      <c r="C9" s="1037"/>
      <c r="D9" s="1037"/>
      <c r="E9" s="1037"/>
      <c r="F9" s="1037"/>
      <c r="G9" s="1037"/>
      <c r="H9" s="1037"/>
      <c r="I9" s="1037"/>
      <c r="J9" s="1037"/>
      <c r="K9" s="1037"/>
      <c r="L9" s="1037"/>
      <c r="M9" s="1037"/>
      <c r="N9" s="1037"/>
      <c r="O9" s="1037"/>
      <c r="P9" s="1037"/>
      <c r="Q9" s="1037"/>
      <c r="R9" s="1037"/>
      <c r="S9" s="1037"/>
      <c r="T9" s="1037"/>
      <c r="U9" s="1037"/>
      <c r="V9" s="1037"/>
      <c r="W9" s="1037"/>
      <c r="X9" s="1037"/>
      <c r="Y9" s="1037"/>
      <c r="Z9" s="1037"/>
      <c r="AA9" s="1037"/>
      <c r="AB9" s="1037"/>
      <c r="AC9" s="1037"/>
      <c r="AD9" s="1037"/>
      <c r="AE9" s="1037"/>
      <c r="AF9" s="1037"/>
    </row>
    <row r="10" spans="1:33" s="118" customFormat="1" ht="28.5" customHeight="1" thickTop="1" thickBot="1">
      <c r="A10" s="234" t="s">
        <v>7</v>
      </c>
      <c r="B10" s="1039">
        <v>1699360881.05</v>
      </c>
      <c r="C10" s="1039">
        <v>945429690.63999999</v>
      </c>
      <c r="D10" s="1039">
        <v>537829366.12</v>
      </c>
      <c r="E10" s="1039">
        <v>135167118.37</v>
      </c>
      <c r="F10" s="1039">
        <v>252050287.78</v>
      </c>
      <c r="G10" s="1039">
        <v>358480663.54000002</v>
      </c>
      <c r="H10" s="1039">
        <v>218647104.66</v>
      </c>
      <c r="I10" s="1039">
        <v>226753436.11000001</v>
      </c>
      <c r="J10" s="1039">
        <v>192143427.72999999</v>
      </c>
      <c r="K10" s="1039">
        <v>134767650.40000001</v>
      </c>
      <c r="L10" s="1039">
        <v>115405095.5</v>
      </c>
      <c r="M10" s="1039">
        <v>63351350.939999998</v>
      </c>
      <c r="N10" s="1039">
        <v>238066419.78999999</v>
      </c>
      <c r="O10" s="1039">
        <v>141588398.38</v>
      </c>
      <c r="P10" s="1039">
        <v>101675295.65000001</v>
      </c>
      <c r="Q10" s="1039">
        <v>59890780.030000001</v>
      </c>
      <c r="R10" s="1039">
        <v>112492934.29000001</v>
      </c>
      <c r="S10" s="1039">
        <v>175736009.97</v>
      </c>
      <c r="T10" s="1039">
        <v>82769759.439999998</v>
      </c>
      <c r="U10" s="1039">
        <v>230680135.19999999</v>
      </c>
      <c r="V10" s="1039">
        <v>279058575.83999997</v>
      </c>
      <c r="W10" s="1039">
        <v>141022069.63</v>
      </c>
      <c r="X10" s="1039">
        <v>225426914.66</v>
      </c>
      <c r="Y10" s="1039">
        <v>117138708.26000001</v>
      </c>
      <c r="Z10" s="1039">
        <v>319307111.74000001</v>
      </c>
      <c r="AA10" s="1039">
        <v>115692326.98</v>
      </c>
      <c r="AB10" s="1039">
        <v>277975027.50999999</v>
      </c>
      <c r="AC10" s="1039">
        <v>271123762.55000001</v>
      </c>
      <c r="AD10" s="1039">
        <v>60207244.659999996</v>
      </c>
      <c r="AE10" s="1039">
        <v>256162810.66999999</v>
      </c>
      <c r="AF10" s="1039">
        <v>8085400358.0900002</v>
      </c>
      <c r="AG10" s="827">
        <f>+AF10/1000</f>
        <v>8085400.3580900002</v>
      </c>
    </row>
    <row r="11" spans="1:33" s="118" customFormat="1" ht="19.5" customHeight="1" thickTop="1">
      <c r="A11" s="235" t="s">
        <v>8</v>
      </c>
      <c r="B11" s="1040">
        <v>239008284.00999999</v>
      </c>
      <c r="C11" s="1040">
        <v>126332662.19</v>
      </c>
      <c r="D11" s="1040">
        <v>75546186.340000004</v>
      </c>
      <c r="E11" s="1040">
        <v>31531485.920000002</v>
      </c>
      <c r="F11" s="1040">
        <v>31441677.170000002</v>
      </c>
      <c r="G11" s="1040">
        <v>23855033.760000002</v>
      </c>
      <c r="H11" s="1040">
        <v>14259643.210000001</v>
      </c>
      <c r="I11" s="1040">
        <v>28969181.16</v>
      </c>
      <c r="J11" s="1040">
        <v>9717491.1199999992</v>
      </c>
      <c r="K11" s="1040">
        <v>7335069.0199999996</v>
      </c>
      <c r="L11" s="1040">
        <v>9724142.4700000007</v>
      </c>
      <c r="M11" s="1040">
        <v>5840894.5099999998</v>
      </c>
      <c r="N11" s="1040">
        <v>31007137.239999998</v>
      </c>
      <c r="O11" s="1040">
        <v>20611179.07</v>
      </c>
      <c r="P11" s="1040">
        <v>11586582.84</v>
      </c>
      <c r="Q11" s="1040">
        <v>3767623.92</v>
      </c>
      <c r="R11" s="1040">
        <v>8040528.71</v>
      </c>
      <c r="S11" s="1040">
        <v>9071768.9000000004</v>
      </c>
      <c r="T11" s="1040">
        <v>8394874.1600000001</v>
      </c>
      <c r="U11" s="1040">
        <v>19480553.890000001</v>
      </c>
      <c r="V11" s="1040">
        <v>19428425</v>
      </c>
      <c r="W11" s="1040">
        <v>12761044.67</v>
      </c>
      <c r="X11" s="1040">
        <v>18379455.699999999</v>
      </c>
      <c r="Y11" s="1040">
        <v>9712620.6799999997</v>
      </c>
      <c r="Z11" s="1040">
        <v>31908749.059999999</v>
      </c>
      <c r="AA11" s="1040">
        <v>6465317.5300000003</v>
      </c>
      <c r="AB11" s="1040">
        <v>31477724.699999999</v>
      </c>
      <c r="AC11" s="1040">
        <v>26930994.699999999</v>
      </c>
      <c r="AD11" s="1040">
        <v>2591720.15</v>
      </c>
      <c r="AE11" s="1040">
        <v>21699680.609999999</v>
      </c>
      <c r="AF11" s="1040">
        <v>896877732.40999997</v>
      </c>
    </row>
    <row r="12" spans="1:33" s="118" customFormat="1" ht="17.25" customHeight="1">
      <c r="A12" s="235" t="s">
        <v>17</v>
      </c>
      <c r="B12" s="1040">
        <v>165547064.84999999</v>
      </c>
      <c r="C12" s="1040">
        <v>83890031.230000004</v>
      </c>
      <c r="D12" s="1040">
        <v>113838611.86</v>
      </c>
      <c r="E12" s="1040">
        <v>28520158.640000001</v>
      </c>
      <c r="F12" s="1040">
        <v>34757375.780000001</v>
      </c>
      <c r="G12" s="1040">
        <v>30800455.010000002</v>
      </c>
      <c r="H12" s="1040">
        <v>15549040.369999999</v>
      </c>
      <c r="I12" s="1040">
        <v>30224979.59</v>
      </c>
      <c r="J12" s="1040">
        <v>30187464.760000002</v>
      </c>
      <c r="K12" s="1040">
        <v>20818760.07</v>
      </c>
      <c r="L12" s="1040">
        <v>15258478.279999999</v>
      </c>
      <c r="M12" s="1040">
        <v>4621216.66</v>
      </c>
      <c r="N12" s="1040">
        <v>19966859.890000001</v>
      </c>
      <c r="O12" s="1040">
        <v>6683214.1500000004</v>
      </c>
      <c r="P12" s="1040">
        <v>7650814.0700000003</v>
      </c>
      <c r="Q12" s="1040">
        <v>2075878.3200000003</v>
      </c>
      <c r="R12" s="1040">
        <v>15696585.550000001</v>
      </c>
      <c r="S12" s="1040">
        <v>26667116.91</v>
      </c>
      <c r="T12" s="1040">
        <v>9262373.5800000001</v>
      </c>
      <c r="U12" s="1040">
        <v>29444217.870000001</v>
      </c>
      <c r="V12" s="1040">
        <v>31664703.359999999</v>
      </c>
      <c r="W12" s="1040">
        <v>25513046.68</v>
      </c>
      <c r="X12" s="1040">
        <v>47103134.530000001</v>
      </c>
      <c r="Y12" s="1040">
        <v>21877652.579999998</v>
      </c>
      <c r="Z12" s="1040">
        <v>32475963.84</v>
      </c>
      <c r="AA12" s="1040">
        <v>12206336.02</v>
      </c>
      <c r="AB12" s="1040">
        <v>32314175.5</v>
      </c>
      <c r="AC12" s="1040">
        <v>13514197.789999999</v>
      </c>
      <c r="AD12" s="1040">
        <v>1156753.69</v>
      </c>
      <c r="AE12" s="1040">
        <v>40045463.810000002</v>
      </c>
      <c r="AF12" s="1040">
        <v>949332125.24000001</v>
      </c>
    </row>
    <row r="13" spans="1:33" s="118" customFormat="1" ht="17.25" customHeight="1">
      <c r="A13" s="235" t="s">
        <v>26</v>
      </c>
      <c r="B13" s="1040">
        <v>1206283848.01</v>
      </c>
      <c r="C13" s="1040">
        <v>696362494.01999998</v>
      </c>
      <c r="D13" s="1040">
        <v>321806099.33999997</v>
      </c>
      <c r="E13" s="1040">
        <v>68172734.010000005</v>
      </c>
      <c r="F13" s="1040">
        <v>173326348.00999999</v>
      </c>
      <c r="G13" s="1040">
        <v>297730714.82999998</v>
      </c>
      <c r="H13" s="1040">
        <v>184048715.03999999</v>
      </c>
      <c r="I13" s="1040">
        <v>164344651.44999999</v>
      </c>
      <c r="J13" s="1040">
        <v>140330175.31</v>
      </c>
      <c r="K13" s="1040">
        <v>103279014.79000001</v>
      </c>
      <c r="L13" s="1040">
        <v>86622209.670000002</v>
      </c>
      <c r="M13" s="1040">
        <v>49071844.350000001</v>
      </c>
      <c r="N13" s="1040">
        <v>173603516.34999999</v>
      </c>
      <c r="O13" s="1040">
        <v>108241061.68000001</v>
      </c>
      <c r="P13" s="1040">
        <v>78030826.769999996</v>
      </c>
      <c r="Q13" s="1040">
        <v>51775360.770000003</v>
      </c>
      <c r="R13" s="1040">
        <v>81236896.400000006</v>
      </c>
      <c r="S13" s="1040">
        <v>135374342.34999999</v>
      </c>
      <c r="T13" s="1040">
        <v>58948802.740000002</v>
      </c>
      <c r="U13" s="1040">
        <v>178819427.33000001</v>
      </c>
      <c r="V13" s="1040">
        <v>207027047.62</v>
      </c>
      <c r="W13" s="1040">
        <v>100607588.34</v>
      </c>
      <c r="X13" s="1040">
        <v>154278723.44999999</v>
      </c>
      <c r="Y13" s="1040">
        <v>83362624.459999993</v>
      </c>
      <c r="Z13" s="1040">
        <v>233344606.75999999</v>
      </c>
      <c r="AA13" s="1040">
        <v>94892478.010000005</v>
      </c>
      <c r="AB13" s="1040">
        <v>204509295.38</v>
      </c>
      <c r="AC13" s="1040">
        <v>215675834.21000001</v>
      </c>
      <c r="AD13" s="1040">
        <v>54362087.100000001</v>
      </c>
      <c r="AE13" s="1040">
        <v>188646786.16999999</v>
      </c>
      <c r="AF13" s="1040">
        <v>5894116154.7200003</v>
      </c>
    </row>
    <row r="14" spans="1:33" s="118" customFormat="1" ht="17.25" customHeight="1">
      <c r="A14" s="235" t="s">
        <v>28</v>
      </c>
      <c r="B14" s="1040">
        <v>1182085509.3499999</v>
      </c>
      <c r="C14" s="1040">
        <v>630368906.87</v>
      </c>
      <c r="D14" s="1040">
        <v>294181710.43000001</v>
      </c>
      <c r="E14" s="1040">
        <v>72791591.849999994</v>
      </c>
      <c r="F14" s="1040">
        <v>171762785.75999999</v>
      </c>
      <c r="G14" s="1040">
        <v>305109991</v>
      </c>
      <c r="H14" s="1040">
        <v>183183205.28</v>
      </c>
      <c r="I14" s="1040">
        <v>168377070.5</v>
      </c>
      <c r="J14" s="1040">
        <v>143820288.78</v>
      </c>
      <c r="K14" s="1040">
        <v>109211834.02</v>
      </c>
      <c r="L14" s="1040">
        <v>89317695.950000003</v>
      </c>
      <c r="M14" s="1040">
        <v>48779285.979999997</v>
      </c>
      <c r="N14" s="1040">
        <v>179152232.84</v>
      </c>
      <c r="O14" s="1040">
        <v>108276754.3</v>
      </c>
      <c r="P14" s="1040">
        <v>76898357.430000007</v>
      </c>
      <c r="Q14" s="1040">
        <v>52723356.799999997</v>
      </c>
      <c r="R14" s="1040">
        <v>82935951.980000004</v>
      </c>
      <c r="S14" s="1040">
        <v>141366765.78</v>
      </c>
      <c r="T14" s="1040">
        <v>62081764.979999997</v>
      </c>
      <c r="U14" s="1040">
        <v>183806343.86000001</v>
      </c>
      <c r="V14" s="1040">
        <v>220478035.61000001</v>
      </c>
      <c r="W14" s="1040">
        <v>104936362.05</v>
      </c>
      <c r="X14" s="1040">
        <v>154807031.87</v>
      </c>
      <c r="Y14" s="1040">
        <v>88210932.530000001</v>
      </c>
      <c r="Z14" s="1040">
        <v>208167507.50999999</v>
      </c>
      <c r="AA14" s="1040">
        <v>95070234.510000005</v>
      </c>
      <c r="AB14" s="1040">
        <v>211353547.19999999</v>
      </c>
      <c r="AC14" s="1040">
        <v>223070186.41999999</v>
      </c>
      <c r="AD14" s="1040">
        <v>52340166.270000003</v>
      </c>
      <c r="AE14" s="1040">
        <v>197336524.94</v>
      </c>
      <c r="AF14" s="1040">
        <v>5842001932.6499996</v>
      </c>
    </row>
    <row r="15" spans="1:33" s="118" customFormat="1" ht="17.25" customHeight="1">
      <c r="A15" s="235" t="s">
        <v>875</v>
      </c>
      <c r="B15" s="1040">
        <v>55506996.450000003</v>
      </c>
      <c r="C15" s="1040">
        <v>61750308.770000003</v>
      </c>
      <c r="D15" s="1040">
        <v>29402670.59</v>
      </c>
      <c r="E15" s="1040">
        <v>84443.51</v>
      </c>
      <c r="F15" s="1040">
        <v>4320730.2300000004</v>
      </c>
      <c r="G15" s="1040">
        <v>1502663.71</v>
      </c>
      <c r="H15" s="1040">
        <v>5269035.51</v>
      </c>
      <c r="I15" s="1040">
        <v>0</v>
      </c>
      <c r="J15" s="1040">
        <v>1207660</v>
      </c>
      <c r="K15" s="1040">
        <v>120118.19</v>
      </c>
      <c r="L15" s="1040">
        <v>111998.48</v>
      </c>
      <c r="M15" s="1040">
        <v>1307768.8999999999</v>
      </c>
      <c r="N15" s="1040">
        <v>2780438.51</v>
      </c>
      <c r="O15" s="1040">
        <v>568930.41</v>
      </c>
      <c r="P15" s="1040">
        <v>1124629.51</v>
      </c>
      <c r="Q15" s="1040">
        <v>590955.31999999995</v>
      </c>
      <c r="R15" s="1040">
        <v>335035.58</v>
      </c>
      <c r="S15" s="1040">
        <v>649361.23</v>
      </c>
      <c r="T15" s="1040">
        <v>0</v>
      </c>
      <c r="U15" s="1040">
        <v>1402909.4</v>
      </c>
      <c r="V15" s="1040">
        <v>299484.53000000003</v>
      </c>
      <c r="W15" s="1040">
        <v>1587593.5</v>
      </c>
      <c r="X15" s="1040">
        <v>1951845.91</v>
      </c>
      <c r="Y15" s="1040">
        <v>63280.97</v>
      </c>
      <c r="Z15" s="1040">
        <v>22227663.559999999</v>
      </c>
      <c r="AA15" s="1040">
        <v>2080259.72</v>
      </c>
      <c r="AB15" s="1040">
        <v>800129.81</v>
      </c>
      <c r="AC15" s="1040">
        <v>1205129.68</v>
      </c>
      <c r="AD15" s="1040">
        <v>2403515.9900000002</v>
      </c>
      <c r="AE15" s="1040">
        <v>36430.980000000003</v>
      </c>
      <c r="AF15" s="1040">
        <v>200691988.94999999</v>
      </c>
    </row>
    <row r="16" spans="1:33" s="118" customFormat="1" ht="17.25" customHeight="1">
      <c r="A16" s="235" t="s">
        <v>32</v>
      </c>
      <c r="B16" s="1040">
        <v>6887332.79</v>
      </c>
      <c r="C16" s="1040">
        <v>12490397.050000001</v>
      </c>
      <c r="D16" s="1040">
        <v>4487390.75</v>
      </c>
      <c r="E16" s="1040">
        <v>4181131.78</v>
      </c>
      <c r="F16" s="1040">
        <v>633966.55000000005</v>
      </c>
      <c r="G16" s="1040">
        <v>1178453.99</v>
      </c>
      <c r="H16" s="1040">
        <v>715504.43</v>
      </c>
      <c r="I16" s="1040">
        <v>1042810.62</v>
      </c>
      <c r="J16" s="1040">
        <v>908808.96</v>
      </c>
      <c r="K16" s="1040">
        <v>324548.13</v>
      </c>
      <c r="L16" s="1040">
        <v>415878.11</v>
      </c>
      <c r="M16" s="1040">
        <v>721110.16</v>
      </c>
      <c r="N16" s="1040">
        <v>1737332.62</v>
      </c>
      <c r="O16" s="1040">
        <v>1142314.05</v>
      </c>
      <c r="P16" s="1040">
        <v>2310006.94</v>
      </c>
      <c r="Q16" s="1040">
        <v>850200.98</v>
      </c>
      <c r="R16" s="1040">
        <v>762206.37</v>
      </c>
      <c r="S16" s="1040">
        <v>1087275.1399999999</v>
      </c>
      <c r="T16" s="1040">
        <v>425788.6</v>
      </c>
      <c r="U16" s="1040">
        <v>294822.77</v>
      </c>
      <c r="V16" s="1040">
        <v>761732.72</v>
      </c>
      <c r="W16" s="1040">
        <v>1148558.8</v>
      </c>
      <c r="X16" s="1040">
        <v>1542827.96</v>
      </c>
      <c r="Y16" s="1040">
        <v>224759.43</v>
      </c>
      <c r="Z16" s="1040">
        <v>2653664.9700000002</v>
      </c>
      <c r="AA16" s="1040">
        <v>506330.32</v>
      </c>
      <c r="AB16" s="1040">
        <v>726030.66</v>
      </c>
      <c r="AC16" s="1040">
        <v>2744577.84</v>
      </c>
      <c r="AD16" s="1040">
        <v>999494.68</v>
      </c>
      <c r="AE16" s="1040">
        <v>452808.4</v>
      </c>
      <c r="AF16" s="1040">
        <v>54358066.57</v>
      </c>
    </row>
    <row r="17" spans="1:32" s="118" customFormat="1" ht="17.25" customHeight="1">
      <c r="A17" s="235" t="s">
        <v>876</v>
      </c>
      <c r="B17" s="1040">
        <v>1606325.79</v>
      </c>
      <c r="C17" s="1040">
        <v>10234100.279999999</v>
      </c>
      <c r="D17" s="1040">
        <v>1759776.71</v>
      </c>
      <c r="E17" s="1040">
        <v>0</v>
      </c>
      <c r="F17" s="1040">
        <v>1376346.62</v>
      </c>
      <c r="G17" s="1040">
        <v>12521.7</v>
      </c>
      <c r="H17" s="1040">
        <v>137130.85999999999</v>
      </c>
      <c r="I17" s="1040">
        <v>0</v>
      </c>
      <c r="J17" s="1040">
        <v>0</v>
      </c>
      <c r="K17" s="1040">
        <v>0</v>
      </c>
      <c r="L17" s="1040">
        <v>0</v>
      </c>
      <c r="M17" s="1040">
        <v>114930.27</v>
      </c>
      <c r="N17" s="1040">
        <v>0</v>
      </c>
      <c r="O17" s="1040">
        <v>0</v>
      </c>
      <c r="P17" s="1040">
        <v>0.01</v>
      </c>
      <c r="Q17" s="1040">
        <v>155373.31</v>
      </c>
      <c r="R17" s="1040">
        <v>0</v>
      </c>
      <c r="S17" s="1040">
        <v>210303.01</v>
      </c>
      <c r="T17" s="1040">
        <v>0</v>
      </c>
      <c r="U17" s="1040">
        <v>0</v>
      </c>
      <c r="V17" s="1040">
        <v>0</v>
      </c>
      <c r="W17" s="1040">
        <v>97958.54</v>
      </c>
      <c r="X17" s="1040">
        <v>235958.07</v>
      </c>
      <c r="Y17" s="1040">
        <v>0</v>
      </c>
      <c r="Z17" s="1040">
        <v>2551061.8199999998</v>
      </c>
      <c r="AA17" s="1040">
        <v>0</v>
      </c>
      <c r="AB17" s="1040">
        <v>0</v>
      </c>
      <c r="AC17" s="1040">
        <v>0</v>
      </c>
      <c r="AD17" s="1040">
        <v>300396.39</v>
      </c>
      <c r="AE17" s="1040">
        <v>0</v>
      </c>
      <c r="AF17" s="1040">
        <v>18792183.379999999</v>
      </c>
    </row>
    <row r="18" spans="1:32" s="118" customFormat="1" ht="17.25" customHeight="1">
      <c r="A18" s="235" t="s">
        <v>36</v>
      </c>
      <c r="B18" s="1040">
        <v>16064286.77</v>
      </c>
      <c r="C18" s="1040">
        <v>4109235.4700000007</v>
      </c>
      <c r="D18" s="1040">
        <v>9128673.1199999992</v>
      </c>
      <c r="E18" s="1040">
        <v>5973408.6600000001</v>
      </c>
      <c r="F18" s="1040">
        <v>5611309.3099999996</v>
      </c>
      <c r="G18" s="1040">
        <v>9995313.9399999995</v>
      </c>
      <c r="H18" s="1040">
        <v>4058314.32</v>
      </c>
      <c r="I18" s="1040">
        <v>2127059.06</v>
      </c>
      <c r="J18" s="1040">
        <v>5814031.1699999999</v>
      </c>
      <c r="K18" s="1040">
        <v>918478.39</v>
      </c>
      <c r="L18" s="1040">
        <v>361357.55</v>
      </c>
      <c r="M18" s="1040">
        <v>1622764.25</v>
      </c>
      <c r="N18" s="1040">
        <v>1779229.87</v>
      </c>
      <c r="O18" s="1040">
        <v>195540.71</v>
      </c>
      <c r="P18" s="1040">
        <v>1325554.7</v>
      </c>
      <c r="Q18" s="1040">
        <v>429785.12</v>
      </c>
      <c r="R18" s="1040">
        <v>1047485.3599999999</v>
      </c>
      <c r="S18" s="1040">
        <v>1659679.34</v>
      </c>
      <c r="T18" s="1040">
        <v>531888.04</v>
      </c>
      <c r="U18" s="1040">
        <v>1618117.11</v>
      </c>
      <c r="V18" s="1040">
        <v>2376955.0099999998</v>
      </c>
      <c r="W18" s="1040">
        <v>2769686.72</v>
      </c>
      <c r="X18" s="1040">
        <v>2171411.15</v>
      </c>
      <c r="Y18" s="1040">
        <v>1048382.8</v>
      </c>
      <c r="Z18" s="1040">
        <v>2559559.08</v>
      </c>
      <c r="AA18" s="1040">
        <v>3054218.2</v>
      </c>
      <c r="AB18" s="1040">
        <v>1730079.2</v>
      </c>
      <c r="AC18" s="1040">
        <v>1969769.26</v>
      </c>
      <c r="AD18" s="1040">
        <v>436087.66</v>
      </c>
      <c r="AE18" s="1040">
        <v>81771.210000000006</v>
      </c>
      <c r="AF18" s="1040">
        <v>92569432.549999997</v>
      </c>
    </row>
    <row r="19" spans="1:32" s="118" customFormat="1" ht="17.25" customHeight="1">
      <c r="A19" s="235" t="s">
        <v>877</v>
      </c>
      <c r="B19" s="1040">
        <v>11585581.199999999</v>
      </c>
      <c r="C19" s="1040">
        <v>5078592.09</v>
      </c>
      <c r="D19" s="1040">
        <v>3287229.92</v>
      </c>
      <c r="E19" s="1040">
        <v>0</v>
      </c>
      <c r="F19" s="1040">
        <v>2175795.9</v>
      </c>
      <c r="G19" s="1040">
        <v>0</v>
      </c>
      <c r="H19" s="1040">
        <v>653058.06000000006</v>
      </c>
      <c r="I19" s="1040">
        <v>0</v>
      </c>
      <c r="J19" s="1040">
        <v>0</v>
      </c>
      <c r="K19" s="1040">
        <v>0</v>
      </c>
      <c r="L19" s="1040">
        <v>0</v>
      </c>
      <c r="M19" s="1040">
        <v>148075.54</v>
      </c>
      <c r="N19" s="1040">
        <v>163160.79</v>
      </c>
      <c r="O19" s="1040">
        <v>0</v>
      </c>
      <c r="P19" s="1040">
        <v>61826.239999999998</v>
      </c>
      <c r="Q19" s="1040">
        <v>0</v>
      </c>
      <c r="R19" s="1040">
        <v>0</v>
      </c>
      <c r="S19" s="1040">
        <v>145419.72</v>
      </c>
      <c r="T19" s="1040">
        <v>0</v>
      </c>
      <c r="U19" s="1040">
        <v>0</v>
      </c>
      <c r="V19" s="1040">
        <v>19146.96</v>
      </c>
      <c r="W19" s="1040">
        <v>186620.68</v>
      </c>
      <c r="X19" s="1040">
        <v>1952.67</v>
      </c>
      <c r="Y19" s="1040">
        <v>0</v>
      </c>
      <c r="Z19" s="1040">
        <v>2762473.69</v>
      </c>
      <c r="AA19" s="1040">
        <v>85133.32</v>
      </c>
      <c r="AB19" s="1040">
        <v>0</v>
      </c>
      <c r="AC19" s="1040">
        <v>41053.339999999997</v>
      </c>
      <c r="AD19" s="1040">
        <v>117250.16</v>
      </c>
      <c r="AE19" s="1040">
        <v>0</v>
      </c>
      <c r="AF19" s="1040">
        <v>26512370.280000001</v>
      </c>
    </row>
    <row r="20" spans="1:32" s="118" customFormat="1" ht="17.25" customHeight="1">
      <c r="A20" s="235" t="s">
        <v>39</v>
      </c>
      <c r="B20" s="1040">
        <v>11036435.27</v>
      </c>
      <c r="C20" s="1040">
        <v>7424971.75</v>
      </c>
      <c r="D20" s="1040">
        <v>2049589.9300000002</v>
      </c>
      <c r="E20" s="1040">
        <v>488460.53</v>
      </c>
      <c r="F20" s="1040">
        <v>1266320.44</v>
      </c>
      <c r="G20" s="1040">
        <v>1990115.15</v>
      </c>
      <c r="H20" s="1040">
        <v>2081072.78</v>
      </c>
      <c r="I20" s="1040">
        <v>1145442.47</v>
      </c>
      <c r="J20" s="1040">
        <v>1168716.72</v>
      </c>
      <c r="K20" s="1040">
        <v>797677.92</v>
      </c>
      <c r="L20" s="1040">
        <v>699725.25</v>
      </c>
      <c r="M20" s="1040">
        <v>390643.59</v>
      </c>
      <c r="N20" s="1040">
        <v>1146401.82</v>
      </c>
      <c r="O20" s="1040">
        <v>3066344.6</v>
      </c>
      <c r="P20" s="1040">
        <v>1309811.0900000001</v>
      </c>
      <c r="Q20" s="1040">
        <v>574342.6</v>
      </c>
      <c r="R20" s="1040">
        <v>523260.13</v>
      </c>
      <c r="S20" s="1040">
        <v>1051203.79</v>
      </c>
      <c r="T20" s="1040">
        <v>470963.34</v>
      </c>
      <c r="U20" s="1040">
        <v>1033195.62</v>
      </c>
      <c r="V20" s="1040">
        <v>1251538.26</v>
      </c>
      <c r="W20" s="1040">
        <v>811370.92</v>
      </c>
      <c r="X20" s="1040">
        <v>1324230.8700000001</v>
      </c>
      <c r="Y20" s="1040">
        <v>612038.27</v>
      </c>
      <c r="Z20" s="1040">
        <v>3407534.11</v>
      </c>
      <c r="AA20" s="1040">
        <v>762552.92</v>
      </c>
      <c r="AB20" s="1040">
        <v>3314951.7</v>
      </c>
      <c r="AC20" s="1040">
        <v>4674455.17</v>
      </c>
      <c r="AD20" s="1040">
        <v>648693.43999999994</v>
      </c>
      <c r="AE20" s="1040">
        <v>1456730.57</v>
      </c>
      <c r="AF20" s="1040">
        <v>57978791.020000003</v>
      </c>
    </row>
    <row r="21" spans="1:32" s="118" customFormat="1" ht="17.25" customHeight="1">
      <c r="A21" s="235" t="s">
        <v>46</v>
      </c>
      <c r="B21" s="1040">
        <v>-78488619.609999999</v>
      </c>
      <c r="C21" s="1040">
        <v>-35094018.259999998</v>
      </c>
      <c r="D21" s="1040">
        <v>-22490942.109999999</v>
      </c>
      <c r="E21" s="1040">
        <v>-15346302.32</v>
      </c>
      <c r="F21" s="1040">
        <v>-13820906.800000001</v>
      </c>
      <c r="G21" s="1040">
        <v>-22058344.66</v>
      </c>
      <c r="H21" s="1040">
        <v>-12048606.199999999</v>
      </c>
      <c r="I21" s="1040">
        <v>-8347731.2000000002</v>
      </c>
      <c r="J21" s="1040">
        <v>-12589330.32</v>
      </c>
      <c r="K21" s="1040">
        <v>-8093641.8600000003</v>
      </c>
      <c r="L21" s="1040">
        <v>-4284445.67</v>
      </c>
      <c r="M21" s="1040">
        <v>-4012734.34</v>
      </c>
      <c r="N21" s="1040">
        <v>-13155280.1</v>
      </c>
      <c r="O21" s="1040">
        <v>-5008822.3899999997</v>
      </c>
      <c r="P21" s="1040">
        <v>-4999359.1500000004</v>
      </c>
      <c r="Q21" s="1040">
        <v>-3548653.36</v>
      </c>
      <c r="R21" s="1040">
        <v>-4367043.0199999996</v>
      </c>
      <c r="S21" s="1040">
        <v>-10795665.66</v>
      </c>
      <c r="T21" s="1040">
        <v>-4561602.22</v>
      </c>
      <c r="U21" s="1040">
        <v>-9335961.4299999997</v>
      </c>
      <c r="V21" s="1040">
        <v>-18159845.469999999</v>
      </c>
      <c r="W21" s="1040">
        <v>-10930562.869999999</v>
      </c>
      <c r="X21" s="1040">
        <v>-7756535.0499999998</v>
      </c>
      <c r="Y21" s="1040">
        <v>-6796769.54</v>
      </c>
      <c r="Z21" s="1040">
        <v>-10984857.98</v>
      </c>
      <c r="AA21" s="1040">
        <v>-6666250.9800000004</v>
      </c>
      <c r="AB21" s="1040">
        <v>-13415443.189999999</v>
      </c>
      <c r="AC21" s="1040">
        <v>-18029337.5</v>
      </c>
      <c r="AD21" s="1040">
        <v>-2883517.49</v>
      </c>
      <c r="AE21" s="1040">
        <v>-10717479.93</v>
      </c>
      <c r="AF21" s="1040">
        <v>-398788610.68000001</v>
      </c>
    </row>
    <row r="22" spans="1:32" s="118" customFormat="1" ht="17.25" customHeight="1">
      <c r="A22" s="235" t="s">
        <v>57</v>
      </c>
      <c r="B22" s="1040">
        <v>8755945.0399999991</v>
      </c>
      <c r="C22" s="1040">
        <v>6919210.0999999996</v>
      </c>
      <c r="D22" s="1040">
        <v>1657319.06</v>
      </c>
      <c r="E22" s="1040">
        <v>2741867.22</v>
      </c>
      <c r="F22" s="1040">
        <v>1623893.6</v>
      </c>
      <c r="G22" s="1040">
        <v>1208384.04</v>
      </c>
      <c r="H22" s="1040">
        <v>1206558.51</v>
      </c>
      <c r="I22" s="1040">
        <v>926346.58</v>
      </c>
      <c r="J22" s="1040">
        <v>805265.59</v>
      </c>
      <c r="K22" s="1040">
        <v>871495.79</v>
      </c>
      <c r="L22" s="1040">
        <v>208202.57</v>
      </c>
      <c r="M22" s="1040">
        <v>327063.09000000003</v>
      </c>
      <c r="N22" s="1040">
        <v>1258349.48</v>
      </c>
      <c r="O22" s="1040">
        <v>1473444.68</v>
      </c>
      <c r="P22" s="1040">
        <v>1023549.57</v>
      </c>
      <c r="Q22" s="1040">
        <v>232283.01</v>
      </c>
      <c r="R22" s="1040">
        <v>512619.84999999992</v>
      </c>
      <c r="S22" s="1040">
        <v>1124295.1399999999</v>
      </c>
      <c r="T22" s="1040">
        <v>274212.53000000003</v>
      </c>
      <c r="U22" s="1040">
        <v>97294.97</v>
      </c>
      <c r="V22" s="1040">
        <v>1087855.79</v>
      </c>
      <c r="W22" s="1040">
        <v>309313.86</v>
      </c>
      <c r="X22" s="1040">
        <v>1180567.06</v>
      </c>
      <c r="Y22" s="1040">
        <v>239333.26</v>
      </c>
      <c r="Z22" s="1040">
        <v>2630745.9900000002</v>
      </c>
      <c r="AA22" s="1040">
        <v>606685.46</v>
      </c>
      <c r="AB22" s="1040">
        <v>4001382.24</v>
      </c>
      <c r="AC22" s="1040">
        <v>663819.63</v>
      </c>
      <c r="AD22" s="1040">
        <v>562198.04</v>
      </c>
      <c r="AE22" s="1040">
        <v>960175.09</v>
      </c>
      <c r="AF22" s="1040">
        <v>45489676.840000004</v>
      </c>
    </row>
    <row r="23" spans="1:32" s="118" customFormat="1" ht="17.25" customHeight="1">
      <c r="A23" s="235" t="s">
        <v>63</v>
      </c>
      <c r="B23" s="1040">
        <v>271566.73</v>
      </c>
      <c r="C23" s="1040">
        <v>623711.54</v>
      </c>
      <c r="D23" s="1040">
        <v>1018023.08</v>
      </c>
      <c r="E23" s="1040">
        <v>4.05</v>
      </c>
      <c r="F23" s="1040">
        <v>617499.31999999995</v>
      </c>
      <c r="G23" s="1040">
        <v>44430.63</v>
      </c>
      <c r="H23" s="1040">
        <v>3</v>
      </c>
      <c r="I23" s="1040">
        <v>317.10000000000002</v>
      </c>
      <c r="J23" s="1040">
        <v>0</v>
      </c>
      <c r="K23" s="1040">
        <v>0</v>
      </c>
      <c r="L23" s="1040">
        <v>0</v>
      </c>
      <c r="M23" s="1040">
        <v>44620.41</v>
      </c>
      <c r="N23" s="1040">
        <v>386</v>
      </c>
      <c r="O23" s="1040">
        <v>0</v>
      </c>
      <c r="P23" s="1040">
        <v>1</v>
      </c>
      <c r="Q23" s="1040">
        <v>146146.07999999999</v>
      </c>
      <c r="R23" s="1040">
        <v>1</v>
      </c>
      <c r="S23" s="1040">
        <v>132</v>
      </c>
      <c r="T23" s="1040">
        <v>1</v>
      </c>
      <c r="U23" s="1040">
        <v>41</v>
      </c>
      <c r="V23" s="1040">
        <v>0</v>
      </c>
      <c r="W23" s="1040">
        <v>171.26</v>
      </c>
      <c r="X23" s="1040">
        <v>2</v>
      </c>
      <c r="Y23" s="1040">
        <v>0</v>
      </c>
      <c r="Z23" s="1040">
        <v>228347.02</v>
      </c>
      <c r="AA23" s="1040">
        <v>345</v>
      </c>
      <c r="AB23" s="1040">
        <v>1</v>
      </c>
      <c r="AC23" s="1040">
        <v>1</v>
      </c>
      <c r="AD23" s="1040">
        <v>38842.61</v>
      </c>
      <c r="AE23" s="1040">
        <v>0</v>
      </c>
      <c r="AF23" s="1040">
        <v>3034593.83</v>
      </c>
    </row>
    <row r="24" spans="1:32" s="118" customFormat="1" ht="17.25" customHeight="1">
      <c r="A24" s="235" t="s">
        <v>69</v>
      </c>
      <c r="B24" s="1040">
        <v>427926.8</v>
      </c>
      <c r="C24" s="1040">
        <v>6703054.25</v>
      </c>
      <c r="D24" s="1040">
        <v>7095531.3600000003</v>
      </c>
      <c r="E24" s="1040">
        <v>59110</v>
      </c>
      <c r="F24" s="1040">
        <v>4244524.66</v>
      </c>
      <c r="G24" s="1040">
        <v>91100.800000000003</v>
      </c>
      <c r="H24" s="1040">
        <v>24010</v>
      </c>
      <c r="I24" s="1040">
        <v>30871.78</v>
      </c>
      <c r="J24" s="1040">
        <v>8471429.1199999992</v>
      </c>
      <c r="K24" s="1040">
        <v>16464</v>
      </c>
      <c r="L24" s="1040">
        <v>33787.54</v>
      </c>
      <c r="M24" s="1040">
        <v>1092716.7</v>
      </c>
      <c r="N24" s="1040">
        <v>7359949.0899999999</v>
      </c>
      <c r="O24" s="1040">
        <v>2649776.0499999998</v>
      </c>
      <c r="P24" s="1040">
        <v>56513.24</v>
      </c>
      <c r="Q24" s="1040">
        <v>5720</v>
      </c>
      <c r="R24" s="1040">
        <v>4270489.32</v>
      </c>
      <c r="S24" s="1040">
        <v>19454.96</v>
      </c>
      <c r="T24" s="1040">
        <v>19600</v>
      </c>
      <c r="U24" s="1040">
        <v>27199.49</v>
      </c>
      <c r="V24" s="1040">
        <v>14575107.33</v>
      </c>
      <c r="W24" s="1040">
        <v>44699.76</v>
      </c>
      <c r="X24" s="1040">
        <v>71741.91</v>
      </c>
      <c r="Y24" s="1040">
        <v>430423.32</v>
      </c>
      <c r="Z24" s="1040">
        <v>6063764.5700000003</v>
      </c>
      <c r="AA24" s="1040">
        <v>24824.62</v>
      </c>
      <c r="AB24" s="1040">
        <v>1078915.82</v>
      </c>
      <c r="AC24" s="1040">
        <v>769226.4</v>
      </c>
      <c r="AD24" s="1040">
        <v>13720</v>
      </c>
      <c r="AE24" s="1040">
        <v>5848</v>
      </c>
      <c r="AF24" s="1040">
        <v>65777500.889999993</v>
      </c>
    </row>
    <row r="25" spans="1:32" s="118" customFormat="1" ht="18.75" customHeight="1">
      <c r="A25" s="235" t="s">
        <v>74</v>
      </c>
      <c r="B25" s="1040">
        <v>62038896.100000001</v>
      </c>
      <c r="C25" s="1040">
        <v>22120679.73</v>
      </c>
      <c r="D25" s="1040">
        <v>16742844.039999999</v>
      </c>
      <c r="E25" s="1040">
        <v>3462182.51</v>
      </c>
      <c r="F25" s="1040">
        <v>5626896.5</v>
      </c>
      <c r="G25" s="1040">
        <v>3620064.07</v>
      </c>
      <c r="H25" s="1040">
        <v>3328595.19</v>
      </c>
      <c r="I25" s="1040">
        <v>2089937.6899999997</v>
      </c>
      <c r="J25" s="1040">
        <v>2396516.9500000002</v>
      </c>
      <c r="K25" s="1040">
        <v>2352649.7200000002</v>
      </c>
      <c r="L25" s="1040">
        <v>1932912.73</v>
      </c>
      <c r="M25" s="1040">
        <v>2020006.67</v>
      </c>
      <c r="N25" s="1040">
        <v>4715714</v>
      </c>
      <c r="O25" s="1040">
        <v>1669915.99</v>
      </c>
      <c r="P25" s="1040">
        <v>2425580.31</v>
      </c>
      <c r="Q25" s="1040">
        <v>1874310.53</v>
      </c>
      <c r="R25" s="1040">
        <v>2634305.69</v>
      </c>
      <c r="S25" s="1040">
        <v>2777957.65</v>
      </c>
      <c r="T25" s="1040">
        <v>5829750.0199999996</v>
      </c>
      <c r="U25" s="1040">
        <v>2247855.75</v>
      </c>
      <c r="V25" s="1040">
        <v>4455278.34</v>
      </c>
      <c r="W25" s="1040">
        <v>1463937.93</v>
      </c>
      <c r="X25" s="1040">
        <v>4163917.6800000006</v>
      </c>
      <c r="Y25" s="1040">
        <v>1354936.66</v>
      </c>
      <c r="Z25" s="1040">
        <v>12252647.32</v>
      </c>
      <c r="AA25" s="1040">
        <v>1371209.29</v>
      </c>
      <c r="AB25" s="1040">
        <v>4285209.78</v>
      </c>
      <c r="AC25" s="1040">
        <v>12625215.310000001</v>
      </c>
      <c r="AD25" s="1040">
        <v>1359552.1</v>
      </c>
      <c r="AE25" s="1040">
        <v>4375534.6399999997</v>
      </c>
      <c r="AF25" s="1040">
        <v>199615010.88999999</v>
      </c>
    </row>
    <row r="26" spans="1:32" s="118" customFormat="1" ht="20.25" customHeight="1">
      <c r="A26" s="235" t="s">
        <v>84</v>
      </c>
      <c r="B26" s="1040">
        <v>17027349.510000002</v>
      </c>
      <c r="C26" s="1040">
        <v>2477847.58</v>
      </c>
      <c r="D26" s="1040">
        <v>124751.03999999999</v>
      </c>
      <c r="E26" s="1040">
        <v>679576.02</v>
      </c>
      <c r="F26" s="1040">
        <v>412072.74</v>
      </c>
      <c r="G26" s="1040">
        <v>1130480.3999999999</v>
      </c>
      <c r="H26" s="1040">
        <v>230539.34</v>
      </c>
      <c r="I26" s="1040">
        <v>167150.76</v>
      </c>
      <c r="J26" s="1040">
        <v>235084.88</v>
      </c>
      <c r="K26" s="1040">
        <v>94197.01</v>
      </c>
      <c r="L26" s="1040">
        <v>1625362.24</v>
      </c>
      <c r="M26" s="1040">
        <v>332988.55</v>
      </c>
      <c r="N26" s="1040">
        <v>154507.74</v>
      </c>
      <c r="O26" s="1040">
        <v>259806.76</v>
      </c>
      <c r="P26" s="1040">
        <v>901427.85</v>
      </c>
      <c r="Q26" s="1040">
        <v>13457.4</v>
      </c>
      <c r="R26" s="1040">
        <v>101507.77</v>
      </c>
      <c r="S26" s="1040">
        <v>700942.06</v>
      </c>
      <c r="T26" s="1040">
        <v>40145.410000000003</v>
      </c>
      <c r="U26" s="1040">
        <v>563544.9</v>
      </c>
      <c r="V26" s="1040">
        <v>820158.4</v>
      </c>
      <c r="W26" s="1040">
        <v>322267.13</v>
      </c>
      <c r="X26" s="1040">
        <v>249372.33</v>
      </c>
      <c r="Y26" s="1040">
        <v>161117.29999999999</v>
      </c>
      <c r="Z26" s="1040">
        <v>402287.18</v>
      </c>
      <c r="AA26" s="1040">
        <v>125131.05</v>
      </c>
      <c r="AB26" s="1040">
        <v>308323.09000000003</v>
      </c>
      <c r="AC26" s="1040">
        <v>944473.51</v>
      </c>
      <c r="AD26" s="1040">
        <v>122370.97</v>
      </c>
      <c r="AE26" s="1040">
        <v>429322.35</v>
      </c>
      <c r="AF26" s="1040">
        <v>31157563.27</v>
      </c>
    </row>
    <row r="27" spans="1:32" s="118" customFormat="1" ht="15.75" thickBot="1">
      <c r="A27" s="513" t="s">
        <v>1386</v>
      </c>
      <c r="B27" s="1041">
        <v>0</v>
      </c>
      <c r="C27" s="1041">
        <v>0</v>
      </c>
      <c r="D27" s="1041">
        <v>0</v>
      </c>
      <c r="E27" s="1041">
        <v>0</v>
      </c>
      <c r="F27" s="1041">
        <v>0</v>
      </c>
      <c r="G27" s="1041">
        <v>0</v>
      </c>
      <c r="H27" s="1041">
        <v>0</v>
      </c>
      <c r="I27" s="1041">
        <v>0</v>
      </c>
      <c r="J27" s="1041">
        <v>0</v>
      </c>
      <c r="K27" s="1041">
        <v>0</v>
      </c>
      <c r="L27" s="1041">
        <v>0</v>
      </c>
      <c r="M27" s="1041">
        <v>0</v>
      </c>
      <c r="N27" s="1041">
        <v>0</v>
      </c>
      <c r="O27" s="1041">
        <v>0</v>
      </c>
      <c r="P27" s="1041">
        <v>0</v>
      </c>
      <c r="Q27" s="1041">
        <v>0</v>
      </c>
      <c r="R27" s="1041">
        <v>0</v>
      </c>
      <c r="S27" s="1041">
        <v>0</v>
      </c>
      <c r="T27" s="1041">
        <v>0</v>
      </c>
      <c r="U27" s="1041">
        <v>0</v>
      </c>
      <c r="V27" s="1041">
        <v>0</v>
      </c>
      <c r="W27" s="1041">
        <v>0</v>
      </c>
      <c r="X27" s="1041">
        <v>0</v>
      </c>
      <c r="Y27" s="1041">
        <v>0</v>
      </c>
      <c r="Z27" s="1041">
        <v>0</v>
      </c>
      <c r="AA27" s="1041">
        <v>0</v>
      </c>
      <c r="AB27" s="1041">
        <v>0</v>
      </c>
      <c r="AC27" s="1041">
        <v>0</v>
      </c>
      <c r="AD27" s="1041">
        <v>0</v>
      </c>
      <c r="AE27" s="1041">
        <v>0</v>
      </c>
      <c r="AF27" s="1041">
        <v>0</v>
      </c>
    </row>
    <row r="28" spans="1:32" s="118" customFormat="1" ht="27.75" customHeight="1" thickTop="1" thickBot="1">
      <c r="A28" s="381" t="s">
        <v>90</v>
      </c>
      <c r="B28" s="1039">
        <v>1514100622.4200001</v>
      </c>
      <c r="C28" s="1039">
        <v>856308363.83000004</v>
      </c>
      <c r="D28" s="1039">
        <v>468921775.72000003</v>
      </c>
      <c r="E28" s="1039">
        <v>107218916.14</v>
      </c>
      <c r="F28" s="1039">
        <v>207326148.16999999</v>
      </c>
      <c r="G28" s="1039">
        <v>291439728.04000002</v>
      </c>
      <c r="H28" s="1039">
        <v>183187582.16999999</v>
      </c>
      <c r="I28" s="1039">
        <v>182281999.02000001</v>
      </c>
      <c r="J28" s="1039">
        <v>154698487.27000001</v>
      </c>
      <c r="K28" s="1039">
        <v>109627196.15000001</v>
      </c>
      <c r="L28" s="1039">
        <v>82498766.950000003</v>
      </c>
      <c r="M28" s="1039">
        <v>51376350.600000001</v>
      </c>
      <c r="N28" s="1039">
        <v>203045679.84</v>
      </c>
      <c r="O28" s="1039">
        <v>125175807.11</v>
      </c>
      <c r="P28" s="1039">
        <v>88672528.379999995</v>
      </c>
      <c r="Q28" s="1039">
        <v>50446174.369999997</v>
      </c>
      <c r="R28" s="1039">
        <v>101241400.14</v>
      </c>
      <c r="S28" s="1039">
        <v>154259880.40000001</v>
      </c>
      <c r="T28" s="1039">
        <v>67565744.950000003</v>
      </c>
      <c r="U28" s="1039">
        <v>204035048.77000001</v>
      </c>
      <c r="V28" s="1039">
        <v>250760743.13999999</v>
      </c>
      <c r="W28" s="1039">
        <v>119172850.06999999</v>
      </c>
      <c r="X28" s="1039">
        <v>204238489.34999999</v>
      </c>
      <c r="Y28" s="1039">
        <v>104112655.40000001</v>
      </c>
      <c r="Z28" s="1039">
        <v>291791334.31999999</v>
      </c>
      <c r="AA28" s="1039">
        <v>102703425.48999999</v>
      </c>
      <c r="AB28" s="1039">
        <v>248638469.63</v>
      </c>
      <c r="AC28" s="1039">
        <v>234749325.61000001</v>
      </c>
      <c r="AD28" s="1039">
        <v>50053175.049999997</v>
      </c>
      <c r="AE28" s="1039">
        <v>226316712.50999999</v>
      </c>
      <c r="AF28" s="1039">
        <v>7035965381.0100002</v>
      </c>
    </row>
    <row r="29" spans="1:32" s="118" customFormat="1" ht="17.25" customHeight="1" thickTop="1">
      <c r="A29" s="235" t="s">
        <v>743</v>
      </c>
      <c r="B29" s="1040">
        <v>1192515107.5</v>
      </c>
      <c r="C29" s="1040">
        <v>737979571.25999999</v>
      </c>
      <c r="D29" s="1040">
        <v>416166005.92000002</v>
      </c>
      <c r="E29" s="1040">
        <v>102419342.03</v>
      </c>
      <c r="F29" s="1040">
        <v>183750516.5</v>
      </c>
      <c r="G29" s="1040">
        <v>258688688.24000001</v>
      </c>
      <c r="H29" s="1040">
        <v>163686897</v>
      </c>
      <c r="I29" s="1040">
        <v>172935949.94999999</v>
      </c>
      <c r="J29" s="1040">
        <v>147345805.72999999</v>
      </c>
      <c r="K29" s="1040">
        <v>101543593.16</v>
      </c>
      <c r="L29" s="1040">
        <v>71706894.780000001</v>
      </c>
      <c r="M29" s="1040">
        <v>48743628</v>
      </c>
      <c r="N29" s="1040">
        <v>188839517.78</v>
      </c>
      <c r="O29" s="1040">
        <v>119236539.83</v>
      </c>
      <c r="P29" s="1040">
        <v>84932196.480000004</v>
      </c>
      <c r="Q29" s="1040">
        <v>46126396.240000002</v>
      </c>
      <c r="R29" s="1040">
        <v>94973483.540000007</v>
      </c>
      <c r="S29" s="1040">
        <v>133308235.09999999</v>
      </c>
      <c r="T29" s="1040">
        <v>64027623.259999998</v>
      </c>
      <c r="U29" s="1040">
        <v>197190237.81</v>
      </c>
      <c r="V29" s="1040">
        <v>236569998.59999999</v>
      </c>
      <c r="W29" s="1040">
        <v>112023431.52</v>
      </c>
      <c r="X29" s="1040">
        <v>181324195.34999999</v>
      </c>
      <c r="Y29" s="1040">
        <v>96052816.109999999</v>
      </c>
      <c r="Z29" s="1040">
        <v>284659499.36000001</v>
      </c>
      <c r="AA29" s="1040">
        <v>95283665.719999999</v>
      </c>
      <c r="AB29" s="1040">
        <v>206000913.08000001</v>
      </c>
      <c r="AC29" s="1040">
        <v>219551132.72</v>
      </c>
      <c r="AD29" s="1040">
        <v>29057403.43</v>
      </c>
      <c r="AE29" s="1040">
        <v>210031546.47</v>
      </c>
      <c r="AF29" s="1040">
        <v>6196670832.4700003</v>
      </c>
    </row>
    <row r="30" spans="1:32" s="118" customFormat="1" ht="17.25" customHeight="1">
      <c r="A30" s="214" t="s">
        <v>92</v>
      </c>
      <c r="B30" s="1040">
        <v>2589685.41</v>
      </c>
      <c r="C30" s="1040">
        <v>1110657.49</v>
      </c>
      <c r="D30" s="1040">
        <v>107303.35</v>
      </c>
      <c r="E30" s="1040">
        <v>35806.76</v>
      </c>
      <c r="F30" s="1040">
        <v>219859.01</v>
      </c>
      <c r="G30" s="1040">
        <v>61614.26</v>
      </c>
      <c r="H30" s="1040">
        <v>0</v>
      </c>
      <c r="I30" s="1040">
        <v>3156</v>
      </c>
      <c r="J30" s="1040">
        <v>0</v>
      </c>
      <c r="K30" s="1040">
        <v>9545.2099999999991</v>
      </c>
      <c r="L30" s="1040">
        <v>2161.96</v>
      </c>
      <c r="M30" s="1040">
        <v>0</v>
      </c>
      <c r="N30" s="1040">
        <v>233057.95</v>
      </c>
      <c r="O30" s="1040">
        <v>11872.16</v>
      </c>
      <c r="P30" s="1040">
        <v>42947.61</v>
      </c>
      <c r="Q30" s="1040">
        <v>0</v>
      </c>
      <c r="R30" s="1040">
        <v>0</v>
      </c>
      <c r="S30" s="1040">
        <v>0</v>
      </c>
      <c r="T30" s="1040">
        <v>0</v>
      </c>
      <c r="U30" s="1040">
        <v>0</v>
      </c>
      <c r="V30" s="1040">
        <v>80330.070000000007</v>
      </c>
      <c r="W30" s="1040">
        <v>0</v>
      </c>
      <c r="X30" s="1040">
        <v>15070.79</v>
      </c>
      <c r="Y30" s="1040">
        <v>2812.92</v>
      </c>
      <c r="Z30" s="1040">
        <v>61276.97</v>
      </c>
      <c r="AA30" s="1040">
        <v>0</v>
      </c>
      <c r="AB30" s="1040">
        <v>0</v>
      </c>
      <c r="AC30" s="1040">
        <v>0</v>
      </c>
      <c r="AD30" s="1040">
        <v>19642.05</v>
      </c>
      <c r="AE30" s="1040">
        <v>0</v>
      </c>
      <c r="AF30" s="1040">
        <v>4606799.97</v>
      </c>
    </row>
    <row r="31" spans="1:32" s="118" customFormat="1" ht="17.25" customHeight="1">
      <c r="A31" s="214" t="s">
        <v>95</v>
      </c>
      <c r="B31" s="1040">
        <v>462147914.30000001</v>
      </c>
      <c r="C31" s="1040">
        <v>155804632.86000001</v>
      </c>
      <c r="D31" s="1040">
        <v>120519280.08</v>
      </c>
      <c r="E31" s="1040">
        <v>55133804.579999998</v>
      </c>
      <c r="F31" s="1040">
        <v>55856816</v>
      </c>
      <c r="G31" s="1040">
        <v>117849688.22</v>
      </c>
      <c r="H31" s="1040">
        <v>38492705.439999998</v>
      </c>
      <c r="I31" s="1040">
        <v>50945870.399999999</v>
      </c>
      <c r="J31" s="1040">
        <v>46295914.659999996</v>
      </c>
      <c r="K31" s="1040">
        <v>44303601.340000004</v>
      </c>
      <c r="L31" s="1040">
        <v>27051451.91</v>
      </c>
      <c r="M31" s="1040">
        <v>15166289.07</v>
      </c>
      <c r="N31" s="1040">
        <v>73226363.920000002</v>
      </c>
      <c r="O31" s="1040">
        <v>40754592.780000001</v>
      </c>
      <c r="P31" s="1040">
        <v>34169122.119999997</v>
      </c>
      <c r="Q31" s="1040">
        <v>19296378.940000001</v>
      </c>
      <c r="R31" s="1040">
        <v>31358656.859999999</v>
      </c>
      <c r="S31" s="1040">
        <v>46024958.530000001</v>
      </c>
      <c r="T31" s="1040">
        <v>32015169.829999998</v>
      </c>
      <c r="U31" s="1040">
        <v>109213685.92</v>
      </c>
      <c r="V31" s="1040">
        <v>159575867.59999999</v>
      </c>
      <c r="W31" s="1040">
        <v>41867559</v>
      </c>
      <c r="X31" s="1040">
        <v>23788711.510000002</v>
      </c>
      <c r="Y31" s="1040">
        <v>37799269.390000001</v>
      </c>
      <c r="Z31" s="1040">
        <v>46137962.159999996</v>
      </c>
      <c r="AA31" s="1040">
        <v>27678856.23</v>
      </c>
      <c r="AB31" s="1040">
        <v>48739035.960000001</v>
      </c>
      <c r="AC31" s="1040">
        <v>82157808.530000001</v>
      </c>
      <c r="AD31" s="1040">
        <v>7392594.9500000002</v>
      </c>
      <c r="AE31" s="1040">
        <v>97652778.900000006</v>
      </c>
      <c r="AF31" s="1040">
        <v>2148417341.9899998</v>
      </c>
    </row>
    <row r="32" spans="1:32" s="118" customFormat="1" ht="17.25" customHeight="1">
      <c r="A32" s="214" t="s">
        <v>96</v>
      </c>
      <c r="B32" s="1040">
        <v>20334811.940000001</v>
      </c>
      <c r="C32" s="1040">
        <v>523499784.41000003</v>
      </c>
      <c r="D32" s="1040">
        <v>275545097.26999998</v>
      </c>
      <c r="E32" s="1040">
        <v>46439791.75</v>
      </c>
      <c r="F32" s="1040">
        <v>121734526.40000001</v>
      </c>
      <c r="G32" s="1040">
        <v>132933685.40000002</v>
      </c>
      <c r="H32" s="1040">
        <v>119136364.63</v>
      </c>
      <c r="I32" s="1040">
        <v>116564601.09</v>
      </c>
      <c r="J32" s="1040">
        <v>96814757</v>
      </c>
      <c r="K32" s="1040">
        <v>54154190.170000002</v>
      </c>
      <c r="L32" s="1040">
        <v>41610389.390000001</v>
      </c>
      <c r="M32" s="1040">
        <v>27952910.940000001</v>
      </c>
      <c r="N32" s="1040">
        <v>97885322.969999999</v>
      </c>
      <c r="O32" s="1040">
        <v>70606107.340000004</v>
      </c>
      <c r="P32" s="1040">
        <v>46322599.630000003</v>
      </c>
      <c r="Q32" s="1040">
        <v>26052037.09</v>
      </c>
      <c r="R32" s="1040">
        <v>58908119.770000003</v>
      </c>
      <c r="S32" s="1040">
        <v>84345901.079999998</v>
      </c>
      <c r="T32" s="1040">
        <v>29526011.899999999</v>
      </c>
      <c r="U32" s="1040">
        <v>82341127.599999994</v>
      </c>
      <c r="V32" s="1040">
        <v>74554294.829999998</v>
      </c>
      <c r="W32" s="1040">
        <v>65721215.859999999</v>
      </c>
      <c r="X32" s="1040">
        <v>153587181.56999999</v>
      </c>
      <c r="Y32" s="1040">
        <v>53720478.079999998</v>
      </c>
      <c r="Z32" s="1040">
        <v>221041807.69999999</v>
      </c>
      <c r="AA32" s="1040">
        <v>65490779.600000001</v>
      </c>
      <c r="AB32" s="1040">
        <v>142910444.46000001</v>
      </c>
      <c r="AC32" s="1040">
        <v>108456100.26000001</v>
      </c>
      <c r="AD32" s="1040">
        <v>19110074.93</v>
      </c>
      <c r="AE32" s="1040">
        <v>106379638.45999999</v>
      </c>
      <c r="AF32" s="1040">
        <v>3083680153.52</v>
      </c>
    </row>
    <row r="33" spans="1:32" s="118" customFormat="1" ht="17.25" customHeight="1">
      <c r="A33" s="214" t="s">
        <v>105</v>
      </c>
      <c r="B33" s="1040">
        <v>59619827.270000003</v>
      </c>
      <c r="C33" s="1040">
        <v>44999596.759999998</v>
      </c>
      <c r="D33" s="1040">
        <v>14974223.93</v>
      </c>
      <c r="E33" s="1040">
        <v>499067.22</v>
      </c>
      <c r="F33" s="1040">
        <v>4473413.33</v>
      </c>
      <c r="G33" s="1040">
        <v>5018366.96</v>
      </c>
      <c r="H33" s="1040">
        <v>4306851.22</v>
      </c>
      <c r="I33" s="1040">
        <v>2752329.28</v>
      </c>
      <c r="J33" s="1040">
        <v>2383826.06</v>
      </c>
      <c r="K33" s="1040">
        <v>1911313.54</v>
      </c>
      <c r="L33" s="1040">
        <v>1582412.56</v>
      </c>
      <c r="M33" s="1040">
        <v>4898660.93</v>
      </c>
      <c r="N33" s="1040">
        <v>12286555.25</v>
      </c>
      <c r="O33" s="1040">
        <v>6205851.5800000001</v>
      </c>
      <c r="P33" s="1040">
        <v>3233410.13</v>
      </c>
      <c r="Q33" s="1040">
        <v>608861.92000000004</v>
      </c>
      <c r="R33" s="1040">
        <v>3654538.26</v>
      </c>
      <c r="S33" s="1040">
        <v>1221660.22</v>
      </c>
      <c r="T33" s="1040">
        <v>1828724.69</v>
      </c>
      <c r="U33" s="1040">
        <v>3524903</v>
      </c>
      <c r="V33" s="1040">
        <v>495250</v>
      </c>
      <c r="W33" s="1040">
        <v>3351008.01</v>
      </c>
      <c r="X33" s="1040">
        <v>1733797.03</v>
      </c>
      <c r="Y33" s="1040">
        <v>3206594.04</v>
      </c>
      <c r="Z33" s="1040">
        <v>12788815.48</v>
      </c>
      <c r="AA33" s="1040">
        <v>1054564.71</v>
      </c>
      <c r="AB33" s="1040">
        <v>11381580.380000001</v>
      </c>
      <c r="AC33" s="1040">
        <v>26056516.199999999</v>
      </c>
      <c r="AD33" s="1040">
        <v>2188334.5499999998</v>
      </c>
      <c r="AE33" s="1040">
        <v>3658161.19</v>
      </c>
      <c r="AF33" s="1040">
        <v>245899015.69999999</v>
      </c>
    </row>
    <row r="34" spans="1:32" s="118" customFormat="1" ht="17.25" customHeight="1">
      <c r="A34" s="214" t="s">
        <v>106</v>
      </c>
      <c r="B34" s="1040">
        <v>618653317.74000001</v>
      </c>
      <c r="C34" s="1040">
        <v>0</v>
      </c>
      <c r="D34" s="1040">
        <v>0</v>
      </c>
      <c r="E34" s="1040">
        <v>0</v>
      </c>
      <c r="F34" s="1040">
        <v>0</v>
      </c>
      <c r="G34" s="1040">
        <v>0</v>
      </c>
      <c r="H34" s="1040">
        <v>0</v>
      </c>
      <c r="I34" s="1040">
        <v>0</v>
      </c>
      <c r="J34" s="1040">
        <v>0</v>
      </c>
      <c r="K34" s="1040">
        <v>0</v>
      </c>
      <c r="L34" s="1040">
        <v>0</v>
      </c>
      <c r="M34" s="1040">
        <v>0</v>
      </c>
      <c r="N34" s="1040">
        <v>0</v>
      </c>
      <c r="O34" s="1040">
        <v>0</v>
      </c>
      <c r="P34" s="1040">
        <v>0</v>
      </c>
      <c r="Q34" s="1040">
        <v>0</v>
      </c>
      <c r="R34" s="1040">
        <v>0</v>
      </c>
      <c r="S34" s="1040">
        <v>0</v>
      </c>
      <c r="T34" s="1040">
        <v>0</v>
      </c>
      <c r="U34" s="1040">
        <v>0</v>
      </c>
      <c r="V34" s="1040">
        <v>0</v>
      </c>
      <c r="W34" s="1040">
        <v>0</v>
      </c>
      <c r="X34" s="1040">
        <v>0</v>
      </c>
      <c r="Y34" s="1040">
        <v>0</v>
      </c>
      <c r="Z34" s="1040">
        <v>0</v>
      </c>
      <c r="AA34" s="1040">
        <v>0</v>
      </c>
      <c r="AB34" s="1040">
        <v>0</v>
      </c>
      <c r="AC34" s="1040">
        <v>0</v>
      </c>
      <c r="AD34" s="1040">
        <v>0</v>
      </c>
      <c r="AE34" s="1040">
        <v>0</v>
      </c>
      <c r="AF34" s="1040">
        <v>618653317.74000001</v>
      </c>
    </row>
    <row r="35" spans="1:32" s="118" customFormat="1" ht="17.25" customHeight="1">
      <c r="A35" s="214" t="s">
        <v>107</v>
      </c>
      <c r="B35" s="1040">
        <v>29169550.84</v>
      </c>
      <c r="C35" s="1040">
        <v>12564899.74</v>
      </c>
      <c r="D35" s="1040">
        <v>5020101.29</v>
      </c>
      <c r="E35" s="1040">
        <v>310871.71999999997</v>
      </c>
      <c r="F35" s="1040">
        <v>1465901.76</v>
      </c>
      <c r="G35" s="1040">
        <v>2825333.4</v>
      </c>
      <c r="H35" s="1040">
        <v>1750975.71</v>
      </c>
      <c r="I35" s="1040">
        <v>2669993.1800000002</v>
      </c>
      <c r="J35" s="1040">
        <v>1851308.01</v>
      </c>
      <c r="K35" s="1040">
        <v>1164942.8999999999</v>
      </c>
      <c r="L35" s="1040">
        <v>1460478.96</v>
      </c>
      <c r="M35" s="1040">
        <v>725767.06</v>
      </c>
      <c r="N35" s="1040">
        <v>5208217.6900000004</v>
      </c>
      <c r="O35" s="1040">
        <v>1658115.97</v>
      </c>
      <c r="P35" s="1040">
        <v>1164116.99</v>
      </c>
      <c r="Q35" s="1040">
        <v>169118.29</v>
      </c>
      <c r="R35" s="1040">
        <v>1052168.6499999999</v>
      </c>
      <c r="S35" s="1040">
        <v>1715715.27</v>
      </c>
      <c r="T35" s="1040">
        <v>657716.84</v>
      </c>
      <c r="U35" s="1040">
        <v>2110521.29</v>
      </c>
      <c r="V35" s="1040">
        <v>1864256.1</v>
      </c>
      <c r="W35" s="1040">
        <v>1083648.6499999999</v>
      </c>
      <c r="X35" s="1040">
        <v>2199434.4500000002</v>
      </c>
      <c r="Y35" s="1040">
        <v>1323661.68</v>
      </c>
      <c r="Z35" s="1040">
        <v>4629637.05</v>
      </c>
      <c r="AA35" s="1040">
        <v>1059465.18</v>
      </c>
      <c r="AB35" s="1040">
        <v>2969852.28</v>
      </c>
      <c r="AC35" s="1040">
        <v>2880707.73</v>
      </c>
      <c r="AD35" s="1040">
        <v>346756.95</v>
      </c>
      <c r="AE35" s="1040">
        <v>2340967.92</v>
      </c>
      <c r="AF35" s="1040">
        <v>95414203.549999997</v>
      </c>
    </row>
    <row r="36" spans="1:32" s="118" customFormat="1" ht="17.25" customHeight="1">
      <c r="A36" s="235" t="s">
        <v>108</v>
      </c>
      <c r="B36" s="1040">
        <v>1762.29</v>
      </c>
      <c r="C36" s="1040">
        <v>16414.59</v>
      </c>
      <c r="D36" s="1040">
        <v>33255.79</v>
      </c>
      <c r="E36" s="1040">
        <v>25453.55</v>
      </c>
      <c r="F36" s="1040">
        <v>7222.25</v>
      </c>
      <c r="G36" s="1040">
        <v>0</v>
      </c>
      <c r="H36" s="1040">
        <v>941.58</v>
      </c>
      <c r="I36" s="1040">
        <v>1987.38</v>
      </c>
      <c r="J36" s="1040">
        <v>17511</v>
      </c>
      <c r="K36" s="1040">
        <v>5853.85</v>
      </c>
      <c r="L36" s="1040">
        <v>672.59</v>
      </c>
      <c r="M36" s="1040">
        <v>1890.3</v>
      </c>
      <c r="N36" s="1040">
        <v>4318.83</v>
      </c>
      <c r="O36" s="1040">
        <v>4526.6499999999996</v>
      </c>
      <c r="P36" s="1040">
        <v>2240.09</v>
      </c>
      <c r="Q36" s="1040">
        <v>245.32</v>
      </c>
      <c r="R36" s="1040">
        <v>4645.0600000000004</v>
      </c>
      <c r="S36" s="1040">
        <v>11291.94</v>
      </c>
      <c r="T36" s="1040">
        <v>844.4</v>
      </c>
      <c r="U36" s="1040">
        <v>0</v>
      </c>
      <c r="V36" s="1040">
        <v>9264.4599999999991</v>
      </c>
      <c r="W36" s="1040">
        <v>3968.02</v>
      </c>
      <c r="X36" s="1040">
        <v>3704.43</v>
      </c>
      <c r="Y36" s="1040">
        <v>0</v>
      </c>
      <c r="Z36" s="1040">
        <v>835.78</v>
      </c>
      <c r="AA36" s="1040">
        <v>2459.9699999999998</v>
      </c>
      <c r="AB36" s="1040">
        <v>0</v>
      </c>
      <c r="AC36" s="1040">
        <v>0</v>
      </c>
      <c r="AD36" s="1040">
        <v>0</v>
      </c>
      <c r="AE36" s="1040">
        <v>0</v>
      </c>
      <c r="AF36" s="1040">
        <v>161310.12</v>
      </c>
    </row>
    <row r="37" spans="1:32" s="118" customFormat="1" ht="17.25" customHeight="1">
      <c r="A37" s="235" t="s">
        <v>116</v>
      </c>
      <c r="B37" s="1040">
        <v>176330247.63</v>
      </c>
      <c r="C37" s="1040">
        <v>99047769.599999994</v>
      </c>
      <c r="D37" s="1040">
        <v>37449315.049999997</v>
      </c>
      <c r="E37" s="1040">
        <v>0</v>
      </c>
      <c r="F37" s="1040">
        <v>11258175.9</v>
      </c>
      <c r="G37" s="1040">
        <v>20900873.989999998</v>
      </c>
      <c r="H37" s="1040">
        <v>11307597.49</v>
      </c>
      <c r="I37" s="1040">
        <v>1258159.71</v>
      </c>
      <c r="J37" s="1040">
        <v>1533725.79</v>
      </c>
      <c r="K37" s="1040">
        <v>0</v>
      </c>
      <c r="L37" s="1040">
        <v>3323956.27</v>
      </c>
      <c r="M37" s="1040">
        <v>719918.63</v>
      </c>
      <c r="N37" s="1040">
        <v>10412.620000000001</v>
      </c>
      <c r="O37" s="1040">
        <v>3176198.88</v>
      </c>
      <c r="P37" s="1040">
        <v>0</v>
      </c>
      <c r="Q37" s="1040">
        <v>2751469.65</v>
      </c>
      <c r="R37" s="1040">
        <v>2558725.91</v>
      </c>
      <c r="S37" s="1040">
        <v>14642380.210000001</v>
      </c>
      <c r="T37" s="1040">
        <v>7033.54</v>
      </c>
      <c r="U37" s="1040">
        <v>37282.339999999997</v>
      </c>
      <c r="V37" s="1040">
        <v>1150367.1200000001</v>
      </c>
      <c r="W37" s="1040">
        <v>208957.26</v>
      </c>
      <c r="X37" s="1040">
        <v>16392399.239999998</v>
      </c>
      <c r="Y37" s="1040">
        <v>0</v>
      </c>
      <c r="Z37" s="1040">
        <v>480854.87</v>
      </c>
      <c r="AA37" s="1040">
        <v>3383422.04</v>
      </c>
      <c r="AB37" s="1040">
        <v>27146972.43</v>
      </c>
      <c r="AC37" s="1040">
        <v>6993550.1799999997</v>
      </c>
      <c r="AD37" s="1040">
        <v>17974687.960000001</v>
      </c>
      <c r="AE37" s="1040">
        <v>5115347.24</v>
      </c>
      <c r="AF37" s="1040">
        <v>465159801.55000001</v>
      </c>
    </row>
    <row r="38" spans="1:32" s="118" customFormat="1" ht="17.25" customHeight="1">
      <c r="A38" s="235" t="s">
        <v>124</v>
      </c>
      <c r="B38" s="1040">
        <v>60465597.789999999</v>
      </c>
      <c r="C38" s="1040">
        <v>13608045.380000001</v>
      </c>
      <c r="D38" s="1040">
        <v>6471129.9299999997</v>
      </c>
      <c r="E38" s="1040">
        <v>2539302.88</v>
      </c>
      <c r="F38" s="1040">
        <v>7834411.1299999999</v>
      </c>
      <c r="G38" s="1040">
        <v>8929636.5500000007</v>
      </c>
      <c r="H38" s="1040">
        <v>5029424.78</v>
      </c>
      <c r="I38" s="1040">
        <v>6215733.1299999999</v>
      </c>
      <c r="J38" s="1040">
        <v>4444830.68</v>
      </c>
      <c r="K38" s="1040">
        <v>6940212.6299999999</v>
      </c>
      <c r="L38" s="1040">
        <v>3830368.22</v>
      </c>
      <c r="M38" s="1040">
        <v>1095119.1399999999</v>
      </c>
      <c r="N38" s="1040">
        <v>4165107.5300000003</v>
      </c>
      <c r="O38" s="1040">
        <v>1458148.93</v>
      </c>
      <c r="P38" s="1040">
        <v>1907927.23</v>
      </c>
      <c r="Q38" s="1040">
        <v>1017593.16</v>
      </c>
      <c r="R38" s="1040">
        <v>2440387.89</v>
      </c>
      <c r="S38" s="1040">
        <v>3020868.16</v>
      </c>
      <c r="T38" s="1040">
        <v>2292901.1800000002</v>
      </c>
      <c r="U38" s="1040">
        <v>5037290.92</v>
      </c>
      <c r="V38" s="1040">
        <v>5578152.8399999999</v>
      </c>
      <c r="W38" s="1040">
        <v>4885407.97</v>
      </c>
      <c r="X38" s="1040">
        <v>3953750.59</v>
      </c>
      <c r="Y38" s="1040">
        <v>2975366.88</v>
      </c>
      <c r="Z38" s="1040">
        <v>4788665.66</v>
      </c>
      <c r="AA38" s="1040">
        <v>1513396.39</v>
      </c>
      <c r="AB38" s="1040">
        <v>8361071.9299999997</v>
      </c>
      <c r="AC38" s="1040">
        <v>5799135.0999999996</v>
      </c>
      <c r="AD38" s="1040">
        <v>2820264.97</v>
      </c>
      <c r="AE38" s="1040">
        <v>3021841.03</v>
      </c>
      <c r="AF38" s="1040">
        <v>192441090.59999999</v>
      </c>
    </row>
    <row r="39" spans="1:32" s="118" customFormat="1" ht="18.75" customHeight="1">
      <c r="A39" s="235" t="s">
        <v>127</v>
      </c>
      <c r="B39" s="1040">
        <v>52328279.670000002</v>
      </c>
      <c r="C39" s="1040">
        <v>5656563</v>
      </c>
      <c r="D39" s="1040">
        <v>8802069.0299999993</v>
      </c>
      <c r="E39" s="1040">
        <v>2234817.6800000002</v>
      </c>
      <c r="F39" s="1040">
        <v>4475822.3899999997</v>
      </c>
      <c r="G39" s="1040">
        <v>2920529.26</v>
      </c>
      <c r="H39" s="1040">
        <v>3162721.32</v>
      </c>
      <c r="I39" s="1040">
        <v>1870168.85</v>
      </c>
      <c r="J39" s="1040">
        <v>1356614.07</v>
      </c>
      <c r="K39" s="1040">
        <v>1137536.51</v>
      </c>
      <c r="L39" s="1040">
        <v>3636875.09</v>
      </c>
      <c r="M39" s="1040">
        <v>815794.53</v>
      </c>
      <c r="N39" s="1040">
        <v>10026323.08</v>
      </c>
      <c r="O39" s="1040">
        <v>1300392.82</v>
      </c>
      <c r="P39" s="1040">
        <v>1830164.58</v>
      </c>
      <c r="Q39" s="1040">
        <v>550470</v>
      </c>
      <c r="R39" s="1040">
        <v>1264157.74</v>
      </c>
      <c r="S39" s="1040">
        <v>3277104.99</v>
      </c>
      <c r="T39" s="1040">
        <v>1237342.57</v>
      </c>
      <c r="U39" s="1040">
        <v>1770237.7</v>
      </c>
      <c r="V39" s="1040">
        <v>7452960.1200000001</v>
      </c>
      <c r="W39" s="1040">
        <v>1813365.45</v>
      </c>
      <c r="X39" s="1040">
        <v>2564439.7400000002</v>
      </c>
      <c r="Y39" s="1040">
        <v>4604073.47</v>
      </c>
      <c r="Z39" s="1040">
        <v>1758578.65</v>
      </c>
      <c r="AA39" s="1040">
        <v>2173214.4500000002</v>
      </c>
      <c r="AB39" s="1040">
        <v>6673850.4100000001</v>
      </c>
      <c r="AC39" s="1040">
        <v>2342009.2599999998</v>
      </c>
      <c r="AD39" s="1040">
        <v>200818.69</v>
      </c>
      <c r="AE39" s="1040">
        <v>7954354.9699999997</v>
      </c>
      <c r="AF39" s="1040">
        <v>147191650.09</v>
      </c>
    </row>
    <row r="40" spans="1:32" s="118" customFormat="1" ht="17.25" customHeight="1">
      <c r="A40" s="235" t="s">
        <v>133</v>
      </c>
      <c r="B40" s="1040">
        <v>32459627.539999999</v>
      </c>
      <c r="C40" s="1040">
        <v>0</v>
      </c>
      <c r="D40" s="1040">
        <v>0</v>
      </c>
      <c r="E40" s="1040">
        <v>0</v>
      </c>
      <c r="F40" s="1040">
        <v>0</v>
      </c>
      <c r="G40" s="1040">
        <v>0</v>
      </c>
      <c r="H40" s="1040">
        <v>0</v>
      </c>
      <c r="I40" s="1040">
        <v>0</v>
      </c>
      <c r="J40" s="1040">
        <v>0</v>
      </c>
      <c r="K40" s="1040">
        <v>0</v>
      </c>
      <c r="L40" s="1040">
        <v>0</v>
      </c>
      <c r="M40" s="1040">
        <v>0</v>
      </c>
      <c r="N40" s="1040">
        <v>0</v>
      </c>
      <c r="O40" s="1040">
        <v>0</v>
      </c>
      <c r="P40" s="1040">
        <v>0</v>
      </c>
      <c r="Q40" s="1040">
        <v>0</v>
      </c>
      <c r="R40" s="1040">
        <v>0</v>
      </c>
      <c r="S40" s="1040">
        <v>0</v>
      </c>
      <c r="T40" s="1040">
        <v>0</v>
      </c>
      <c r="U40" s="1040">
        <v>0</v>
      </c>
      <c r="V40" s="1040">
        <v>0</v>
      </c>
      <c r="W40" s="1040">
        <v>0</v>
      </c>
      <c r="X40" s="1040">
        <v>0</v>
      </c>
      <c r="Y40" s="1040">
        <v>0</v>
      </c>
      <c r="Z40" s="1040">
        <v>0</v>
      </c>
      <c r="AA40" s="1040">
        <v>0</v>
      </c>
      <c r="AB40" s="1040">
        <v>0</v>
      </c>
      <c r="AC40" s="1040">
        <v>0</v>
      </c>
      <c r="AD40" s="1040">
        <v>0</v>
      </c>
      <c r="AE40" s="1040">
        <v>0</v>
      </c>
      <c r="AF40" s="1040">
        <v>32459627.539999999</v>
      </c>
    </row>
    <row r="41" spans="1:32" s="118" customFormat="1" ht="17.25" customHeight="1">
      <c r="A41" s="235" t="s">
        <v>138</v>
      </c>
      <c r="B41" s="1040">
        <v>0</v>
      </c>
      <c r="C41" s="1040">
        <v>0</v>
      </c>
      <c r="D41" s="1040">
        <v>0</v>
      </c>
      <c r="E41" s="1040">
        <v>0</v>
      </c>
      <c r="F41" s="1040">
        <v>0</v>
      </c>
      <c r="G41" s="1040">
        <v>0</v>
      </c>
      <c r="H41" s="1040">
        <v>0</v>
      </c>
      <c r="I41" s="1040">
        <v>0</v>
      </c>
      <c r="J41" s="1040">
        <v>0</v>
      </c>
      <c r="K41" s="1040">
        <v>0</v>
      </c>
      <c r="L41" s="1040">
        <v>0</v>
      </c>
      <c r="M41" s="1040">
        <v>0</v>
      </c>
      <c r="N41" s="1040">
        <v>0</v>
      </c>
      <c r="O41" s="1040">
        <v>0</v>
      </c>
      <c r="P41" s="1040">
        <v>0</v>
      </c>
      <c r="Q41" s="1040">
        <v>0</v>
      </c>
      <c r="R41" s="1040">
        <v>0</v>
      </c>
      <c r="S41" s="1040">
        <v>0</v>
      </c>
      <c r="T41" s="1040">
        <v>0</v>
      </c>
      <c r="U41" s="1040">
        <v>0</v>
      </c>
      <c r="V41" s="1040">
        <v>0</v>
      </c>
      <c r="W41" s="1040">
        <v>237719.85</v>
      </c>
      <c r="X41" s="1040">
        <v>0</v>
      </c>
      <c r="Y41" s="1040">
        <v>480398.94</v>
      </c>
      <c r="Z41" s="1040">
        <v>102900</v>
      </c>
      <c r="AA41" s="1040">
        <v>347266.92</v>
      </c>
      <c r="AB41" s="1040">
        <v>455661.78</v>
      </c>
      <c r="AC41" s="1040">
        <v>63498.35</v>
      </c>
      <c r="AD41" s="1040">
        <v>0</v>
      </c>
      <c r="AE41" s="1040">
        <v>193622.8</v>
      </c>
      <c r="AF41" s="1040">
        <v>1881068.64</v>
      </c>
    </row>
    <row r="42" spans="1:32" s="118" customFormat="1" ht="17.25" customHeight="1" thickBot="1">
      <c r="A42" s="235" t="s">
        <v>109</v>
      </c>
      <c r="B42" s="1040">
        <v>0</v>
      </c>
      <c r="C42" s="1040">
        <v>0</v>
      </c>
      <c r="D42" s="1040">
        <v>0</v>
      </c>
      <c r="E42" s="1040">
        <v>0</v>
      </c>
      <c r="F42" s="1040">
        <v>0</v>
      </c>
      <c r="G42" s="1040">
        <v>0</v>
      </c>
      <c r="H42" s="1040">
        <v>0</v>
      </c>
      <c r="I42" s="1040">
        <v>0</v>
      </c>
      <c r="J42" s="1040">
        <v>0</v>
      </c>
      <c r="K42" s="1040">
        <v>0</v>
      </c>
      <c r="L42" s="1040">
        <v>0</v>
      </c>
      <c r="M42" s="1040">
        <v>0</v>
      </c>
      <c r="N42" s="1040">
        <v>0</v>
      </c>
      <c r="O42" s="1040">
        <v>0</v>
      </c>
      <c r="P42" s="1040">
        <v>0</v>
      </c>
      <c r="Q42" s="1040">
        <v>0</v>
      </c>
      <c r="R42" s="1040">
        <v>0</v>
      </c>
      <c r="S42" s="1040">
        <v>0</v>
      </c>
      <c r="T42" s="1040">
        <v>0</v>
      </c>
      <c r="U42" s="1040">
        <v>0</v>
      </c>
      <c r="V42" s="1040">
        <v>0</v>
      </c>
      <c r="W42" s="1040">
        <v>0</v>
      </c>
      <c r="X42" s="1040">
        <v>0</v>
      </c>
      <c r="Y42" s="1040">
        <v>0</v>
      </c>
      <c r="Z42" s="1040">
        <v>0</v>
      </c>
      <c r="AA42" s="1040">
        <v>0</v>
      </c>
      <c r="AB42" s="1040">
        <v>0</v>
      </c>
      <c r="AC42" s="1040">
        <v>0</v>
      </c>
      <c r="AD42" s="1040">
        <v>0</v>
      </c>
      <c r="AE42" s="1040">
        <v>0</v>
      </c>
      <c r="AF42" s="1040">
        <v>0</v>
      </c>
    </row>
    <row r="43" spans="1:32" s="118" customFormat="1" ht="29.25" customHeight="1" thickTop="1" thickBot="1">
      <c r="A43" s="381" t="s">
        <v>147</v>
      </c>
      <c r="B43" s="1039">
        <v>185260258.52000001</v>
      </c>
      <c r="C43" s="1039">
        <v>89121326.810000002</v>
      </c>
      <c r="D43" s="1039">
        <v>68907590.409999996</v>
      </c>
      <c r="E43" s="1039">
        <v>27948202.23</v>
      </c>
      <c r="F43" s="1039">
        <v>44724139.609999999</v>
      </c>
      <c r="G43" s="1039">
        <v>67040935.500000007</v>
      </c>
      <c r="H43" s="1039">
        <v>35459522.490000002</v>
      </c>
      <c r="I43" s="1039">
        <v>44471437.090000004</v>
      </c>
      <c r="J43" s="1039">
        <v>37444940.460000001</v>
      </c>
      <c r="K43" s="1039">
        <v>25140454.260000002</v>
      </c>
      <c r="L43" s="1039">
        <v>32906328.549999997</v>
      </c>
      <c r="M43" s="1039">
        <v>11975000.48</v>
      </c>
      <c r="N43" s="1039">
        <v>35020739.950000003</v>
      </c>
      <c r="O43" s="1039">
        <v>16412591.270000001</v>
      </c>
      <c r="P43" s="1039">
        <v>13002767.27</v>
      </c>
      <c r="Q43" s="1039">
        <v>9444605.6600000001</v>
      </c>
      <c r="R43" s="1039">
        <v>11251534.15</v>
      </c>
      <c r="S43" s="1039">
        <v>21476129.550000001</v>
      </c>
      <c r="T43" s="1039">
        <v>15204014.49</v>
      </c>
      <c r="U43" s="1039">
        <v>26645086.43</v>
      </c>
      <c r="V43" s="1039">
        <v>28297832.780000001</v>
      </c>
      <c r="W43" s="1039">
        <v>21849219.559999999</v>
      </c>
      <c r="X43" s="1039">
        <v>21188425.309999999</v>
      </c>
      <c r="Y43" s="1039">
        <v>13026052.859999999</v>
      </c>
      <c r="Z43" s="1039">
        <v>27515777.43</v>
      </c>
      <c r="AA43" s="1039">
        <v>12988901.49</v>
      </c>
      <c r="AB43" s="1039">
        <v>29336557.879999999</v>
      </c>
      <c r="AC43" s="1039">
        <v>36374436.939999998</v>
      </c>
      <c r="AD43" s="1039">
        <v>10154069.609999999</v>
      </c>
      <c r="AE43" s="1039">
        <v>29846098.16</v>
      </c>
      <c r="AF43" s="1039">
        <v>1049434977.2</v>
      </c>
    </row>
    <row r="44" spans="1:32" s="118" customFormat="1" ht="17.25" customHeight="1" thickTop="1">
      <c r="A44" s="235" t="s">
        <v>148</v>
      </c>
      <c r="B44" s="1040">
        <v>111938333.89</v>
      </c>
      <c r="C44" s="1040">
        <v>48409639.240000002</v>
      </c>
      <c r="D44" s="1040">
        <v>25949400</v>
      </c>
      <c r="E44" s="1040">
        <v>10745994.529999999</v>
      </c>
      <c r="F44" s="1040">
        <v>4218414.57</v>
      </c>
      <c r="G44" s="1040">
        <v>23517890.260000002</v>
      </c>
      <c r="H44" s="1040">
        <v>3052260</v>
      </c>
      <c r="I44" s="1040">
        <v>6317124.7000000002</v>
      </c>
      <c r="J44" s="1040">
        <v>5175950</v>
      </c>
      <c r="K44" s="1040">
        <v>5730709.4500000002</v>
      </c>
      <c r="L44" s="1040">
        <v>5064257.03</v>
      </c>
      <c r="M44" s="1040">
        <v>4091591.94</v>
      </c>
      <c r="N44" s="1040">
        <v>3088640</v>
      </c>
      <c r="O44" s="1040">
        <v>3176785.7</v>
      </c>
      <c r="P44" s="1040">
        <v>3991633.3</v>
      </c>
      <c r="Q44" s="1040">
        <v>2844995</v>
      </c>
      <c r="R44" s="1040">
        <v>2540580</v>
      </c>
      <c r="S44" s="1040">
        <v>3951812.47</v>
      </c>
      <c r="T44" s="1040">
        <v>5899600</v>
      </c>
      <c r="U44" s="1040">
        <v>10260960.140000001</v>
      </c>
      <c r="V44" s="1040">
        <v>7701511.1100000003</v>
      </c>
      <c r="W44" s="1040">
        <v>1640449</v>
      </c>
      <c r="X44" s="1040">
        <v>1846078.78</v>
      </c>
      <c r="Y44" s="1040">
        <v>1890110</v>
      </c>
      <c r="Z44" s="1040">
        <v>24486913.059999999</v>
      </c>
      <c r="AA44" s="1040">
        <v>3556885</v>
      </c>
      <c r="AB44" s="1040">
        <v>17553800</v>
      </c>
      <c r="AC44" s="1040">
        <v>13255500</v>
      </c>
      <c r="AD44" s="1040">
        <v>9317460</v>
      </c>
      <c r="AE44" s="1040">
        <v>12606300</v>
      </c>
      <c r="AF44" s="1040">
        <v>383821579.17000002</v>
      </c>
    </row>
    <row r="45" spans="1:32" s="118" customFormat="1" ht="17.25" customHeight="1">
      <c r="A45" s="235" t="s">
        <v>152</v>
      </c>
      <c r="B45" s="1040">
        <v>691504.97</v>
      </c>
      <c r="C45" s="1040">
        <v>287549.40000000002</v>
      </c>
      <c r="D45" s="1040">
        <v>429981.76</v>
      </c>
      <c r="E45" s="1040">
        <v>17102.75</v>
      </c>
      <c r="F45" s="1040">
        <v>0</v>
      </c>
      <c r="G45" s="1040">
        <v>0</v>
      </c>
      <c r="H45" s="1040">
        <v>1520</v>
      </c>
      <c r="I45" s="1040">
        <v>287982.98</v>
      </c>
      <c r="J45" s="1040">
        <v>1212131.3600000001</v>
      </c>
      <c r="K45" s="1040">
        <v>1084805.69</v>
      </c>
      <c r="L45" s="1040">
        <v>1184746.07</v>
      </c>
      <c r="M45" s="1040">
        <v>154136</v>
      </c>
      <c r="N45" s="1040">
        <v>355360.14</v>
      </c>
      <c r="O45" s="1040">
        <v>1067735.3400000001</v>
      </c>
      <c r="P45" s="1040">
        <v>579020.35</v>
      </c>
      <c r="Q45" s="1040">
        <v>2933228.32</v>
      </c>
      <c r="R45" s="1040">
        <v>984130</v>
      </c>
      <c r="S45" s="1040">
        <v>908535.5</v>
      </c>
      <c r="T45" s="1040">
        <v>183819.81</v>
      </c>
      <c r="U45" s="1040">
        <v>15608.08</v>
      </c>
      <c r="V45" s="1040">
        <v>335920.55</v>
      </c>
      <c r="W45" s="1040">
        <v>489867.06</v>
      </c>
      <c r="X45" s="1040">
        <v>3090635.07</v>
      </c>
      <c r="Y45" s="1040">
        <v>2</v>
      </c>
      <c r="Z45" s="1040">
        <v>2274481.84</v>
      </c>
      <c r="AA45" s="1040">
        <v>179624.93</v>
      </c>
      <c r="AB45" s="1040">
        <v>0</v>
      </c>
      <c r="AC45" s="1040">
        <v>789181.75</v>
      </c>
      <c r="AD45" s="1040">
        <v>170573.02</v>
      </c>
      <c r="AE45" s="1040">
        <v>222322.41</v>
      </c>
      <c r="AF45" s="1040">
        <v>19931507.149999999</v>
      </c>
    </row>
    <row r="46" spans="1:32" s="118" customFormat="1" ht="17.25" customHeight="1">
      <c r="A46" s="235" t="s">
        <v>156</v>
      </c>
      <c r="B46" s="1040">
        <v>0</v>
      </c>
      <c r="C46" s="1040">
        <v>0</v>
      </c>
      <c r="D46" s="1040">
        <v>0</v>
      </c>
      <c r="E46" s="1040">
        <v>0</v>
      </c>
      <c r="F46" s="1040">
        <v>0</v>
      </c>
      <c r="G46" s="1040">
        <v>0</v>
      </c>
      <c r="H46" s="1040">
        <v>0</v>
      </c>
      <c r="I46" s="1040">
        <v>0</v>
      </c>
      <c r="J46" s="1040">
        <v>0</v>
      </c>
      <c r="K46" s="1040">
        <v>0</v>
      </c>
      <c r="L46" s="1040">
        <v>0</v>
      </c>
      <c r="M46" s="1040">
        <v>0</v>
      </c>
      <c r="N46" s="1040">
        <v>0</v>
      </c>
      <c r="O46" s="1040">
        <v>0</v>
      </c>
      <c r="P46" s="1040">
        <v>0</v>
      </c>
      <c r="Q46" s="1040">
        <v>0</v>
      </c>
      <c r="R46" s="1040">
        <v>0</v>
      </c>
      <c r="S46" s="1040">
        <v>0</v>
      </c>
      <c r="T46" s="1040">
        <v>0</v>
      </c>
      <c r="U46" s="1040">
        <v>0</v>
      </c>
      <c r="V46" s="1040">
        <v>0</v>
      </c>
      <c r="W46" s="1040">
        <v>0</v>
      </c>
      <c r="X46" s="1040">
        <v>0</v>
      </c>
      <c r="Y46" s="1040">
        <v>0</v>
      </c>
      <c r="Z46" s="1040">
        <v>0</v>
      </c>
      <c r="AA46" s="1040">
        <v>0</v>
      </c>
      <c r="AB46" s="1040">
        <v>0</v>
      </c>
      <c r="AC46" s="1040">
        <v>0</v>
      </c>
      <c r="AD46" s="1040">
        <v>0</v>
      </c>
      <c r="AE46" s="1040">
        <v>0</v>
      </c>
      <c r="AF46" s="1040">
        <v>0</v>
      </c>
    </row>
    <row r="47" spans="1:32" s="118" customFormat="1" ht="31.5" customHeight="1">
      <c r="A47" s="235" t="s">
        <v>160</v>
      </c>
      <c r="B47" s="1040">
        <v>71958919.420000002</v>
      </c>
      <c r="C47" s="1040">
        <v>39273407.560000002</v>
      </c>
      <c r="D47" s="1040">
        <v>40198611.710000001</v>
      </c>
      <c r="E47" s="1040">
        <v>21330031.239999998</v>
      </c>
      <c r="F47" s="1040">
        <v>40136441.399999999</v>
      </c>
      <c r="G47" s="1040">
        <v>42618023.200000003</v>
      </c>
      <c r="H47" s="1040">
        <v>31218716.440000001</v>
      </c>
      <c r="I47" s="1040">
        <v>37211469.009999998</v>
      </c>
      <c r="J47" s="1040">
        <v>29188387.949999999</v>
      </c>
      <c r="K47" s="1040">
        <v>18268532.399999999</v>
      </c>
      <c r="L47" s="1040">
        <v>23239760.949999999</v>
      </c>
      <c r="M47" s="1040">
        <v>8791477.3399999999</v>
      </c>
      <c r="N47" s="1040">
        <v>29397320.5</v>
      </c>
      <c r="O47" s="1040">
        <v>11799459.689999999</v>
      </c>
      <c r="P47" s="1040">
        <v>9240555.4900000002</v>
      </c>
      <c r="Q47" s="1040">
        <v>4040172.52</v>
      </c>
      <c r="R47" s="1040">
        <v>7291474.21</v>
      </c>
      <c r="S47" s="1040">
        <v>16907961.690000001</v>
      </c>
      <c r="T47" s="1040">
        <v>7926555.79</v>
      </c>
      <c r="U47" s="1040">
        <v>13634273.109999999</v>
      </c>
      <c r="V47" s="1040">
        <v>17439495.579999998</v>
      </c>
      <c r="W47" s="1040">
        <v>19421117.859999999</v>
      </c>
      <c r="X47" s="1040">
        <v>16685256.720000001</v>
      </c>
      <c r="Y47" s="1040">
        <v>10717405.5</v>
      </c>
      <c r="Z47" s="1040">
        <v>2505000.66</v>
      </c>
      <c r="AA47" s="1040">
        <v>8690127.7100000009</v>
      </c>
      <c r="AB47" s="1040">
        <v>10006167.199999999</v>
      </c>
      <c r="AC47" s="1040">
        <v>22268450.559999999</v>
      </c>
      <c r="AD47" s="1040">
        <v>877596.14</v>
      </c>
      <c r="AE47" s="1040">
        <v>15895700.33</v>
      </c>
      <c r="AF47" s="1040">
        <v>628177869.88</v>
      </c>
    </row>
    <row r="48" spans="1:32" s="118" customFormat="1" ht="19.5" customHeight="1">
      <c r="A48" s="235" t="s">
        <v>164</v>
      </c>
      <c r="B48" s="1040">
        <v>671500.24</v>
      </c>
      <c r="C48" s="1040">
        <v>1150730.6100000001</v>
      </c>
      <c r="D48" s="1040">
        <v>2329596.94</v>
      </c>
      <c r="E48" s="1040">
        <v>-4144926.2900000005</v>
      </c>
      <c r="F48" s="1040">
        <v>369283.64</v>
      </c>
      <c r="G48" s="1040">
        <v>905022.04</v>
      </c>
      <c r="H48" s="1040">
        <v>1187026.05</v>
      </c>
      <c r="I48" s="1040">
        <v>654860.4</v>
      </c>
      <c r="J48" s="1040">
        <v>1868471.15</v>
      </c>
      <c r="K48" s="1040">
        <v>56406.720000000001</v>
      </c>
      <c r="L48" s="1040">
        <v>3417564.5</v>
      </c>
      <c r="M48" s="1040">
        <v>-1062204.8</v>
      </c>
      <c r="N48" s="1040">
        <v>2179419.31</v>
      </c>
      <c r="O48" s="1040">
        <v>368610.54</v>
      </c>
      <c r="P48" s="1040">
        <v>-808441.87</v>
      </c>
      <c r="Q48" s="1040">
        <v>-373790.18</v>
      </c>
      <c r="R48" s="1040">
        <v>435349.94</v>
      </c>
      <c r="S48" s="1040">
        <v>-292180.11</v>
      </c>
      <c r="T48" s="1040">
        <v>1194038.8899999999</v>
      </c>
      <c r="U48" s="1040">
        <v>2734245.1</v>
      </c>
      <c r="V48" s="1040">
        <v>2820905.54</v>
      </c>
      <c r="W48" s="1040">
        <v>297785.64</v>
      </c>
      <c r="X48" s="1040">
        <v>-433545.26</v>
      </c>
      <c r="Y48" s="1040">
        <v>418535.36</v>
      </c>
      <c r="Z48" s="1040">
        <v>-1750618.13</v>
      </c>
      <c r="AA48" s="1040">
        <v>562263.85</v>
      </c>
      <c r="AB48" s="1040">
        <v>1776590.68</v>
      </c>
      <c r="AC48" s="1040">
        <v>61304.63</v>
      </c>
      <c r="AD48" s="1040">
        <v>-211559.55</v>
      </c>
      <c r="AE48" s="1040">
        <v>1121775.42</v>
      </c>
      <c r="AF48" s="1040">
        <v>17504021</v>
      </c>
    </row>
    <row r="49" spans="1:32" s="118" customFormat="1" ht="19.5" customHeight="1">
      <c r="A49" s="214" t="s">
        <v>165</v>
      </c>
      <c r="B49" s="1040">
        <v>0</v>
      </c>
      <c r="C49" s="1040">
        <v>0</v>
      </c>
      <c r="D49" s="1040">
        <v>0</v>
      </c>
      <c r="E49" s="1040">
        <v>0</v>
      </c>
      <c r="F49" s="1040">
        <v>0</v>
      </c>
      <c r="G49" s="1040">
        <v>0</v>
      </c>
      <c r="H49" s="1040">
        <v>0</v>
      </c>
      <c r="I49" s="1040">
        <v>0</v>
      </c>
      <c r="J49" s="1040">
        <v>1605140.61</v>
      </c>
      <c r="K49" s="1040">
        <v>0</v>
      </c>
      <c r="L49" s="1040">
        <v>1623402.07</v>
      </c>
      <c r="M49" s="1040">
        <v>-520682.32</v>
      </c>
      <c r="N49" s="1040">
        <v>938048.43</v>
      </c>
      <c r="O49" s="1040">
        <v>0</v>
      </c>
      <c r="P49" s="1040">
        <v>402903.92</v>
      </c>
      <c r="Q49" s="1040">
        <v>0</v>
      </c>
      <c r="R49" s="1040">
        <v>0</v>
      </c>
      <c r="S49" s="1040">
        <v>0</v>
      </c>
      <c r="T49" s="1040">
        <v>885671.15</v>
      </c>
      <c r="U49" s="1040">
        <v>1252003.3899999999</v>
      </c>
      <c r="V49" s="1040">
        <v>255986.7</v>
      </c>
      <c r="W49" s="1040">
        <v>0</v>
      </c>
      <c r="X49" s="1040">
        <v>0</v>
      </c>
      <c r="Y49" s="1040">
        <v>0</v>
      </c>
      <c r="Z49" s="1040">
        <v>1002.4199999999998</v>
      </c>
      <c r="AA49" s="1040">
        <v>0</v>
      </c>
      <c r="AB49" s="1040">
        <v>0</v>
      </c>
      <c r="AC49" s="1040">
        <v>0</v>
      </c>
      <c r="AD49" s="1040">
        <v>17652.82</v>
      </c>
      <c r="AE49" s="1040">
        <v>0</v>
      </c>
      <c r="AF49" s="1040">
        <v>6461129.1900000004</v>
      </c>
    </row>
    <row r="50" spans="1:32" s="118" customFormat="1" ht="17.25" customHeight="1" thickBot="1">
      <c r="A50" s="214" t="s">
        <v>166</v>
      </c>
      <c r="B50" s="1040">
        <v>671500.24</v>
      </c>
      <c r="C50" s="1040">
        <v>1150730.6100000001</v>
      </c>
      <c r="D50" s="1040">
        <v>2329596.94</v>
      </c>
      <c r="E50" s="1040">
        <v>-4144926.2900000005</v>
      </c>
      <c r="F50" s="1040">
        <v>369283.64</v>
      </c>
      <c r="G50" s="1040">
        <v>905022.04</v>
      </c>
      <c r="H50" s="1040">
        <v>1187026.05</v>
      </c>
      <c r="I50" s="1040">
        <v>654860.4</v>
      </c>
      <c r="J50" s="1040">
        <v>263330.53999999998</v>
      </c>
      <c r="K50" s="1040">
        <v>56406.720000000001</v>
      </c>
      <c r="L50" s="1040">
        <v>1794162.43</v>
      </c>
      <c r="M50" s="1040">
        <v>-541522.48</v>
      </c>
      <c r="N50" s="1040">
        <v>1241370.8799999999</v>
      </c>
      <c r="O50" s="1040">
        <v>368610.54</v>
      </c>
      <c r="P50" s="1040">
        <v>-1211345.79</v>
      </c>
      <c r="Q50" s="1040">
        <v>-373790.18</v>
      </c>
      <c r="R50" s="1040">
        <v>435349.94</v>
      </c>
      <c r="S50" s="1040">
        <v>-292180.11</v>
      </c>
      <c r="T50" s="1040">
        <v>308367.74</v>
      </c>
      <c r="U50" s="1040">
        <v>1482241.71</v>
      </c>
      <c r="V50" s="1040">
        <v>2564918.84</v>
      </c>
      <c r="W50" s="1040">
        <v>297785.64</v>
      </c>
      <c r="X50" s="1040">
        <v>-433545.26</v>
      </c>
      <c r="Y50" s="1040">
        <v>418535.36</v>
      </c>
      <c r="Z50" s="1040">
        <v>-1751620.55</v>
      </c>
      <c r="AA50" s="1040">
        <v>562263.85</v>
      </c>
      <c r="AB50" s="1040">
        <v>1776590.68</v>
      </c>
      <c r="AC50" s="1040">
        <v>61304.63</v>
      </c>
      <c r="AD50" s="1040">
        <v>-229212.37</v>
      </c>
      <c r="AE50" s="1040">
        <v>1121775.42</v>
      </c>
      <c r="AF50" s="1040">
        <v>11042891.810000001</v>
      </c>
    </row>
    <row r="51" spans="1:32" s="118" customFormat="1" ht="28.5" customHeight="1" thickTop="1" thickBot="1">
      <c r="A51" s="382" t="s">
        <v>167</v>
      </c>
      <c r="B51" s="1042">
        <v>1699360880.9400001</v>
      </c>
      <c r="C51" s="1042">
        <v>945429690.63999999</v>
      </c>
      <c r="D51" s="1042">
        <v>537829366.13</v>
      </c>
      <c r="E51" s="1042">
        <v>135167118.37</v>
      </c>
      <c r="F51" s="1042">
        <v>252050287.78</v>
      </c>
      <c r="G51" s="1042">
        <v>358480663.54000002</v>
      </c>
      <c r="H51" s="1042">
        <v>218647104.66</v>
      </c>
      <c r="I51" s="1042">
        <v>226753436.11000001</v>
      </c>
      <c r="J51" s="1042">
        <v>192143427.72999999</v>
      </c>
      <c r="K51" s="1042">
        <v>134767650.41</v>
      </c>
      <c r="L51" s="1042">
        <v>115405095.5</v>
      </c>
      <c r="M51" s="1042">
        <v>63351351.079999998</v>
      </c>
      <c r="N51" s="1042">
        <v>238066419.78999999</v>
      </c>
      <c r="O51" s="1042">
        <v>141588398.38</v>
      </c>
      <c r="P51" s="1042">
        <v>101675295.65000001</v>
      </c>
      <c r="Q51" s="1042">
        <v>59890780.030000001</v>
      </c>
      <c r="R51" s="1042">
        <v>112492934.29000001</v>
      </c>
      <c r="S51" s="1042">
        <v>175736009.94999999</v>
      </c>
      <c r="T51" s="1042">
        <v>82769759.439999998</v>
      </c>
      <c r="U51" s="1042">
        <v>230680135.19999999</v>
      </c>
      <c r="V51" s="1042">
        <v>279058575.92000002</v>
      </c>
      <c r="W51" s="1042">
        <v>141022069.63</v>
      </c>
      <c r="X51" s="1042">
        <v>225426914.66</v>
      </c>
      <c r="Y51" s="1042">
        <v>117138708.26000001</v>
      </c>
      <c r="Z51" s="1042">
        <v>319307111.75</v>
      </c>
      <c r="AA51" s="1042">
        <v>115692326.98</v>
      </c>
      <c r="AB51" s="1042">
        <v>277975027.50999999</v>
      </c>
      <c r="AC51" s="1042">
        <v>271123762.55000001</v>
      </c>
      <c r="AD51" s="1042">
        <v>60207244.659999996</v>
      </c>
      <c r="AE51" s="1042">
        <v>256162810.66999999</v>
      </c>
      <c r="AF51" s="1042">
        <v>8085400358.21</v>
      </c>
    </row>
    <row r="52" spans="1:32" s="118" customFormat="1" ht="28.5" customHeight="1" thickTop="1" thickBot="1">
      <c r="A52" s="382" t="s">
        <v>168</v>
      </c>
      <c r="B52" s="1042">
        <v>2270722.21</v>
      </c>
      <c r="C52" s="1042">
        <v>0</v>
      </c>
      <c r="D52" s="1042">
        <v>0</v>
      </c>
      <c r="E52" s="1042">
        <v>0</v>
      </c>
      <c r="F52" s="1042">
        <v>0</v>
      </c>
      <c r="G52" s="1042">
        <v>0</v>
      </c>
      <c r="H52" s="1042">
        <v>0</v>
      </c>
      <c r="I52" s="1042">
        <v>0</v>
      </c>
      <c r="J52" s="1042">
        <v>0</v>
      </c>
      <c r="K52" s="1042">
        <v>0</v>
      </c>
      <c r="L52" s="1042">
        <v>0</v>
      </c>
      <c r="M52" s="1042">
        <v>0</v>
      </c>
      <c r="N52" s="1042">
        <v>0</v>
      </c>
      <c r="O52" s="1042">
        <v>0</v>
      </c>
      <c r="P52" s="1042">
        <v>0</v>
      </c>
      <c r="Q52" s="1042">
        <v>0</v>
      </c>
      <c r="R52" s="1042">
        <v>0</v>
      </c>
      <c r="S52" s="1042">
        <v>0</v>
      </c>
      <c r="T52" s="1042">
        <v>0</v>
      </c>
      <c r="U52" s="1042">
        <v>0</v>
      </c>
      <c r="V52" s="1042">
        <v>0</v>
      </c>
      <c r="W52" s="1042">
        <v>0</v>
      </c>
      <c r="X52" s="1042">
        <v>0</v>
      </c>
      <c r="Y52" s="1042">
        <v>0</v>
      </c>
      <c r="Z52" s="1039">
        <v>0</v>
      </c>
      <c r="AA52" s="1039">
        <v>0</v>
      </c>
      <c r="AB52" s="1039">
        <v>0</v>
      </c>
      <c r="AC52" s="1039">
        <v>0</v>
      </c>
      <c r="AD52" s="1039">
        <v>1715354</v>
      </c>
      <c r="AE52" s="1039">
        <v>0</v>
      </c>
      <c r="AF52" s="1039">
        <v>3986076.21</v>
      </c>
    </row>
    <row r="53" spans="1:32" s="118" customFormat="1" ht="32.25" customHeight="1" thickTop="1" thickBot="1">
      <c r="A53" s="382" t="s">
        <v>463</v>
      </c>
      <c r="B53" s="1042"/>
      <c r="C53" s="1042"/>
      <c r="D53" s="1042"/>
      <c r="E53" s="1042"/>
      <c r="F53" s="1042"/>
      <c r="G53" s="1042"/>
      <c r="H53" s="1042"/>
      <c r="I53" s="1042"/>
      <c r="J53" s="1042"/>
      <c r="K53" s="1042"/>
      <c r="L53" s="1042"/>
      <c r="M53" s="1042"/>
      <c r="N53" s="1042"/>
      <c r="O53" s="1042"/>
      <c r="P53" s="1042"/>
      <c r="Q53" s="1042"/>
      <c r="R53" s="1042"/>
      <c r="S53" s="1042"/>
      <c r="T53" s="1042"/>
      <c r="U53" s="1042"/>
      <c r="V53" s="1042"/>
      <c r="W53" s="1042"/>
      <c r="X53" s="1042"/>
      <c r="Y53" s="1042"/>
      <c r="Z53" s="1042"/>
      <c r="AA53" s="1042"/>
      <c r="AB53" s="1042"/>
      <c r="AC53" s="1042"/>
      <c r="AD53" s="1042"/>
      <c r="AE53" s="1042"/>
      <c r="AF53" s="1042"/>
    </row>
    <row r="54" spans="1:32" s="118" customFormat="1" ht="29.25" customHeight="1" thickTop="1" thickBot="1">
      <c r="A54" s="381" t="s">
        <v>188</v>
      </c>
      <c r="B54" s="1039">
        <v>3045339249.1999998</v>
      </c>
      <c r="C54" s="1039">
        <v>1686152059.1300001</v>
      </c>
      <c r="D54" s="1039">
        <v>967294596.07000005</v>
      </c>
      <c r="E54" s="1039">
        <v>180175131.46000001</v>
      </c>
      <c r="F54" s="1039">
        <v>319833979.45999998</v>
      </c>
      <c r="G54" s="1039">
        <v>1122035258.53</v>
      </c>
      <c r="H54" s="1039">
        <v>452856107.68000001</v>
      </c>
      <c r="I54" s="1039">
        <v>555964684.62</v>
      </c>
      <c r="J54" s="1039">
        <v>328487026.97000003</v>
      </c>
      <c r="K54" s="1039">
        <v>111018526.65000001</v>
      </c>
      <c r="L54" s="1039">
        <v>139908877.88</v>
      </c>
      <c r="M54" s="1039">
        <v>139077708.19999999</v>
      </c>
      <c r="N54" s="1039">
        <v>259102476.58000001</v>
      </c>
      <c r="O54" s="1039">
        <v>286399222.44999999</v>
      </c>
      <c r="P54" s="1039">
        <v>143145130.56999999</v>
      </c>
      <c r="Q54" s="1039">
        <v>90032302.439999998</v>
      </c>
      <c r="R54" s="1039">
        <v>191506627.40000001</v>
      </c>
      <c r="S54" s="1039">
        <v>176645246.25999999</v>
      </c>
      <c r="T54" s="1039">
        <v>129491929</v>
      </c>
      <c r="U54" s="1039">
        <v>470358932.38</v>
      </c>
      <c r="V54" s="1039">
        <v>165606763.16999999</v>
      </c>
      <c r="W54" s="1039">
        <v>72688419.920000002</v>
      </c>
      <c r="X54" s="1039">
        <v>238824554.15000001</v>
      </c>
      <c r="Y54" s="1039">
        <v>37499256.869999997</v>
      </c>
      <c r="Z54" s="1039">
        <v>558604953.59000003</v>
      </c>
      <c r="AA54" s="1039">
        <v>152689404.31</v>
      </c>
      <c r="AB54" s="1039">
        <v>300875632.35000002</v>
      </c>
      <c r="AC54" s="1039">
        <v>437922234.94999999</v>
      </c>
      <c r="AD54" s="1039">
        <v>281857943.54000002</v>
      </c>
      <c r="AE54" s="1039">
        <v>159052994.61000001</v>
      </c>
      <c r="AF54" s="1039">
        <v>13200447230.389999</v>
      </c>
    </row>
    <row r="55" spans="1:32" s="118" customFormat="1" ht="20.25" customHeight="1" thickTop="1">
      <c r="A55" s="235" t="s">
        <v>222</v>
      </c>
      <c r="B55" s="1040">
        <v>61819100.960000001</v>
      </c>
      <c r="C55" s="1040">
        <v>37167045.07</v>
      </c>
      <c r="D55" s="1040">
        <v>15772057.460000001</v>
      </c>
      <c r="E55" s="1040">
        <v>3320299.67</v>
      </c>
      <c r="F55" s="1040">
        <v>7038410.7800000003</v>
      </c>
      <c r="G55" s="1040">
        <v>13166547.380000001</v>
      </c>
      <c r="H55" s="1040">
        <v>8925146.5199999996</v>
      </c>
      <c r="I55" s="1040">
        <v>7554137.1799999997</v>
      </c>
      <c r="J55" s="1040">
        <v>6897926.7300000004</v>
      </c>
      <c r="K55" s="1040">
        <v>4688576.88</v>
      </c>
      <c r="L55" s="1040">
        <v>6010186.4299999997</v>
      </c>
      <c r="M55" s="1040">
        <v>3139234.1</v>
      </c>
      <c r="N55" s="1040">
        <v>9202364.75</v>
      </c>
      <c r="O55" s="1040">
        <v>5525463.7800000003</v>
      </c>
      <c r="P55" s="1040">
        <v>4263389.29</v>
      </c>
      <c r="Q55" s="1040">
        <v>3580376</v>
      </c>
      <c r="R55" s="1040">
        <v>3947203.99</v>
      </c>
      <c r="S55" s="1040">
        <v>7577171.8200000003</v>
      </c>
      <c r="T55" s="1040">
        <v>3143911.1</v>
      </c>
      <c r="U55" s="1040">
        <v>7462493.4699999997</v>
      </c>
      <c r="V55" s="1040">
        <v>10117758.57</v>
      </c>
      <c r="W55" s="1040">
        <v>5948475.5300000003</v>
      </c>
      <c r="X55" s="1040">
        <v>8160150.8099999996</v>
      </c>
      <c r="Y55" s="1040">
        <v>4543760.45</v>
      </c>
      <c r="Z55" s="1040">
        <v>12228117.710000001</v>
      </c>
      <c r="AA55" s="1040">
        <v>4585926.16</v>
      </c>
      <c r="AB55" s="1040">
        <v>9516479.3499999996</v>
      </c>
      <c r="AC55" s="1040">
        <v>11407314.08</v>
      </c>
      <c r="AD55" s="1040">
        <v>4807652.5199999996</v>
      </c>
      <c r="AE55" s="1040">
        <v>9285479.3800000008</v>
      </c>
      <c r="AF55" s="1040">
        <v>300802157.92000002</v>
      </c>
    </row>
    <row r="56" spans="1:32" s="118" customFormat="1" ht="26.25" customHeight="1">
      <c r="A56" s="235" t="s">
        <v>234</v>
      </c>
      <c r="B56" s="1040">
        <v>-14346436.140000001</v>
      </c>
      <c r="C56" s="1040">
        <v>-11063886.689999999</v>
      </c>
      <c r="D56" s="1040">
        <v>-5004706.74</v>
      </c>
      <c r="E56" s="1040">
        <v>-669992.88</v>
      </c>
      <c r="F56" s="1040">
        <v>-2641736.48</v>
      </c>
      <c r="G56" s="1040">
        <v>-3217969.13</v>
      </c>
      <c r="H56" s="1040">
        <v>-2719272.21</v>
      </c>
      <c r="I56" s="1040">
        <v>-2171457.46</v>
      </c>
      <c r="J56" s="1040">
        <v>-1854672.84</v>
      </c>
      <c r="K56" s="1040">
        <v>-911844.93</v>
      </c>
      <c r="L56" s="1040">
        <v>-869254.51</v>
      </c>
      <c r="M56" s="1040">
        <v>-669025.67000000004</v>
      </c>
      <c r="N56" s="1040">
        <v>-2720570.95</v>
      </c>
      <c r="O56" s="1040">
        <v>-1654153.79</v>
      </c>
      <c r="P56" s="1040">
        <v>-1059439.06</v>
      </c>
      <c r="Q56" s="1040">
        <v>-732855.43</v>
      </c>
      <c r="R56" s="1040">
        <v>-1107773.8600000001</v>
      </c>
      <c r="S56" s="1040">
        <v>-2544146.89</v>
      </c>
      <c r="T56" s="1040">
        <v>-565562.93999999994</v>
      </c>
      <c r="U56" s="1040">
        <v>-1831165.93</v>
      </c>
      <c r="V56" s="1040">
        <v>-1959807.95</v>
      </c>
      <c r="W56" s="1040">
        <v>-1364490.38</v>
      </c>
      <c r="X56" s="1040">
        <v>-3225172.63</v>
      </c>
      <c r="Y56" s="1040">
        <v>-1288757.58</v>
      </c>
      <c r="Z56" s="1040">
        <v>-4286319.76</v>
      </c>
      <c r="AA56" s="1040">
        <v>-1570474.5</v>
      </c>
      <c r="AB56" s="1040">
        <v>-3374616.94</v>
      </c>
      <c r="AC56" s="1040">
        <v>-3081953.94</v>
      </c>
      <c r="AD56" s="1040">
        <v>-942451.95</v>
      </c>
      <c r="AE56" s="1040">
        <v>-2474983.34</v>
      </c>
      <c r="AF56" s="1040">
        <v>-81924953.5</v>
      </c>
    </row>
    <row r="57" spans="1:32" s="118" customFormat="1" ht="20.25" customHeight="1">
      <c r="A57" s="235" t="s">
        <v>242</v>
      </c>
      <c r="B57" s="1040">
        <v>47472664.82</v>
      </c>
      <c r="C57" s="1040">
        <v>26103158.379999999</v>
      </c>
      <c r="D57" s="1040">
        <v>10767350.720000001</v>
      </c>
      <c r="E57" s="1040">
        <v>2650306.79</v>
      </c>
      <c r="F57" s="1040">
        <v>4396674.3</v>
      </c>
      <c r="G57" s="1040">
        <v>9948578.25</v>
      </c>
      <c r="H57" s="1040">
        <v>6205874.3099999996</v>
      </c>
      <c r="I57" s="1040">
        <v>5382679.7199999997</v>
      </c>
      <c r="J57" s="1040">
        <v>5043253.8899999997</v>
      </c>
      <c r="K57" s="1040">
        <v>3776731.95</v>
      </c>
      <c r="L57" s="1040">
        <v>5140931.92</v>
      </c>
      <c r="M57" s="1040">
        <v>2470208.4300000002</v>
      </c>
      <c r="N57" s="1040">
        <v>6481793.7999999998</v>
      </c>
      <c r="O57" s="1040">
        <v>3871309.99</v>
      </c>
      <c r="P57" s="1040">
        <v>3203950.23</v>
      </c>
      <c r="Q57" s="1040">
        <v>2847520.57</v>
      </c>
      <c r="R57" s="1040">
        <v>2839430.13</v>
      </c>
      <c r="S57" s="1040">
        <v>5033024.93</v>
      </c>
      <c r="T57" s="1040">
        <v>2578348.16</v>
      </c>
      <c r="U57" s="1040">
        <v>5631327.54</v>
      </c>
      <c r="V57" s="1040">
        <v>8157950.6200000001</v>
      </c>
      <c r="W57" s="1040">
        <v>4583985.1500000004</v>
      </c>
      <c r="X57" s="1040">
        <v>4934978.18</v>
      </c>
      <c r="Y57" s="1040">
        <v>3255002.87</v>
      </c>
      <c r="Z57" s="1040">
        <v>7941797.9500000002</v>
      </c>
      <c r="AA57" s="1040">
        <v>3015451.66</v>
      </c>
      <c r="AB57" s="1040">
        <v>6141862.4100000001</v>
      </c>
      <c r="AC57" s="1040">
        <v>8325360.1399999987</v>
      </c>
      <c r="AD57" s="1040">
        <v>3865200.57</v>
      </c>
      <c r="AE57" s="1040">
        <v>6810496.04</v>
      </c>
      <c r="AF57" s="1040">
        <v>218877204.41999999</v>
      </c>
    </row>
    <row r="58" spans="1:32" s="118" customFormat="1" ht="20.25" customHeight="1">
      <c r="A58" s="235" t="s">
        <v>243</v>
      </c>
      <c r="B58" s="1040">
        <v>3507099.11</v>
      </c>
      <c r="C58" s="1040">
        <v>1994738.86</v>
      </c>
      <c r="D58" s="1040">
        <v>1059107.32</v>
      </c>
      <c r="E58" s="1040">
        <v>66224.509999999995</v>
      </c>
      <c r="F58" s="1040">
        <v>353173.05</v>
      </c>
      <c r="G58" s="1040">
        <v>335862.03</v>
      </c>
      <c r="H58" s="1040">
        <v>405285.78</v>
      </c>
      <c r="I58" s="1040">
        <v>92884.38</v>
      </c>
      <c r="J58" s="1040">
        <v>94418.01</v>
      </c>
      <c r="K58" s="1040">
        <v>43798.22</v>
      </c>
      <c r="L58" s="1040">
        <v>17757.810000000001</v>
      </c>
      <c r="M58" s="1040">
        <v>48930.85</v>
      </c>
      <c r="N58" s="1040">
        <v>17194.09</v>
      </c>
      <c r="O58" s="1040">
        <v>164541.53</v>
      </c>
      <c r="P58" s="1040">
        <v>56246.21</v>
      </c>
      <c r="Q58" s="1040">
        <v>43018</v>
      </c>
      <c r="R58" s="1040">
        <v>109127.7</v>
      </c>
      <c r="S58" s="1040">
        <v>7489.2</v>
      </c>
      <c r="T58" s="1040">
        <v>4417.74</v>
      </c>
      <c r="U58" s="1040">
        <v>34248.629999999997</v>
      </c>
      <c r="V58" s="1040">
        <v>65278.139999999992</v>
      </c>
      <c r="W58" s="1040">
        <v>151847.34</v>
      </c>
      <c r="X58" s="1040">
        <v>46850.03</v>
      </c>
      <c r="Y58" s="1040">
        <v>67917.59</v>
      </c>
      <c r="Z58" s="1040">
        <v>524912.61</v>
      </c>
      <c r="AA58" s="1040">
        <v>106711.16</v>
      </c>
      <c r="AB58" s="1040">
        <v>132691.34</v>
      </c>
      <c r="AC58" s="1040">
        <v>438532.28</v>
      </c>
      <c r="AD58" s="1040">
        <v>126128.37</v>
      </c>
      <c r="AE58" s="1040">
        <v>127635.26</v>
      </c>
      <c r="AF58" s="1040">
        <v>10244067.15</v>
      </c>
    </row>
    <row r="59" spans="1:32" s="118" customFormat="1" ht="26.25" customHeight="1">
      <c r="A59" s="235" t="s">
        <v>249</v>
      </c>
      <c r="B59" s="1040">
        <v>-1820120.99</v>
      </c>
      <c r="C59" s="1040">
        <v>-877817.21</v>
      </c>
      <c r="D59" s="1040">
        <v>-570948.36</v>
      </c>
      <c r="E59" s="1040">
        <v>-3908</v>
      </c>
      <c r="F59" s="1040">
        <v>-9239.1200000000008</v>
      </c>
      <c r="G59" s="1040">
        <v>-52501.919999999998</v>
      </c>
      <c r="H59" s="1040">
        <v>-352120.93</v>
      </c>
      <c r="I59" s="1040">
        <v>-0.28000000000000003</v>
      </c>
      <c r="J59" s="1040">
        <v>-58832.78</v>
      </c>
      <c r="K59" s="1040">
        <v>-29765.09</v>
      </c>
      <c r="L59" s="1040">
        <v>-11.12</v>
      </c>
      <c r="M59" s="1040">
        <v>-18391.47</v>
      </c>
      <c r="N59" s="1040">
        <v>-39690.53</v>
      </c>
      <c r="O59" s="1040">
        <v>-16099.27</v>
      </c>
      <c r="P59" s="1040">
        <v>-21509.61</v>
      </c>
      <c r="Q59" s="1040">
        <v>-289452.28000000003</v>
      </c>
      <c r="R59" s="1040">
        <v>-14611.77</v>
      </c>
      <c r="S59" s="1040">
        <v>0</v>
      </c>
      <c r="T59" s="1040">
        <v>-17550.96</v>
      </c>
      <c r="U59" s="1040">
        <v>-28701.66</v>
      </c>
      <c r="V59" s="1040">
        <v>-18427.669999999998</v>
      </c>
      <c r="W59" s="1040">
        <v>-109180.5</v>
      </c>
      <c r="X59" s="1040">
        <v>-97020.18</v>
      </c>
      <c r="Y59" s="1040">
        <v>-42707.360000000001</v>
      </c>
      <c r="Z59" s="1040">
        <v>-237008.69</v>
      </c>
      <c r="AA59" s="1040">
        <v>-18305.09</v>
      </c>
      <c r="AB59" s="1040">
        <v>-48636.91</v>
      </c>
      <c r="AC59" s="1040">
        <v>-144800.10999999999</v>
      </c>
      <c r="AD59" s="1040">
        <v>-49114.83</v>
      </c>
      <c r="AE59" s="1040">
        <v>-97024.04</v>
      </c>
      <c r="AF59" s="1040">
        <v>-5083498.7300000004</v>
      </c>
    </row>
    <row r="60" spans="1:32" s="118" customFormat="1" ht="20.25" customHeight="1">
      <c r="A60" s="235" t="s">
        <v>254</v>
      </c>
      <c r="B60" s="1040">
        <v>49159642.939999998</v>
      </c>
      <c r="C60" s="1040">
        <v>27220080.030000001</v>
      </c>
      <c r="D60" s="1040">
        <v>11255509.68</v>
      </c>
      <c r="E60" s="1040">
        <v>2712623.3</v>
      </c>
      <c r="F60" s="1040">
        <v>4740608.2300000004</v>
      </c>
      <c r="G60" s="1040">
        <v>10231938.359999999</v>
      </c>
      <c r="H60" s="1040">
        <v>6259039.1600000001</v>
      </c>
      <c r="I60" s="1040">
        <v>5475563.8200000003</v>
      </c>
      <c r="J60" s="1040">
        <v>5078839.12</v>
      </c>
      <c r="K60" s="1040">
        <v>3790765.08</v>
      </c>
      <c r="L60" s="1040">
        <v>5158678.6100000003</v>
      </c>
      <c r="M60" s="1040">
        <v>2500747.81</v>
      </c>
      <c r="N60" s="1040">
        <v>6459297.3600000003</v>
      </c>
      <c r="O60" s="1040">
        <v>4019752.25</v>
      </c>
      <c r="P60" s="1040">
        <v>3238686.83</v>
      </c>
      <c r="Q60" s="1040">
        <v>2601086.29</v>
      </c>
      <c r="R60" s="1040">
        <v>2933946.06</v>
      </c>
      <c r="S60" s="1040">
        <v>5040514.13</v>
      </c>
      <c r="T60" s="1040">
        <v>2565214.94</v>
      </c>
      <c r="U60" s="1040">
        <v>5636874.5099999998</v>
      </c>
      <c r="V60" s="1040">
        <v>8204801.0899999989</v>
      </c>
      <c r="W60" s="1040">
        <v>4626651.99</v>
      </c>
      <c r="X60" s="1040">
        <v>4884808.03</v>
      </c>
      <c r="Y60" s="1040">
        <v>3280213.1</v>
      </c>
      <c r="Z60" s="1040">
        <v>8229701.870000001</v>
      </c>
      <c r="AA60" s="1040">
        <v>3103857.73</v>
      </c>
      <c r="AB60" s="1040">
        <v>6225916.8399999999</v>
      </c>
      <c r="AC60" s="1040">
        <v>8619092.3100000005</v>
      </c>
      <c r="AD60" s="1040">
        <v>3942214.11</v>
      </c>
      <c r="AE60" s="1040">
        <v>6841107.2599999998</v>
      </c>
      <c r="AF60" s="1040">
        <v>224037772.84</v>
      </c>
    </row>
    <row r="61" spans="1:32" s="118" customFormat="1" ht="20.25" customHeight="1">
      <c r="A61" s="235" t="s">
        <v>255</v>
      </c>
      <c r="B61" s="1040">
        <v>5055838.62</v>
      </c>
      <c r="C61" s="1040">
        <v>6935924.3600000003</v>
      </c>
      <c r="D61" s="1040">
        <v>2273051.91</v>
      </c>
      <c r="E61" s="1040">
        <v>1393769.3</v>
      </c>
      <c r="F61" s="1040">
        <v>438116.39</v>
      </c>
      <c r="G61" s="1040">
        <v>484187.88</v>
      </c>
      <c r="H61" s="1040">
        <v>1273068.26</v>
      </c>
      <c r="I61" s="1040">
        <v>302725.2</v>
      </c>
      <c r="J61" s="1040">
        <v>41637.629999999997</v>
      </c>
      <c r="K61" s="1040">
        <v>839093.19</v>
      </c>
      <c r="L61" s="1040">
        <v>155960.72</v>
      </c>
      <c r="M61" s="1040">
        <v>1183537.73</v>
      </c>
      <c r="N61" s="1040">
        <v>1053363.8999999999</v>
      </c>
      <c r="O61" s="1040">
        <v>952958.96</v>
      </c>
      <c r="P61" s="1040">
        <v>346866.95</v>
      </c>
      <c r="Q61" s="1040">
        <v>11685.74</v>
      </c>
      <c r="R61" s="1040">
        <v>462845.55</v>
      </c>
      <c r="S61" s="1040">
        <v>325179.42</v>
      </c>
      <c r="T61" s="1040">
        <v>2034.5999999999997</v>
      </c>
      <c r="U61" s="1040">
        <v>212046.18</v>
      </c>
      <c r="V61" s="1040">
        <v>359019.89</v>
      </c>
      <c r="W61" s="1040">
        <v>546070.24</v>
      </c>
      <c r="X61" s="1040">
        <v>990732.78</v>
      </c>
      <c r="Y61" s="1040">
        <v>300520.82</v>
      </c>
      <c r="Z61" s="1040">
        <v>2649182.67</v>
      </c>
      <c r="AA61" s="1040">
        <v>507799.24</v>
      </c>
      <c r="AB61" s="1040">
        <v>1311625.3999999999</v>
      </c>
      <c r="AC61" s="1040">
        <v>949133.03</v>
      </c>
      <c r="AD61" s="1040">
        <v>251301.59</v>
      </c>
      <c r="AE61" s="1040">
        <v>142477.99</v>
      </c>
      <c r="AF61" s="1040">
        <v>31751756.140000001</v>
      </c>
    </row>
    <row r="62" spans="1:32" s="118" customFormat="1" ht="29.25" customHeight="1">
      <c r="A62" s="235" t="s">
        <v>262</v>
      </c>
      <c r="B62" s="1040">
        <v>-9162248.7100000009</v>
      </c>
      <c r="C62" s="1040">
        <v>-10778918.109999999</v>
      </c>
      <c r="D62" s="1040">
        <v>-2083726.9299999997</v>
      </c>
      <c r="E62" s="1040">
        <v>-4630023.6900000004</v>
      </c>
      <c r="F62" s="1040">
        <v>-603938.62</v>
      </c>
      <c r="G62" s="1040">
        <v>-1619528.85</v>
      </c>
      <c r="H62" s="1040">
        <v>-1768542.15</v>
      </c>
      <c r="I62" s="1040">
        <v>-629130.67000000004</v>
      </c>
      <c r="J62" s="1040">
        <v>-675167.43</v>
      </c>
      <c r="K62" s="1040">
        <v>-1018680.23</v>
      </c>
      <c r="L62" s="1040">
        <v>-287623.45</v>
      </c>
      <c r="M62" s="1040">
        <v>-1741543.52</v>
      </c>
      <c r="N62" s="1040">
        <v>-1439711.12</v>
      </c>
      <c r="O62" s="1040">
        <v>-1430192.3</v>
      </c>
      <c r="P62" s="1040">
        <v>-1791624.67</v>
      </c>
      <c r="Q62" s="1040">
        <v>-212940.44</v>
      </c>
      <c r="R62" s="1040">
        <v>-479467.14</v>
      </c>
      <c r="S62" s="1040">
        <v>-1530669.41</v>
      </c>
      <c r="T62" s="1040">
        <v>-60067.07</v>
      </c>
      <c r="U62" s="1040">
        <v>-714253.67</v>
      </c>
      <c r="V62" s="1040">
        <v>-917879.61</v>
      </c>
      <c r="W62" s="1040">
        <v>-1037188.48</v>
      </c>
      <c r="X62" s="1040">
        <v>-2007682.22</v>
      </c>
      <c r="Y62" s="1040">
        <v>-582099.18000000005</v>
      </c>
      <c r="Z62" s="1040">
        <v>-4197130.7300000004</v>
      </c>
      <c r="AA62" s="1040">
        <v>-760685.94</v>
      </c>
      <c r="AB62" s="1040">
        <v>-1387266.78</v>
      </c>
      <c r="AC62" s="1040">
        <v>-2000825.04</v>
      </c>
      <c r="AD62" s="1040">
        <v>-431043.31</v>
      </c>
      <c r="AE62" s="1040">
        <v>-426680.14</v>
      </c>
      <c r="AF62" s="1040">
        <v>-56406479.609999999</v>
      </c>
    </row>
    <row r="63" spans="1:32" s="118" customFormat="1" ht="20.25" customHeight="1">
      <c r="A63" s="235" t="s">
        <v>269</v>
      </c>
      <c r="B63" s="1040">
        <v>45053232.850000001</v>
      </c>
      <c r="C63" s="1040">
        <v>23377086.280000001</v>
      </c>
      <c r="D63" s="1040">
        <v>11444834.66</v>
      </c>
      <c r="E63" s="1040">
        <v>-523631.08999999997</v>
      </c>
      <c r="F63" s="1040">
        <v>4574786</v>
      </c>
      <c r="G63" s="1040">
        <v>9096597.3900000006</v>
      </c>
      <c r="H63" s="1040">
        <v>5763565.2699999996</v>
      </c>
      <c r="I63" s="1040">
        <v>5149158.3499999996</v>
      </c>
      <c r="J63" s="1040">
        <v>4445309.32</v>
      </c>
      <c r="K63" s="1040">
        <v>3611178.04</v>
      </c>
      <c r="L63" s="1040">
        <v>5027015.88</v>
      </c>
      <c r="M63" s="1040">
        <v>1942742.02</v>
      </c>
      <c r="N63" s="1040">
        <v>6072950.1399999997</v>
      </c>
      <c r="O63" s="1040">
        <v>3542518.91</v>
      </c>
      <c r="P63" s="1040">
        <v>1793929.11</v>
      </c>
      <c r="Q63" s="1040">
        <v>2399831.59</v>
      </c>
      <c r="R63" s="1040">
        <v>2917324.47</v>
      </c>
      <c r="S63" s="1040">
        <v>3835024.14</v>
      </c>
      <c r="T63" s="1040">
        <v>2507182.4700000002</v>
      </c>
      <c r="U63" s="1040">
        <v>5134667.0199999996</v>
      </c>
      <c r="V63" s="1040">
        <v>7645941.3700000001</v>
      </c>
      <c r="W63" s="1040">
        <v>4135533.7499999995</v>
      </c>
      <c r="X63" s="1040">
        <v>3867858.59</v>
      </c>
      <c r="Y63" s="1040">
        <v>2998634.74</v>
      </c>
      <c r="Z63" s="1040">
        <v>6681753.8099999996</v>
      </c>
      <c r="AA63" s="1040">
        <v>2850971.03</v>
      </c>
      <c r="AB63" s="1040">
        <v>6150275.46</v>
      </c>
      <c r="AC63" s="1040">
        <v>7567400.2999999998</v>
      </c>
      <c r="AD63" s="1040">
        <v>3762472.39</v>
      </c>
      <c r="AE63" s="1040">
        <v>6556905.1100000003</v>
      </c>
      <c r="AF63" s="1040">
        <v>199383049.37</v>
      </c>
    </row>
    <row r="64" spans="1:32" s="118" customFormat="1" ht="20.25" customHeight="1">
      <c r="A64" s="235" t="s">
        <v>270</v>
      </c>
      <c r="B64" s="1040">
        <v>-44116497.189999998</v>
      </c>
      <c r="C64" s="1040">
        <v>-22281847.210000001</v>
      </c>
      <c r="D64" s="1040">
        <v>-9179386.9399999995</v>
      </c>
      <c r="E64" s="1040">
        <v>-3292416.25</v>
      </c>
      <c r="F64" s="1040">
        <v>-4137510.4900000007</v>
      </c>
      <c r="G64" s="1040">
        <v>-8187772.8300000001</v>
      </c>
      <c r="H64" s="1040">
        <v>-4539296.38</v>
      </c>
      <c r="I64" s="1040">
        <v>-4366908.3</v>
      </c>
      <c r="J64" s="1040">
        <v>-4224682.09</v>
      </c>
      <c r="K64" s="1040">
        <v>-3111483.71</v>
      </c>
      <c r="L64" s="1040">
        <v>-3231537.95</v>
      </c>
      <c r="M64" s="1040">
        <v>-2492233.9300000002</v>
      </c>
      <c r="N64" s="1040">
        <v>-4543769.4400000004</v>
      </c>
      <c r="O64" s="1040">
        <v>-3036079.15</v>
      </c>
      <c r="P64" s="1040">
        <v>-3062372.15</v>
      </c>
      <c r="Q64" s="1040">
        <v>-2769271.5</v>
      </c>
      <c r="R64" s="1040">
        <v>-2611229.94</v>
      </c>
      <c r="S64" s="1040">
        <v>-4053699.08</v>
      </c>
      <c r="T64" s="1040">
        <v>-2188337.7400000002</v>
      </c>
      <c r="U64" s="1040">
        <v>-3419767.33</v>
      </c>
      <c r="V64" s="1040">
        <v>-5143105.55</v>
      </c>
      <c r="W64" s="1040">
        <v>-3860870.71</v>
      </c>
      <c r="X64" s="1040">
        <v>-4252636.22</v>
      </c>
      <c r="Y64" s="1040">
        <v>-2709157.38</v>
      </c>
      <c r="Z64" s="1040">
        <v>-8588614.1600000001</v>
      </c>
      <c r="AA64" s="1040">
        <v>-2252636.5099999998</v>
      </c>
      <c r="AB64" s="1040">
        <v>-4364455.96</v>
      </c>
      <c r="AC64" s="1040">
        <v>-7506096.4100000001</v>
      </c>
      <c r="AD64" s="1040">
        <v>-3957484.76</v>
      </c>
      <c r="AE64" s="1040">
        <v>-5434126.0499999998</v>
      </c>
      <c r="AF64" s="1040">
        <v>-186915283.31</v>
      </c>
    </row>
    <row r="65" spans="1:32" s="118" customFormat="1" ht="20.25" customHeight="1">
      <c r="A65" s="235" t="s">
        <v>280</v>
      </c>
      <c r="B65" s="1040">
        <v>936735.66</v>
      </c>
      <c r="C65" s="1040">
        <v>1095239.07</v>
      </c>
      <c r="D65" s="1040">
        <v>2265447.7200000002</v>
      </c>
      <c r="E65" s="1040">
        <v>-3816047.34</v>
      </c>
      <c r="F65" s="1040">
        <v>437275.51</v>
      </c>
      <c r="G65" s="1040">
        <v>908824.56</v>
      </c>
      <c r="H65" s="1040">
        <v>1224268.8899999999</v>
      </c>
      <c r="I65" s="1040">
        <v>782250.05</v>
      </c>
      <c r="J65" s="1040">
        <v>220627.23</v>
      </c>
      <c r="K65" s="1040">
        <v>499694.33</v>
      </c>
      <c r="L65" s="1040">
        <v>1795477.93</v>
      </c>
      <c r="M65" s="1040">
        <v>-549491.91</v>
      </c>
      <c r="N65" s="1040">
        <v>1529180.7</v>
      </c>
      <c r="O65" s="1040">
        <v>506439.76</v>
      </c>
      <c r="P65" s="1040">
        <v>-1268443.04</v>
      </c>
      <c r="Q65" s="1040">
        <v>-369439.91</v>
      </c>
      <c r="R65" s="1040">
        <v>306094.53000000003</v>
      </c>
      <c r="S65" s="1040">
        <v>-218674.94</v>
      </c>
      <c r="T65" s="1040">
        <v>318844.73</v>
      </c>
      <c r="U65" s="1040">
        <v>1714899.69</v>
      </c>
      <c r="V65" s="1040">
        <v>2502835.8199999998</v>
      </c>
      <c r="W65" s="1040">
        <v>274663.03999999998</v>
      </c>
      <c r="X65" s="1040">
        <v>-384777.63</v>
      </c>
      <c r="Y65" s="1040">
        <v>289477.36</v>
      </c>
      <c r="Z65" s="1040">
        <v>-1906860.35</v>
      </c>
      <c r="AA65" s="1040">
        <v>598334.52</v>
      </c>
      <c r="AB65" s="1040">
        <v>1785819.5</v>
      </c>
      <c r="AC65" s="1040">
        <v>61303.89</v>
      </c>
      <c r="AD65" s="1040">
        <v>-195012.37</v>
      </c>
      <c r="AE65" s="1040">
        <v>1122779.06</v>
      </c>
      <c r="AF65" s="1040">
        <v>12467766.060000001</v>
      </c>
    </row>
    <row r="66" spans="1:32" s="118" customFormat="1" ht="20.25" customHeight="1">
      <c r="A66" s="235" t="s">
        <v>281</v>
      </c>
      <c r="B66" s="1040">
        <v>12908.3</v>
      </c>
      <c r="C66" s="1040">
        <v>0</v>
      </c>
      <c r="D66" s="1040">
        <v>13299.86</v>
      </c>
      <c r="E66" s="1040">
        <v>1203.99</v>
      </c>
      <c r="F66" s="1040">
        <v>0</v>
      </c>
      <c r="G66" s="1040">
        <v>0</v>
      </c>
      <c r="H66" s="1040">
        <v>525.79</v>
      </c>
      <c r="I66" s="1040">
        <v>0</v>
      </c>
      <c r="J66" s="1040">
        <v>12.41</v>
      </c>
      <c r="K66" s="1040">
        <v>-763.8</v>
      </c>
      <c r="L66" s="1040">
        <v>0.37</v>
      </c>
      <c r="M66" s="1040">
        <v>586.15</v>
      </c>
      <c r="N66" s="1040">
        <v>369.96</v>
      </c>
      <c r="O66" s="1040">
        <v>631.44000000000005</v>
      </c>
      <c r="P66" s="1040">
        <v>24322.79</v>
      </c>
      <c r="Q66" s="1040">
        <v>259.66000000000003</v>
      </c>
      <c r="R66" s="1040">
        <v>0</v>
      </c>
      <c r="S66" s="1040">
        <v>19212.36</v>
      </c>
      <c r="T66" s="1040">
        <v>0</v>
      </c>
      <c r="U66" s="1040">
        <v>0</v>
      </c>
      <c r="V66" s="1040">
        <v>1723.96</v>
      </c>
      <c r="W66" s="1040">
        <v>0</v>
      </c>
      <c r="X66" s="1040">
        <v>20075.61</v>
      </c>
      <c r="Y66" s="1040">
        <v>0</v>
      </c>
      <c r="Z66" s="1040">
        <v>0</v>
      </c>
      <c r="AA66" s="1040">
        <v>0</v>
      </c>
      <c r="AB66" s="1040">
        <v>246.09</v>
      </c>
      <c r="AC66" s="1040">
        <v>0.55000000000000004</v>
      </c>
      <c r="AD66" s="1040">
        <v>0</v>
      </c>
      <c r="AE66" s="1040">
        <v>0</v>
      </c>
      <c r="AF66" s="1040">
        <v>94615.49</v>
      </c>
    </row>
    <row r="67" spans="1:32" s="118" customFormat="1" ht="20.25" customHeight="1">
      <c r="A67" s="214" t="s">
        <v>282</v>
      </c>
      <c r="B67" s="1040">
        <v>12310.46</v>
      </c>
      <c r="C67" s="1040">
        <v>0</v>
      </c>
      <c r="D67" s="1040">
        <v>13299.86</v>
      </c>
      <c r="E67" s="1040">
        <v>1203.99</v>
      </c>
      <c r="F67" s="1040">
        <v>0</v>
      </c>
      <c r="G67" s="1040">
        <v>0</v>
      </c>
      <c r="H67" s="1040">
        <v>525.79</v>
      </c>
      <c r="I67" s="1040">
        <v>0</v>
      </c>
      <c r="J67" s="1040">
        <v>12.41</v>
      </c>
      <c r="K67" s="1040">
        <v>-763.8</v>
      </c>
      <c r="L67" s="1040">
        <v>0.37</v>
      </c>
      <c r="M67" s="1040">
        <v>579.59</v>
      </c>
      <c r="N67" s="1040">
        <v>369.96</v>
      </c>
      <c r="O67" s="1040">
        <v>631.44000000000005</v>
      </c>
      <c r="P67" s="1040">
        <v>24322.79</v>
      </c>
      <c r="Q67" s="1040">
        <v>259.66000000000003</v>
      </c>
      <c r="R67" s="1040">
        <v>0</v>
      </c>
      <c r="S67" s="1040">
        <v>19212.36</v>
      </c>
      <c r="T67" s="1040">
        <v>0</v>
      </c>
      <c r="U67" s="1040">
        <v>0</v>
      </c>
      <c r="V67" s="1040">
        <v>1723.96</v>
      </c>
      <c r="W67" s="1040">
        <v>0</v>
      </c>
      <c r="X67" s="1040">
        <v>20075.61</v>
      </c>
      <c r="Y67" s="1040">
        <v>0</v>
      </c>
      <c r="Z67" s="1040">
        <v>0</v>
      </c>
      <c r="AA67" s="1040">
        <v>0</v>
      </c>
      <c r="AB67" s="1040">
        <v>246.09</v>
      </c>
      <c r="AC67" s="1040">
        <v>0.55000000000000004</v>
      </c>
      <c r="AD67" s="1040">
        <v>0</v>
      </c>
      <c r="AE67" s="1040">
        <v>0</v>
      </c>
      <c r="AF67" s="1040">
        <v>94011.09</v>
      </c>
    </row>
    <row r="68" spans="1:32" s="118" customFormat="1" ht="23.25" customHeight="1">
      <c r="A68" s="214" t="s">
        <v>283</v>
      </c>
      <c r="B68" s="1040">
        <v>597.84</v>
      </c>
      <c r="C68" s="1040">
        <v>0</v>
      </c>
      <c r="D68" s="1040">
        <v>0</v>
      </c>
      <c r="E68" s="1040">
        <v>0</v>
      </c>
      <c r="F68" s="1040">
        <v>0</v>
      </c>
      <c r="G68" s="1040">
        <v>0</v>
      </c>
      <c r="H68" s="1040">
        <v>0</v>
      </c>
      <c r="I68" s="1040">
        <v>0</v>
      </c>
      <c r="J68" s="1040">
        <v>0</v>
      </c>
      <c r="K68" s="1040">
        <v>0</v>
      </c>
      <c r="L68" s="1040">
        <v>0</v>
      </c>
      <c r="M68" s="1040">
        <v>6.56</v>
      </c>
      <c r="N68" s="1040">
        <v>0</v>
      </c>
      <c r="O68" s="1040">
        <v>0</v>
      </c>
      <c r="P68" s="1040">
        <v>0</v>
      </c>
      <c r="Q68" s="1040">
        <v>0</v>
      </c>
      <c r="R68" s="1040">
        <v>0</v>
      </c>
      <c r="S68" s="1040">
        <v>0</v>
      </c>
      <c r="T68" s="1040">
        <v>0</v>
      </c>
      <c r="U68" s="1040">
        <v>0</v>
      </c>
      <c r="V68" s="1040">
        <v>0</v>
      </c>
      <c r="W68" s="1040">
        <v>0</v>
      </c>
      <c r="X68" s="1040">
        <v>0</v>
      </c>
      <c r="Y68" s="1040">
        <v>0</v>
      </c>
      <c r="Z68" s="1040">
        <v>0</v>
      </c>
      <c r="AA68" s="1040">
        <v>0</v>
      </c>
      <c r="AB68" s="1040">
        <v>0</v>
      </c>
      <c r="AC68" s="1040">
        <v>0</v>
      </c>
      <c r="AD68" s="1040">
        <v>0</v>
      </c>
      <c r="AE68" s="1040">
        <v>0</v>
      </c>
      <c r="AF68" s="1040">
        <v>604.4</v>
      </c>
    </row>
    <row r="69" spans="1:32" s="118" customFormat="1" ht="20.25" customHeight="1">
      <c r="A69" s="235" t="s">
        <v>284</v>
      </c>
      <c r="B69" s="1040">
        <v>-6922.66</v>
      </c>
      <c r="C69" s="1040">
        <v>0</v>
      </c>
      <c r="D69" s="1040">
        <v>-507.41999999999996</v>
      </c>
      <c r="E69" s="1040">
        <v>0</v>
      </c>
      <c r="F69" s="1040">
        <v>0</v>
      </c>
      <c r="G69" s="1040">
        <v>0</v>
      </c>
      <c r="H69" s="1040">
        <v>-1958.95</v>
      </c>
      <c r="I69" s="1040">
        <v>-4.3499999999999996</v>
      </c>
      <c r="J69" s="1040">
        <v>0</v>
      </c>
      <c r="K69" s="1040">
        <v>-0.01</v>
      </c>
      <c r="L69" s="1040">
        <v>1.22</v>
      </c>
      <c r="M69" s="1040">
        <v>-51.75</v>
      </c>
      <c r="N69" s="1040">
        <v>5.35</v>
      </c>
      <c r="O69" s="1040">
        <v>0</v>
      </c>
      <c r="P69" s="1040">
        <v>0</v>
      </c>
      <c r="Q69" s="1040">
        <v>0</v>
      </c>
      <c r="R69" s="1040">
        <v>0</v>
      </c>
      <c r="S69" s="1040">
        <v>0.03</v>
      </c>
      <c r="T69" s="1040">
        <v>0</v>
      </c>
      <c r="U69" s="1040">
        <v>0</v>
      </c>
      <c r="V69" s="1040">
        <v>-2202.2800000000002</v>
      </c>
      <c r="W69" s="1040">
        <v>0</v>
      </c>
      <c r="X69" s="1040">
        <v>-12.09</v>
      </c>
      <c r="Y69" s="1040">
        <v>0</v>
      </c>
      <c r="Z69" s="1040">
        <v>0</v>
      </c>
      <c r="AA69" s="1040">
        <v>0</v>
      </c>
      <c r="AB69" s="1040">
        <v>4.37</v>
      </c>
      <c r="AC69" s="1040">
        <v>0.19</v>
      </c>
      <c r="AD69" s="1040">
        <v>0</v>
      </c>
      <c r="AE69" s="1040">
        <v>0</v>
      </c>
      <c r="AF69" s="1040">
        <v>-11648.35</v>
      </c>
    </row>
    <row r="70" spans="1:32" s="118" customFormat="1" ht="20.25" customHeight="1">
      <c r="A70" s="214" t="s">
        <v>285</v>
      </c>
      <c r="B70" s="1040">
        <v>-6748.89</v>
      </c>
      <c r="C70" s="1040">
        <v>0</v>
      </c>
      <c r="D70" s="1040">
        <v>-507.41999999999996</v>
      </c>
      <c r="E70" s="1040">
        <v>0</v>
      </c>
      <c r="F70" s="1040">
        <v>0</v>
      </c>
      <c r="G70" s="1040">
        <v>0</v>
      </c>
      <c r="H70" s="1040">
        <v>-1958.95</v>
      </c>
      <c r="I70" s="1040">
        <v>-4.3499999999999996</v>
      </c>
      <c r="J70" s="1040">
        <v>0</v>
      </c>
      <c r="K70" s="1040">
        <v>-0.01</v>
      </c>
      <c r="L70" s="1040">
        <v>1.22</v>
      </c>
      <c r="M70" s="1040">
        <v>0</v>
      </c>
      <c r="N70" s="1040">
        <v>5.35</v>
      </c>
      <c r="O70" s="1040">
        <v>0</v>
      </c>
      <c r="P70" s="1040">
        <v>0</v>
      </c>
      <c r="Q70" s="1040">
        <v>0</v>
      </c>
      <c r="R70" s="1040">
        <v>0</v>
      </c>
      <c r="S70" s="1040">
        <v>0.03</v>
      </c>
      <c r="T70" s="1040">
        <v>0</v>
      </c>
      <c r="U70" s="1040">
        <v>0</v>
      </c>
      <c r="V70" s="1040">
        <v>-2202.2800000000002</v>
      </c>
      <c r="W70" s="1040">
        <v>0</v>
      </c>
      <c r="X70" s="1040">
        <v>-12.09</v>
      </c>
      <c r="Y70" s="1040">
        <v>0</v>
      </c>
      <c r="Z70" s="1040">
        <v>0</v>
      </c>
      <c r="AA70" s="1040">
        <v>0</v>
      </c>
      <c r="AB70" s="1040">
        <v>4.37</v>
      </c>
      <c r="AC70" s="1040">
        <v>0.19</v>
      </c>
      <c r="AD70" s="1040">
        <v>0</v>
      </c>
      <c r="AE70" s="1040">
        <v>0</v>
      </c>
      <c r="AF70" s="1040">
        <v>-11422.83</v>
      </c>
    </row>
    <row r="71" spans="1:32" s="118" customFormat="1" ht="21" customHeight="1">
      <c r="A71" s="214" t="s">
        <v>286</v>
      </c>
      <c r="B71" s="1040">
        <v>-173.77</v>
      </c>
      <c r="C71" s="1040">
        <v>0</v>
      </c>
      <c r="D71" s="1040">
        <v>0</v>
      </c>
      <c r="E71" s="1040">
        <v>0</v>
      </c>
      <c r="F71" s="1040">
        <v>0</v>
      </c>
      <c r="G71" s="1040">
        <v>0</v>
      </c>
      <c r="H71" s="1040">
        <v>0</v>
      </c>
      <c r="I71" s="1040">
        <v>0</v>
      </c>
      <c r="J71" s="1040">
        <v>0</v>
      </c>
      <c r="K71" s="1040">
        <v>0</v>
      </c>
      <c r="L71" s="1040">
        <v>0</v>
      </c>
      <c r="M71" s="1040">
        <v>-51.75</v>
      </c>
      <c r="N71" s="1040">
        <v>0</v>
      </c>
      <c r="O71" s="1040">
        <v>0</v>
      </c>
      <c r="P71" s="1040">
        <v>0</v>
      </c>
      <c r="Q71" s="1040">
        <v>0</v>
      </c>
      <c r="R71" s="1040">
        <v>0</v>
      </c>
      <c r="S71" s="1040">
        <v>0</v>
      </c>
      <c r="T71" s="1040">
        <v>0</v>
      </c>
      <c r="U71" s="1040">
        <v>0</v>
      </c>
      <c r="V71" s="1040">
        <v>0</v>
      </c>
      <c r="W71" s="1040">
        <v>0</v>
      </c>
      <c r="X71" s="1040">
        <v>0</v>
      </c>
      <c r="Y71" s="1040">
        <v>0</v>
      </c>
      <c r="Z71" s="1040">
        <v>0</v>
      </c>
      <c r="AA71" s="1040">
        <v>0</v>
      </c>
      <c r="AB71" s="1040">
        <v>0</v>
      </c>
      <c r="AC71" s="1040">
        <v>0</v>
      </c>
      <c r="AD71" s="1040">
        <v>0</v>
      </c>
      <c r="AE71" s="1040">
        <v>0</v>
      </c>
      <c r="AF71" s="1040">
        <v>-225.52</v>
      </c>
    </row>
    <row r="72" spans="1:32" s="118" customFormat="1" ht="20.25" customHeight="1">
      <c r="A72" s="235" t="s">
        <v>287</v>
      </c>
      <c r="B72" s="1040">
        <v>942721.3</v>
      </c>
      <c r="C72" s="1040">
        <v>1095239.07</v>
      </c>
      <c r="D72" s="1040">
        <v>2278240.16</v>
      </c>
      <c r="E72" s="1040">
        <v>-3814843.35</v>
      </c>
      <c r="F72" s="1040">
        <v>437275.51</v>
      </c>
      <c r="G72" s="1040">
        <v>908824.56</v>
      </c>
      <c r="H72" s="1040">
        <v>1222835.73</v>
      </c>
      <c r="I72" s="1040">
        <v>782245.7</v>
      </c>
      <c r="J72" s="1040">
        <v>220639.64</v>
      </c>
      <c r="K72" s="1040">
        <v>498930.52</v>
      </c>
      <c r="L72" s="1040">
        <v>1795479.52</v>
      </c>
      <c r="M72" s="1040">
        <v>-548957.51</v>
      </c>
      <c r="N72" s="1040">
        <v>1529556.01</v>
      </c>
      <c r="O72" s="1040">
        <v>507071.2</v>
      </c>
      <c r="P72" s="1040">
        <v>-1244120.25</v>
      </c>
      <c r="Q72" s="1040">
        <v>-369180.25</v>
      </c>
      <c r="R72" s="1040">
        <v>306094.53000000003</v>
      </c>
      <c r="S72" s="1040">
        <v>-199462.55</v>
      </c>
      <c r="T72" s="1040">
        <v>318844.73</v>
      </c>
      <c r="U72" s="1040">
        <v>1714899.69</v>
      </c>
      <c r="V72" s="1040">
        <v>2502357.5</v>
      </c>
      <c r="W72" s="1040">
        <v>274663.03999999998</v>
      </c>
      <c r="X72" s="1040">
        <v>-364714.11</v>
      </c>
      <c r="Y72" s="1040">
        <v>289477.36</v>
      </c>
      <c r="Z72" s="1040">
        <v>-1906860.35</v>
      </c>
      <c r="AA72" s="1040">
        <v>598334.52</v>
      </c>
      <c r="AB72" s="1040">
        <v>1786069.96</v>
      </c>
      <c r="AC72" s="1040">
        <v>61304.63</v>
      </c>
      <c r="AD72" s="1040">
        <v>-195012.37</v>
      </c>
      <c r="AE72" s="1040">
        <v>1122779.06</v>
      </c>
      <c r="AF72" s="1040">
        <v>12550733.199999999</v>
      </c>
    </row>
    <row r="73" spans="1:32" s="118" customFormat="1" ht="20.25" customHeight="1">
      <c r="A73" s="214" t="s">
        <v>878</v>
      </c>
      <c r="B73" s="1040">
        <v>0</v>
      </c>
      <c r="C73" s="1040">
        <v>0</v>
      </c>
      <c r="D73" s="1040">
        <v>0</v>
      </c>
      <c r="E73" s="1040">
        <v>0</v>
      </c>
      <c r="F73" s="1040">
        <v>0</v>
      </c>
      <c r="G73" s="1040">
        <v>0</v>
      </c>
      <c r="H73" s="1040">
        <v>4297.08</v>
      </c>
      <c r="I73" s="1040">
        <v>0</v>
      </c>
      <c r="J73" s="1040">
        <v>0</v>
      </c>
      <c r="K73" s="1040">
        <v>0</v>
      </c>
      <c r="L73" s="1040">
        <v>3908.76</v>
      </c>
      <c r="M73" s="1040">
        <v>4.74</v>
      </c>
      <c r="N73" s="1040">
        <v>37680.15</v>
      </c>
      <c r="O73" s="1040">
        <v>2593.1</v>
      </c>
      <c r="P73" s="1040">
        <v>0</v>
      </c>
      <c r="Q73" s="1040">
        <v>0</v>
      </c>
      <c r="R73" s="1040">
        <v>0</v>
      </c>
      <c r="S73" s="1040">
        <v>0</v>
      </c>
      <c r="T73" s="1040">
        <v>0</v>
      </c>
      <c r="U73" s="1040">
        <v>0</v>
      </c>
      <c r="V73" s="1040">
        <v>0</v>
      </c>
      <c r="W73" s="1040">
        <v>0</v>
      </c>
      <c r="X73" s="1040">
        <v>593.41999999999996</v>
      </c>
      <c r="Y73" s="1040">
        <v>15063.2</v>
      </c>
      <c r="Z73" s="1040">
        <v>155239.79999999999</v>
      </c>
      <c r="AA73" s="1040">
        <v>0</v>
      </c>
      <c r="AB73" s="1040">
        <v>0</v>
      </c>
      <c r="AC73" s="1040">
        <v>0</v>
      </c>
      <c r="AD73" s="1040">
        <v>0</v>
      </c>
      <c r="AE73" s="1040">
        <v>3964.42</v>
      </c>
      <c r="AF73" s="1040">
        <v>223344.67</v>
      </c>
    </row>
    <row r="74" spans="1:32" s="118" customFormat="1" ht="20.25" customHeight="1">
      <c r="A74" s="214" t="s">
        <v>879</v>
      </c>
      <c r="B74" s="1040">
        <v>0</v>
      </c>
      <c r="C74" s="1040">
        <v>0</v>
      </c>
      <c r="D74" s="1040">
        <v>0</v>
      </c>
      <c r="E74" s="1040">
        <v>0</v>
      </c>
      <c r="F74" s="1040">
        <v>0</v>
      </c>
      <c r="G74" s="1040">
        <v>0</v>
      </c>
      <c r="H74" s="1040">
        <v>0</v>
      </c>
      <c r="I74" s="1040">
        <v>0</v>
      </c>
      <c r="J74" s="1040">
        <v>0</v>
      </c>
      <c r="K74" s="1040">
        <v>0</v>
      </c>
      <c r="L74" s="1040">
        <v>0</v>
      </c>
      <c r="M74" s="1040">
        <v>-9.31</v>
      </c>
      <c r="N74" s="1040">
        <v>0</v>
      </c>
      <c r="O74" s="1040">
        <v>0</v>
      </c>
      <c r="P74" s="1040">
        <v>0</v>
      </c>
      <c r="Q74" s="1040">
        <v>0</v>
      </c>
      <c r="R74" s="1040">
        <v>-3265.27</v>
      </c>
      <c r="S74" s="1040">
        <v>0</v>
      </c>
      <c r="T74" s="1040">
        <v>0</v>
      </c>
      <c r="U74" s="1040">
        <v>0</v>
      </c>
      <c r="V74" s="1040">
        <v>0</v>
      </c>
      <c r="W74" s="1040">
        <v>0</v>
      </c>
      <c r="X74" s="1040">
        <v>-21571.69</v>
      </c>
      <c r="Y74" s="1040">
        <v>-4394.5</v>
      </c>
      <c r="Z74" s="1040">
        <v>0</v>
      </c>
      <c r="AA74" s="1040">
        <v>0</v>
      </c>
      <c r="AB74" s="1040">
        <v>0</v>
      </c>
      <c r="AC74" s="1040">
        <v>0</v>
      </c>
      <c r="AD74" s="1040">
        <v>-25000</v>
      </c>
      <c r="AE74" s="1040">
        <v>-518.17999999999995</v>
      </c>
      <c r="AF74" s="1040">
        <v>-54758.95</v>
      </c>
    </row>
    <row r="75" spans="1:32" s="118" customFormat="1" ht="20.25" customHeight="1">
      <c r="A75" s="235" t="s">
        <v>289</v>
      </c>
      <c r="B75" s="1040">
        <v>942721.3</v>
      </c>
      <c r="C75" s="1040">
        <v>1095239.07</v>
      </c>
      <c r="D75" s="1040">
        <v>2278240.16</v>
      </c>
      <c r="E75" s="1040">
        <v>-3814843.35</v>
      </c>
      <c r="F75" s="1040">
        <v>437275.51</v>
      </c>
      <c r="G75" s="1040">
        <v>908824.56</v>
      </c>
      <c r="H75" s="1040">
        <v>1227132.81</v>
      </c>
      <c r="I75" s="1040">
        <v>782245.7</v>
      </c>
      <c r="J75" s="1040">
        <v>220639.64</v>
      </c>
      <c r="K75" s="1040">
        <v>498930.52</v>
      </c>
      <c r="L75" s="1040">
        <v>1799388.28</v>
      </c>
      <c r="M75" s="1040">
        <v>-548962.07999999996</v>
      </c>
      <c r="N75" s="1040">
        <v>1567236.16</v>
      </c>
      <c r="O75" s="1040">
        <v>509664.3</v>
      </c>
      <c r="P75" s="1040">
        <v>-1244120.25</v>
      </c>
      <c r="Q75" s="1040">
        <v>-369180.25</v>
      </c>
      <c r="R75" s="1040">
        <v>302829.26</v>
      </c>
      <c r="S75" s="1040">
        <v>-199462.55</v>
      </c>
      <c r="T75" s="1040">
        <v>318844.73</v>
      </c>
      <c r="U75" s="1040">
        <v>1714899.69</v>
      </c>
      <c r="V75" s="1040">
        <v>2502357.5</v>
      </c>
      <c r="W75" s="1040">
        <v>274663.03999999998</v>
      </c>
      <c r="X75" s="1040">
        <v>-385692.38</v>
      </c>
      <c r="Y75" s="1040">
        <v>300146.06</v>
      </c>
      <c r="Z75" s="1040">
        <v>-1751620.55</v>
      </c>
      <c r="AA75" s="1040">
        <v>598334.52</v>
      </c>
      <c r="AB75" s="1040">
        <v>1786069.96</v>
      </c>
      <c r="AC75" s="1040">
        <v>61304.63</v>
      </c>
      <c r="AD75" s="1040">
        <v>-220012.37</v>
      </c>
      <c r="AE75" s="1040">
        <v>1126225.3</v>
      </c>
      <c r="AF75" s="1040">
        <v>12719318.92</v>
      </c>
    </row>
    <row r="76" spans="1:32" s="118" customFormat="1" ht="21" customHeight="1">
      <c r="A76" s="214" t="s">
        <v>880</v>
      </c>
      <c r="B76" s="1040">
        <v>0</v>
      </c>
      <c r="C76" s="1040">
        <v>57891.54</v>
      </c>
      <c r="D76" s="1040">
        <v>62611.14</v>
      </c>
      <c r="E76" s="1040">
        <v>611</v>
      </c>
      <c r="F76" s="1040">
        <v>47337.86</v>
      </c>
      <c r="G76" s="1040">
        <v>4799.09</v>
      </c>
      <c r="H76" s="1040">
        <v>49612.42</v>
      </c>
      <c r="I76" s="1040">
        <v>12835.25</v>
      </c>
      <c r="J76" s="1040">
        <v>96862.34</v>
      </c>
      <c r="K76" s="1040">
        <v>11012.58</v>
      </c>
      <c r="L76" s="1040">
        <v>8755.83</v>
      </c>
      <c r="M76" s="1040">
        <v>20407.55</v>
      </c>
      <c r="N76" s="1040">
        <v>199.13</v>
      </c>
      <c r="O76" s="1040">
        <v>5269.53</v>
      </c>
      <c r="P76" s="1040">
        <v>42497.75</v>
      </c>
      <c r="Q76" s="1040">
        <v>0</v>
      </c>
      <c r="R76" s="1040">
        <v>133631.20000000001</v>
      </c>
      <c r="S76" s="1040">
        <v>0</v>
      </c>
      <c r="T76" s="1040">
        <v>25876.85</v>
      </c>
      <c r="U76" s="1040">
        <v>150798.16</v>
      </c>
      <c r="V76" s="1040">
        <v>135248.65</v>
      </c>
      <c r="W76" s="1040">
        <v>65342.600000000006</v>
      </c>
      <c r="X76" s="1040">
        <v>3265.16</v>
      </c>
      <c r="Y76" s="1040">
        <v>138756.01</v>
      </c>
      <c r="Z76" s="1040">
        <v>0</v>
      </c>
      <c r="AA76" s="1040">
        <v>419.23</v>
      </c>
      <c r="AB76" s="1040">
        <v>27355.42</v>
      </c>
      <c r="AC76" s="1040">
        <v>0</v>
      </c>
      <c r="AD76" s="1040">
        <v>0</v>
      </c>
      <c r="AE76" s="1040">
        <v>3586.84</v>
      </c>
      <c r="AF76" s="1040">
        <v>1104983.1299999999</v>
      </c>
    </row>
    <row r="77" spans="1:32" s="118" customFormat="1" ht="27" customHeight="1">
      <c r="A77" s="214" t="s">
        <v>881</v>
      </c>
      <c r="B77" s="1040">
        <v>0</v>
      </c>
      <c r="C77" s="1040">
        <v>-2400</v>
      </c>
      <c r="D77" s="1040">
        <v>-11254.36</v>
      </c>
      <c r="E77" s="1040">
        <v>-330693.94</v>
      </c>
      <c r="F77" s="1040">
        <v>-85329.73</v>
      </c>
      <c r="G77" s="1040">
        <v>-8601.61</v>
      </c>
      <c r="H77" s="1040">
        <v>-89719.18</v>
      </c>
      <c r="I77" s="1040">
        <v>-140220.54999999999</v>
      </c>
      <c r="J77" s="1040">
        <v>-54171.44</v>
      </c>
      <c r="K77" s="1040">
        <v>-31960.38</v>
      </c>
      <c r="L77" s="1040">
        <v>-13981.68</v>
      </c>
      <c r="M77" s="1040">
        <v>-12967.95</v>
      </c>
      <c r="N77" s="1040">
        <v>-11359.41</v>
      </c>
      <c r="O77" s="1040">
        <v>-56758.96</v>
      </c>
      <c r="P77" s="1040">
        <v>-9723.2900000000009</v>
      </c>
      <c r="Q77" s="1040">
        <v>-4609.93</v>
      </c>
      <c r="R77" s="1040">
        <v>-1110.52</v>
      </c>
      <c r="S77" s="1040">
        <v>-92717.55</v>
      </c>
      <c r="T77" s="1040">
        <v>-36353.839999999997</v>
      </c>
      <c r="U77" s="1040">
        <v>-12896.14</v>
      </c>
      <c r="V77" s="1040">
        <v>-72687.31</v>
      </c>
      <c r="W77" s="1040">
        <v>0</v>
      </c>
      <c r="X77" s="1040">
        <v>-51118.04</v>
      </c>
      <c r="Y77" s="1040">
        <v>-20366.71</v>
      </c>
      <c r="Z77" s="1040">
        <v>0</v>
      </c>
      <c r="AA77" s="1040">
        <v>-36489.9</v>
      </c>
      <c r="AB77" s="1040">
        <v>-36834.699999999997</v>
      </c>
      <c r="AC77" s="1040">
        <v>0</v>
      </c>
      <c r="AD77" s="1040">
        <v>-9200</v>
      </c>
      <c r="AE77" s="1040">
        <v>-8036.7200000000012</v>
      </c>
      <c r="AF77" s="1040">
        <v>-1241563.8400000001</v>
      </c>
    </row>
    <row r="78" spans="1:32" s="118" customFormat="1" ht="19.5" customHeight="1">
      <c r="A78" s="235" t="s">
        <v>291</v>
      </c>
      <c r="B78" s="1040">
        <v>942721.3</v>
      </c>
      <c r="C78" s="1040">
        <v>1150730.6100000001</v>
      </c>
      <c r="D78" s="1040">
        <v>2329596.94</v>
      </c>
      <c r="E78" s="1040">
        <v>-4144926.2900000005</v>
      </c>
      <c r="F78" s="1040">
        <v>399283.64</v>
      </c>
      <c r="G78" s="1040">
        <v>905022.04</v>
      </c>
      <c r="H78" s="1040">
        <v>1187026.05</v>
      </c>
      <c r="I78" s="1040">
        <v>654860.4</v>
      </c>
      <c r="J78" s="1040">
        <v>263330.53999999998</v>
      </c>
      <c r="K78" s="1040">
        <v>477982.71999999997</v>
      </c>
      <c r="L78" s="1040">
        <v>1794162.43</v>
      </c>
      <c r="M78" s="1040">
        <v>-541522.48</v>
      </c>
      <c r="N78" s="1040">
        <v>1556075.88</v>
      </c>
      <c r="O78" s="1040">
        <v>458174.87</v>
      </c>
      <c r="P78" s="1040">
        <v>-1211345.79</v>
      </c>
      <c r="Q78" s="1040">
        <v>-373790.18</v>
      </c>
      <c r="R78" s="1040">
        <v>435349.94</v>
      </c>
      <c r="S78" s="1040">
        <v>-292180.09999999998</v>
      </c>
      <c r="T78" s="1040">
        <v>308367.74</v>
      </c>
      <c r="U78" s="1040">
        <v>1852801.71</v>
      </c>
      <c r="V78" s="1040">
        <v>2564918.84</v>
      </c>
      <c r="W78" s="1040">
        <v>340005.64</v>
      </c>
      <c r="X78" s="1040">
        <v>-433545.26</v>
      </c>
      <c r="Y78" s="1040">
        <v>418535.36</v>
      </c>
      <c r="Z78" s="1040">
        <v>-1751620.55</v>
      </c>
      <c r="AA78" s="1040">
        <v>562263.85</v>
      </c>
      <c r="AB78" s="1040">
        <v>1776590.68</v>
      </c>
      <c r="AC78" s="1040">
        <v>61304.63</v>
      </c>
      <c r="AD78" s="1040">
        <v>-229212.37</v>
      </c>
      <c r="AE78" s="1040">
        <v>1121775.42</v>
      </c>
      <c r="AF78" s="1040">
        <v>12582738.210000001</v>
      </c>
    </row>
    <row r="79" spans="1:32" s="118" customFormat="1" ht="21.75" customHeight="1">
      <c r="A79" s="214" t="s">
        <v>292</v>
      </c>
      <c r="B79" s="1040">
        <v>0</v>
      </c>
      <c r="C79" s="1040">
        <v>0</v>
      </c>
      <c r="D79" s="1040">
        <v>0</v>
      </c>
      <c r="E79" s="1040">
        <v>0</v>
      </c>
      <c r="F79" s="1040">
        <v>0</v>
      </c>
      <c r="G79" s="1040">
        <v>0</v>
      </c>
      <c r="H79" s="1040">
        <v>0</v>
      </c>
      <c r="I79" s="1040">
        <v>0</v>
      </c>
      <c r="J79" s="1040">
        <v>0</v>
      </c>
      <c r="K79" s="1040">
        <v>0</v>
      </c>
      <c r="L79" s="1040">
        <v>0</v>
      </c>
      <c r="M79" s="1040">
        <v>0</v>
      </c>
      <c r="N79" s="1040">
        <v>0</v>
      </c>
      <c r="O79" s="1040">
        <v>0</v>
      </c>
      <c r="P79" s="1040">
        <v>0</v>
      </c>
      <c r="Q79" s="1040">
        <v>0</v>
      </c>
      <c r="R79" s="1040">
        <v>0</v>
      </c>
      <c r="S79" s="1040">
        <v>0</v>
      </c>
      <c r="T79" s="1040">
        <v>0</v>
      </c>
      <c r="U79" s="1040">
        <v>0</v>
      </c>
      <c r="V79" s="1040">
        <v>0</v>
      </c>
      <c r="W79" s="1040">
        <v>0</v>
      </c>
      <c r="X79" s="1040">
        <v>0</v>
      </c>
      <c r="Y79" s="1040">
        <v>0</v>
      </c>
      <c r="Z79" s="1040">
        <v>0</v>
      </c>
      <c r="AA79" s="1040">
        <v>0</v>
      </c>
      <c r="AB79" s="1040">
        <v>0</v>
      </c>
      <c r="AC79" s="1040">
        <v>0</v>
      </c>
      <c r="AD79" s="1040">
        <v>0</v>
      </c>
      <c r="AE79" s="1040">
        <v>0</v>
      </c>
      <c r="AF79" s="1040">
        <v>0</v>
      </c>
    </row>
    <row r="80" spans="1:32" s="118" customFormat="1" ht="19.5" customHeight="1">
      <c r="A80" s="235" t="s">
        <v>293</v>
      </c>
      <c r="B80" s="1040">
        <v>942721.3</v>
      </c>
      <c r="C80" s="1040">
        <v>1150730.6100000001</v>
      </c>
      <c r="D80" s="1040">
        <v>2329596.94</v>
      </c>
      <c r="E80" s="1040">
        <v>-4144926.2900000005</v>
      </c>
      <c r="F80" s="1040">
        <v>399283.64</v>
      </c>
      <c r="G80" s="1040">
        <v>905022.04</v>
      </c>
      <c r="H80" s="1040">
        <v>1187026.05</v>
      </c>
      <c r="I80" s="1040">
        <v>654860.4</v>
      </c>
      <c r="J80" s="1040">
        <v>263330.53999999998</v>
      </c>
      <c r="K80" s="1040">
        <v>477982.71999999997</v>
      </c>
      <c r="L80" s="1040">
        <v>1794162.43</v>
      </c>
      <c r="M80" s="1040">
        <v>-541522.48</v>
      </c>
      <c r="N80" s="1040">
        <v>1556075.88</v>
      </c>
      <c r="O80" s="1040">
        <v>458174.87</v>
      </c>
      <c r="P80" s="1040">
        <v>-1211345.79</v>
      </c>
      <c r="Q80" s="1040">
        <v>-373790.18</v>
      </c>
      <c r="R80" s="1040">
        <v>435349.94</v>
      </c>
      <c r="S80" s="1040">
        <v>-292180.09999999998</v>
      </c>
      <c r="T80" s="1040">
        <v>308367.74</v>
      </c>
      <c r="U80" s="1040">
        <v>1852801.71</v>
      </c>
      <c r="V80" s="1040">
        <v>2564918.84</v>
      </c>
      <c r="W80" s="1040">
        <v>340005.64</v>
      </c>
      <c r="X80" s="1040">
        <v>-433545.26</v>
      </c>
      <c r="Y80" s="1040">
        <v>418535.36</v>
      </c>
      <c r="Z80" s="1040">
        <v>-1751620.55</v>
      </c>
      <c r="AA80" s="1040">
        <v>562263.85</v>
      </c>
      <c r="AB80" s="1040">
        <v>1776590.68</v>
      </c>
      <c r="AC80" s="1040">
        <v>61304.63</v>
      </c>
      <c r="AD80" s="1040">
        <v>-229212.37</v>
      </c>
      <c r="AE80" s="1040">
        <v>1121775.42</v>
      </c>
      <c r="AF80" s="1040">
        <v>12582738.210000001</v>
      </c>
    </row>
    <row r="81" spans="1:32" s="118" customFormat="1" ht="21" customHeight="1" thickBot="1">
      <c r="A81" s="235" t="s">
        <v>294</v>
      </c>
      <c r="B81" s="1040">
        <v>-271221</v>
      </c>
      <c r="C81" s="1040">
        <v>0</v>
      </c>
      <c r="D81" s="1040">
        <v>0</v>
      </c>
      <c r="E81" s="1040">
        <v>0</v>
      </c>
      <c r="F81" s="1040">
        <v>-30000</v>
      </c>
      <c r="G81" s="1040">
        <v>0</v>
      </c>
      <c r="H81" s="1040">
        <v>0</v>
      </c>
      <c r="I81" s="1040">
        <v>0</v>
      </c>
      <c r="J81" s="1040">
        <v>0</v>
      </c>
      <c r="K81" s="1040">
        <v>-421576</v>
      </c>
      <c r="L81" s="1040">
        <v>0</v>
      </c>
      <c r="M81" s="1040">
        <v>0</v>
      </c>
      <c r="N81" s="1040">
        <v>-314705</v>
      </c>
      <c r="O81" s="1040">
        <v>-89564.33</v>
      </c>
      <c r="P81" s="1040">
        <v>0</v>
      </c>
      <c r="Q81" s="1040">
        <v>0</v>
      </c>
      <c r="R81" s="1040">
        <v>0</v>
      </c>
      <c r="S81" s="1040">
        <v>0</v>
      </c>
      <c r="T81" s="1040">
        <v>0</v>
      </c>
      <c r="U81" s="1040">
        <v>-370560</v>
      </c>
      <c r="V81" s="1040">
        <v>0</v>
      </c>
      <c r="W81" s="1040">
        <v>-42220</v>
      </c>
      <c r="X81" s="1040">
        <v>0</v>
      </c>
      <c r="Y81" s="1040">
        <v>0</v>
      </c>
      <c r="Z81" s="1040">
        <v>0</v>
      </c>
      <c r="AA81" s="1040">
        <v>0</v>
      </c>
      <c r="AB81" s="1040">
        <v>0</v>
      </c>
      <c r="AC81" s="1040">
        <v>0</v>
      </c>
      <c r="AD81" s="1040">
        <v>0</v>
      </c>
      <c r="AE81" s="1040">
        <v>0</v>
      </c>
      <c r="AF81" s="1040">
        <v>-1539846.33</v>
      </c>
    </row>
    <row r="82" spans="1:32" s="1044" customFormat="1" ht="19.5" customHeight="1" thickTop="1" thickBot="1">
      <c r="A82" s="1180" t="s">
        <v>295</v>
      </c>
      <c r="B82" s="1179">
        <v>671500.3</v>
      </c>
      <c r="C82" s="1179">
        <v>1150730.6100000001</v>
      </c>
      <c r="D82" s="1179">
        <v>2329596.94</v>
      </c>
      <c r="E82" s="1179">
        <v>-4144926.2900000005</v>
      </c>
      <c r="F82" s="1179">
        <v>369283.64</v>
      </c>
      <c r="G82" s="1179">
        <v>905022.04</v>
      </c>
      <c r="H82" s="1179">
        <v>1187026.05</v>
      </c>
      <c r="I82" s="1179">
        <v>654860.4</v>
      </c>
      <c r="J82" s="1179">
        <v>263330.53999999998</v>
      </c>
      <c r="K82" s="1179">
        <v>56406.720000000001</v>
      </c>
      <c r="L82" s="1179">
        <v>1794162.43</v>
      </c>
      <c r="M82" s="1179">
        <v>-541522.48</v>
      </c>
      <c r="N82" s="1179">
        <v>1241370.8799999999</v>
      </c>
      <c r="O82" s="1179">
        <v>368610.54</v>
      </c>
      <c r="P82" s="1179">
        <v>-1211345.79</v>
      </c>
      <c r="Q82" s="1179">
        <v>-373790.18</v>
      </c>
      <c r="R82" s="1179">
        <v>435349.94</v>
      </c>
      <c r="S82" s="1179">
        <v>-292180.09999999998</v>
      </c>
      <c r="T82" s="1179">
        <v>308367.74</v>
      </c>
      <c r="U82" s="1179">
        <v>1482241.71</v>
      </c>
      <c r="V82" s="1179">
        <v>2564918.84</v>
      </c>
      <c r="W82" s="1179">
        <v>297785.64</v>
      </c>
      <c r="X82" s="1179">
        <v>-433545.26</v>
      </c>
      <c r="Y82" s="1179">
        <v>418535.36</v>
      </c>
      <c r="Z82" s="1179">
        <v>-1751620.55</v>
      </c>
      <c r="AA82" s="1179">
        <v>562263.85</v>
      </c>
      <c r="AB82" s="1179">
        <v>1776590.68</v>
      </c>
      <c r="AC82" s="1179">
        <v>61304.63</v>
      </c>
      <c r="AD82" s="1179">
        <v>-229212.37</v>
      </c>
      <c r="AE82" s="1179">
        <v>1121775.42</v>
      </c>
      <c r="AF82" s="1179">
        <v>11042891.880000001</v>
      </c>
    </row>
    <row r="83" spans="1:32" ht="9.75" customHeight="1" thickTop="1" thickBot="1">
      <c r="A83" s="324"/>
      <c r="B83" s="383"/>
      <c r="C83" s="383"/>
      <c r="D83" s="383"/>
      <c r="E83" s="383"/>
      <c r="F83" s="1043"/>
      <c r="G83" s="384"/>
      <c r="H83" s="384"/>
      <c r="I83" s="384"/>
      <c r="J83" s="383"/>
      <c r="K83" s="383"/>
      <c r="L83" s="383"/>
      <c r="M83" s="383"/>
      <c r="N83" s="1043"/>
      <c r="O83" s="384"/>
      <c r="P83" s="384"/>
      <c r="Q83" s="384"/>
      <c r="R83" s="383"/>
      <c r="S83" s="383"/>
      <c r="T83" s="383"/>
      <c r="U83" s="383"/>
      <c r="V83" s="1043"/>
      <c r="W83" s="384"/>
      <c r="X83" s="384"/>
      <c r="Y83" s="384"/>
      <c r="Z83" s="383"/>
      <c r="AA83" s="383"/>
      <c r="AB83" s="383"/>
      <c r="AC83" s="383"/>
      <c r="AD83" s="383"/>
      <c r="AE83" s="1043"/>
      <c r="AF83" s="384"/>
    </row>
    <row r="84" spans="1:32" ht="15" customHeight="1" thickTop="1">
      <c r="A84" s="40"/>
      <c r="F84" s="472"/>
      <c r="G84" s="385"/>
      <c r="H84" s="385"/>
      <c r="J84" s="56"/>
      <c r="K84" s="56"/>
      <c r="L84" s="56"/>
    </row>
    <row r="85" spans="1:32">
      <c r="A85" s="40"/>
      <c r="F85" s="472"/>
      <c r="G85" s="385"/>
      <c r="H85" s="385"/>
      <c r="J85" s="56"/>
      <c r="K85" s="56"/>
      <c r="L85" s="56"/>
    </row>
    <row r="86" spans="1:32">
      <c r="A86" s="40"/>
      <c r="F86" s="472"/>
      <c r="G86" s="385"/>
      <c r="H86" s="385"/>
      <c r="J86" s="56"/>
      <c r="K86" s="56"/>
      <c r="L86" s="56"/>
    </row>
    <row r="87" spans="1:32">
      <c r="A87" s="40"/>
      <c r="F87" s="472"/>
      <c r="G87" s="385"/>
      <c r="H87" s="385"/>
      <c r="J87" s="56"/>
      <c r="K87" s="56"/>
      <c r="L87" s="56"/>
    </row>
    <row r="88" spans="1:32">
      <c r="A88" s="40"/>
      <c r="F88" s="472"/>
      <c r="G88" s="385"/>
      <c r="H88" s="385"/>
      <c r="J88" s="56"/>
      <c r="K88" s="56"/>
      <c r="L88" s="56"/>
    </row>
    <row r="89" spans="1:32" ht="15.75">
      <c r="A89" s="55"/>
      <c r="F89" s="472"/>
      <c r="G89" s="385"/>
      <c r="H89" s="385"/>
      <c r="J89" s="56"/>
      <c r="K89" s="56"/>
      <c r="L89" s="56"/>
    </row>
    <row r="90" spans="1:32" ht="15.75">
      <c r="A90" s="55"/>
      <c r="F90" s="472"/>
      <c r="G90" s="385"/>
      <c r="H90" s="385"/>
      <c r="J90" s="56"/>
      <c r="K90" s="56"/>
      <c r="L90" s="56"/>
    </row>
    <row r="91" spans="1:32" ht="15.75">
      <c r="A91" s="55"/>
      <c r="F91" s="472"/>
      <c r="G91" s="385"/>
      <c r="H91" s="385"/>
      <c r="J91" s="56"/>
      <c r="K91" s="56"/>
      <c r="L91" s="56"/>
    </row>
    <row r="92" spans="1:32" ht="15.75">
      <c r="A92" s="55"/>
      <c r="F92" s="472"/>
      <c r="G92" s="385"/>
      <c r="H92" s="385"/>
      <c r="J92" s="56"/>
      <c r="K92" s="56"/>
      <c r="L92" s="56"/>
    </row>
    <row r="93" spans="1:32" ht="15.75">
      <c r="A93" s="55"/>
      <c r="F93" s="472"/>
      <c r="J93" s="56"/>
      <c r="K93" s="56"/>
      <c r="L93" s="56"/>
    </row>
    <row r="94" spans="1:32" ht="15.75">
      <c r="A94" s="55"/>
      <c r="F94" s="472"/>
      <c r="J94" s="56"/>
      <c r="K94" s="56"/>
      <c r="L94" s="56"/>
    </row>
    <row r="95" spans="1:32" ht="15.75">
      <c r="A95" s="55"/>
      <c r="F95" s="472"/>
      <c r="J95" s="56"/>
      <c r="K95" s="56"/>
      <c r="L95" s="56"/>
    </row>
    <row r="96" spans="1:32" ht="15.75">
      <c r="A96" s="55"/>
      <c r="F96" s="472"/>
      <c r="J96" s="56"/>
      <c r="K96" s="56"/>
      <c r="L96" s="56"/>
    </row>
    <row r="97" spans="1:12" ht="15.75">
      <c r="A97" s="55"/>
      <c r="F97" s="472"/>
      <c r="J97" s="56"/>
      <c r="K97" s="56"/>
      <c r="L97" s="56"/>
    </row>
    <row r="98" spans="1:12" ht="15.75">
      <c r="A98" s="55"/>
      <c r="F98" s="472"/>
      <c r="J98" s="56"/>
      <c r="K98" s="56"/>
      <c r="L98" s="56"/>
    </row>
    <row r="99" spans="1:12" ht="15.75">
      <c r="A99" s="55"/>
      <c r="F99" s="472"/>
      <c r="J99" s="56"/>
      <c r="K99" s="56"/>
      <c r="L99" s="56"/>
    </row>
    <row r="100" spans="1:12" ht="15.75">
      <c r="A100" s="55"/>
      <c r="F100" s="472"/>
      <c r="J100" s="56"/>
      <c r="K100" s="56"/>
      <c r="L100" s="56"/>
    </row>
    <row r="101" spans="1:12" ht="15.75">
      <c r="A101" s="55"/>
      <c r="F101" s="472"/>
      <c r="J101" s="56"/>
      <c r="K101" s="56"/>
      <c r="L101" s="56"/>
    </row>
    <row r="102" spans="1:12" ht="15.75">
      <c r="A102" s="55"/>
      <c r="F102" s="472"/>
      <c r="J102" s="56"/>
      <c r="K102" s="56"/>
      <c r="L102" s="56"/>
    </row>
    <row r="103" spans="1:12" ht="15.75">
      <c r="A103" s="55"/>
      <c r="F103" s="472"/>
      <c r="J103" s="56"/>
      <c r="K103" s="56"/>
      <c r="L103" s="56"/>
    </row>
    <row r="104" spans="1:12" ht="15.75">
      <c r="A104" s="55"/>
      <c r="F104" s="472"/>
      <c r="J104" s="56"/>
      <c r="K104" s="56"/>
      <c r="L104" s="56"/>
    </row>
    <row r="105" spans="1:12" ht="15.75">
      <c r="A105" s="55"/>
      <c r="F105" s="472"/>
      <c r="J105" s="56"/>
      <c r="K105" s="56"/>
      <c r="L105" s="56"/>
    </row>
    <row r="106" spans="1:12" ht="15.75">
      <c r="A106" s="55"/>
      <c r="F106" s="472"/>
      <c r="J106" s="56"/>
      <c r="K106" s="56"/>
      <c r="L106" s="56"/>
    </row>
    <row r="107" spans="1:12" ht="15.75">
      <c r="A107" s="55"/>
      <c r="F107" s="472"/>
      <c r="J107" s="56"/>
      <c r="K107" s="56"/>
      <c r="L107" s="56"/>
    </row>
    <row r="108" spans="1:12" ht="15.75">
      <c r="A108" s="55"/>
      <c r="F108" s="472"/>
      <c r="J108" s="56"/>
      <c r="K108" s="56"/>
      <c r="L108" s="56"/>
    </row>
    <row r="109" spans="1:12" ht="15.75">
      <c r="A109" s="55"/>
      <c r="F109" s="472"/>
      <c r="J109" s="56"/>
      <c r="K109" s="56"/>
      <c r="L109" s="56"/>
    </row>
    <row r="110" spans="1:12" ht="15.75">
      <c r="A110" s="55"/>
      <c r="F110" s="472"/>
      <c r="J110" s="56"/>
      <c r="K110" s="56"/>
      <c r="L110" s="56"/>
    </row>
    <row r="111" spans="1:12" ht="15.75">
      <c r="A111" s="55"/>
      <c r="F111" s="472"/>
      <c r="J111" s="56"/>
      <c r="K111" s="56"/>
      <c r="L111" s="56"/>
    </row>
    <row r="112" spans="1:12" ht="15.75">
      <c r="A112" s="55"/>
      <c r="F112" s="472"/>
      <c r="J112" s="56"/>
      <c r="K112" s="56"/>
      <c r="L112" s="56"/>
    </row>
    <row r="113" spans="1:12" ht="15.75">
      <c r="A113" s="55"/>
      <c r="F113" s="472"/>
      <c r="J113" s="56"/>
      <c r="K113" s="56"/>
      <c r="L113" s="56"/>
    </row>
    <row r="114" spans="1:12" ht="15.75">
      <c r="A114" s="55"/>
      <c r="J114" s="56"/>
      <c r="K114" s="56"/>
      <c r="L114" s="56"/>
    </row>
    <row r="115" spans="1:12" ht="15.75">
      <c r="A115" s="55"/>
      <c r="J115" s="56"/>
      <c r="K115" s="56"/>
      <c r="L115" s="56"/>
    </row>
    <row r="116" spans="1:12" ht="15.75">
      <c r="A116" s="55"/>
      <c r="J116" s="56"/>
      <c r="K116" s="56"/>
      <c r="L116" s="56"/>
    </row>
    <row r="117" spans="1:12" ht="15.75">
      <c r="A117" s="55"/>
      <c r="J117" s="56"/>
      <c r="K117" s="56"/>
      <c r="L117" s="56"/>
    </row>
    <row r="118" spans="1:12" ht="15.75">
      <c r="A118" s="55"/>
      <c r="J118" s="56"/>
      <c r="K118" s="56"/>
      <c r="L118" s="56"/>
    </row>
    <row r="119" spans="1:12" ht="15.75">
      <c r="A119" s="55"/>
      <c r="J119" s="56"/>
      <c r="K119" s="56"/>
      <c r="L119" s="56"/>
    </row>
    <row r="120" spans="1:12" ht="15.75">
      <c r="A120" s="55"/>
      <c r="J120" s="56"/>
      <c r="K120" s="56"/>
      <c r="L120" s="56"/>
    </row>
    <row r="121" spans="1:12" ht="15.75">
      <c r="A121" s="55"/>
      <c r="J121" s="56"/>
      <c r="K121" s="56"/>
      <c r="L121" s="56"/>
    </row>
    <row r="122" spans="1:12" ht="15.75">
      <c r="A122" s="55"/>
      <c r="J122" s="56"/>
      <c r="K122" s="56"/>
      <c r="L122" s="56"/>
    </row>
    <row r="123" spans="1:12" ht="15.75">
      <c r="A123" s="55"/>
      <c r="J123" s="56"/>
      <c r="K123" s="56"/>
      <c r="L123" s="56"/>
    </row>
    <row r="124" spans="1:12" ht="15.75">
      <c r="A124" s="55"/>
      <c r="J124" s="56"/>
      <c r="K124" s="56"/>
      <c r="L124" s="56"/>
    </row>
    <row r="125" spans="1:12" ht="15.75">
      <c r="A125" s="55"/>
      <c r="J125" s="56"/>
      <c r="K125" s="56"/>
      <c r="L125" s="56"/>
    </row>
    <row r="126" spans="1:12" ht="15.75">
      <c r="A126" s="55"/>
      <c r="J126" s="56"/>
      <c r="K126" s="56"/>
      <c r="L126" s="56"/>
    </row>
    <row r="127" spans="1:12" ht="15.75">
      <c r="A127" s="55"/>
      <c r="J127" s="56"/>
      <c r="K127" s="56"/>
      <c r="L127" s="56"/>
    </row>
    <row r="128" spans="1:12" ht="15.75">
      <c r="A128" s="55"/>
      <c r="J128" s="56"/>
      <c r="K128" s="56"/>
      <c r="L128" s="56"/>
    </row>
    <row r="129" spans="1:12" ht="15.75">
      <c r="A129" s="55"/>
      <c r="J129" s="56"/>
      <c r="K129" s="56"/>
      <c r="L129" s="56"/>
    </row>
    <row r="130" spans="1:12" ht="15.75">
      <c r="A130" s="55"/>
      <c r="J130" s="56"/>
      <c r="K130" s="56"/>
      <c r="L130" s="56"/>
    </row>
    <row r="131" spans="1:12" ht="15.75">
      <c r="A131" s="55"/>
      <c r="J131" s="56"/>
      <c r="K131" s="56"/>
      <c r="L131" s="56"/>
    </row>
    <row r="132" spans="1:12" ht="15.75">
      <c r="A132" s="55"/>
      <c r="J132" s="56"/>
      <c r="K132" s="56"/>
      <c r="L132" s="56"/>
    </row>
    <row r="133" spans="1:12" ht="15.75">
      <c r="A133" s="55"/>
      <c r="J133" s="56"/>
      <c r="K133" s="56"/>
      <c r="L133" s="56"/>
    </row>
    <row r="134" spans="1:12" ht="15.75">
      <c r="A134" s="55"/>
      <c r="J134" s="56"/>
      <c r="K134" s="56"/>
      <c r="L134" s="56"/>
    </row>
    <row r="135" spans="1:12" ht="15.75">
      <c r="A135" s="55"/>
      <c r="J135" s="56"/>
      <c r="K135" s="56"/>
      <c r="L135" s="56"/>
    </row>
    <row r="136" spans="1:12" ht="15.75">
      <c r="A136" s="55"/>
      <c r="J136" s="56"/>
      <c r="K136" s="56"/>
      <c r="L136" s="56"/>
    </row>
    <row r="137" spans="1:12" ht="15.75">
      <c r="A137" s="55"/>
      <c r="J137" s="56"/>
      <c r="K137" s="56"/>
      <c r="L137" s="56"/>
    </row>
    <row r="138" spans="1:12" ht="15.75">
      <c r="A138" s="55"/>
      <c r="J138" s="56"/>
      <c r="K138" s="56"/>
      <c r="L138" s="56"/>
    </row>
    <row r="139" spans="1:12" ht="15.75">
      <c r="A139" s="55"/>
      <c r="J139" s="56"/>
      <c r="K139" s="56"/>
      <c r="L139" s="56"/>
    </row>
    <row r="140" spans="1:12" ht="15.75">
      <c r="A140" s="55"/>
      <c r="J140" s="56"/>
      <c r="K140" s="56"/>
      <c r="L140" s="56"/>
    </row>
    <row r="141" spans="1:12" ht="15.75">
      <c r="A141" s="55"/>
      <c r="J141" s="56"/>
      <c r="K141" s="56"/>
      <c r="L141" s="56"/>
    </row>
    <row r="142" spans="1:12" ht="15.75">
      <c r="A142" s="55"/>
      <c r="J142" s="56"/>
      <c r="K142" s="56"/>
      <c r="L142" s="56"/>
    </row>
    <row r="143" spans="1:12" ht="15.75">
      <c r="A143" s="55"/>
      <c r="J143" s="56"/>
      <c r="K143" s="56"/>
      <c r="L143" s="56"/>
    </row>
    <row r="144" spans="1:12" ht="15.75">
      <c r="A144" s="55"/>
      <c r="J144" s="56"/>
      <c r="K144" s="56"/>
      <c r="L144" s="56"/>
    </row>
    <row r="145" spans="1:12" ht="15.75">
      <c r="A145" s="55"/>
      <c r="J145" s="56"/>
      <c r="K145" s="56"/>
      <c r="L145" s="56"/>
    </row>
    <row r="146" spans="1:12" ht="15.75">
      <c r="A146" s="55"/>
      <c r="J146" s="56"/>
      <c r="K146" s="56"/>
      <c r="L146" s="56"/>
    </row>
    <row r="147" spans="1:12" ht="15.75">
      <c r="A147" s="55"/>
      <c r="J147" s="56"/>
      <c r="K147" s="56"/>
      <c r="L147" s="56"/>
    </row>
    <row r="148" spans="1:12" ht="15.75">
      <c r="A148" s="55"/>
      <c r="J148" s="56"/>
      <c r="K148" s="56"/>
      <c r="L148" s="56"/>
    </row>
    <row r="149" spans="1:12" ht="15.75">
      <c r="A149" s="55"/>
      <c r="J149" s="56"/>
      <c r="K149" s="56"/>
      <c r="L149" s="56"/>
    </row>
    <row r="150" spans="1:12" ht="15.75">
      <c r="A150" s="55"/>
      <c r="J150" s="56"/>
      <c r="K150" s="56"/>
      <c r="L150" s="56"/>
    </row>
    <row r="151" spans="1:12" ht="15.75">
      <c r="A151" s="55"/>
      <c r="J151" s="56"/>
      <c r="K151" s="56"/>
      <c r="L151" s="56"/>
    </row>
    <row r="152" spans="1:12" ht="15.75">
      <c r="A152" s="55"/>
      <c r="J152" s="56"/>
      <c r="K152" s="56"/>
      <c r="L152" s="56"/>
    </row>
    <row r="153" spans="1:12" ht="15.75">
      <c r="A153" s="55"/>
      <c r="J153" s="56"/>
      <c r="K153" s="56"/>
      <c r="L153" s="56"/>
    </row>
    <row r="154" spans="1:12" ht="15.75">
      <c r="A154" s="55"/>
      <c r="J154" s="56"/>
      <c r="K154" s="56"/>
      <c r="L154" s="56"/>
    </row>
    <row r="155" spans="1:12" ht="15.75">
      <c r="A155" s="55"/>
      <c r="J155" s="56"/>
      <c r="K155" s="56"/>
      <c r="L155" s="56"/>
    </row>
    <row r="156" spans="1:12" ht="15.75">
      <c r="A156" s="55"/>
      <c r="J156" s="56"/>
      <c r="K156" s="56"/>
      <c r="L156" s="56"/>
    </row>
    <row r="157" spans="1:12" ht="15.75">
      <c r="A157" s="55"/>
      <c r="J157" s="56"/>
      <c r="K157" s="56"/>
      <c r="L157" s="56"/>
    </row>
    <row r="158" spans="1:12" ht="15.75">
      <c r="A158" s="55"/>
      <c r="J158" s="56"/>
      <c r="K158" s="56"/>
      <c r="L158" s="56"/>
    </row>
    <row r="159" spans="1:12" ht="15.75">
      <c r="A159" s="55"/>
      <c r="J159" s="56"/>
      <c r="K159" s="56"/>
      <c r="L159" s="56"/>
    </row>
    <row r="160" spans="1:12" ht="15.75">
      <c r="A160" s="55"/>
      <c r="J160" s="56"/>
      <c r="K160" s="56"/>
      <c r="L160" s="56"/>
    </row>
    <row r="161" spans="1:12" ht="15.75">
      <c r="A161" s="55"/>
      <c r="J161" s="56"/>
      <c r="K161" s="56"/>
      <c r="L161" s="56"/>
    </row>
    <row r="162" spans="1:12" ht="15.75">
      <c r="A162" s="55"/>
      <c r="J162" s="56"/>
      <c r="K162" s="56"/>
      <c r="L162" s="56"/>
    </row>
    <row r="163" spans="1:12" ht="15.75">
      <c r="A163" s="55"/>
      <c r="J163" s="56"/>
      <c r="K163" s="56"/>
      <c r="L163" s="56"/>
    </row>
    <row r="164" spans="1:12" ht="15.75">
      <c r="A164" s="55"/>
      <c r="J164" s="56"/>
      <c r="K164" s="56"/>
      <c r="L164" s="56"/>
    </row>
    <row r="165" spans="1:12" ht="15.75">
      <c r="A165" s="55"/>
      <c r="J165" s="56"/>
      <c r="K165" s="56"/>
      <c r="L165" s="56"/>
    </row>
    <row r="166" spans="1:12" ht="15.75">
      <c r="A166" s="55"/>
      <c r="J166" s="56"/>
      <c r="K166" s="56"/>
      <c r="L166" s="56"/>
    </row>
    <row r="167" spans="1:12" ht="15.75">
      <c r="A167" s="55"/>
      <c r="J167" s="56"/>
      <c r="K167" s="56"/>
      <c r="L167" s="56"/>
    </row>
    <row r="168" spans="1:12" ht="15.75">
      <c r="A168" s="55"/>
      <c r="J168" s="56"/>
      <c r="K168" s="56"/>
      <c r="L168" s="56"/>
    </row>
    <row r="169" spans="1:12" ht="15.75">
      <c r="A169" s="55"/>
      <c r="J169" s="56"/>
      <c r="K169" s="56"/>
      <c r="L169" s="56"/>
    </row>
    <row r="170" spans="1:12" ht="15.75">
      <c r="A170" s="55"/>
      <c r="J170" s="56"/>
      <c r="K170" s="56"/>
      <c r="L170" s="56"/>
    </row>
    <row r="171" spans="1:12" ht="15.75">
      <c r="A171" s="55"/>
      <c r="J171" s="56"/>
      <c r="K171" s="56"/>
      <c r="L171" s="56"/>
    </row>
    <row r="172" spans="1:12" ht="15.75">
      <c r="A172" s="55"/>
      <c r="J172" s="56"/>
      <c r="K172" s="56"/>
      <c r="L172" s="56"/>
    </row>
    <row r="173" spans="1:12" ht="15.75">
      <c r="A173" s="55"/>
      <c r="J173" s="56"/>
      <c r="K173" s="56"/>
      <c r="L173" s="56"/>
    </row>
    <row r="174" spans="1:12" ht="15.75">
      <c r="A174" s="55"/>
      <c r="J174" s="56"/>
      <c r="K174" s="56"/>
      <c r="L174" s="56"/>
    </row>
    <row r="175" spans="1:12" ht="15.75">
      <c r="A175" s="55"/>
      <c r="J175" s="56"/>
      <c r="K175" s="56"/>
      <c r="L175" s="56"/>
    </row>
    <row r="176" spans="1:12" ht="15.75">
      <c r="A176" s="55"/>
      <c r="J176" s="56"/>
      <c r="K176" s="56"/>
      <c r="L176" s="56"/>
    </row>
    <row r="177" spans="1:12" ht="15.75">
      <c r="A177" s="55"/>
      <c r="J177" s="56"/>
      <c r="K177" s="56"/>
      <c r="L177" s="56"/>
    </row>
    <row r="178" spans="1:12" ht="15.75">
      <c r="A178" s="55"/>
      <c r="J178" s="56"/>
      <c r="K178" s="56"/>
      <c r="L178" s="56"/>
    </row>
    <row r="179" spans="1:12" ht="15.75">
      <c r="A179" s="55"/>
      <c r="J179" s="56"/>
      <c r="K179" s="56"/>
      <c r="L179" s="56"/>
    </row>
    <row r="180" spans="1:12" ht="15.75">
      <c r="A180" s="55"/>
      <c r="J180" s="56"/>
      <c r="K180" s="56"/>
      <c r="L180" s="56"/>
    </row>
    <row r="181" spans="1:12" ht="15.75">
      <c r="A181" s="55"/>
      <c r="J181" s="56"/>
      <c r="K181" s="56"/>
      <c r="L181" s="56"/>
    </row>
    <row r="182" spans="1:12" ht="15.75">
      <c r="A182" s="55"/>
      <c r="J182" s="56"/>
      <c r="K182" s="56"/>
      <c r="L182" s="56"/>
    </row>
    <row r="183" spans="1:12" ht="15.75">
      <c r="A183" s="55"/>
      <c r="J183" s="56"/>
      <c r="K183" s="56"/>
      <c r="L183" s="56"/>
    </row>
    <row r="184" spans="1:12" ht="15.75">
      <c r="A184" s="55"/>
      <c r="J184" s="56"/>
      <c r="K184" s="56"/>
      <c r="L184" s="56"/>
    </row>
    <row r="185" spans="1:12" ht="15.75">
      <c r="A185" s="55"/>
      <c r="J185" s="56"/>
      <c r="K185" s="56"/>
      <c r="L185" s="56"/>
    </row>
    <row r="186" spans="1:12" ht="15.75">
      <c r="A186" s="55"/>
      <c r="J186" s="56"/>
      <c r="K186" s="56"/>
      <c r="L186" s="56"/>
    </row>
    <row r="187" spans="1:12" ht="15.75">
      <c r="A187" s="55"/>
      <c r="J187" s="56"/>
      <c r="K187" s="56"/>
      <c r="L187" s="56"/>
    </row>
    <row r="188" spans="1:12" ht="15.75">
      <c r="A188" s="55"/>
      <c r="J188" s="56"/>
      <c r="K188" s="56"/>
      <c r="L188" s="56"/>
    </row>
    <row r="189" spans="1:12" ht="15.75">
      <c r="A189" s="55"/>
      <c r="J189" s="56"/>
      <c r="K189" s="56"/>
      <c r="L189" s="56"/>
    </row>
    <row r="190" spans="1:12" ht="15.75">
      <c r="A190" s="55"/>
      <c r="J190" s="56"/>
      <c r="K190" s="56"/>
      <c r="L190" s="56"/>
    </row>
    <row r="191" spans="1:12" ht="15.75">
      <c r="A191" s="55"/>
      <c r="J191" s="56"/>
      <c r="K191" s="56"/>
      <c r="L191" s="56"/>
    </row>
    <row r="192" spans="1:12" ht="15.75">
      <c r="A192" s="55"/>
      <c r="J192" s="56"/>
      <c r="K192" s="56"/>
      <c r="L192" s="56"/>
    </row>
    <row r="193" spans="1:12" ht="15.75">
      <c r="A193" s="55"/>
      <c r="J193" s="56"/>
      <c r="K193" s="56"/>
      <c r="L193" s="56"/>
    </row>
    <row r="194" spans="1:12" ht="15.75">
      <c r="A194" s="55"/>
      <c r="J194" s="56"/>
      <c r="K194" s="56"/>
      <c r="L194" s="56"/>
    </row>
    <row r="195" spans="1:12" ht="15.75">
      <c r="A195" s="55"/>
      <c r="J195" s="56"/>
      <c r="K195" s="56"/>
      <c r="L195" s="56"/>
    </row>
    <row r="196" spans="1:12" ht="15.75">
      <c r="A196" s="55"/>
      <c r="J196" s="56"/>
      <c r="K196" s="56"/>
      <c r="L196" s="56"/>
    </row>
    <row r="197" spans="1:12" ht="15.75">
      <c r="A197" s="55"/>
      <c r="J197" s="56"/>
      <c r="K197" s="56"/>
      <c r="L197" s="56"/>
    </row>
    <row r="198" spans="1:12" ht="15.75">
      <c r="A198" s="55"/>
      <c r="J198" s="56"/>
      <c r="K198" s="56"/>
      <c r="L198" s="56"/>
    </row>
    <row r="199" spans="1:12" ht="15.75">
      <c r="A199" s="55"/>
      <c r="J199" s="56"/>
      <c r="K199" s="56"/>
      <c r="L199" s="56"/>
    </row>
    <row r="200" spans="1:12" ht="15.75">
      <c r="A200" s="55"/>
    </row>
    <row r="201" spans="1:12" ht="15.75">
      <c r="A201" s="55"/>
    </row>
    <row r="202" spans="1:12" ht="15.75">
      <c r="A202" s="55"/>
    </row>
    <row r="203" spans="1:12" ht="15.75">
      <c r="A203" s="55"/>
    </row>
    <row r="204" spans="1:12" ht="15.75">
      <c r="A204" s="55"/>
    </row>
    <row r="205" spans="1:12" ht="15.75">
      <c r="A205" s="55"/>
    </row>
    <row r="206" spans="1:12" ht="15.75">
      <c r="A206" s="55"/>
    </row>
    <row r="207" spans="1:12" ht="15.75">
      <c r="A207" s="55"/>
    </row>
    <row r="208" spans="1:12" ht="15.75">
      <c r="A208" s="55"/>
    </row>
    <row r="209" spans="1:1" ht="15.75">
      <c r="A209" s="55"/>
    </row>
    <row r="210" spans="1:1" ht="15.75">
      <c r="A210" s="55"/>
    </row>
    <row r="211" spans="1:1" ht="15.75">
      <c r="A211" s="55"/>
    </row>
    <row r="212" spans="1:1" ht="15.75">
      <c r="A212" s="55"/>
    </row>
    <row r="213" spans="1:1" ht="15.75">
      <c r="A213" s="55"/>
    </row>
    <row r="214" spans="1:1" ht="15.75">
      <c r="A214" s="55"/>
    </row>
    <row r="215" spans="1:1" ht="15.75">
      <c r="A215" s="55"/>
    </row>
    <row r="216" spans="1:1" ht="15.75">
      <c r="A216" s="55"/>
    </row>
    <row r="217" spans="1:1" ht="15.75">
      <c r="A217" s="55"/>
    </row>
    <row r="218" spans="1:1" ht="15.75">
      <c r="A218" s="55"/>
    </row>
    <row r="219" spans="1:1" ht="15.75">
      <c r="A219" s="55"/>
    </row>
    <row r="220" spans="1:1" ht="15.75">
      <c r="A220" s="55"/>
    </row>
    <row r="221" spans="1:1" ht="15.75">
      <c r="A221" s="55"/>
    </row>
    <row r="222" spans="1:1" ht="15.75">
      <c r="A222" s="55"/>
    </row>
    <row r="223" spans="1:1" ht="15.75">
      <c r="A223" s="55"/>
    </row>
    <row r="224" spans="1:1" ht="15.75">
      <c r="A224" s="55"/>
    </row>
    <row r="225" spans="1:1" ht="15.75">
      <c r="A225" s="55"/>
    </row>
    <row r="226" spans="1:1" ht="15.75">
      <c r="A226" s="55"/>
    </row>
    <row r="227" spans="1:1" ht="15.75">
      <c r="A227" s="55"/>
    </row>
    <row r="228" spans="1:1" ht="15.75">
      <c r="A228" s="55"/>
    </row>
    <row r="229" spans="1:1" ht="15.75">
      <c r="A229" s="55"/>
    </row>
    <row r="230" spans="1:1" ht="15.75">
      <c r="A230" s="55"/>
    </row>
    <row r="231" spans="1:1" ht="15.75">
      <c r="A231" s="55"/>
    </row>
    <row r="232" spans="1:1" ht="15.75">
      <c r="A232" s="55"/>
    </row>
    <row r="233" spans="1:1" ht="15.75">
      <c r="A233" s="55"/>
    </row>
    <row r="234" spans="1:1" ht="15.75">
      <c r="A234" s="55"/>
    </row>
    <row r="235" spans="1:1" ht="15.75">
      <c r="A235" s="55"/>
    </row>
    <row r="236" spans="1:1" ht="15.75">
      <c r="A236" s="55"/>
    </row>
    <row r="237" spans="1:1" ht="15.75">
      <c r="A237" s="55"/>
    </row>
    <row r="238" spans="1:1" ht="15.75">
      <c r="A238" s="55"/>
    </row>
    <row r="239" spans="1:1" ht="15.75">
      <c r="A239" s="55"/>
    </row>
    <row r="240" spans="1:1" ht="15.75">
      <c r="A240" s="55"/>
    </row>
    <row r="241" spans="1:1" ht="15.75">
      <c r="A241" s="55"/>
    </row>
    <row r="242" spans="1:1" ht="15.75">
      <c r="A242" s="55"/>
    </row>
    <row r="243" spans="1:1" ht="15.75">
      <c r="A243" s="55"/>
    </row>
    <row r="244" spans="1:1" ht="15.75">
      <c r="A244" s="55"/>
    </row>
    <row r="245" spans="1:1" ht="15.75">
      <c r="A245" s="55"/>
    </row>
    <row r="246" spans="1:1" ht="15.75">
      <c r="A246" s="55"/>
    </row>
    <row r="247" spans="1:1" ht="15.75">
      <c r="A247" s="55"/>
    </row>
    <row r="248" spans="1:1" ht="15.75">
      <c r="A248" s="55"/>
    </row>
    <row r="249" spans="1:1" ht="15.75">
      <c r="A249" s="55"/>
    </row>
    <row r="250" spans="1:1" ht="15.75">
      <c r="A250" s="55"/>
    </row>
    <row r="251" spans="1:1" ht="15.75">
      <c r="A251" s="55"/>
    </row>
    <row r="252" spans="1:1" ht="15.75">
      <c r="A252" s="55"/>
    </row>
    <row r="253" spans="1:1" ht="15.75">
      <c r="A253" s="55"/>
    </row>
    <row r="254" spans="1:1" ht="15.75">
      <c r="A254" s="55"/>
    </row>
    <row r="255" spans="1:1" ht="15.75">
      <c r="A255" s="55"/>
    </row>
    <row r="256" spans="1:1" ht="15.75">
      <c r="A256" s="55"/>
    </row>
    <row r="257" spans="1:1" ht="15.75">
      <c r="A257" s="55"/>
    </row>
    <row r="258" spans="1:1" ht="15.75">
      <c r="A258" s="55"/>
    </row>
    <row r="259" spans="1:1" ht="15.75">
      <c r="A259" s="55"/>
    </row>
    <row r="260" spans="1:1" ht="15.75">
      <c r="A260" s="55"/>
    </row>
    <row r="261" spans="1:1" ht="15.75">
      <c r="A261" s="55"/>
    </row>
    <row r="262" spans="1:1" ht="15.75">
      <c r="A262" s="55"/>
    </row>
    <row r="263" spans="1:1" ht="15.75">
      <c r="A263" s="55"/>
    </row>
    <row r="264" spans="1:1" ht="15.75">
      <c r="A264" s="55"/>
    </row>
    <row r="265" spans="1:1" ht="15.75">
      <c r="A265" s="55"/>
    </row>
    <row r="266" spans="1:1" ht="15.75">
      <c r="A266" s="55"/>
    </row>
    <row r="267" spans="1:1" ht="15.75">
      <c r="A267" s="55"/>
    </row>
    <row r="268" spans="1:1" ht="15.75">
      <c r="A268" s="55"/>
    </row>
    <row r="269" spans="1:1" ht="15.75">
      <c r="A269" s="55"/>
    </row>
    <row r="270" spans="1:1" ht="15.75">
      <c r="A270" s="55"/>
    </row>
    <row r="271" spans="1:1" ht="15.75">
      <c r="A271" s="55"/>
    </row>
    <row r="272" spans="1:1"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sheetData>
  <mergeCells count="4">
    <mergeCell ref="A4:AF4"/>
    <mergeCell ref="A5:AF5"/>
    <mergeCell ref="A1:AF2"/>
    <mergeCell ref="A3:AF3"/>
  </mergeCells>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showGridLines="0" zoomScale="85" zoomScaleNormal="85" workbookViewId="0">
      <selection sqref="A1:AF2"/>
    </sheetView>
  </sheetViews>
  <sheetFormatPr baseColWidth="10" defaultColWidth="9.140625" defaultRowHeight="15"/>
  <cols>
    <col min="1" max="1" width="77.28515625" style="57" customWidth="1"/>
    <col min="2" max="7" width="8.28515625" style="56" bestFit="1" customWidth="1"/>
    <col min="8" max="8" width="7.28515625" style="56" bestFit="1" customWidth="1"/>
    <col min="9" max="9" width="8.28515625" style="472" bestFit="1" customWidth="1"/>
    <col min="10" max="10" width="7.42578125" style="56" bestFit="1" customWidth="1"/>
    <col min="11" max="11" width="8.42578125" style="56" bestFit="1" customWidth="1"/>
    <col min="12" max="13" width="7.42578125" style="56" bestFit="1" customWidth="1"/>
    <col min="14" max="14" width="7.85546875" style="56" bestFit="1" customWidth="1"/>
    <col min="15" max="17" width="8.42578125" style="56" bestFit="1" customWidth="1"/>
    <col min="18" max="20" width="7.42578125" style="56" bestFit="1" customWidth="1"/>
    <col min="21" max="21" width="7.85546875" style="56" bestFit="1" customWidth="1"/>
    <col min="22" max="27" width="7.42578125" style="56" bestFit="1" customWidth="1"/>
    <col min="28" max="28" width="8.42578125" style="56" bestFit="1" customWidth="1"/>
    <col min="29" max="29" width="7.42578125" style="56" bestFit="1" customWidth="1"/>
    <col min="30" max="30" width="7.85546875" style="56" bestFit="1" customWidth="1"/>
    <col min="31" max="31" width="7.42578125" style="56" bestFit="1" customWidth="1"/>
    <col min="32" max="32" width="9.28515625" style="56" bestFit="1" customWidth="1"/>
    <col min="33" max="256" width="9.140625" style="850"/>
    <col min="257" max="257" width="77.28515625" style="850" customWidth="1"/>
    <col min="258" max="263" width="8.28515625" style="850" bestFit="1" customWidth="1"/>
    <col min="264" max="264" width="7.28515625" style="850" bestFit="1" customWidth="1"/>
    <col min="265" max="265" width="8.28515625" style="850" bestFit="1" customWidth="1"/>
    <col min="266" max="266" width="7.42578125" style="850" bestFit="1" customWidth="1"/>
    <col min="267" max="267" width="8.42578125" style="850" bestFit="1" customWidth="1"/>
    <col min="268" max="269" width="7.42578125" style="850" bestFit="1" customWidth="1"/>
    <col min="270" max="270" width="7.85546875" style="850" bestFit="1" customWidth="1"/>
    <col min="271" max="273" width="8.42578125" style="850" bestFit="1" customWidth="1"/>
    <col min="274" max="276" width="7.42578125" style="850" bestFit="1" customWidth="1"/>
    <col min="277" max="277" width="7.85546875" style="850" bestFit="1" customWidth="1"/>
    <col min="278" max="283" width="7.42578125" style="850" bestFit="1" customWidth="1"/>
    <col min="284" max="284" width="8.42578125" style="850" bestFit="1" customWidth="1"/>
    <col min="285" max="285" width="7.42578125" style="850" bestFit="1" customWidth="1"/>
    <col min="286" max="286" width="7.85546875" style="850" bestFit="1" customWidth="1"/>
    <col min="287" max="287" width="7.42578125" style="850" bestFit="1" customWidth="1"/>
    <col min="288" max="288" width="9.28515625" style="850" bestFit="1" customWidth="1"/>
    <col min="289" max="512" width="9.140625" style="850"/>
    <col min="513" max="513" width="77.28515625" style="850" customWidth="1"/>
    <col min="514" max="519" width="8.28515625" style="850" bestFit="1" customWidth="1"/>
    <col min="520" max="520" width="7.28515625" style="850" bestFit="1" customWidth="1"/>
    <col min="521" max="521" width="8.28515625" style="850" bestFit="1" customWidth="1"/>
    <col min="522" max="522" width="7.42578125" style="850" bestFit="1" customWidth="1"/>
    <col min="523" max="523" width="8.42578125" style="850" bestFit="1" customWidth="1"/>
    <col min="524" max="525" width="7.42578125" style="850" bestFit="1" customWidth="1"/>
    <col min="526" max="526" width="7.85546875" style="850" bestFit="1" customWidth="1"/>
    <col min="527" max="529" width="8.42578125" style="850" bestFit="1" customWidth="1"/>
    <col min="530" max="532" width="7.42578125" style="850" bestFit="1" customWidth="1"/>
    <col min="533" max="533" width="7.85546875" style="850" bestFit="1" customWidth="1"/>
    <col min="534" max="539" width="7.42578125" style="850" bestFit="1" customWidth="1"/>
    <col min="540" max="540" width="8.42578125" style="850" bestFit="1" customWidth="1"/>
    <col min="541" max="541" width="7.42578125" style="850" bestFit="1" customWidth="1"/>
    <col min="542" max="542" width="7.85546875" style="850" bestFit="1" customWidth="1"/>
    <col min="543" max="543" width="7.42578125" style="850" bestFit="1" customWidth="1"/>
    <col min="544" max="544" width="9.28515625" style="850" bestFit="1" customWidth="1"/>
    <col min="545" max="768" width="9.140625" style="850"/>
    <col min="769" max="769" width="77.28515625" style="850" customWidth="1"/>
    <col min="770" max="775" width="8.28515625" style="850" bestFit="1" customWidth="1"/>
    <col min="776" max="776" width="7.28515625" style="850" bestFit="1" customWidth="1"/>
    <col min="777" max="777" width="8.28515625" style="850" bestFit="1" customWidth="1"/>
    <col min="778" max="778" width="7.42578125" style="850" bestFit="1" customWidth="1"/>
    <col min="779" max="779" width="8.42578125" style="850" bestFit="1" customWidth="1"/>
    <col min="780" max="781" width="7.42578125" style="850" bestFit="1" customWidth="1"/>
    <col min="782" max="782" width="7.85546875" style="850" bestFit="1" customWidth="1"/>
    <col min="783" max="785" width="8.42578125" style="850" bestFit="1" customWidth="1"/>
    <col min="786" max="788" width="7.42578125" style="850" bestFit="1" customWidth="1"/>
    <col min="789" max="789" width="7.85546875" style="850" bestFit="1" customWidth="1"/>
    <col min="790" max="795" width="7.42578125" style="850" bestFit="1" customWidth="1"/>
    <col min="796" max="796" width="8.42578125" style="850" bestFit="1" customWidth="1"/>
    <col min="797" max="797" width="7.42578125" style="850" bestFit="1" customWidth="1"/>
    <col min="798" max="798" width="7.85546875" style="850" bestFit="1" customWidth="1"/>
    <col min="799" max="799" width="7.42578125" style="850" bestFit="1" customWidth="1"/>
    <col min="800" max="800" width="9.28515625" style="850" bestFit="1" customWidth="1"/>
    <col min="801" max="1024" width="9.140625" style="850"/>
    <col min="1025" max="1025" width="77.28515625" style="850" customWidth="1"/>
    <col min="1026" max="1031" width="8.28515625" style="850" bestFit="1" customWidth="1"/>
    <col min="1032" max="1032" width="7.28515625" style="850" bestFit="1" customWidth="1"/>
    <col min="1033" max="1033" width="8.28515625" style="850" bestFit="1" customWidth="1"/>
    <col min="1034" max="1034" width="7.42578125" style="850" bestFit="1" customWidth="1"/>
    <col min="1035" max="1035" width="8.42578125" style="850" bestFit="1" customWidth="1"/>
    <col min="1036" max="1037" width="7.42578125" style="850" bestFit="1" customWidth="1"/>
    <col min="1038" max="1038" width="7.85546875" style="850" bestFit="1" customWidth="1"/>
    <col min="1039" max="1041" width="8.42578125" style="850" bestFit="1" customWidth="1"/>
    <col min="1042" max="1044" width="7.42578125" style="850" bestFit="1" customWidth="1"/>
    <col min="1045" max="1045" width="7.85546875" style="850" bestFit="1" customWidth="1"/>
    <col min="1046" max="1051" width="7.42578125" style="850" bestFit="1" customWidth="1"/>
    <col min="1052" max="1052" width="8.42578125" style="850" bestFit="1" customWidth="1"/>
    <col min="1053" max="1053" width="7.42578125" style="850" bestFit="1" customWidth="1"/>
    <col min="1054" max="1054" width="7.85546875" style="850" bestFit="1" customWidth="1"/>
    <col min="1055" max="1055" width="7.42578125" style="850" bestFit="1" customWidth="1"/>
    <col min="1056" max="1056" width="9.28515625" style="850" bestFit="1" customWidth="1"/>
    <col min="1057" max="1280" width="9.140625" style="850"/>
    <col min="1281" max="1281" width="77.28515625" style="850" customWidth="1"/>
    <col min="1282" max="1287" width="8.28515625" style="850" bestFit="1" customWidth="1"/>
    <col min="1288" max="1288" width="7.28515625" style="850" bestFit="1" customWidth="1"/>
    <col min="1289" max="1289" width="8.28515625" style="850" bestFit="1" customWidth="1"/>
    <col min="1290" max="1290" width="7.42578125" style="850" bestFit="1" customWidth="1"/>
    <col min="1291" max="1291" width="8.42578125" style="850" bestFit="1" customWidth="1"/>
    <col min="1292" max="1293" width="7.42578125" style="850" bestFit="1" customWidth="1"/>
    <col min="1294" max="1294" width="7.85546875" style="850" bestFit="1" customWidth="1"/>
    <col min="1295" max="1297" width="8.42578125" style="850" bestFit="1" customWidth="1"/>
    <col min="1298" max="1300" width="7.42578125" style="850" bestFit="1" customWidth="1"/>
    <col min="1301" max="1301" width="7.85546875" style="850" bestFit="1" customWidth="1"/>
    <col min="1302" max="1307" width="7.42578125" style="850" bestFit="1" customWidth="1"/>
    <col min="1308" max="1308" width="8.42578125" style="850" bestFit="1" customWidth="1"/>
    <col min="1309" max="1309" width="7.42578125" style="850" bestFit="1" customWidth="1"/>
    <col min="1310" max="1310" width="7.85546875" style="850" bestFit="1" customWidth="1"/>
    <col min="1311" max="1311" width="7.42578125" style="850" bestFit="1" customWidth="1"/>
    <col min="1312" max="1312" width="9.28515625" style="850" bestFit="1" customWidth="1"/>
    <col min="1313" max="1536" width="9.140625" style="850"/>
    <col min="1537" max="1537" width="77.28515625" style="850" customWidth="1"/>
    <col min="1538" max="1543" width="8.28515625" style="850" bestFit="1" customWidth="1"/>
    <col min="1544" max="1544" width="7.28515625" style="850" bestFit="1" customWidth="1"/>
    <col min="1545" max="1545" width="8.28515625" style="850" bestFit="1" customWidth="1"/>
    <col min="1546" max="1546" width="7.42578125" style="850" bestFit="1" customWidth="1"/>
    <col min="1547" max="1547" width="8.42578125" style="850" bestFit="1" customWidth="1"/>
    <col min="1548" max="1549" width="7.42578125" style="850" bestFit="1" customWidth="1"/>
    <col min="1550" max="1550" width="7.85546875" style="850" bestFit="1" customWidth="1"/>
    <col min="1551" max="1553" width="8.42578125" style="850" bestFit="1" customWidth="1"/>
    <col min="1554" max="1556" width="7.42578125" style="850" bestFit="1" customWidth="1"/>
    <col min="1557" max="1557" width="7.85546875" style="850" bestFit="1" customWidth="1"/>
    <col min="1558" max="1563" width="7.42578125" style="850" bestFit="1" customWidth="1"/>
    <col min="1564" max="1564" width="8.42578125" style="850" bestFit="1" customWidth="1"/>
    <col min="1565" max="1565" width="7.42578125" style="850" bestFit="1" customWidth="1"/>
    <col min="1566" max="1566" width="7.85546875" style="850" bestFit="1" customWidth="1"/>
    <col min="1567" max="1567" width="7.42578125" style="850" bestFit="1" customWidth="1"/>
    <col min="1568" max="1568" width="9.28515625" style="850" bestFit="1" customWidth="1"/>
    <col min="1569" max="1792" width="9.140625" style="850"/>
    <col min="1793" max="1793" width="77.28515625" style="850" customWidth="1"/>
    <col min="1794" max="1799" width="8.28515625" style="850" bestFit="1" customWidth="1"/>
    <col min="1800" max="1800" width="7.28515625" style="850" bestFit="1" customWidth="1"/>
    <col min="1801" max="1801" width="8.28515625" style="850" bestFit="1" customWidth="1"/>
    <col min="1802" max="1802" width="7.42578125" style="850" bestFit="1" customWidth="1"/>
    <col min="1803" max="1803" width="8.42578125" style="850" bestFit="1" customWidth="1"/>
    <col min="1804" max="1805" width="7.42578125" style="850" bestFit="1" customWidth="1"/>
    <col min="1806" max="1806" width="7.85546875" style="850" bestFit="1" customWidth="1"/>
    <col min="1807" max="1809" width="8.42578125" style="850" bestFit="1" customWidth="1"/>
    <col min="1810" max="1812" width="7.42578125" style="850" bestFit="1" customWidth="1"/>
    <col min="1813" max="1813" width="7.85546875" style="850" bestFit="1" customWidth="1"/>
    <col min="1814" max="1819" width="7.42578125" style="850" bestFit="1" customWidth="1"/>
    <col min="1820" max="1820" width="8.42578125" style="850" bestFit="1" customWidth="1"/>
    <col min="1821" max="1821" width="7.42578125" style="850" bestFit="1" customWidth="1"/>
    <col min="1822" max="1822" width="7.85546875" style="850" bestFit="1" customWidth="1"/>
    <col min="1823" max="1823" width="7.42578125" style="850" bestFit="1" customWidth="1"/>
    <col min="1824" max="1824" width="9.28515625" style="850" bestFit="1" customWidth="1"/>
    <col min="1825" max="2048" width="9.140625" style="850"/>
    <col min="2049" max="2049" width="77.28515625" style="850" customWidth="1"/>
    <col min="2050" max="2055" width="8.28515625" style="850" bestFit="1" customWidth="1"/>
    <col min="2056" max="2056" width="7.28515625" style="850" bestFit="1" customWidth="1"/>
    <col min="2057" max="2057" width="8.28515625" style="850" bestFit="1" customWidth="1"/>
    <col min="2058" max="2058" width="7.42578125" style="850" bestFit="1" customWidth="1"/>
    <col min="2059" max="2059" width="8.42578125" style="850" bestFit="1" customWidth="1"/>
    <col min="2060" max="2061" width="7.42578125" style="850" bestFit="1" customWidth="1"/>
    <col min="2062" max="2062" width="7.85546875" style="850" bestFit="1" customWidth="1"/>
    <col min="2063" max="2065" width="8.42578125" style="850" bestFit="1" customWidth="1"/>
    <col min="2066" max="2068" width="7.42578125" style="850" bestFit="1" customWidth="1"/>
    <col min="2069" max="2069" width="7.85546875" style="850" bestFit="1" customWidth="1"/>
    <col min="2070" max="2075" width="7.42578125" style="850" bestFit="1" customWidth="1"/>
    <col min="2076" max="2076" width="8.42578125" style="850" bestFit="1" customWidth="1"/>
    <col min="2077" max="2077" width="7.42578125" style="850" bestFit="1" customWidth="1"/>
    <col min="2078" max="2078" width="7.85546875" style="850" bestFit="1" customWidth="1"/>
    <col min="2079" max="2079" width="7.42578125" style="850" bestFit="1" customWidth="1"/>
    <col min="2080" max="2080" width="9.28515625" style="850" bestFit="1" customWidth="1"/>
    <col min="2081" max="2304" width="9.140625" style="850"/>
    <col min="2305" max="2305" width="77.28515625" style="850" customWidth="1"/>
    <col min="2306" max="2311" width="8.28515625" style="850" bestFit="1" customWidth="1"/>
    <col min="2312" max="2312" width="7.28515625" style="850" bestFit="1" customWidth="1"/>
    <col min="2313" max="2313" width="8.28515625" style="850" bestFit="1" customWidth="1"/>
    <col min="2314" max="2314" width="7.42578125" style="850" bestFit="1" customWidth="1"/>
    <col min="2315" max="2315" width="8.42578125" style="850" bestFit="1" customWidth="1"/>
    <col min="2316" max="2317" width="7.42578125" style="850" bestFit="1" customWidth="1"/>
    <col min="2318" max="2318" width="7.85546875" style="850" bestFit="1" customWidth="1"/>
    <col min="2319" max="2321" width="8.42578125" style="850" bestFit="1" customWidth="1"/>
    <col min="2322" max="2324" width="7.42578125" style="850" bestFit="1" customWidth="1"/>
    <col min="2325" max="2325" width="7.85546875" style="850" bestFit="1" customWidth="1"/>
    <col min="2326" max="2331" width="7.42578125" style="850" bestFit="1" customWidth="1"/>
    <col min="2332" max="2332" width="8.42578125" style="850" bestFit="1" customWidth="1"/>
    <col min="2333" max="2333" width="7.42578125" style="850" bestFit="1" customWidth="1"/>
    <col min="2334" max="2334" width="7.85546875" style="850" bestFit="1" customWidth="1"/>
    <col min="2335" max="2335" width="7.42578125" style="850" bestFit="1" customWidth="1"/>
    <col min="2336" max="2336" width="9.28515625" style="850" bestFit="1" customWidth="1"/>
    <col min="2337" max="2560" width="9.140625" style="850"/>
    <col min="2561" max="2561" width="77.28515625" style="850" customWidth="1"/>
    <col min="2562" max="2567" width="8.28515625" style="850" bestFit="1" customWidth="1"/>
    <col min="2568" max="2568" width="7.28515625" style="850" bestFit="1" customWidth="1"/>
    <col min="2569" max="2569" width="8.28515625" style="850" bestFit="1" customWidth="1"/>
    <col min="2570" max="2570" width="7.42578125" style="850" bestFit="1" customWidth="1"/>
    <col min="2571" max="2571" width="8.42578125" style="850" bestFit="1" customWidth="1"/>
    <col min="2572" max="2573" width="7.42578125" style="850" bestFit="1" customWidth="1"/>
    <col min="2574" max="2574" width="7.85546875" style="850" bestFit="1" customWidth="1"/>
    <col min="2575" max="2577" width="8.42578125" style="850" bestFit="1" customWidth="1"/>
    <col min="2578" max="2580" width="7.42578125" style="850" bestFit="1" customWidth="1"/>
    <col min="2581" max="2581" width="7.85546875" style="850" bestFit="1" customWidth="1"/>
    <col min="2582" max="2587" width="7.42578125" style="850" bestFit="1" customWidth="1"/>
    <col min="2588" max="2588" width="8.42578125" style="850" bestFit="1" customWidth="1"/>
    <col min="2589" max="2589" width="7.42578125" style="850" bestFit="1" customWidth="1"/>
    <col min="2590" max="2590" width="7.85546875" style="850" bestFit="1" customWidth="1"/>
    <col min="2591" max="2591" width="7.42578125" style="850" bestFit="1" customWidth="1"/>
    <col min="2592" max="2592" width="9.28515625" style="850" bestFit="1" customWidth="1"/>
    <col min="2593" max="2816" width="9.140625" style="850"/>
    <col min="2817" max="2817" width="77.28515625" style="850" customWidth="1"/>
    <col min="2818" max="2823" width="8.28515625" style="850" bestFit="1" customWidth="1"/>
    <col min="2824" max="2824" width="7.28515625" style="850" bestFit="1" customWidth="1"/>
    <col min="2825" max="2825" width="8.28515625" style="850" bestFit="1" customWidth="1"/>
    <col min="2826" max="2826" width="7.42578125" style="850" bestFit="1" customWidth="1"/>
    <col min="2827" max="2827" width="8.42578125" style="850" bestFit="1" customWidth="1"/>
    <col min="2828" max="2829" width="7.42578125" style="850" bestFit="1" customWidth="1"/>
    <col min="2830" max="2830" width="7.85546875" style="850" bestFit="1" customWidth="1"/>
    <col min="2831" max="2833" width="8.42578125" style="850" bestFit="1" customWidth="1"/>
    <col min="2834" max="2836" width="7.42578125" style="850" bestFit="1" customWidth="1"/>
    <col min="2837" max="2837" width="7.85546875" style="850" bestFit="1" customWidth="1"/>
    <col min="2838" max="2843" width="7.42578125" style="850" bestFit="1" customWidth="1"/>
    <col min="2844" max="2844" width="8.42578125" style="850" bestFit="1" customWidth="1"/>
    <col min="2845" max="2845" width="7.42578125" style="850" bestFit="1" customWidth="1"/>
    <col min="2846" max="2846" width="7.85546875" style="850" bestFit="1" customWidth="1"/>
    <col min="2847" max="2847" width="7.42578125" style="850" bestFit="1" customWidth="1"/>
    <col min="2848" max="2848" width="9.28515625" style="850" bestFit="1" customWidth="1"/>
    <col min="2849" max="3072" width="9.140625" style="850"/>
    <col min="3073" max="3073" width="77.28515625" style="850" customWidth="1"/>
    <col min="3074" max="3079" width="8.28515625" style="850" bestFit="1" customWidth="1"/>
    <col min="3080" max="3080" width="7.28515625" style="850" bestFit="1" customWidth="1"/>
    <col min="3081" max="3081" width="8.28515625" style="850" bestFit="1" customWidth="1"/>
    <col min="3082" max="3082" width="7.42578125" style="850" bestFit="1" customWidth="1"/>
    <col min="3083" max="3083" width="8.42578125" style="850" bestFit="1" customWidth="1"/>
    <col min="3084" max="3085" width="7.42578125" style="850" bestFit="1" customWidth="1"/>
    <col min="3086" max="3086" width="7.85546875" style="850" bestFit="1" customWidth="1"/>
    <col min="3087" max="3089" width="8.42578125" style="850" bestFit="1" customWidth="1"/>
    <col min="3090" max="3092" width="7.42578125" style="850" bestFit="1" customWidth="1"/>
    <col min="3093" max="3093" width="7.85546875" style="850" bestFit="1" customWidth="1"/>
    <col min="3094" max="3099" width="7.42578125" style="850" bestFit="1" customWidth="1"/>
    <col min="3100" max="3100" width="8.42578125" style="850" bestFit="1" customWidth="1"/>
    <col min="3101" max="3101" width="7.42578125" style="850" bestFit="1" customWidth="1"/>
    <col min="3102" max="3102" width="7.85546875" style="850" bestFit="1" customWidth="1"/>
    <col min="3103" max="3103" width="7.42578125" style="850" bestFit="1" customWidth="1"/>
    <col min="3104" max="3104" width="9.28515625" style="850" bestFit="1" customWidth="1"/>
    <col min="3105" max="3328" width="9.140625" style="850"/>
    <col min="3329" max="3329" width="77.28515625" style="850" customWidth="1"/>
    <col min="3330" max="3335" width="8.28515625" style="850" bestFit="1" customWidth="1"/>
    <col min="3336" max="3336" width="7.28515625" style="850" bestFit="1" customWidth="1"/>
    <col min="3337" max="3337" width="8.28515625" style="850" bestFit="1" customWidth="1"/>
    <col min="3338" max="3338" width="7.42578125" style="850" bestFit="1" customWidth="1"/>
    <col min="3339" max="3339" width="8.42578125" style="850" bestFit="1" customWidth="1"/>
    <col min="3340" max="3341" width="7.42578125" style="850" bestFit="1" customWidth="1"/>
    <col min="3342" max="3342" width="7.85546875" style="850" bestFit="1" customWidth="1"/>
    <col min="3343" max="3345" width="8.42578125" style="850" bestFit="1" customWidth="1"/>
    <col min="3346" max="3348" width="7.42578125" style="850" bestFit="1" customWidth="1"/>
    <col min="3349" max="3349" width="7.85546875" style="850" bestFit="1" customWidth="1"/>
    <col min="3350" max="3355" width="7.42578125" style="850" bestFit="1" customWidth="1"/>
    <col min="3356" max="3356" width="8.42578125" style="850" bestFit="1" customWidth="1"/>
    <col min="3357" max="3357" width="7.42578125" style="850" bestFit="1" customWidth="1"/>
    <col min="3358" max="3358" width="7.85546875" style="850" bestFit="1" customWidth="1"/>
    <col min="3359" max="3359" width="7.42578125" style="850" bestFit="1" customWidth="1"/>
    <col min="3360" max="3360" width="9.28515625" style="850" bestFit="1" customWidth="1"/>
    <col min="3361" max="3584" width="9.140625" style="850"/>
    <col min="3585" max="3585" width="77.28515625" style="850" customWidth="1"/>
    <col min="3586" max="3591" width="8.28515625" style="850" bestFit="1" customWidth="1"/>
    <col min="3592" max="3592" width="7.28515625" style="850" bestFit="1" customWidth="1"/>
    <col min="3593" max="3593" width="8.28515625" style="850" bestFit="1" customWidth="1"/>
    <col min="3594" max="3594" width="7.42578125" style="850" bestFit="1" customWidth="1"/>
    <col min="3595" max="3595" width="8.42578125" style="850" bestFit="1" customWidth="1"/>
    <col min="3596" max="3597" width="7.42578125" style="850" bestFit="1" customWidth="1"/>
    <col min="3598" max="3598" width="7.85546875" style="850" bestFit="1" customWidth="1"/>
    <col min="3599" max="3601" width="8.42578125" style="850" bestFit="1" customWidth="1"/>
    <col min="3602" max="3604" width="7.42578125" style="850" bestFit="1" customWidth="1"/>
    <col min="3605" max="3605" width="7.85546875" style="850" bestFit="1" customWidth="1"/>
    <col min="3606" max="3611" width="7.42578125" style="850" bestFit="1" customWidth="1"/>
    <col min="3612" max="3612" width="8.42578125" style="850" bestFit="1" customWidth="1"/>
    <col min="3613" max="3613" width="7.42578125" style="850" bestFit="1" customWidth="1"/>
    <col min="3614" max="3614" width="7.85546875" style="850" bestFit="1" customWidth="1"/>
    <col min="3615" max="3615" width="7.42578125" style="850" bestFit="1" customWidth="1"/>
    <col min="3616" max="3616" width="9.28515625" style="850" bestFit="1" customWidth="1"/>
    <col min="3617" max="3840" width="9.140625" style="850"/>
    <col min="3841" max="3841" width="77.28515625" style="850" customWidth="1"/>
    <col min="3842" max="3847" width="8.28515625" style="850" bestFit="1" customWidth="1"/>
    <col min="3848" max="3848" width="7.28515625" style="850" bestFit="1" customWidth="1"/>
    <col min="3849" max="3849" width="8.28515625" style="850" bestFit="1" customWidth="1"/>
    <col min="3850" max="3850" width="7.42578125" style="850" bestFit="1" customWidth="1"/>
    <col min="3851" max="3851" width="8.42578125" style="850" bestFit="1" customWidth="1"/>
    <col min="3852" max="3853" width="7.42578125" style="850" bestFit="1" customWidth="1"/>
    <col min="3854" max="3854" width="7.85546875" style="850" bestFit="1" customWidth="1"/>
    <col min="3855" max="3857" width="8.42578125" style="850" bestFit="1" customWidth="1"/>
    <col min="3858" max="3860" width="7.42578125" style="850" bestFit="1" customWidth="1"/>
    <col min="3861" max="3861" width="7.85546875" style="850" bestFit="1" customWidth="1"/>
    <col min="3862" max="3867" width="7.42578125" style="850" bestFit="1" customWidth="1"/>
    <col min="3868" max="3868" width="8.42578125" style="850" bestFit="1" customWidth="1"/>
    <col min="3869" max="3869" width="7.42578125" style="850" bestFit="1" customWidth="1"/>
    <col min="3870" max="3870" width="7.85546875" style="850" bestFit="1" customWidth="1"/>
    <col min="3871" max="3871" width="7.42578125" style="850" bestFit="1" customWidth="1"/>
    <col min="3872" max="3872" width="9.28515625" style="850" bestFit="1" customWidth="1"/>
    <col min="3873" max="4096" width="9.140625" style="850"/>
    <col min="4097" max="4097" width="77.28515625" style="850" customWidth="1"/>
    <col min="4098" max="4103" width="8.28515625" style="850" bestFit="1" customWidth="1"/>
    <col min="4104" max="4104" width="7.28515625" style="850" bestFit="1" customWidth="1"/>
    <col min="4105" max="4105" width="8.28515625" style="850" bestFit="1" customWidth="1"/>
    <col min="4106" max="4106" width="7.42578125" style="850" bestFit="1" customWidth="1"/>
    <col min="4107" max="4107" width="8.42578125" style="850" bestFit="1" customWidth="1"/>
    <col min="4108" max="4109" width="7.42578125" style="850" bestFit="1" customWidth="1"/>
    <col min="4110" max="4110" width="7.85546875" style="850" bestFit="1" customWidth="1"/>
    <col min="4111" max="4113" width="8.42578125" style="850" bestFit="1" customWidth="1"/>
    <col min="4114" max="4116" width="7.42578125" style="850" bestFit="1" customWidth="1"/>
    <col min="4117" max="4117" width="7.85546875" style="850" bestFit="1" customWidth="1"/>
    <col min="4118" max="4123" width="7.42578125" style="850" bestFit="1" customWidth="1"/>
    <col min="4124" max="4124" width="8.42578125" style="850" bestFit="1" customWidth="1"/>
    <col min="4125" max="4125" width="7.42578125" style="850" bestFit="1" customWidth="1"/>
    <col min="4126" max="4126" width="7.85546875" style="850" bestFit="1" customWidth="1"/>
    <col min="4127" max="4127" width="7.42578125" style="850" bestFit="1" customWidth="1"/>
    <col min="4128" max="4128" width="9.28515625" style="850" bestFit="1" customWidth="1"/>
    <col min="4129" max="4352" width="9.140625" style="850"/>
    <col min="4353" max="4353" width="77.28515625" style="850" customWidth="1"/>
    <col min="4354" max="4359" width="8.28515625" style="850" bestFit="1" customWidth="1"/>
    <col min="4360" max="4360" width="7.28515625" style="850" bestFit="1" customWidth="1"/>
    <col min="4361" max="4361" width="8.28515625" style="850" bestFit="1" customWidth="1"/>
    <col min="4362" max="4362" width="7.42578125" style="850" bestFit="1" customWidth="1"/>
    <col min="4363" max="4363" width="8.42578125" style="850" bestFit="1" customWidth="1"/>
    <col min="4364" max="4365" width="7.42578125" style="850" bestFit="1" customWidth="1"/>
    <col min="4366" max="4366" width="7.85546875" style="850" bestFit="1" customWidth="1"/>
    <col min="4367" max="4369" width="8.42578125" style="850" bestFit="1" customWidth="1"/>
    <col min="4370" max="4372" width="7.42578125" style="850" bestFit="1" customWidth="1"/>
    <col min="4373" max="4373" width="7.85546875" style="850" bestFit="1" customWidth="1"/>
    <col min="4374" max="4379" width="7.42578125" style="850" bestFit="1" customWidth="1"/>
    <col min="4380" max="4380" width="8.42578125" style="850" bestFit="1" customWidth="1"/>
    <col min="4381" max="4381" width="7.42578125" style="850" bestFit="1" customWidth="1"/>
    <col min="4382" max="4382" width="7.85546875" style="850" bestFit="1" customWidth="1"/>
    <col min="4383" max="4383" width="7.42578125" style="850" bestFit="1" customWidth="1"/>
    <col min="4384" max="4384" width="9.28515625" style="850" bestFit="1" customWidth="1"/>
    <col min="4385" max="4608" width="9.140625" style="850"/>
    <col min="4609" max="4609" width="77.28515625" style="850" customWidth="1"/>
    <col min="4610" max="4615" width="8.28515625" style="850" bestFit="1" customWidth="1"/>
    <col min="4616" max="4616" width="7.28515625" style="850" bestFit="1" customWidth="1"/>
    <col min="4617" max="4617" width="8.28515625" style="850" bestFit="1" customWidth="1"/>
    <col min="4618" max="4618" width="7.42578125" style="850" bestFit="1" customWidth="1"/>
    <col min="4619" max="4619" width="8.42578125" style="850" bestFit="1" customWidth="1"/>
    <col min="4620" max="4621" width="7.42578125" style="850" bestFit="1" customWidth="1"/>
    <col min="4622" max="4622" width="7.85546875" style="850" bestFit="1" customWidth="1"/>
    <col min="4623" max="4625" width="8.42578125" style="850" bestFit="1" customWidth="1"/>
    <col min="4626" max="4628" width="7.42578125" style="850" bestFit="1" customWidth="1"/>
    <col min="4629" max="4629" width="7.85546875" style="850" bestFit="1" customWidth="1"/>
    <col min="4630" max="4635" width="7.42578125" style="850" bestFit="1" customWidth="1"/>
    <col min="4636" max="4636" width="8.42578125" style="850" bestFit="1" customWidth="1"/>
    <col min="4637" max="4637" width="7.42578125" style="850" bestFit="1" customWidth="1"/>
    <col min="4638" max="4638" width="7.85546875" style="850" bestFit="1" customWidth="1"/>
    <col min="4639" max="4639" width="7.42578125" style="850" bestFit="1" customWidth="1"/>
    <col min="4640" max="4640" width="9.28515625" style="850" bestFit="1" customWidth="1"/>
    <col min="4641" max="4864" width="9.140625" style="850"/>
    <col min="4865" max="4865" width="77.28515625" style="850" customWidth="1"/>
    <col min="4866" max="4871" width="8.28515625" style="850" bestFit="1" customWidth="1"/>
    <col min="4872" max="4872" width="7.28515625" style="850" bestFit="1" customWidth="1"/>
    <col min="4873" max="4873" width="8.28515625" style="850" bestFit="1" customWidth="1"/>
    <col min="4874" max="4874" width="7.42578125" style="850" bestFit="1" customWidth="1"/>
    <col min="4875" max="4875" width="8.42578125" style="850" bestFit="1" customWidth="1"/>
    <col min="4876" max="4877" width="7.42578125" style="850" bestFit="1" customWidth="1"/>
    <col min="4878" max="4878" width="7.85546875" style="850" bestFit="1" customWidth="1"/>
    <col min="4879" max="4881" width="8.42578125" style="850" bestFit="1" customWidth="1"/>
    <col min="4882" max="4884" width="7.42578125" style="850" bestFit="1" customWidth="1"/>
    <col min="4885" max="4885" width="7.85546875" style="850" bestFit="1" customWidth="1"/>
    <col min="4886" max="4891" width="7.42578125" style="850" bestFit="1" customWidth="1"/>
    <col min="4892" max="4892" width="8.42578125" style="850" bestFit="1" customWidth="1"/>
    <col min="4893" max="4893" width="7.42578125" style="850" bestFit="1" customWidth="1"/>
    <col min="4894" max="4894" width="7.85546875" style="850" bestFit="1" customWidth="1"/>
    <col min="4895" max="4895" width="7.42578125" style="850" bestFit="1" customWidth="1"/>
    <col min="4896" max="4896" width="9.28515625" style="850" bestFit="1" customWidth="1"/>
    <col min="4897" max="5120" width="9.140625" style="850"/>
    <col min="5121" max="5121" width="77.28515625" style="850" customWidth="1"/>
    <col min="5122" max="5127" width="8.28515625" style="850" bestFit="1" customWidth="1"/>
    <col min="5128" max="5128" width="7.28515625" style="850" bestFit="1" customWidth="1"/>
    <col min="5129" max="5129" width="8.28515625" style="850" bestFit="1" customWidth="1"/>
    <col min="5130" max="5130" width="7.42578125" style="850" bestFit="1" customWidth="1"/>
    <col min="5131" max="5131" width="8.42578125" style="850" bestFit="1" customWidth="1"/>
    <col min="5132" max="5133" width="7.42578125" style="850" bestFit="1" customWidth="1"/>
    <col min="5134" max="5134" width="7.85546875" style="850" bestFit="1" customWidth="1"/>
    <col min="5135" max="5137" width="8.42578125" style="850" bestFit="1" customWidth="1"/>
    <col min="5138" max="5140" width="7.42578125" style="850" bestFit="1" customWidth="1"/>
    <col min="5141" max="5141" width="7.85546875" style="850" bestFit="1" customWidth="1"/>
    <col min="5142" max="5147" width="7.42578125" style="850" bestFit="1" customWidth="1"/>
    <col min="5148" max="5148" width="8.42578125" style="850" bestFit="1" customWidth="1"/>
    <col min="5149" max="5149" width="7.42578125" style="850" bestFit="1" customWidth="1"/>
    <col min="5150" max="5150" width="7.85546875" style="850" bestFit="1" customWidth="1"/>
    <col min="5151" max="5151" width="7.42578125" style="850" bestFit="1" customWidth="1"/>
    <col min="5152" max="5152" width="9.28515625" style="850" bestFit="1" customWidth="1"/>
    <col min="5153" max="5376" width="9.140625" style="850"/>
    <col min="5377" max="5377" width="77.28515625" style="850" customWidth="1"/>
    <col min="5378" max="5383" width="8.28515625" style="850" bestFit="1" customWidth="1"/>
    <col min="5384" max="5384" width="7.28515625" style="850" bestFit="1" customWidth="1"/>
    <col min="5385" max="5385" width="8.28515625" style="850" bestFit="1" customWidth="1"/>
    <col min="5386" max="5386" width="7.42578125" style="850" bestFit="1" customWidth="1"/>
    <col min="5387" max="5387" width="8.42578125" style="850" bestFit="1" customWidth="1"/>
    <col min="5388" max="5389" width="7.42578125" style="850" bestFit="1" customWidth="1"/>
    <col min="5390" max="5390" width="7.85546875" style="850" bestFit="1" customWidth="1"/>
    <col min="5391" max="5393" width="8.42578125" style="850" bestFit="1" customWidth="1"/>
    <col min="5394" max="5396" width="7.42578125" style="850" bestFit="1" customWidth="1"/>
    <col min="5397" max="5397" width="7.85546875" style="850" bestFit="1" customWidth="1"/>
    <col min="5398" max="5403" width="7.42578125" style="850" bestFit="1" customWidth="1"/>
    <col min="5404" max="5404" width="8.42578125" style="850" bestFit="1" customWidth="1"/>
    <col min="5405" max="5405" width="7.42578125" style="850" bestFit="1" customWidth="1"/>
    <col min="5406" max="5406" width="7.85546875" style="850" bestFit="1" customWidth="1"/>
    <col min="5407" max="5407" width="7.42578125" style="850" bestFit="1" customWidth="1"/>
    <col min="5408" max="5408" width="9.28515625" style="850" bestFit="1" customWidth="1"/>
    <col min="5409" max="5632" width="9.140625" style="850"/>
    <col min="5633" max="5633" width="77.28515625" style="850" customWidth="1"/>
    <col min="5634" max="5639" width="8.28515625" style="850" bestFit="1" customWidth="1"/>
    <col min="5640" max="5640" width="7.28515625" style="850" bestFit="1" customWidth="1"/>
    <col min="5641" max="5641" width="8.28515625" style="850" bestFit="1" customWidth="1"/>
    <col min="5642" max="5642" width="7.42578125" style="850" bestFit="1" customWidth="1"/>
    <col min="5643" max="5643" width="8.42578125" style="850" bestFit="1" customWidth="1"/>
    <col min="5644" max="5645" width="7.42578125" style="850" bestFit="1" customWidth="1"/>
    <col min="5646" max="5646" width="7.85546875" style="850" bestFit="1" customWidth="1"/>
    <col min="5647" max="5649" width="8.42578125" style="850" bestFit="1" customWidth="1"/>
    <col min="5650" max="5652" width="7.42578125" style="850" bestFit="1" customWidth="1"/>
    <col min="5653" max="5653" width="7.85546875" style="850" bestFit="1" customWidth="1"/>
    <col min="5654" max="5659" width="7.42578125" style="850" bestFit="1" customWidth="1"/>
    <col min="5660" max="5660" width="8.42578125" style="850" bestFit="1" customWidth="1"/>
    <col min="5661" max="5661" width="7.42578125" style="850" bestFit="1" customWidth="1"/>
    <col min="5662" max="5662" width="7.85546875" style="850" bestFit="1" customWidth="1"/>
    <col min="5663" max="5663" width="7.42578125" style="850" bestFit="1" customWidth="1"/>
    <col min="5664" max="5664" width="9.28515625" style="850" bestFit="1" customWidth="1"/>
    <col min="5665" max="5888" width="9.140625" style="850"/>
    <col min="5889" max="5889" width="77.28515625" style="850" customWidth="1"/>
    <col min="5890" max="5895" width="8.28515625" style="850" bestFit="1" customWidth="1"/>
    <col min="5896" max="5896" width="7.28515625" style="850" bestFit="1" customWidth="1"/>
    <col min="5897" max="5897" width="8.28515625" style="850" bestFit="1" customWidth="1"/>
    <col min="5898" max="5898" width="7.42578125" style="850" bestFit="1" customWidth="1"/>
    <col min="5899" max="5899" width="8.42578125" style="850" bestFit="1" customWidth="1"/>
    <col min="5900" max="5901" width="7.42578125" style="850" bestFit="1" customWidth="1"/>
    <col min="5902" max="5902" width="7.85546875" style="850" bestFit="1" customWidth="1"/>
    <col min="5903" max="5905" width="8.42578125" style="850" bestFit="1" customWidth="1"/>
    <col min="5906" max="5908" width="7.42578125" style="850" bestFit="1" customWidth="1"/>
    <col min="5909" max="5909" width="7.85546875" style="850" bestFit="1" customWidth="1"/>
    <col min="5910" max="5915" width="7.42578125" style="850" bestFit="1" customWidth="1"/>
    <col min="5916" max="5916" width="8.42578125" style="850" bestFit="1" customWidth="1"/>
    <col min="5917" max="5917" width="7.42578125" style="850" bestFit="1" customWidth="1"/>
    <col min="5918" max="5918" width="7.85546875" style="850" bestFit="1" customWidth="1"/>
    <col min="5919" max="5919" width="7.42578125" style="850" bestFit="1" customWidth="1"/>
    <col min="5920" max="5920" width="9.28515625" style="850" bestFit="1" customWidth="1"/>
    <col min="5921" max="6144" width="9.140625" style="850"/>
    <col min="6145" max="6145" width="77.28515625" style="850" customWidth="1"/>
    <col min="6146" max="6151" width="8.28515625" style="850" bestFit="1" customWidth="1"/>
    <col min="6152" max="6152" width="7.28515625" style="850" bestFit="1" customWidth="1"/>
    <col min="6153" max="6153" width="8.28515625" style="850" bestFit="1" customWidth="1"/>
    <col min="6154" max="6154" width="7.42578125" style="850" bestFit="1" customWidth="1"/>
    <col min="6155" max="6155" width="8.42578125" style="850" bestFit="1" customWidth="1"/>
    <col min="6156" max="6157" width="7.42578125" style="850" bestFit="1" customWidth="1"/>
    <col min="6158" max="6158" width="7.85546875" style="850" bestFit="1" customWidth="1"/>
    <col min="6159" max="6161" width="8.42578125" style="850" bestFit="1" customWidth="1"/>
    <col min="6162" max="6164" width="7.42578125" style="850" bestFit="1" customWidth="1"/>
    <col min="6165" max="6165" width="7.85546875" style="850" bestFit="1" customWidth="1"/>
    <col min="6166" max="6171" width="7.42578125" style="850" bestFit="1" customWidth="1"/>
    <col min="6172" max="6172" width="8.42578125" style="850" bestFit="1" customWidth="1"/>
    <col min="6173" max="6173" width="7.42578125" style="850" bestFit="1" customWidth="1"/>
    <col min="6174" max="6174" width="7.85546875" style="850" bestFit="1" customWidth="1"/>
    <col min="6175" max="6175" width="7.42578125" style="850" bestFit="1" customWidth="1"/>
    <col min="6176" max="6176" width="9.28515625" style="850" bestFit="1" customWidth="1"/>
    <col min="6177" max="6400" width="9.140625" style="850"/>
    <col min="6401" max="6401" width="77.28515625" style="850" customWidth="1"/>
    <col min="6402" max="6407" width="8.28515625" style="850" bestFit="1" customWidth="1"/>
    <col min="6408" max="6408" width="7.28515625" style="850" bestFit="1" customWidth="1"/>
    <col min="6409" max="6409" width="8.28515625" style="850" bestFit="1" customWidth="1"/>
    <col min="6410" max="6410" width="7.42578125" style="850" bestFit="1" customWidth="1"/>
    <col min="6411" max="6411" width="8.42578125" style="850" bestFit="1" customWidth="1"/>
    <col min="6412" max="6413" width="7.42578125" style="850" bestFit="1" customWidth="1"/>
    <col min="6414" max="6414" width="7.85546875" style="850" bestFit="1" customWidth="1"/>
    <col min="6415" max="6417" width="8.42578125" style="850" bestFit="1" customWidth="1"/>
    <col min="6418" max="6420" width="7.42578125" style="850" bestFit="1" customWidth="1"/>
    <col min="6421" max="6421" width="7.85546875" style="850" bestFit="1" customWidth="1"/>
    <col min="6422" max="6427" width="7.42578125" style="850" bestFit="1" customWidth="1"/>
    <col min="6428" max="6428" width="8.42578125" style="850" bestFit="1" customWidth="1"/>
    <col min="6429" max="6429" width="7.42578125" style="850" bestFit="1" customWidth="1"/>
    <col min="6430" max="6430" width="7.85546875" style="850" bestFit="1" customWidth="1"/>
    <col min="6431" max="6431" width="7.42578125" style="850" bestFit="1" customWidth="1"/>
    <col min="6432" max="6432" width="9.28515625" style="850" bestFit="1" customWidth="1"/>
    <col min="6433" max="6656" width="9.140625" style="850"/>
    <col min="6657" max="6657" width="77.28515625" style="850" customWidth="1"/>
    <col min="6658" max="6663" width="8.28515625" style="850" bestFit="1" customWidth="1"/>
    <col min="6664" max="6664" width="7.28515625" style="850" bestFit="1" customWidth="1"/>
    <col min="6665" max="6665" width="8.28515625" style="850" bestFit="1" customWidth="1"/>
    <col min="6666" max="6666" width="7.42578125" style="850" bestFit="1" customWidth="1"/>
    <col min="6667" max="6667" width="8.42578125" style="850" bestFit="1" customWidth="1"/>
    <col min="6668" max="6669" width="7.42578125" style="850" bestFit="1" customWidth="1"/>
    <col min="6670" max="6670" width="7.85546875" style="850" bestFit="1" customWidth="1"/>
    <col min="6671" max="6673" width="8.42578125" style="850" bestFit="1" customWidth="1"/>
    <col min="6674" max="6676" width="7.42578125" style="850" bestFit="1" customWidth="1"/>
    <col min="6677" max="6677" width="7.85546875" style="850" bestFit="1" customWidth="1"/>
    <col min="6678" max="6683" width="7.42578125" style="850" bestFit="1" customWidth="1"/>
    <col min="6684" max="6684" width="8.42578125" style="850" bestFit="1" customWidth="1"/>
    <col min="6685" max="6685" width="7.42578125" style="850" bestFit="1" customWidth="1"/>
    <col min="6686" max="6686" width="7.85546875" style="850" bestFit="1" customWidth="1"/>
    <col min="6687" max="6687" width="7.42578125" style="850" bestFit="1" customWidth="1"/>
    <col min="6688" max="6688" width="9.28515625" style="850" bestFit="1" customWidth="1"/>
    <col min="6689" max="6912" width="9.140625" style="850"/>
    <col min="6913" max="6913" width="77.28515625" style="850" customWidth="1"/>
    <col min="6914" max="6919" width="8.28515625" style="850" bestFit="1" customWidth="1"/>
    <col min="6920" max="6920" width="7.28515625" style="850" bestFit="1" customWidth="1"/>
    <col min="6921" max="6921" width="8.28515625" style="850" bestFit="1" customWidth="1"/>
    <col min="6922" max="6922" width="7.42578125" style="850" bestFit="1" customWidth="1"/>
    <col min="6923" max="6923" width="8.42578125" style="850" bestFit="1" customWidth="1"/>
    <col min="6924" max="6925" width="7.42578125" style="850" bestFit="1" customWidth="1"/>
    <col min="6926" max="6926" width="7.85546875" style="850" bestFit="1" customWidth="1"/>
    <col min="6927" max="6929" width="8.42578125" style="850" bestFit="1" customWidth="1"/>
    <col min="6930" max="6932" width="7.42578125" style="850" bestFit="1" customWidth="1"/>
    <col min="6933" max="6933" width="7.85546875" style="850" bestFit="1" customWidth="1"/>
    <col min="6934" max="6939" width="7.42578125" style="850" bestFit="1" customWidth="1"/>
    <col min="6940" max="6940" width="8.42578125" style="850" bestFit="1" customWidth="1"/>
    <col min="6941" max="6941" width="7.42578125" style="850" bestFit="1" customWidth="1"/>
    <col min="6942" max="6942" width="7.85546875" style="850" bestFit="1" customWidth="1"/>
    <col min="6943" max="6943" width="7.42578125" style="850" bestFit="1" customWidth="1"/>
    <col min="6944" max="6944" width="9.28515625" style="850" bestFit="1" customWidth="1"/>
    <col min="6945" max="7168" width="9.140625" style="850"/>
    <col min="7169" max="7169" width="77.28515625" style="850" customWidth="1"/>
    <col min="7170" max="7175" width="8.28515625" style="850" bestFit="1" customWidth="1"/>
    <col min="7176" max="7176" width="7.28515625" style="850" bestFit="1" customWidth="1"/>
    <col min="7177" max="7177" width="8.28515625" style="850" bestFit="1" customWidth="1"/>
    <col min="7178" max="7178" width="7.42578125" style="850" bestFit="1" customWidth="1"/>
    <col min="7179" max="7179" width="8.42578125" style="850" bestFit="1" customWidth="1"/>
    <col min="7180" max="7181" width="7.42578125" style="850" bestFit="1" customWidth="1"/>
    <col min="7182" max="7182" width="7.85546875" style="850" bestFit="1" customWidth="1"/>
    <col min="7183" max="7185" width="8.42578125" style="850" bestFit="1" customWidth="1"/>
    <col min="7186" max="7188" width="7.42578125" style="850" bestFit="1" customWidth="1"/>
    <col min="7189" max="7189" width="7.85546875" style="850" bestFit="1" customWidth="1"/>
    <col min="7190" max="7195" width="7.42578125" style="850" bestFit="1" customWidth="1"/>
    <col min="7196" max="7196" width="8.42578125" style="850" bestFit="1" customWidth="1"/>
    <col min="7197" max="7197" width="7.42578125" style="850" bestFit="1" customWidth="1"/>
    <col min="7198" max="7198" width="7.85546875" style="850" bestFit="1" customWidth="1"/>
    <col min="7199" max="7199" width="7.42578125" style="850" bestFit="1" customWidth="1"/>
    <col min="7200" max="7200" width="9.28515625" style="850" bestFit="1" customWidth="1"/>
    <col min="7201" max="7424" width="9.140625" style="850"/>
    <col min="7425" max="7425" width="77.28515625" style="850" customWidth="1"/>
    <col min="7426" max="7431" width="8.28515625" style="850" bestFit="1" customWidth="1"/>
    <col min="7432" max="7432" width="7.28515625" style="850" bestFit="1" customWidth="1"/>
    <col min="7433" max="7433" width="8.28515625" style="850" bestFit="1" customWidth="1"/>
    <col min="7434" max="7434" width="7.42578125" style="850" bestFit="1" customWidth="1"/>
    <col min="7435" max="7435" width="8.42578125" style="850" bestFit="1" customWidth="1"/>
    <col min="7436" max="7437" width="7.42578125" style="850" bestFit="1" customWidth="1"/>
    <col min="7438" max="7438" width="7.85546875" style="850" bestFit="1" customWidth="1"/>
    <col min="7439" max="7441" width="8.42578125" style="850" bestFit="1" customWidth="1"/>
    <col min="7442" max="7444" width="7.42578125" style="850" bestFit="1" customWidth="1"/>
    <col min="7445" max="7445" width="7.85546875" style="850" bestFit="1" customWidth="1"/>
    <col min="7446" max="7451" width="7.42578125" style="850" bestFit="1" customWidth="1"/>
    <col min="7452" max="7452" width="8.42578125" style="850" bestFit="1" customWidth="1"/>
    <col min="7453" max="7453" width="7.42578125" style="850" bestFit="1" customWidth="1"/>
    <col min="7454" max="7454" width="7.85546875" style="850" bestFit="1" customWidth="1"/>
    <col min="7455" max="7455" width="7.42578125" style="850" bestFit="1" customWidth="1"/>
    <col min="7456" max="7456" width="9.28515625" style="850" bestFit="1" customWidth="1"/>
    <col min="7457" max="7680" width="9.140625" style="850"/>
    <col min="7681" max="7681" width="77.28515625" style="850" customWidth="1"/>
    <col min="7682" max="7687" width="8.28515625" style="850" bestFit="1" customWidth="1"/>
    <col min="7688" max="7688" width="7.28515625" style="850" bestFit="1" customWidth="1"/>
    <col min="7689" max="7689" width="8.28515625" style="850" bestFit="1" customWidth="1"/>
    <col min="7690" max="7690" width="7.42578125" style="850" bestFit="1" customWidth="1"/>
    <col min="7691" max="7691" width="8.42578125" style="850" bestFit="1" customWidth="1"/>
    <col min="7692" max="7693" width="7.42578125" style="850" bestFit="1" customWidth="1"/>
    <col min="7694" max="7694" width="7.85546875" style="850" bestFit="1" customWidth="1"/>
    <col min="7695" max="7697" width="8.42578125" style="850" bestFit="1" customWidth="1"/>
    <col min="7698" max="7700" width="7.42578125" style="850" bestFit="1" customWidth="1"/>
    <col min="7701" max="7701" width="7.85546875" style="850" bestFit="1" customWidth="1"/>
    <col min="7702" max="7707" width="7.42578125" style="850" bestFit="1" customWidth="1"/>
    <col min="7708" max="7708" width="8.42578125" style="850" bestFit="1" customWidth="1"/>
    <col min="7709" max="7709" width="7.42578125" style="850" bestFit="1" customWidth="1"/>
    <col min="7710" max="7710" width="7.85546875" style="850" bestFit="1" customWidth="1"/>
    <col min="7711" max="7711" width="7.42578125" style="850" bestFit="1" customWidth="1"/>
    <col min="7712" max="7712" width="9.28515625" style="850" bestFit="1" customWidth="1"/>
    <col min="7713" max="7936" width="9.140625" style="850"/>
    <col min="7937" max="7937" width="77.28515625" style="850" customWidth="1"/>
    <col min="7938" max="7943" width="8.28515625" style="850" bestFit="1" customWidth="1"/>
    <col min="7944" max="7944" width="7.28515625" style="850" bestFit="1" customWidth="1"/>
    <col min="7945" max="7945" width="8.28515625" style="850" bestFit="1" customWidth="1"/>
    <col min="7946" max="7946" width="7.42578125" style="850" bestFit="1" customWidth="1"/>
    <col min="7947" max="7947" width="8.42578125" style="850" bestFit="1" customWidth="1"/>
    <col min="7948" max="7949" width="7.42578125" style="850" bestFit="1" customWidth="1"/>
    <col min="7950" max="7950" width="7.85546875" style="850" bestFit="1" customWidth="1"/>
    <col min="7951" max="7953" width="8.42578125" style="850" bestFit="1" customWidth="1"/>
    <col min="7954" max="7956" width="7.42578125" style="850" bestFit="1" customWidth="1"/>
    <col min="7957" max="7957" width="7.85546875" style="850" bestFit="1" customWidth="1"/>
    <col min="7958" max="7963" width="7.42578125" style="850" bestFit="1" customWidth="1"/>
    <col min="7964" max="7964" width="8.42578125" style="850" bestFit="1" customWidth="1"/>
    <col min="7965" max="7965" width="7.42578125" style="850" bestFit="1" customWidth="1"/>
    <col min="7966" max="7966" width="7.85546875" style="850" bestFit="1" customWidth="1"/>
    <col min="7967" max="7967" width="7.42578125" style="850" bestFit="1" customWidth="1"/>
    <col min="7968" max="7968" width="9.28515625" style="850" bestFit="1" customWidth="1"/>
    <col min="7969" max="8192" width="9.140625" style="850"/>
    <col min="8193" max="8193" width="77.28515625" style="850" customWidth="1"/>
    <col min="8194" max="8199" width="8.28515625" style="850" bestFit="1" customWidth="1"/>
    <col min="8200" max="8200" width="7.28515625" style="850" bestFit="1" customWidth="1"/>
    <col min="8201" max="8201" width="8.28515625" style="850" bestFit="1" customWidth="1"/>
    <col min="8202" max="8202" width="7.42578125" style="850" bestFit="1" customWidth="1"/>
    <col min="8203" max="8203" width="8.42578125" style="850" bestFit="1" customWidth="1"/>
    <col min="8204" max="8205" width="7.42578125" style="850" bestFit="1" customWidth="1"/>
    <col min="8206" max="8206" width="7.85546875" style="850" bestFit="1" customWidth="1"/>
    <col min="8207" max="8209" width="8.42578125" style="850" bestFit="1" customWidth="1"/>
    <col min="8210" max="8212" width="7.42578125" style="850" bestFit="1" customWidth="1"/>
    <col min="8213" max="8213" width="7.85546875" style="850" bestFit="1" customWidth="1"/>
    <col min="8214" max="8219" width="7.42578125" style="850" bestFit="1" customWidth="1"/>
    <col min="8220" max="8220" width="8.42578125" style="850" bestFit="1" customWidth="1"/>
    <col min="8221" max="8221" width="7.42578125" style="850" bestFit="1" customWidth="1"/>
    <col min="8222" max="8222" width="7.85546875" style="850" bestFit="1" customWidth="1"/>
    <col min="8223" max="8223" width="7.42578125" style="850" bestFit="1" customWidth="1"/>
    <col min="8224" max="8224" width="9.28515625" style="850" bestFit="1" customWidth="1"/>
    <col min="8225" max="8448" width="9.140625" style="850"/>
    <col min="8449" max="8449" width="77.28515625" style="850" customWidth="1"/>
    <col min="8450" max="8455" width="8.28515625" style="850" bestFit="1" customWidth="1"/>
    <col min="8456" max="8456" width="7.28515625" style="850" bestFit="1" customWidth="1"/>
    <col min="8457" max="8457" width="8.28515625" style="850" bestFit="1" customWidth="1"/>
    <col min="8458" max="8458" width="7.42578125" style="850" bestFit="1" customWidth="1"/>
    <col min="8459" max="8459" width="8.42578125" style="850" bestFit="1" customWidth="1"/>
    <col min="8460" max="8461" width="7.42578125" style="850" bestFit="1" customWidth="1"/>
    <col min="8462" max="8462" width="7.85546875" style="850" bestFit="1" customWidth="1"/>
    <col min="8463" max="8465" width="8.42578125" style="850" bestFit="1" customWidth="1"/>
    <col min="8466" max="8468" width="7.42578125" style="850" bestFit="1" customWidth="1"/>
    <col min="8469" max="8469" width="7.85546875" style="850" bestFit="1" customWidth="1"/>
    <col min="8470" max="8475" width="7.42578125" style="850" bestFit="1" customWidth="1"/>
    <col min="8476" max="8476" width="8.42578125" style="850" bestFit="1" customWidth="1"/>
    <col min="8477" max="8477" width="7.42578125" style="850" bestFit="1" customWidth="1"/>
    <col min="8478" max="8478" width="7.85546875" style="850" bestFit="1" customWidth="1"/>
    <col min="8479" max="8479" width="7.42578125" style="850" bestFit="1" customWidth="1"/>
    <col min="8480" max="8480" width="9.28515625" style="850" bestFit="1" customWidth="1"/>
    <col min="8481" max="8704" width="9.140625" style="850"/>
    <col min="8705" max="8705" width="77.28515625" style="850" customWidth="1"/>
    <col min="8706" max="8711" width="8.28515625" style="850" bestFit="1" customWidth="1"/>
    <col min="8712" max="8712" width="7.28515625" style="850" bestFit="1" customWidth="1"/>
    <col min="8713" max="8713" width="8.28515625" style="850" bestFit="1" customWidth="1"/>
    <col min="8714" max="8714" width="7.42578125" style="850" bestFit="1" customWidth="1"/>
    <col min="8715" max="8715" width="8.42578125" style="850" bestFit="1" customWidth="1"/>
    <col min="8716" max="8717" width="7.42578125" style="850" bestFit="1" customWidth="1"/>
    <col min="8718" max="8718" width="7.85546875" style="850" bestFit="1" customWidth="1"/>
    <col min="8719" max="8721" width="8.42578125" style="850" bestFit="1" customWidth="1"/>
    <col min="8722" max="8724" width="7.42578125" style="850" bestFit="1" customWidth="1"/>
    <col min="8725" max="8725" width="7.85546875" style="850" bestFit="1" customWidth="1"/>
    <col min="8726" max="8731" width="7.42578125" style="850" bestFit="1" customWidth="1"/>
    <col min="8732" max="8732" width="8.42578125" style="850" bestFit="1" customWidth="1"/>
    <col min="8733" max="8733" width="7.42578125" style="850" bestFit="1" customWidth="1"/>
    <col min="8734" max="8734" width="7.85546875" style="850" bestFit="1" customWidth="1"/>
    <col min="8735" max="8735" width="7.42578125" style="850" bestFit="1" customWidth="1"/>
    <col min="8736" max="8736" width="9.28515625" style="850" bestFit="1" customWidth="1"/>
    <col min="8737" max="8960" width="9.140625" style="850"/>
    <col min="8961" max="8961" width="77.28515625" style="850" customWidth="1"/>
    <col min="8962" max="8967" width="8.28515625" style="850" bestFit="1" customWidth="1"/>
    <col min="8968" max="8968" width="7.28515625" style="850" bestFit="1" customWidth="1"/>
    <col min="8969" max="8969" width="8.28515625" style="850" bestFit="1" customWidth="1"/>
    <col min="8970" max="8970" width="7.42578125" style="850" bestFit="1" customWidth="1"/>
    <col min="8971" max="8971" width="8.42578125" style="850" bestFit="1" customWidth="1"/>
    <col min="8972" max="8973" width="7.42578125" style="850" bestFit="1" customWidth="1"/>
    <col min="8974" max="8974" width="7.85546875" style="850" bestFit="1" customWidth="1"/>
    <col min="8975" max="8977" width="8.42578125" style="850" bestFit="1" customWidth="1"/>
    <col min="8978" max="8980" width="7.42578125" style="850" bestFit="1" customWidth="1"/>
    <col min="8981" max="8981" width="7.85546875" style="850" bestFit="1" customWidth="1"/>
    <col min="8982" max="8987" width="7.42578125" style="850" bestFit="1" customWidth="1"/>
    <col min="8988" max="8988" width="8.42578125" style="850" bestFit="1" customWidth="1"/>
    <col min="8989" max="8989" width="7.42578125" style="850" bestFit="1" customWidth="1"/>
    <col min="8990" max="8990" width="7.85546875" style="850" bestFit="1" customWidth="1"/>
    <col min="8991" max="8991" width="7.42578125" style="850" bestFit="1" customWidth="1"/>
    <col min="8992" max="8992" width="9.28515625" style="850" bestFit="1" customWidth="1"/>
    <col min="8993" max="9216" width="9.140625" style="850"/>
    <col min="9217" max="9217" width="77.28515625" style="850" customWidth="1"/>
    <col min="9218" max="9223" width="8.28515625" style="850" bestFit="1" customWidth="1"/>
    <col min="9224" max="9224" width="7.28515625" style="850" bestFit="1" customWidth="1"/>
    <col min="9225" max="9225" width="8.28515625" style="850" bestFit="1" customWidth="1"/>
    <col min="9226" max="9226" width="7.42578125" style="850" bestFit="1" customWidth="1"/>
    <col min="9227" max="9227" width="8.42578125" style="850" bestFit="1" customWidth="1"/>
    <col min="9228" max="9229" width="7.42578125" style="850" bestFit="1" customWidth="1"/>
    <col min="9230" max="9230" width="7.85546875" style="850" bestFit="1" customWidth="1"/>
    <col min="9231" max="9233" width="8.42578125" style="850" bestFit="1" customWidth="1"/>
    <col min="9234" max="9236" width="7.42578125" style="850" bestFit="1" customWidth="1"/>
    <col min="9237" max="9237" width="7.85546875" style="850" bestFit="1" customWidth="1"/>
    <col min="9238" max="9243" width="7.42578125" style="850" bestFit="1" customWidth="1"/>
    <col min="9244" max="9244" width="8.42578125" style="850" bestFit="1" customWidth="1"/>
    <col min="9245" max="9245" width="7.42578125" style="850" bestFit="1" customWidth="1"/>
    <col min="9246" max="9246" width="7.85546875" style="850" bestFit="1" customWidth="1"/>
    <col min="9247" max="9247" width="7.42578125" style="850" bestFit="1" customWidth="1"/>
    <col min="9248" max="9248" width="9.28515625" style="850" bestFit="1" customWidth="1"/>
    <col min="9249" max="9472" width="9.140625" style="850"/>
    <col min="9473" max="9473" width="77.28515625" style="850" customWidth="1"/>
    <col min="9474" max="9479" width="8.28515625" style="850" bestFit="1" customWidth="1"/>
    <col min="9480" max="9480" width="7.28515625" style="850" bestFit="1" customWidth="1"/>
    <col min="9481" max="9481" width="8.28515625" style="850" bestFit="1" customWidth="1"/>
    <col min="9482" max="9482" width="7.42578125" style="850" bestFit="1" customWidth="1"/>
    <col min="9483" max="9483" width="8.42578125" style="850" bestFit="1" customWidth="1"/>
    <col min="9484" max="9485" width="7.42578125" style="850" bestFit="1" customWidth="1"/>
    <col min="9486" max="9486" width="7.85546875" style="850" bestFit="1" customWidth="1"/>
    <col min="9487" max="9489" width="8.42578125" style="850" bestFit="1" customWidth="1"/>
    <col min="9490" max="9492" width="7.42578125" style="850" bestFit="1" customWidth="1"/>
    <col min="9493" max="9493" width="7.85546875" style="850" bestFit="1" customWidth="1"/>
    <col min="9494" max="9499" width="7.42578125" style="850" bestFit="1" customWidth="1"/>
    <col min="9500" max="9500" width="8.42578125" style="850" bestFit="1" customWidth="1"/>
    <col min="9501" max="9501" width="7.42578125" style="850" bestFit="1" customWidth="1"/>
    <col min="9502" max="9502" width="7.85546875" style="850" bestFit="1" customWidth="1"/>
    <col min="9503" max="9503" width="7.42578125" style="850" bestFit="1" customWidth="1"/>
    <col min="9504" max="9504" width="9.28515625" style="850" bestFit="1" customWidth="1"/>
    <col min="9505" max="9728" width="9.140625" style="850"/>
    <col min="9729" max="9729" width="77.28515625" style="850" customWidth="1"/>
    <col min="9730" max="9735" width="8.28515625" style="850" bestFit="1" customWidth="1"/>
    <col min="9736" max="9736" width="7.28515625" style="850" bestFit="1" customWidth="1"/>
    <col min="9737" max="9737" width="8.28515625" style="850" bestFit="1" customWidth="1"/>
    <col min="9738" max="9738" width="7.42578125" style="850" bestFit="1" customWidth="1"/>
    <col min="9739" max="9739" width="8.42578125" style="850" bestFit="1" customWidth="1"/>
    <col min="9740" max="9741" width="7.42578125" style="850" bestFit="1" customWidth="1"/>
    <col min="9742" max="9742" width="7.85546875" style="850" bestFit="1" customWidth="1"/>
    <col min="9743" max="9745" width="8.42578125" style="850" bestFit="1" customWidth="1"/>
    <col min="9746" max="9748" width="7.42578125" style="850" bestFit="1" customWidth="1"/>
    <col min="9749" max="9749" width="7.85546875" style="850" bestFit="1" customWidth="1"/>
    <col min="9750" max="9755" width="7.42578125" style="850" bestFit="1" customWidth="1"/>
    <col min="9756" max="9756" width="8.42578125" style="850" bestFit="1" customWidth="1"/>
    <col min="9757" max="9757" width="7.42578125" style="850" bestFit="1" customWidth="1"/>
    <col min="9758" max="9758" width="7.85546875" style="850" bestFit="1" customWidth="1"/>
    <col min="9759" max="9759" width="7.42578125" style="850" bestFit="1" customWidth="1"/>
    <col min="9760" max="9760" width="9.28515625" style="850" bestFit="1" customWidth="1"/>
    <col min="9761" max="9984" width="9.140625" style="850"/>
    <col min="9985" max="9985" width="77.28515625" style="850" customWidth="1"/>
    <col min="9986" max="9991" width="8.28515625" style="850" bestFit="1" customWidth="1"/>
    <col min="9992" max="9992" width="7.28515625" style="850" bestFit="1" customWidth="1"/>
    <col min="9993" max="9993" width="8.28515625" style="850" bestFit="1" customWidth="1"/>
    <col min="9994" max="9994" width="7.42578125" style="850" bestFit="1" customWidth="1"/>
    <col min="9995" max="9995" width="8.42578125" style="850" bestFit="1" customWidth="1"/>
    <col min="9996" max="9997" width="7.42578125" style="850" bestFit="1" customWidth="1"/>
    <col min="9998" max="9998" width="7.85546875" style="850" bestFit="1" customWidth="1"/>
    <col min="9999" max="10001" width="8.42578125" style="850" bestFit="1" customWidth="1"/>
    <col min="10002" max="10004" width="7.42578125" style="850" bestFit="1" customWidth="1"/>
    <col min="10005" max="10005" width="7.85546875" style="850" bestFit="1" customWidth="1"/>
    <col min="10006" max="10011" width="7.42578125" style="850" bestFit="1" customWidth="1"/>
    <col min="10012" max="10012" width="8.42578125" style="850" bestFit="1" customWidth="1"/>
    <col min="10013" max="10013" width="7.42578125" style="850" bestFit="1" customWidth="1"/>
    <col min="10014" max="10014" width="7.85546875" style="850" bestFit="1" customWidth="1"/>
    <col min="10015" max="10015" width="7.42578125" style="850" bestFit="1" customWidth="1"/>
    <col min="10016" max="10016" width="9.28515625" style="850" bestFit="1" customWidth="1"/>
    <col min="10017" max="10240" width="9.140625" style="850"/>
    <col min="10241" max="10241" width="77.28515625" style="850" customWidth="1"/>
    <col min="10242" max="10247" width="8.28515625" style="850" bestFit="1" customWidth="1"/>
    <col min="10248" max="10248" width="7.28515625" style="850" bestFit="1" customWidth="1"/>
    <col min="10249" max="10249" width="8.28515625" style="850" bestFit="1" customWidth="1"/>
    <col min="10250" max="10250" width="7.42578125" style="850" bestFit="1" customWidth="1"/>
    <col min="10251" max="10251" width="8.42578125" style="850" bestFit="1" customWidth="1"/>
    <col min="10252" max="10253" width="7.42578125" style="850" bestFit="1" customWidth="1"/>
    <col min="10254" max="10254" width="7.85546875" style="850" bestFit="1" customWidth="1"/>
    <col min="10255" max="10257" width="8.42578125" style="850" bestFit="1" customWidth="1"/>
    <col min="10258" max="10260" width="7.42578125" style="850" bestFit="1" customWidth="1"/>
    <col min="10261" max="10261" width="7.85546875" style="850" bestFit="1" customWidth="1"/>
    <col min="10262" max="10267" width="7.42578125" style="850" bestFit="1" customWidth="1"/>
    <col min="10268" max="10268" width="8.42578125" style="850" bestFit="1" customWidth="1"/>
    <col min="10269" max="10269" width="7.42578125" style="850" bestFit="1" customWidth="1"/>
    <col min="10270" max="10270" width="7.85546875" style="850" bestFit="1" customWidth="1"/>
    <col min="10271" max="10271" width="7.42578125" style="850" bestFit="1" customWidth="1"/>
    <col min="10272" max="10272" width="9.28515625" style="850" bestFit="1" customWidth="1"/>
    <col min="10273" max="10496" width="9.140625" style="850"/>
    <col min="10497" max="10497" width="77.28515625" style="850" customWidth="1"/>
    <col min="10498" max="10503" width="8.28515625" style="850" bestFit="1" customWidth="1"/>
    <col min="10504" max="10504" width="7.28515625" style="850" bestFit="1" customWidth="1"/>
    <col min="10505" max="10505" width="8.28515625" style="850" bestFit="1" customWidth="1"/>
    <col min="10506" max="10506" width="7.42578125" style="850" bestFit="1" customWidth="1"/>
    <col min="10507" max="10507" width="8.42578125" style="850" bestFit="1" customWidth="1"/>
    <col min="10508" max="10509" width="7.42578125" style="850" bestFit="1" customWidth="1"/>
    <col min="10510" max="10510" width="7.85546875" style="850" bestFit="1" customWidth="1"/>
    <col min="10511" max="10513" width="8.42578125" style="850" bestFit="1" customWidth="1"/>
    <col min="10514" max="10516" width="7.42578125" style="850" bestFit="1" customWidth="1"/>
    <col min="10517" max="10517" width="7.85546875" style="850" bestFit="1" customWidth="1"/>
    <col min="10518" max="10523" width="7.42578125" style="850" bestFit="1" customWidth="1"/>
    <col min="10524" max="10524" width="8.42578125" style="850" bestFit="1" customWidth="1"/>
    <col min="10525" max="10525" width="7.42578125" style="850" bestFit="1" customWidth="1"/>
    <col min="10526" max="10526" width="7.85546875" style="850" bestFit="1" customWidth="1"/>
    <col min="10527" max="10527" width="7.42578125" style="850" bestFit="1" customWidth="1"/>
    <col min="10528" max="10528" width="9.28515625" style="850" bestFit="1" customWidth="1"/>
    <col min="10529" max="10752" width="9.140625" style="850"/>
    <col min="10753" max="10753" width="77.28515625" style="850" customWidth="1"/>
    <col min="10754" max="10759" width="8.28515625" style="850" bestFit="1" customWidth="1"/>
    <col min="10760" max="10760" width="7.28515625" style="850" bestFit="1" customWidth="1"/>
    <col min="10761" max="10761" width="8.28515625" style="850" bestFit="1" customWidth="1"/>
    <col min="10762" max="10762" width="7.42578125" style="850" bestFit="1" customWidth="1"/>
    <col min="10763" max="10763" width="8.42578125" style="850" bestFit="1" customWidth="1"/>
    <col min="10764" max="10765" width="7.42578125" style="850" bestFit="1" customWidth="1"/>
    <col min="10766" max="10766" width="7.85546875" style="850" bestFit="1" customWidth="1"/>
    <col min="10767" max="10769" width="8.42578125" style="850" bestFit="1" customWidth="1"/>
    <col min="10770" max="10772" width="7.42578125" style="850" bestFit="1" customWidth="1"/>
    <col min="10773" max="10773" width="7.85546875" style="850" bestFit="1" customWidth="1"/>
    <col min="10774" max="10779" width="7.42578125" style="850" bestFit="1" customWidth="1"/>
    <col min="10780" max="10780" width="8.42578125" style="850" bestFit="1" customWidth="1"/>
    <col min="10781" max="10781" width="7.42578125" style="850" bestFit="1" customWidth="1"/>
    <col min="10782" max="10782" width="7.85546875" style="850" bestFit="1" customWidth="1"/>
    <col min="10783" max="10783" width="7.42578125" style="850" bestFit="1" customWidth="1"/>
    <col min="10784" max="10784" width="9.28515625" style="850" bestFit="1" customWidth="1"/>
    <col min="10785" max="11008" width="9.140625" style="850"/>
    <col min="11009" max="11009" width="77.28515625" style="850" customWidth="1"/>
    <col min="11010" max="11015" width="8.28515625" style="850" bestFit="1" customWidth="1"/>
    <col min="11016" max="11016" width="7.28515625" style="850" bestFit="1" customWidth="1"/>
    <col min="11017" max="11017" width="8.28515625" style="850" bestFit="1" customWidth="1"/>
    <col min="11018" max="11018" width="7.42578125" style="850" bestFit="1" customWidth="1"/>
    <col min="11019" max="11019" width="8.42578125" style="850" bestFit="1" customWidth="1"/>
    <col min="11020" max="11021" width="7.42578125" style="850" bestFit="1" customWidth="1"/>
    <col min="11022" max="11022" width="7.85546875" style="850" bestFit="1" customWidth="1"/>
    <col min="11023" max="11025" width="8.42578125" style="850" bestFit="1" customWidth="1"/>
    <col min="11026" max="11028" width="7.42578125" style="850" bestFit="1" customWidth="1"/>
    <col min="11029" max="11029" width="7.85546875" style="850" bestFit="1" customWidth="1"/>
    <col min="11030" max="11035" width="7.42578125" style="850" bestFit="1" customWidth="1"/>
    <col min="11036" max="11036" width="8.42578125" style="850" bestFit="1" customWidth="1"/>
    <col min="11037" max="11037" width="7.42578125" style="850" bestFit="1" customWidth="1"/>
    <col min="11038" max="11038" width="7.85546875" style="850" bestFit="1" customWidth="1"/>
    <col min="11039" max="11039" width="7.42578125" style="850" bestFit="1" customWidth="1"/>
    <col min="11040" max="11040" width="9.28515625" style="850" bestFit="1" customWidth="1"/>
    <col min="11041" max="11264" width="9.140625" style="850"/>
    <col min="11265" max="11265" width="77.28515625" style="850" customWidth="1"/>
    <col min="11266" max="11271" width="8.28515625" style="850" bestFit="1" customWidth="1"/>
    <col min="11272" max="11272" width="7.28515625" style="850" bestFit="1" customWidth="1"/>
    <col min="11273" max="11273" width="8.28515625" style="850" bestFit="1" customWidth="1"/>
    <col min="11274" max="11274" width="7.42578125" style="850" bestFit="1" customWidth="1"/>
    <col min="11275" max="11275" width="8.42578125" style="850" bestFit="1" customWidth="1"/>
    <col min="11276" max="11277" width="7.42578125" style="850" bestFit="1" customWidth="1"/>
    <col min="11278" max="11278" width="7.85546875" style="850" bestFit="1" customWidth="1"/>
    <col min="11279" max="11281" width="8.42578125" style="850" bestFit="1" customWidth="1"/>
    <col min="11282" max="11284" width="7.42578125" style="850" bestFit="1" customWidth="1"/>
    <col min="11285" max="11285" width="7.85546875" style="850" bestFit="1" customWidth="1"/>
    <col min="11286" max="11291" width="7.42578125" style="850" bestFit="1" customWidth="1"/>
    <col min="11292" max="11292" width="8.42578125" style="850" bestFit="1" customWidth="1"/>
    <col min="11293" max="11293" width="7.42578125" style="850" bestFit="1" customWidth="1"/>
    <col min="11294" max="11294" width="7.85546875" style="850" bestFit="1" customWidth="1"/>
    <col min="11295" max="11295" width="7.42578125" style="850" bestFit="1" customWidth="1"/>
    <col min="11296" max="11296" width="9.28515625" style="850" bestFit="1" customWidth="1"/>
    <col min="11297" max="11520" width="9.140625" style="850"/>
    <col min="11521" max="11521" width="77.28515625" style="850" customWidth="1"/>
    <col min="11522" max="11527" width="8.28515625" style="850" bestFit="1" customWidth="1"/>
    <col min="11528" max="11528" width="7.28515625" style="850" bestFit="1" customWidth="1"/>
    <col min="11529" max="11529" width="8.28515625" style="850" bestFit="1" customWidth="1"/>
    <col min="11530" max="11530" width="7.42578125" style="850" bestFit="1" customWidth="1"/>
    <col min="11531" max="11531" width="8.42578125" style="850" bestFit="1" customWidth="1"/>
    <col min="11532" max="11533" width="7.42578125" style="850" bestFit="1" customWidth="1"/>
    <col min="11534" max="11534" width="7.85546875" style="850" bestFit="1" customWidth="1"/>
    <col min="11535" max="11537" width="8.42578125" style="850" bestFit="1" customWidth="1"/>
    <col min="11538" max="11540" width="7.42578125" style="850" bestFit="1" customWidth="1"/>
    <col min="11541" max="11541" width="7.85546875" style="850" bestFit="1" customWidth="1"/>
    <col min="11542" max="11547" width="7.42578125" style="850" bestFit="1" customWidth="1"/>
    <col min="11548" max="11548" width="8.42578125" style="850" bestFit="1" customWidth="1"/>
    <col min="11549" max="11549" width="7.42578125" style="850" bestFit="1" customWidth="1"/>
    <col min="11550" max="11550" width="7.85546875" style="850" bestFit="1" customWidth="1"/>
    <col min="11551" max="11551" width="7.42578125" style="850" bestFit="1" customWidth="1"/>
    <col min="11552" max="11552" width="9.28515625" style="850" bestFit="1" customWidth="1"/>
    <col min="11553" max="11776" width="9.140625" style="850"/>
    <col min="11777" max="11777" width="77.28515625" style="850" customWidth="1"/>
    <col min="11778" max="11783" width="8.28515625" style="850" bestFit="1" customWidth="1"/>
    <col min="11784" max="11784" width="7.28515625" style="850" bestFit="1" customWidth="1"/>
    <col min="11785" max="11785" width="8.28515625" style="850" bestFit="1" customWidth="1"/>
    <col min="11786" max="11786" width="7.42578125" style="850" bestFit="1" customWidth="1"/>
    <col min="11787" max="11787" width="8.42578125" style="850" bestFit="1" customWidth="1"/>
    <col min="11788" max="11789" width="7.42578125" style="850" bestFit="1" customWidth="1"/>
    <col min="11790" max="11790" width="7.85546875" style="850" bestFit="1" customWidth="1"/>
    <col min="11791" max="11793" width="8.42578125" style="850" bestFit="1" customWidth="1"/>
    <col min="11794" max="11796" width="7.42578125" style="850" bestFit="1" customWidth="1"/>
    <col min="11797" max="11797" width="7.85546875" style="850" bestFit="1" customWidth="1"/>
    <col min="11798" max="11803" width="7.42578125" style="850" bestFit="1" customWidth="1"/>
    <col min="11804" max="11804" width="8.42578125" style="850" bestFit="1" customWidth="1"/>
    <col min="11805" max="11805" width="7.42578125" style="850" bestFit="1" customWidth="1"/>
    <col min="11806" max="11806" width="7.85546875" style="850" bestFit="1" customWidth="1"/>
    <col min="11807" max="11807" width="7.42578125" style="850" bestFit="1" customWidth="1"/>
    <col min="11808" max="11808" width="9.28515625" style="850" bestFit="1" customWidth="1"/>
    <col min="11809" max="12032" width="9.140625" style="850"/>
    <col min="12033" max="12033" width="77.28515625" style="850" customWidth="1"/>
    <col min="12034" max="12039" width="8.28515625" style="850" bestFit="1" customWidth="1"/>
    <col min="12040" max="12040" width="7.28515625" style="850" bestFit="1" customWidth="1"/>
    <col min="12041" max="12041" width="8.28515625" style="850" bestFit="1" customWidth="1"/>
    <col min="12042" max="12042" width="7.42578125" style="850" bestFit="1" customWidth="1"/>
    <col min="12043" max="12043" width="8.42578125" style="850" bestFit="1" customWidth="1"/>
    <col min="12044" max="12045" width="7.42578125" style="850" bestFit="1" customWidth="1"/>
    <col min="12046" max="12046" width="7.85546875" style="850" bestFit="1" customWidth="1"/>
    <col min="12047" max="12049" width="8.42578125" style="850" bestFit="1" customWidth="1"/>
    <col min="12050" max="12052" width="7.42578125" style="850" bestFit="1" customWidth="1"/>
    <col min="12053" max="12053" width="7.85546875" style="850" bestFit="1" customWidth="1"/>
    <col min="12054" max="12059" width="7.42578125" style="850" bestFit="1" customWidth="1"/>
    <col min="12060" max="12060" width="8.42578125" style="850" bestFit="1" customWidth="1"/>
    <col min="12061" max="12061" width="7.42578125" style="850" bestFit="1" customWidth="1"/>
    <col min="12062" max="12062" width="7.85546875" style="850" bestFit="1" customWidth="1"/>
    <col min="12063" max="12063" width="7.42578125" style="850" bestFit="1" customWidth="1"/>
    <col min="12064" max="12064" width="9.28515625" style="850" bestFit="1" customWidth="1"/>
    <col min="12065" max="12288" width="9.140625" style="850"/>
    <col min="12289" max="12289" width="77.28515625" style="850" customWidth="1"/>
    <col min="12290" max="12295" width="8.28515625" style="850" bestFit="1" customWidth="1"/>
    <col min="12296" max="12296" width="7.28515625" style="850" bestFit="1" customWidth="1"/>
    <col min="12297" max="12297" width="8.28515625" style="850" bestFit="1" customWidth="1"/>
    <col min="12298" max="12298" width="7.42578125" style="850" bestFit="1" customWidth="1"/>
    <col min="12299" max="12299" width="8.42578125" style="850" bestFit="1" customWidth="1"/>
    <col min="12300" max="12301" width="7.42578125" style="850" bestFit="1" customWidth="1"/>
    <col min="12302" max="12302" width="7.85546875" style="850" bestFit="1" customWidth="1"/>
    <col min="12303" max="12305" width="8.42578125" style="850" bestFit="1" customWidth="1"/>
    <col min="12306" max="12308" width="7.42578125" style="850" bestFit="1" customWidth="1"/>
    <col min="12309" max="12309" width="7.85546875" style="850" bestFit="1" customWidth="1"/>
    <col min="12310" max="12315" width="7.42578125" style="850" bestFit="1" customWidth="1"/>
    <col min="12316" max="12316" width="8.42578125" style="850" bestFit="1" customWidth="1"/>
    <col min="12317" max="12317" width="7.42578125" style="850" bestFit="1" customWidth="1"/>
    <col min="12318" max="12318" width="7.85546875" style="850" bestFit="1" customWidth="1"/>
    <col min="12319" max="12319" width="7.42578125" style="850" bestFit="1" customWidth="1"/>
    <col min="12320" max="12320" width="9.28515625" style="850" bestFit="1" customWidth="1"/>
    <col min="12321" max="12544" width="9.140625" style="850"/>
    <col min="12545" max="12545" width="77.28515625" style="850" customWidth="1"/>
    <col min="12546" max="12551" width="8.28515625" style="850" bestFit="1" customWidth="1"/>
    <col min="12552" max="12552" width="7.28515625" style="850" bestFit="1" customWidth="1"/>
    <col min="12553" max="12553" width="8.28515625" style="850" bestFit="1" customWidth="1"/>
    <col min="12554" max="12554" width="7.42578125" style="850" bestFit="1" customWidth="1"/>
    <col min="12555" max="12555" width="8.42578125" style="850" bestFit="1" customWidth="1"/>
    <col min="12556" max="12557" width="7.42578125" style="850" bestFit="1" customWidth="1"/>
    <col min="12558" max="12558" width="7.85546875" style="850" bestFit="1" customWidth="1"/>
    <col min="12559" max="12561" width="8.42578125" style="850" bestFit="1" customWidth="1"/>
    <col min="12562" max="12564" width="7.42578125" style="850" bestFit="1" customWidth="1"/>
    <col min="12565" max="12565" width="7.85546875" style="850" bestFit="1" customWidth="1"/>
    <col min="12566" max="12571" width="7.42578125" style="850" bestFit="1" customWidth="1"/>
    <col min="12572" max="12572" width="8.42578125" style="850" bestFit="1" customWidth="1"/>
    <col min="12573" max="12573" width="7.42578125" style="850" bestFit="1" customWidth="1"/>
    <col min="12574" max="12574" width="7.85546875" style="850" bestFit="1" customWidth="1"/>
    <col min="12575" max="12575" width="7.42578125" style="850" bestFit="1" customWidth="1"/>
    <col min="12576" max="12576" width="9.28515625" style="850" bestFit="1" customWidth="1"/>
    <col min="12577" max="12800" width="9.140625" style="850"/>
    <col min="12801" max="12801" width="77.28515625" style="850" customWidth="1"/>
    <col min="12802" max="12807" width="8.28515625" style="850" bestFit="1" customWidth="1"/>
    <col min="12808" max="12808" width="7.28515625" style="850" bestFit="1" customWidth="1"/>
    <col min="12809" max="12809" width="8.28515625" style="850" bestFit="1" customWidth="1"/>
    <col min="12810" max="12810" width="7.42578125" style="850" bestFit="1" customWidth="1"/>
    <col min="12811" max="12811" width="8.42578125" style="850" bestFit="1" customWidth="1"/>
    <col min="12812" max="12813" width="7.42578125" style="850" bestFit="1" customWidth="1"/>
    <col min="12814" max="12814" width="7.85546875" style="850" bestFit="1" customWidth="1"/>
    <col min="12815" max="12817" width="8.42578125" style="850" bestFit="1" customWidth="1"/>
    <col min="12818" max="12820" width="7.42578125" style="850" bestFit="1" customWidth="1"/>
    <col min="12821" max="12821" width="7.85546875" style="850" bestFit="1" customWidth="1"/>
    <col min="12822" max="12827" width="7.42578125" style="850" bestFit="1" customWidth="1"/>
    <col min="12828" max="12828" width="8.42578125" style="850" bestFit="1" customWidth="1"/>
    <col min="12829" max="12829" width="7.42578125" style="850" bestFit="1" customWidth="1"/>
    <col min="12830" max="12830" width="7.85546875" style="850" bestFit="1" customWidth="1"/>
    <col min="12831" max="12831" width="7.42578125" style="850" bestFit="1" customWidth="1"/>
    <col min="12832" max="12832" width="9.28515625" style="850" bestFit="1" customWidth="1"/>
    <col min="12833" max="13056" width="9.140625" style="850"/>
    <col min="13057" max="13057" width="77.28515625" style="850" customWidth="1"/>
    <col min="13058" max="13063" width="8.28515625" style="850" bestFit="1" customWidth="1"/>
    <col min="13064" max="13064" width="7.28515625" style="850" bestFit="1" customWidth="1"/>
    <col min="13065" max="13065" width="8.28515625" style="850" bestFit="1" customWidth="1"/>
    <col min="13066" max="13066" width="7.42578125" style="850" bestFit="1" customWidth="1"/>
    <col min="13067" max="13067" width="8.42578125" style="850" bestFit="1" customWidth="1"/>
    <col min="13068" max="13069" width="7.42578125" style="850" bestFit="1" customWidth="1"/>
    <col min="13070" max="13070" width="7.85546875" style="850" bestFit="1" customWidth="1"/>
    <col min="13071" max="13073" width="8.42578125" style="850" bestFit="1" customWidth="1"/>
    <col min="13074" max="13076" width="7.42578125" style="850" bestFit="1" customWidth="1"/>
    <col min="13077" max="13077" width="7.85546875" style="850" bestFit="1" customWidth="1"/>
    <col min="13078" max="13083" width="7.42578125" style="850" bestFit="1" customWidth="1"/>
    <col min="13084" max="13084" width="8.42578125" style="850" bestFit="1" customWidth="1"/>
    <col min="13085" max="13085" width="7.42578125" style="850" bestFit="1" customWidth="1"/>
    <col min="13086" max="13086" width="7.85546875" style="850" bestFit="1" customWidth="1"/>
    <col min="13087" max="13087" width="7.42578125" style="850" bestFit="1" customWidth="1"/>
    <col min="13088" max="13088" width="9.28515625" style="850" bestFit="1" customWidth="1"/>
    <col min="13089" max="13312" width="9.140625" style="850"/>
    <col min="13313" max="13313" width="77.28515625" style="850" customWidth="1"/>
    <col min="13314" max="13319" width="8.28515625" style="850" bestFit="1" customWidth="1"/>
    <col min="13320" max="13320" width="7.28515625" style="850" bestFit="1" customWidth="1"/>
    <col min="13321" max="13321" width="8.28515625" style="850" bestFit="1" customWidth="1"/>
    <col min="13322" max="13322" width="7.42578125" style="850" bestFit="1" customWidth="1"/>
    <col min="13323" max="13323" width="8.42578125" style="850" bestFit="1" customWidth="1"/>
    <col min="13324" max="13325" width="7.42578125" style="850" bestFit="1" customWidth="1"/>
    <col min="13326" max="13326" width="7.85546875" style="850" bestFit="1" customWidth="1"/>
    <col min="13327" max="13329" width="8.42578125" style="850" bestFit="1" customWidth="1"/>
    <col min="13330" max="13332" width="7.42578125" style="850" bestFit="1" customWidth="1"/>
    <col min="13333" max="13333" width="7.85546875" style="850" bestFit="1" customWidth="1"/>
    <col min="13334" max="13339" width="7.42578125" style="850" bestFit="1" customWidth="1"/>
    <col min="13340" max="13340" width="8.42578125" style="850" bestFit="1" customWidth="1"/>
    <col min="13341" max="13341" width="7.42578125" style="850" bestFit="1" customWidth="1"/>
    <col min="13342" max="13342" width="7.85546875" style="850" bestFit="1" customWidth="1"/>
    <col min="13343" max="13343" width="7.42578125" style="850" bestFit="1" customWidth="1"/>
    <col min="13344" max="13344" width="9.28515625" style="850" bestFit="1" customWidth="1"/>
    <col min="13345" max="13568" width="9.140625" style="850"/>
    <col min="13569" max="13569" width="77.28515625" style="850" customWidth="1"/>
    <col min="13570" max="13575" width="8.28515625" style="850" bestFit="1" customWidth="1"/>
    <col min="13576" max="13576" width="7.28515625" style="850" bestFit="1" customWidth="1"/>
    <col min="13577" max="13577" width="8.28515625" style="850" bestFit="1" customWidth="1"/>
    <col min="13578" max="13578" width="7.42578125" style="850" bestFit="1" customWidth="1"/>
    <col min="13579" max="13579" width="8.42578125" style="850" bestFit="1" customWidth="1"/>
    <col min="13580" max="13581" width="7.42578125" style="850" bestFit="1" customWidth="1"/>
    <col min="13582" max="13582" width="7.85546875" style="850" bestFit="1" customWidth="1"/>
    <col min="13583" max="13585" width="8.42578125" style="850" bestFit="1" customWidth="1"/>
    <col min="13586" max="13588" width="7.42578125" style="850" bestFit="1" customWidth="1"/>
    <col min="13589" max="13589" width="7.85546875" style="850" bestFit="1" customWidth="1"/>
    <col min="13590" max="13595" width="7.42578125" style="850" bestFit="1" customWidth="1"/>
    <col min="13596" max="13596" width="8.42578125" style="850" bestFit="1" customWidth="1"/>
    <col min="13597" max="13597" width="7.42578125" style="850" bestFit="1" customWidth="1"/>
    <col min="13598" max="13598" width="7.85546875" style="850" bestFit="1" customWidth="1"/>
    <col min="13599" max="13599" width="7.42578125" style="850" bestFit="1" customWidth="1"/>
    <col min="13600" max="13600" width="9.28515625" style="850" bestFit="1" customWidth="1"/>
    <col min="13601" max="13824" width="9.140625" style="850"/>
    <col min="13825" max="13825" width="77.28515625" style="850" customWidth="1"/>
    <col min="13826" max="13831" width="8.28515625" style="850" bestFit="1" customWidth="1"/>
    <col min="13832" max="13832" width="7.28515625" style="850" bestFit="1" customWidth="1"/>
    <col min="13833" max="13833" width="8.28515625" style="850" bestFit="1" customWidth="1"/>
    <col min="13834" max="13834" width="7.42578125" style="850" bestFit="1" customWidth="1"/>
    <col min="13835" max="13835" width="8.42578125" style="850" bestFit="1" customWidth="1"/>
    <col min="13836" max="13837" width="7.42578125" style="850" bestFit="1" customWidth="1"/>
    <col min="13838" max="13838" width="7.85546875" style="850" bestFit="1" customWidth="1"/>
    <col min="13839" max="13841" width="8.42578125" style="850" bestFit="1" customWidth="1"/>
    <col min="13842" max="13844" width="7.42578125" style="850" bestFit="1" customWidth="1"/>
    <col min="13845" max="13845" width="7.85546875" style="850" bestFit="1" customWidth="1"/>
    <col min="13846" max="13851" width="7.42578125" style="850" bestFit="1" customWidth="1"/>
    <col min="13852" max="13852" width="8.42578125" style="850" bestFit="1" customWidth="1"/>
    <col min="13853" max="13853" width="7.42578125" style="850" bestFit="1" customWidth="1"/>
    <col min="13854" max="13854" width="7.85546875" style="850" bestFit="1" customWidth="1"/>
    <col min="13855" max="13855" width="7.42578125" style="850" bestFit="1" customWidth="1"/>
    <col min="13856" max="13856" width="9.28515625" style="850" bestFit="1" customWidth="1"/>
    <col min="13857" max="14080" width="9.140625" style="850"/>
    <col min="14081" max="14081" width="77.28515625" style="850" customWidth="1"/>
    <col min="14082" max="14087" width="8.28515625" style="850" bestFit="1" customWidth="1"/>
    <col min="14088" max="14088" width="7.28515625" style="850" bestFit="1" customWidth="1"/>
    <col min="14089" max="14089" width="8.28515625" style="850" bestFit="1" customWidth="1"/>
    <col min="14090" max="14090" width="7.42578125" style="850" bestFit="1" customWidth="1"/>
    <col min="14091" max="14091" width="8.42578125" style="850" bestFit="1" customWidth="1"/>
    <col min="14092" max="14093" width="7.42578125" style="850" bestFit="1" customWidth="1"/>
    <col min="14094" max="14094" width="7.85546875" style="850" bestFit="1" customWidth="1"/>
    <col min="14095" max="14097" width="8.42578125" style="850" bestFit="1" customWidth="1"/>
    <col min="14098" max="14100" width="7.42578125" style="850" bestFit="1" customWidth="1"/>
    <col min="14101" max="14101" width="7.85546875" style="850" bestFit="1" customWidth="1"/>
    <col min="14102" max="14107" width="7.42578125" style="850" bestFit="1" customWidth="1"/>
    <col min="14108" max="14108" width="8.42578125" style="850" bestFit="1" customWidth="1"/>
    <col min="14109" max="14109" width="7.42578125" style="850" bestFit="1" customWidth="1"/>
    <col min="14110" max="14110" width="7.85546875" style="850" bestFit="1" customWidth="1"/>
    <col min="14111" max="14111" width="7.42578125" style="850" bestFit="1" customWidth="1"/>
    <col min="14112" max="14112" width="9.28515625" style="850" bestFit="1" customWidth="1"/>
    <col min="14113" max="14336" width="9.140625" style="850"/>
    <col min="14337" max="14337" width="77.28515625" style="850" customWidth="1"/>
    <col min="14338" max="14343" width="8.28515625" style="850" bestFit="1" customWidth="1"/>
    <col min="14344" max="14344" width="7.28515625" style="850" bestFit="1" customWidth="1"/>
    <col min="14345" max="14345" width="8.28515625" style="850" bestFit="1" customWidth="1"/>
    <col min="14346" max="14346" width="7.42578125" style="850" bestFit="1" customWidth="1"/>
    <col min="14347" max="14347" width="8.42578125" style="850" bestFit="1" customWidth="1"/>
    <col min="14348" max="14349" width="7.42578125" style="850" bestFit="1" customWidth="1"/>
    <col min="14350" max="14350" width="7.85546875" style="850" bestFit="1" customWidth="1"/>
    <col min="14351" max="14353" width="8.42578125" style="850" bestFit="1" customWidth="1"/>
    <col min="14354" max="14356" width="7.42578125" style="850" bestFit="1" customWidth="1"/>
    <col min="14357" max="14357" width="7.85546875" style="850" bestFit="1" customWidth="1"/>
    <col min="14358" max="14363" width="7.42578125" style="850" bestFit="1" customWidth="1"/>
    <col min="14364" max="14364" width="8.42578125" style="850" bestFit="1" customWidth="1"/>
    <col min="14365" max="14365" width="7.42578125" style="850" bestFit="1" customWidth="1"/>
    <col min="14366" max="14366" width="7.85546875" style="850" bestFit="1" customWidth="1"/>
    <col min="14367" max="14367" width="7.42578125" style="850" bestFit="1" customWidth="1"/>
    <col min="14368" max="14368" width="9.28515625" style="850" bestFit="1" customWidth="1"/>
    <col min="14369" max="14592" width="9.140625" style="850"/>
    <col min="14593" max="14593" width="77.28515625" style="850" customWidth="1"/>
    <col min="14594" max="14599" width="8.28515625" style="850" bestFit="1" customWidth="1"/>
    <col min="14600" max="14600" width="7.28515625" style="850" bestFit="1" customWidth="1"/>
    <col min="14601" max="14601" width="8.28515625" style="850" bestFit="1" customWidth="1"/>
    <col min="14602" max="14602" width="7.42578125" style="850" bestFit="1" customWidth="1"/>
    <col min="14603" max="14603" width="8.42578125" style="850" bestFit="1" customWidth="1"/>
    <col min="14604" max="14605" width="7.42578125" style="850" bestFit="1" customWidth="1"/>
    <col min="14606" max="14606" width="7.85546875" style="850" bestFit="1" customWidth="1"/>
    <col min="14607" max="14609" width="8.42578125" style="850" bestFit="1" customWidth="1"/>
    <col min="14610" max="14612" width="7.42578125" style="850" bestFit="1" customWidth="1"/>
    <col min="14613" max="14613" width="7.85546875" style="850" bestFit="1" customWidth="1"/>
    <col min="14614" max="14619" width="7.42578125" style="850" bestFit="1" customWidth="1"/>
    <col min="14620" max="14620" width="8.42578125" style="850" bestFit="1" customWidth="1"/>
    <col min="14621" max="14621" width="7.42578125" style="850" bestFit="1" customWidth="1"/>
    <col min="14622" max="14622" width="7.85546875" style="850" bestFit="1" customWidth="1"/>
    <col min="14623" max="14623" width="7.42578125" style="850" bestFit="1" customWidth="1"/>
    <col min="14624" max="14624" width="9.28515625" style="850" bestFit="1" customWidth="1"/>
    <col min="14625" max="14848" width="9.140625" style="850"/>
    <col min="14849" max="14849" width="77.28515625" style="850" customWidth="1"/>
    <col min="14850" max="14855" width="8.28515625" style="850" bestFit="1" customWidth="1"/>
    <col min="14856" max="14856" width="7.28515625" style="850" bestFit="1" customWidth="1"/>
    <col min="14857" max="14857" width="8.28515625" style="850" bestFit="1" customWidth="1"/>
    <col min="14858" max="14858" width="7.42578125" style="850" bestFit="1" customWidth="1"/>
    <col min="14859" max="14859" width="8.42578125" style="850" bestFit="1" customWidth="1"/>
    <col min="14860" max="14861" width="7.42578125" style="850" bestFit="1" customWidth="1"/>
    <col min="14862" max="14862" width="7.85546875" style="850" bestFit="1" customWidth="1"/>
    <col min="14863" max="14865" width="8.42578125" style="850" bestFit="1" customWidth="1"/>
    <col min="14866" max="14868" width="7.42578125" style="850" bestFit="1" customWidth="1"/>
    <col min="14869" max="14869" width="7.85546875" style="850" bestFit="1" customWidth="1"/>
    <col min="14870" max="14875" width="7.42578125" style="850" bestFit="1" customWidth="1"/>
    <col min="14876" max="14876" width="8.42578125" style="850" bestFit="1" customWidth="1"/>
    <col min="14877" max="14877" width="7.42578125" style="850" bestFit="1" customWidth="1"/>
    <col min="14878" max="14878" width="7.85546875" style="850" bestFit="1" customWidth="1"/>
    <col min="14879" max="14879" width="7.42578125" style="850" bestFit="1" customWidth="1"/>
    <col min="14880" max="14880" width="9.28515625" style="850" bestFit="1" customWidth="1"/>
    <col min="14881" max="15104" width="9.140625" style="850"/>
    <col min="15105" max="15105" width="77.28515625" style="850" customWidth="1"/>
    <col min="15106" max="15111" width="8.28515625" style="850" bestFit="1" customWidth="1"/>
    <col min="15112" max="15112" width="7.28515625" style="850" bestFit="1" customWidth="1"/>
    <col min="15113" max="15113" width="8.28515625" style="850" bestFit="1" customWidth="1"/>
    <col min="15114" max="15114" width="7.42578125" style="850" bestFit="1" customWidth="1"/>
    <col min="15115" max="15115" width="8.42578125" style="850" bestFit="1" customWidth="1"/>
    <col min="15116" max="15117" width="7.42578125" style="850" bestFit="1" customWidth="1"/>
    <col min="15118" max="15118" width="7.85546875" style="850" bestFit="1" customWidth="1"/>
    <col min="15119" max="15121" width="8.42578125" style="850" bestFit="1" customWidth="1"/>
    <col min="15122" max="15124" width="7.42578125" style="850" bestFit="1" customWidth="1"/>
    <col min="15125" max="15125" width="7.85546875" style="850" bestFit="1" customWidth="1"/>
    <col min="15126" max="15131" width="7.42578125" style="850" bestFit="1" customWidth="1"/>
    <col min="15132" max="15132" width="8.42578125" style="850" bestFit="1" customWidth="1"/>
    <col min="15133" max="15133" width="7.42578125" style="850" bestFit="1" customWidth="1"/>
    <col min="15134" max="15134" width="7.85546875" style="850" bestFit="1" customWidth="1"/>
    <col min="15135" max="15135" width="7.42578125" style="850" bestFit="1" customWidth="1"/>
    <col min="15136" max="15136" width="9.28515625" style="850" bestFit="1" customWidth="1"/>
    <col min="15137" max="15360" width="9.140625" style="850"/>
    <col min="15361" max="15361" width="77.28515625" style="850" customWidth="1"/>
    <col min="15362" max="15367" width="8.28515625" style="850" bestFit="1" customWidth="1"/>
    <col min="15368" max="15368" width="7.28515625" style="850" bestFit="1" customWidth="1"/>
    <col min="15369" max="15369" width="8.28515625" style="850" bestFit="1" customWidth="1"/>
    <col min="15370" max="15370" width="7.42578125" style="850" bestFit="1" customWidth="1"/>
    <col min="15371" max="15371" width="8.42578125" style="850" bestFit="1" customWidth="1"/>
    <col min="15372" max="15373" width="7.42578125" style="850" bestFit="1" customWidth="1"/>
    <col min="15374" max="15374" width="7.85546875" style="850" bestFit="1" customWidth="1"/>
    <col min="15375" max="15377" width="8.42578125" style="850" bestFit="1" customWidth="1"/>
    <col min="15378" max="15380" width="7.42578125" style="850" bestFit="1" customWidth="1"/>
    <col min="15381" max="15381" width="7.85546875" style="850" bestFit="1" customWidth="1"/>
    <col min="15382" max="15387" width="7.42578125" style="850" bestFit="1" customWidth="1"/>
    <col min="15388" max="15388" width="8.42578125" style="850" bestFit="1" customWidth="1"/>
    <col min="15389" max="15389" width="7.42578125" style="850" bestFit="1" customWidth="1"/>
    <col min="15390" max="15390" width="7.85546875" style="850" bestFit="1" customWidth="1"/>
    <col min="15391" max="15391" width="7.42578125" style="850" bestFit="1" customWidth="1"/>
    <col min="15392" max="15392" width="9.28515625" style="850" bestFit="1" customWidth="1"/>
    <col min="15393" max="15616" width="9.140625" style="850"/>
    <col min="15617" max="15617" width="77.28515625" style="850" customWidth="1"/>
    <col min="15618" max="15623" width="8.28515625" style="850" bestFit="1" customWidth="1"/>
    <col min="15624" max="15624" width="7.28515625" style="850" bestFit="1" customWidth="1"/>
    <col min="15625" max="15625" width="8.28515625" style="850" bestFit="1" customWidth="1"/>
    <col min="15626" max="15626" width="7.42578125" style="850" bestFit="1" customWidth="1"/>
    <col min="15627" max="15627" width="8.42578125" style="850" bestFit="1" customWidth="1"/>
    <col min="15628" max="15629" width="7.42578125" style="850" bestFit="1" customWidth="1"/>
    <col min="15630" max="15630" width="7.85546875" style="850" bestFit="1" customWidth="1"/>
    <col min="15631" max="15633" width="8.42578125" style="850" bestFit="1" customWidth="1"/>
    <col min="15634" max="15636" width="7.42578125" style="850" bestFit="1" customWidth="1"/>
    <col min="15637" max="15637" width="7.85546875" style="850" bestFit="1" customWidth="1"/>
    <col min="15638" max="15643" width="7.42578125" style="850" bestFit="1" customWidth="1"/>
    <col min="15644" max="15644" width="8.42578125" style="850" bestFit="1" customWidth="1"/>
    <col min="15645" max="15645" width="7.42578125" style="850" bestFit="1" customWidth="1"/>
    <col min="15646" max="15646" width="7.85546875" style="850" bestFit="1" customWidth="1"/>
    <col min="15647" max="15647" width="7.42578125" style="850" bestFit="1" customWidth="1"/>
    <col min="15648" max="15648" width="9.28515625" style="850" bestFit="1" customWidth="1"/>
    <col min="15649" max="15872" width="9.140625" style="850"/>
    <col min="15873" max="15873" width="77.28515625" style="850" customWidth="1"/>
    <col min="15874" max="15879" width="8.28515625" style="850" bestFit="1" customWidth="1"/>
    <col min="15880" max="15880" width="7.28515625" style="850" bestFit="1" customWidth="1"/>
    <col min="15881" max="15881" width="8.28515625" style="850" bestFit="1" customWidth="1"/>
    <col min="15882" max="15882" width="7.42578125" style="850" bestFit="1" customWidth="1"/>
    <col min="15883" max="15883" width="8.42578125" style="850" bestFit="1" customWidth="1"/>
    <col min="15884" max="15885" width="7.42578125" style="850" bestFit="1" customWidth="1"/>
    <col min="15886" max="15886" width="7.85546875" style="850" bestFit="1" customWidth="1"/>
    <col min="15887" max="15889" width="8.42578125" style="850" bestFit="1" customWidth="1"/>
    <col min="15890" max="15892" width="7.42578125" style="850" bestFit="1" customWidth="1"/>
    <col min="15893" max="15893" width="7.85546875" style="850" bestFit="1" customWidth="1"/>
    <col min="15894" max="15899" width="7.42578125" style="850" bestFit="1" customWidth="1"/>
    <col min="15900" max="15900" width="8.42578125" style="850" bestFit="1" customWidth="1"/>
    <col min="15901" max="15901" width="7.42578125" style="850" bestFit="1" customWidth="1"/>
    <col min="15902" max="15902" width="7.85546875" style="850" bestFit="1" customWidth="1"/>
    <col min="15903" max="15903" width="7.42578125" style="850" bestFit="1" customWidth="1"/>
    <col min="15904" max="15904" width="9.28515625" style="850" bestFit="1" customWidth="1"/>
    <col min="15905" max="16128" width="9.140625" style="850"/>
    <col min="16129" max="16129" width="77.28515625" style="850" customWidth="1"/>
    <col min="16130" max="16135" width="8.28515625" style="850" bestFit="1" customWidth="1"/>
    <col min="16136" max="16136" width="7.28515625" style="850" bestFit="1" customWidth="1"/>
    <col min="16137" max="16137" width="8.28515625" style="850" bestFit="1" customWidth="1"/>
    <col min="16138" max="16138" width="7.42578125" style="850" bestFit="1" customWidth="1"/>
    <col min="16139" max="16139" width="8.42578125" style="850" bestFit="1" customWidth="1"/>
    <col min="16140" max="16141" width="7.42578125" style="850" bestFit="1" customWidth="1"/>
    <col min="16142" max="16142" width="7.85546875" style="850" bestFit="1" customWidth="1"/>
    <col min="16143" max="16145" width="8.42578125" style="850" bestFit="1" customWidth="1"/>
    <col min="16146" max="16148" width="7.42578125" style="850" bestFit="1" customWidth="1"/>
    <col min="16149" max="16149" width="7.85546875" style="850" bestFit="1" customWidth="1"/>
    <col min="16150" max="16155" width="7.42578125" style="850" bestFit="1" customWidth="1"/>
    <col min="16156" max="16156" width="8.42578125" style="850" bestFit="1" customWidth="1"/>
    <col min="16157" max="16157" width="7.42578125" style="850" bestFit="1" customWidth="1"/>
    <col min="16158" max="16158" width="7.85546875" style="850" bestFit="1" customWidth="1"/>
    <col min="16159" max="16159" width="7.42578125" style="850" bestFit="1" customWidth="1"/>
    <col min="16160" max="16160" width="9.28515625" style="850" bestFit="1" customWidth="1"/>
    <col min="16161" max="16384" width="9.140625" style="850"/>
  </cols>
  <sheetData>
    <row r="1" spans="1:218" s="60" customFormat="1" ht="17.25" customHeight="1">
      <c r="A1" s="1080" t="s">
        <v>873</v>
      </c>
      <c r="B1" s="1080"/>
      <c r="C1" s="1080"/>
      <c r="D1" s="1080"/>
      <c r="E1" s="1080"/>
      <c r="F1" s="1080"/>
      <c r="G1" s="1080"/>
      <c r="H1" s="1080"/>
      <c r="I1" s="1080"/>
      <c r="J1" s="1080"/>
      <c r="K1" s="1080"/>
      <c r="L1" s="1080"/>
      <c r="M1" s="1080"/>
      <c r="N1" s="1080"/>
      <c r="O1" s="1080"/>
      <c r="P1" s="1080"/>
      <c r="Q1" s="1080"/>
      <c r="R1" s="1080"/>
      <c r="S1" s="1080"/>
      <c r="T1" s="1080"/>
      <c r="U1" s="1080"/>
      <c r="V1" s="1080"/>
      <c r="W1" s="1080"/>
      <c r="X1" s="1080"/>
      <c r="Y1" s="1080"/>
      <c r="Z1" s="1080"/>
      <c r="AA1" s="1080"/>
      <c r="AB1" s="1080"/>
      <c r="AC1" s="1080"/>
      <c r="AD1" s="1080"/>
      <c r="AE1" s="1080"/>
      <c r="AF1" s="1080"/>
    </row>
    <row r="2" spans="1:218" s="50" customFormat="1" ht="27" customHeight="1">
      <c r="A2" s="1080"/>
      <c r="B2" s="1080"/>
      <c r="C2" s="1080"/>
      <c r="D2" s="1080"/>
      <c r="E2" s="1080"/>
      <c r="F2" s="1080"/>
      <c r="G2" s="1080"/>
      <c r="H2" s="1080"/>
      <c r="I2" s="1080"/>
      <c r="J2" s="1080"/>
      <c r="K2" s="1080"/>
      <c r="L2" s="1080"/>
      <c r="M2" s="1080"/>
      <c r="N2" s="1080"/>
      <c r="O2" s="1080"/>
      <c r="P2" s="1080"/>
      <c r="Q2" s="1080"/>
      <c r="R2" s="1080"/>
      <c r="S2" s="1080"/>
      <c r="T2" s="1080"/>
      <c r="U2" s="1080"/>
      <c r="V2" s="1080"/>
      <c r="W2" s="1080"/>
      <c r="X2" s="1080"/>
      <c r="Y2" s="1080"/>
      <c r="Z2" s="1080"/>
      <c r="AA2" s="1080"/>
      <c r="AB2" s="1080"/>
      <c r="AC2" s="1080"/>
      <c r="AD2" s="1080"/>
      <c r="AE2" s="1080"/>
      <c r="AF2" s="1080"/>
    </row>
    <row r="3" spans="1:218" s="50" customFormat="1" ht="27.75" customHeight="1">
      <c r="A3" s="1080" t="s">
        <v>1201</v>
      </c>
      <c r="B3" s="1080"/>
      <c r="C3" s="1080"/>
      <c r="D3" s="1080"/>
      <c r="E3" s="1080"/>
      <c r="F3" s="1080"/>
      <c r="G3" s="1080"/>
      <c r="H3" s="1080"/>
      <c r="I3" s="1080"/>
      <c r="J3" s="1080"/>
      <c r="K3" s="1080"/>
      <c r="L3" s="1080"/>
      <c r="M3" s="1080"/>
      <c r="N3" s="1080"/>
      <c r="O3" s="1080"/>
      <c r="P3" s="1080"/>
      <c r="Q3" s="1080"/>
      <c r="R3" s="1080"/>
      <c r="S3" s="1080"/>
      <c r="T3" s="1080"/>
      <c r="U3" s="1080"/>
      <c r="V3" s="1080"/>
      <c r="W3" s="1080"/>
      <c r="X3" s="1080"/>
      <c r="Y3" s="1080"/>
      <c r="Z3" s="1080"/>
      <c r="AA3" s="1080"/>
      <c r="AB3" s="1080"/>
      <c r="AC3" s="1080"/>
      <c r="AD3" s="1080"/>
      <c r="AE3" s="1080"/>
      <c r="AF3" s="1080"/>
    </row>
    <row r="4" spans="1:218" s="65" customFormat="1" ht="28.5" customHeight="1">
      <c r="A4" s="1090" t="s">
        <v>1446</v>
      </c>
      <c r="B4" s="1090"/>
      <c r="C4" s="1090"/>
      <c r="D4" s="1090"/>
      <c r="E4" s="1090"/>
      <c r="F4" s="1090"/>
      <c r="G4" s="1090"/>
      <c r="H4" s="1090"/>
      <c r="I4" s="1090"/>
      <c r="J4" s="1090"/>
      <c r="K4" s="1090"/>
      <c r="L4" s="1090"/>
      <c r="M4" s="1090"/>
      <c r="N4" s="1090"/>
      <c r="O4" s="1090"/>
      <c r="P4" s="1090"/>
      <c r="Q4" s="1090"/>
      <c r="R4" s="1090"/>
      <c r="S4" s="1090"/>
      <c r="T4" s="1090"/>
      <c r="U4" s="1090"/>
      <c r="V4" s="1090"/>
      <c r="W4" s="1090"/>
      <c r="X4" s="1090"/>
      <c r="Y4" s="1090"/>
      <c r="Z4" s="1090"/>
      <c r="AA4" s="1090"/>
      <c r="AB4" s="1090"/>
      <c r="AC4" s="1090"/>
      <c r="AD4" s="1090"/>
      <c r="AE4" s="1090"/>
      <c r="AF4" s="1090"/>
    </row>
    <row r="5" spans="1:218" s="50" customFormat="1" ht="9" customHeight="1">
      <c r="A5" s="1090"/>
      <c r="B5" s="1090"/>
      <c r="C5" s="1090"/>
      <c r="D5" s="1090"/>
      <c r="E5" s="1090"/>
      <c r="F5" s="1090"/>
      <c r="G5" s="1090"/>
      <c r="H5" s="1090"/>
      <c r="I5" s="1090"/>
      <c r="J5" s="1090"/>
      <c r="K5" s="1090"/>
      <c r="L5" s="1090"/>
      <c r="M5" s="1090"/>
      <c r="N5" s="1090"/>
      <c r="O5" s="1090"/>
      <c r="P5" s="1090"/>
      <c r="Q5" s="1090"/>
      <c r="R5" s="1090"/>
      <c r="S5" s="1090"/>
      <c r="T5" s="1090"/>
      <c r="U5" s="1090"/>
      <c r="V5" s="1090"/>
      <c r="W5" s="1090"/>
      <c r="X5" s="1090"/>
      <c r="Y5" s="1090"/>
      <c r="Z5" s="1090"/>
      <c r="AA5" s="1090"/>
      <c r="AB5" s="1090"/>
      <c r="AC5" s="1090"/>
      <c r="AD5" s="1090"/>
      <c r="AE5" s="1090"/>
      <c r="AF5" s="1090"/>
    </row>
    <row r="6" spans="1:218" ht="6.75" customHeight="1">
      <c r="A6" s="213"/>
      <c r="I6" s="56"/>
    </row>
    <row r="7" spans="1:218" ht="5.25" customHeight="1" thickBot="1">
      <c r="A7" s="213"/>
      <c r="B7" s="947"/>
      <c r="C7" s="947"/>
      <c r="D7" s="947"/>
      <c r="E7" s="947"/>
      <c r="F7" s="947"/>
      <c r="G7" s="947"/>
      <c r="H7" s="947"/>
      <c r="I7" s="56"/>
    </row>
    <row r="8" spans="1:218" ht="28.5" customHeight="1" thickTop="1" thickBot="1">
      <c r="A8" s="325"/>
      <c r="B8" s="948" t="s">
        <v>847</v>
      </c>
      <c r="C8" s="948" t="s">
        <v>848</v>
      </c>
      <c r="D8" s="948" t="s">
        <v>849</v>
      </c>
      <c r="E8" s="948" t="s">
        <v>871</v>
      </c>
      <c r="F8" s="948" t="s">
        <v>850</v>
      </c>
      <c r="G8" s="948" t="s">
        <v>851</v>
      </c>
      <c r="H8" s="949" t="s">
        <v>868</v>
      </c>
      <c r="I8" s="948" t="s">
        <v>852</v>
      </c>
      <c r="J8" s="948" t="s">
        <v>853</v>
      </c>
      <c r="K8" s="948" t="s">
        <v>854</v>
      </c>
      <c r="L8" s="948" t="s">
        <v>855</v>
      </c>
      <c r="M8" s="948" t="s">
        <v>856</v>
      </c>
      <c r="N8" s="948" t="s">
        <v>862</v>
      </c>
      <c r="O8" s="949" t="s">
        <v>860</v>
      </c>
      <c r="P8" s="948" t="s">
        <v>869</v>
      </c>
      <c r="Q8" s="948" t="s">
        <v>861</v>
      </c>
      <c r="R8" s="948" t="s">
        <v>859</v>
      </c>
      <c r="S8" s="948" t="s">
        <v>857</v>
      </c>
      <c r="T8" s="948" t="s">
        <v>870</v>
      </c>
      <c r="U8" s="948" t="s">
        <v>858</v>
      </c>
      <c r="V8" s="949" t="s">
        <v>866</v>
      </c>
      <c r="W8" s="948" t="s">
        <v>867</v>
      </c>
      <c r="X8" s="948" t="s">
        <v>865</v>
      </c>
      <c r="Y8" s="948" t="s">
        <v>864</v>
      </c>
      <c r="Z8" s="948" t="s">
        <v>863</v>
      </c>
      <c r="AA8" s="948" t="s">
        <v>872</v>
      </c>
      <c r="AB8" s="948" t="s">
        <v>1276</v>
      </c>
      <c r="AC8" s="948" t="s">
        <v>1286</v>
      </c>
      <c r="AD8" s="948" t="s">
        <v>1321</v>
      </c>
      <c r="AE8" s="948" t="s">
        <v>1322</v>
      </c>
      <c r="AF8" s="949" t="s">
        <v>309</v>
      </c>
    </row>
    <row r="9" spans="1:218" ht="12" customHeight="1" thickTop="1" thickBot="1">
      <c r="A9" s="326"/>
      <c r="B9" s="472"/>
      <c r="C9" s="472"/>
      <c r="D9" s="472"/>
      <c r="E9" s="472"/>
      <c r="F9" s="472"/>
      <c r="G9" s="472"/>
      <c r="H9" s="950"/>
      <c r="J9" s="472"/>
      <c r="K9" s="472"/>
      <c r="L9" s="472"/>
      <c r="M9" s="472"/>
      <c r="N9" s="472"/>
      <c r="O9" s="950"/>
      <c r="P9" s="472"/>
      <c r="Q9" s="472"/>
      <c r="R9" s="472"/>
      <c r="S9" s="472"/>
      <c r="T9" s="472"/>
      <c r="U9" s="472"/>
      <c r="V9" s="950"/>
      <c r="W9" s="472"/>
      <c r="X9" s="472"/>
      <c r="Y9" s="472"/>
      <c r="Z9" s="472"/>
      <c r="AA9" s="472"/>
      <c r="AB9" s="472"/>
      <c r="AC9" s="472"/>
      <c r="AD9" s="472"/>
      <c r="AE9" s="472"/>
      <c r="AF9" s="950"/>
    </row>
    <row r="10" spans="1:218" ht="18" customHeight="1" thickTop="1" thickBot="1">
      <c r="A10" s="66" t="s">
        <v>310</v>
      </c>
      <c r="B10" s="948"/>
      <c r="C10" s="948"/>
      <c r="D10" s="948"/>
      <c r="E10" s="948"/>
      <c r="F10" s="948"/>
      <c r="G10" s="948"/>
      <c r="H10" s="949"/>
      <c r="I10" s="948"/>
      <c r="J10" s="948"/>
      <c r="K10" s="948"/>
      <c r="L10" s="948"/>
      <c r="M10" s="948"/>
      <c r="N10" s="948"/>
      <c r="O10" s="949"/>
      <c r="P10" s="948"/>
      <c r="Q10" s="948"/>
      <c r="R10" s="948"/>
      <c r="S10" s="948"/>
      <c r="T10" s="948"/>
      <c r="U10" s="948"/>
      <c r="V10" s="949"/>
      <c r="W10" s="948"/>
      <c r="X10" s="948"/>
      <c r="Y10" s="948"/>
      <c r="Z10" s="948"/>
      <c r="AA10" s="948"/>
      <c r="AB10" s="948"/>
      <c r="AC10" s="948"/>
      <c r="AD10" s="948"/>
      <c r="AE10" s="948"/>
      <c r="AF10" s="949"/>
    </row>
    <row r="11" spans="1:218" ht="18" customHeight="1" thickTop="1">
      <c r="A11" s="326" t="s">
        <v>311</v>
      </c>
      <c r="B11" s="344">
        <v>0.1406</v>
      </c>
      <c r="C11" s="344">
        <v>0.1336</v>
      </c>
      <c r="D11" s="344">
        <v>0.14050000000000001</v>
      </c>
      <c r="E11" s="344">
        <v>9.9900000000000003E-2</v>
      </c>
      <c r="F11" s="344">
        <v>0.23330000000000001</v>
      </c>
      <c r="G11" s="344">
        <v>0.12470000000000001</v>
      </c>
      <c r="H11" s="344">
        <v>9.0499999999999997E-2</v>
      </c>
      <c r="I11" s="344">
        <v>6.6500000000000004E-2</v>
      </c>
      <c r="J11" s="344">
        <v>6.5199999999999994E-2</v>
      </c>
      <c r="K11" s="344">
        <v>0.1278</v>
      </c>
      <c r="L11" s="344">
        <v>5.0599999999999999E-2</v>
      </c>
      <c r="M11" s="344">
        <v>5.4399999999999997E-2</v>
      </c>
      <c r="N11" s="344">
        <v>6.2899999999999998E-2</v>
      </c>
      <c r="O11" s="344">
        <v>0.14560000000000001</v>
      </c>
      <c r="P11" s="344">
        <v>8.1500000000000003E-2</v>
      </c>
      <c r="Q11" s="344">
        <v>0.114</v>
      </c>
      <c r="R11" s="344">
        <v>0.13020000000000001</v>
      </c>
      <c r="S11" s="344">
        <v>8.43E-2</v>
      </c>
      <c r="T11" s="344">
        <v>8.2900000000000001E-2</v>
      </c>
      <c r="U11" s="344">
        <v>9.2200000000000004E-2</v>
      </c>
      <c r="V11" s="344">
        <v>8.4400000000000003E-2</v>
      </c>
      <c r="W11" s="344">
        <v>6.9599999999999995E-2</v>
      </c>
      <c r="X11" s="344">
        <v>0.1014</v>
      </c>
      <c r="Y11" s="344">
        <v>5.16E-2</v>
      </c>
      <c r="Z11" s="344">
        <v>7.1499999999999994E-2</v>
      </c>
      <c r="AA11" s="344">
        <v>5.5899999999999998E-2</v>
      </c>
      <c r="AB11" s="344">
        <v>0.1132</v>
      </c>
      <c r="AC11" s="344">
        <v>9.9299999999999999E-2</v>
      </c>
      <c r="AD11" s="344">
        <v>4.2999999999999997E-2</v>
      </c>
      <c r="AE11" s="344">
        <v>8.4699999999999998E-2</v>
      </c>
      <c r="AF11" s="344">
        <v>0.1109</v>
      </c>
      <c r="AG11" s="67"/>
      <c r="AH11" s="67"/>
      <c r="AI11" s="67"/>
      <c r="AJ11" s="67"/>
      <c r="AK11" s="67"/>
      <c r="AL11" s="67"/>
      <c r="AM11" s="67"/>
      <c r="AN11" s="67"/>
      <c r="AO11" s="67"/>
      <c r="AP11" s="67"/>
      <c r="AQ11" s="67"/>
      <c r="AR11" s="67"/>
      <c r="AS11" s="67"/>
      <c r="AT11" s="67"/>
      <c r="AU11" s="67"/>
      <c r="AV11" s="67"/>
      <c r="AW11" s="67"/>
      <c r="AX11" s="67"/>
      <c r="AY11" s="67"/>
      <c r="AZ11" s="67"/>
      <c r="BA11" s="67"/>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c r="CG11" s="67"/>
      <c r="CH11" s="67"/>
      <c r="CI11" s="67"/>
      <c r="CJ11" s="67"/>
      <c r="CK11" s="67"/>
      <c r="CL11" s="67"/>
      <c r="CM11" s="67"/>
      <c r="CN11" s="67"/>
      <c r="CO11" s="67"/>
      <c r="CP11" s="67"/>
      <c r="CQ11" s="67"/>
      <c r="CR11" s="67"/>
      <c r="CS11" s="67"/>
      <c r="CT11" s="67"/>
      <c r="CU11" s="67"/>
      <c r="CV11" s="67"/>
      <c r="CW11" s="67"/>
      <c r="CX11" s="67"/>
      <c r="CY11" s="67"/>
      <c r="CZ11" s="67"/>
      <c r="DA11" s="67"/>
      <c r="DB11" s="67"/>
      <c r="DC11" s="67"/>
      <c r="DD11" s="67"/>
      <c r="DE11" s="67"/>
      <c r="DF11" s="67"/>
      <c r="DG11" s="67"/>
      <c r="DH11" s="67"/>
      <c r="DI11" s="67"/>
      <c r="DJ11" s="67"/>
      <c r="DK11" s="67"/>
      <c r="DL11" s="67"/>
      <c r="DM11" s="67"/>
      <c r="DN11" s="67"/>
      <c r="DO11" s="67"/>
      <c r="DP11" s="67"/>
      <c r="DQ11" s="67"/>
      <c r="DR11" s="67"/>
      <c r="DS11" s="67"/>
      <c r="DT11" s="67"/>
      <c r="DU11" s="67"/>
      <c r="DV11" s="67"/>
      <c r="DW11" s="67"/>
      <c r="DX11" s="67"/>
      <c r="DY11" s="67"/>
      <c r="DZ11" s="67"/>
      <c r="EA11" s="67"/>
      <c r="EB11" s="67"/>
      <c r="EC11" s="67"/>
      <c r="ED11" s="67"/>
      <c r="EE11" s="67"/>
      <c r="EF11" s="67"/>
      <c r="EG11" s="67"/>
      <c r="EH11" s="67"/>
      <c r="EI11" s="67"/>
      <c r="EJ11" s="67"/>
      <c r="EK11" s="67"/>
      <c r="EL11" s="67"/>
      <c r="EM11" s="67"/>
      <c r="EN11" s="67"/>
      <c r="EO11" s="67"/>
      <c r="EP11" s="67"/>
      <c r="EQ11" s="67"/>
      <c r="ER11" s="67"/>
      <c r="ES11" s="67"/>
      <c r="ET11" s="67"/>
      <c r="EU11" s="67"/>
      <c r="EV11" s="67"/>
      <c r="EW11" s="67"/>
      <c r="EX11" s="67"/>
      <c r="EY11" s="67"/>
      <c r="EZ11" s="67"/>
      <c r="FA11" s="67"/>
      <c r="FB11" s="67"/>
      <c r="FC11" s="67"/>
      <c r="FD11" s="67"/>
      <c r="FE11" s="67"/>
      <c r="FF11" s="67"/>
      <c r="FG11" s="67"/>
      <c r="FH11" s="67"/>
      <c r="FI11" s="67"/>
      <c r="FJ11" s="67"/>
      <c r="FK11" s="67"/>
      <c r="FL11" s="67"/>
      <c r="FM11" s="67"/>
      <c r="FN11" s="67"/>
      <c r="FO11" s="67"/>
      <c r="FP11" s="67"/>
      <c r="FQ11" s="67"/>
      <c r="FR11" s="67"/>
      <c r="FS11" s="67"/>
      <c r="FT11" s="67"/>
      <c r="FU11" s="67"/>
      <c r="FV11" s="67"/>
      <c r="FW11" s="67"/>
      <c r="FX11" s="67"/>
      <c r="FY11" s="67"/>
      <c r="FZ11" s="67"/>
      <c r="GA11" s="67"/>
      <c r="GB11" s="67"/>
      <c r="GC11" s="67"/>
      <c r="GD11" s="67"/>
      <c r="GE11" s="67"/>
      <c r="GF11" s="67"/>
      <c r="GG11" s="67"/>
      <c r="GH11" s="67"/>
      <c r="GI11" s="67"/>
      <c r="GJ11" s="67"/>
      <c r="GK11" s="67"/>
      <c r="GL11" s="67"/>
      <c r="GM11" s="67"/>
      <c r="GN11" s="67"/>
      <c r="GO11" s="67"/>
      <c r="GP11" s="67"/>
      <c r="GQ11" s="67"/>
      <c r="GR11" s="67"/>
      <c r="GS11" s="67"/>
      <c r="GT11" s="67"/>
      <c r="GU11" s="67"/>
      <c r="GV11" s="67"/>
      <c r="GW11" s="67"/>
      <c r="GX11" s="67"/>
      <c r="GY11" s="67"/>
      <c r="GZ11" s="67"/>
      <c r="HA11" s="67"/>
      <c r="HB11" s="67"/>
      <c r="HC11" s="67"/>
      <c r="HD11" s="67"/>
      <c r="HE11" s="67"/>
      <c r="HF11" s="67"/>
      <c r="HG11" s="67"/>
      <c r="HH11" s="67"/>
      <c r="HI11" s="67"/>
      <c r="HJ11" s="67"/>
    </row>
    <row r="12" spans="1:218" ht="20.25" customHeight="1">
      <c r="A12" s="326" t="s">
        <v>312</v>
      </c>
      <c r="B12" s="344">
        <v>0.70979999999999999</v>
      </c>
      <c r="C12" s="344">
        <v>0.73660000000000003</v>
      </c>
      <c r="D12" s="344">
        <v>0.59830000000000005</v>
      </c>
      <c r="E12" s="344">
        <v>0.73080000000000001</v>
      </c>
      <c r="F12" s="344">
        <v>0.50439999999999996</v>
      </c>
      <c r="G12" s="344">
        <v>0.68769999999999998</v>
      </c>
      <c r="H12" s="344">
        <v>0.71340000000000003</v>
      </c>
      <c r="I12" s="344">
        <v>0.83050000000000002</v>
      </c>
      <c r="J12" s="344">
        <v>0.84179999999999999</v>
      </c>
      <c r="K12" s="344">
        <v>0.7248</v>
      </c>
      <c r="L12" s="344">
        <v>0.73029999999999995</v>
      </c>
      <c r="M12" s="344">
        <v>0.76629999999999998</v>
      </c>
      <c r="N12" s="344">
        <v>0.86450000000000005</v>
      </c>
      <c r="O12" s="344">
        <v>0.76449999999999996</v>
      </c>
      <c r="P12" s="344">
        <v>0.68440000000000001</v>
      </c>
      <c r="Q12" s="344">
        <v>0.76749999999999996</v>
      </c>
      <c r="R12" s="344">
        <v>0.72919999999999996</v>
      </c>
      <c r="S12" s="344">
        <v>0.75060000000000004</v>
      </c>
      <c r="T12" s="344">
        <v>0.7117</v>
      </c>
      <c r="U12" s="344">
        <v>0.77459999999999996</v>
      </c>
      <c r="V12" s="344">
        <v>0.7752</v>
      </c>
      <c r="W12" s="344">
        <v>0.7419</v>
      </c>
      <c r="X12" s="344">
        <v>0.71220000000000006</v>
      </c>
      <c r="Y12" s="344">
        <v>0.77029999999999998</v>
      </c>
      <c r="Z12" s="344">
        <v>0.72219999999999995</v>
      </c>
      <c r="AA12" s="344">
        <v>0.82020000000000004</v>
      </c>
      <c r="AB12" s="344">
        <v>0.73570000000000002</v>
      </c>
      <c r="AC12" s="344">
        <v>0.79549999999999998</v>
      </c>
      <c r="AD12" s="344">
        <v>0.90290000000000004</v>
      </c>
      <c r="AE12" s="344">
        <v>0.73640000000000005</v>
      </c>
      <c r="AF12" s="344">
        <v>0.72899999999999998</v>
      </c>
    </row>
    <row r="13" spans="1:218" ht="12" customHeight="1" thickBot="1">
      <c r="A13" s="326"/>
      <c r="B13" s="344"/>
      <c r="C13" s="344"/>
      <c r="D13" s="344"/>
      <c r="E13" s="344"/>
      <c r="F13" s="344"/>
      <c r="G13" s="344"/>
      <c r="H13" s="344"/>
      <c r="I13" s="344"/>
      <c r="J13" s="344"/>
      <c r="K13" s="344"/>
      <c r="L13" s="344"/>
      <c r="M13" s="344"/>
      <c r="N13" s="344"/>
      <c r="O13" s="344"/>
      <c r="P13" s="344"/>
      <c r="Q13" s="344"/>
      <c r="R13" s="344"/>
      <c r="S13" s="344"/>
      <c r="T13" s="344"/>
      <c r="U13" s="344"/>
      <c r="V13" s="344"/>
      <c r="W13" s="344"/>
      <c r="X13" s="344"/>
      <c r="Y13" s="344"/>
      <c r="Z13" s="344"/>
      <c r="AA13" s="344"/>
      <c r="AB13" s="344"/>
      <c r="AC13" s="344"/>
      <c r="AD13" s="344"/>
      <c r="AE13" s="344"/>
      <c r="AF13" s="344"/>
    </row>
    <row r="14" spans="1:218" ht="15" customHeight="1" thickTop="1" thickBot="1">
      <c r="A14" s="66" t="s">
        <v>313</v>
      </c>
      <c r="B14" s="345"/>
      <c r="C14" s="345"/>
      <c r="D14" s="345"/>
      <c r="E14" s="345"/>
      <c r="F14" s="345"/>
      <c r="G14" s="345"/>
      <c r="H14" s="345"/>
      <c r="I14" s="345"/>
      <c r="J14" s="345"/>
      <c r="K14" s="345"/>
      <c r="L14" s="345"/>
      <c r="M14" s="345"/>
      <c r="N14" s="345"/>
      <c r="O14" s="345"/>
      <c r="P14" s="345"/>
      <c r="Q14" s="345"/>
      <c r="R14" s="345"/>
      <c r="S14" s="345"/>
      <c r="T14" s="345"/>
      <c r="U14" s="345"/>
      <c r="V14" s="345"/>
      <c r="W14" s="345"/>
      <c r="X14" s="345"/>
      <c r="Y14" s="345"/>
      <c r="Z14" s="345"/>
      <c r="AA14" s="345"/>
      <c r="AB14" s="345"/>
      <c r="AC14" s="345"/>
      <c r="AD14" s="345"/>
      <c r="AE14" s="345"/>
      <c r="AF14" s="345"/>
    </row>
    <row r="15" spans="1:218" ht="20.25" customHeight="1" thickTop="1">
      <c r="A15" s="327" t="s">
        <v>314</v>
      </c>
      <c r="B15" s="344">
        <v>0.70169999999999999</v>
      </c>
      <c r="C15" s="344">
        <v>0.78059999999999996</v>
      </c>
      <c r="D15" s="344">
        <v>0.77380000000000004</v>
      </c>
      <c r="E15" s="344">
        <v>0.89149999999999996</v>
      </c>
      <c r="F15" s="344">
        <v>0.75770000000000004</v>
      </c>
      <c r="G15" s="344">
        <v>0.72899999999999998</v>
      </c>
      <c r="H15" s="344">
        <v>0.7944</v>
      </c>
      <c r="I15" s="344">
        <v>0.72160000000000002</v>
      </c>
      <c r="J15" s="344">
        <v>0.74860000000000004</v>
      </c>
      <c r="K15" s="344">
        <v>0.76270000000000004</v>
      </c>
      <c r="L15" s="344">
        <v>0.76690000000000003</v>
      </c>
      <c r="M15" s="344">
        <v>0.75349999999999995</v>
      </c>
      <c r="N15" s="344">
        <v>0.7702</v>
      </c>
      <c r="O15" s="344">
        <v>0.84209999999999996</v>
      </c>
      <c r="P15" s="344">
        <v>0.8044</v>
      </c>
      <c r="Q15" s="344">
        <v>0.83530000000000004</v>
      </c>
      <c r="R15" s="344">
        <v>0.79320000000000002</v>
      </c>
      <c r="S15" s="344">
        <v>0.62129999999999996</v>
      </c>
      <c r="T15" s="344">
        <v>0.82</v>
      </c>
      <c r="U15" s="344">
        <v>0.76939999999999997</v>
      </c>
      <c r="V15" s="344">
        <v>0.8548</v>
      </c>
      <c r="W15" s="344">
        <v>0.84770000000000001</v>
      </c>
      <c r="X15" s="344">
        <v>0.77359999999999995</v>
      </c>
      <c r="Y15" s="344">
        <v>0.75860000000000005</v>
      </c>
      <c r="Z15" s="344">
        <v>0.84430000000000005</v>
      </c>
      <c r="AA15" s="344">
        <v>0.8236</v>
      </c>
      <c r="AB15" s="344">
        <v>0.74109999999999998</v>
      </c>
      <c r="AC15" s="344">
        <v>0.80979999999999996</v>
      </c>
      <c r="AD15" s="344">
        <v>0.48259999999999997</v>
      </c>
      <c r="AE15" s="344">
        <v>0.81989999999999996</v>
      </c>
      <c r="AF15" s="344">
        <v>0.76639999999999997</v>
      </c>
    </row>
    <row r="16" spans="1:218" ht="18" customHeight="1">
      <c r="A16" s="327" t="s">
        <v>315</v>
      </c>
      <c r="B16" s="344">
        <v>0.70169999999999999</v>
      </c>
      <c r="C16" s="344">
        <v>0.78059999999999996</v>
      </c>
      <c r="D16" s="344">
        <v>0.77380000000000004</v>
      </c>
      <c r="E16" s="344">
        <v>0.89149999999999996</v>
      </c>
      <c r="F16" s="344">
        <v>0.75770000000000004</v>
      </c>
      <c r="G16" s="344">
        <v>0.72899999999999998</v>
      </c>
      <c r="H16" s="344">
        <v>0.7944</v>
      </c>
      <c r="I16" s="344">
        <v>0.72160000000000002</v>
      </c>
      <c r="J16" s="344">
        <v>0.74860000000000004</v>
      </c>
      <c r="K16" s="344">
        <v>0.76270000000000004</v>
      </c>
      <c r="L16" s="344">
        <v>0.76690000000000003</v>
      </c>
      <c r="M16" s="344">
        <v>0.75349999999999995</v>
      </c>
      <c r="N16" s="344">
        <v>0.7702</v>
      </c>
      <c r="O16" s="344">
        <v>0.84209999999999996</v>
      </c>
      <c r="P16" s="344">
        <v>0.8044</v>
      </c>
      <c r="Q16" s="344">
        <v>0.83530000000000004</v>
      </c>
      <c r="R16" s="344">
        <v>0.79320000000000002</v>
      </c>
      <c r="S16" s="344">
        <v>0.62129999999999996</v>
      </c>
      <c r="T16" s="344">
        <v>0.82</v>
      </c>
      <c r="U16" s="344">
        <v>0.76939999999999997</v>
      </c>
      <c r="V16" s="344">
        <v>0.8548</v>
      </c>
      <c r="W16" s="344">
        <v>0.84770000000000001</v>
      </c>
      <c r="X16" s="344">
        <v>0.77359999999999995</v>
      </c>
      <c r="Y16" s="344">
        <v>0.75860000000000005</v>
      </c>
      <c r="Z16" s="344">
        <v>0.84430000000000005</v>
      </c>
      <c r="AA16" s="344">
        <v>0.8236</v>
      </c>
      <c r="AB16" s="344">
        <v>0.74109999999999998</v>
      </c>
      <c r="AC16" s="344">
        <v>0.80979999999999996</v>
      </c>
      <c r="AD16" s="344">
        <v>0.48259999999999997</v>
      </c>
      <c r="AE16" s="344">
        <v>0.81989999999999996</v>
      </c>
      <c r="AF16" s="344">
        <v>0.76639999999999997</v>
      </c>
    </row>
    <row r="17" spans="1:32" ht="20.25" customHeight="1">
      <c r="A17" s="326" t="s">
        <v>316</v>
      </c>
      <c r="B17" s="344">
        <v>0.1038</v>
      </c>
      <c r="C17" s="344">
        <v>0.1048</v>
      </c>
      <c r="D17" s="344">
        <v>6.9599999999999995E-2</v>
      </c>
      <c r="E17" s="344">
        <v>1.5E-3</v>
      </c>
      <c r="F17" s="344">
        <v>0</v>
      </c>
      <c r="G17" s="344">
        <v>4.4699999999999997E-2</v>
      </c>
      <c r="H17" s="344">
        <v>1.5E-3</v>
      </c>
      <c r="I17" s="344">
        <v>5.8299999999999998E-2</v>
      </c>
      <c r="J17" s="344">
        <v>5.1700000000000003E-2</v>
      </c>
      <c r="K17" s="344">
        <v>5.4999999999999997E-3</v>
      </c>
      <c r="L17" s="344">
        <v>8.0000000000000002E-3</v>
      </c>
      <c r="M17" s="344">
        <v>0</v>
      </c>
      <c r="N17" s="344">
        <v>4.5900000000000003E-2</v>
      </c>
      <c r="O17" s="344">
        <v>2.24E-2</v>
      </c>
      <c r="P17" s="344">
        <v>7.2700000000000001E-2</v>
      </c>
      <c r="Q17" s="344">
        <v>0</v>
      </c>
      <c r="R17" s="344">
        <v>0</v>
      </c>
      <c r="S17" s="344">
        <v>2.8799999999999999E-2</v>
      </c>
      <c r="T17" s="344">
        <v>0</v>
      </c>
      <c r="U17" s="344">
        <v>1.14E-2</v>
      </c>
      <c r="V17" s="344">
        <v>2.0000000000000001E-4</v>
      </c>
      <c r="W17" s="344">
        <v>4.1000000000000003E-3</v>
      </c>
      <c r="X17" s="344">
        <v>1E-4</v>
      </c>
      <c r="Y17" s="344">
        <v>8.3299999999999999E-2</v>
      </c>
      <c r="Z17" s="344">
        <v>2.2700000000000001E-2</v>
      </c>
      <c r="AA17" s="344">
        <v>2.92E-2</v>
      </c>
      <c r="AB17" s="344">
        <v>9.7699999999999995E-2</v>
      </c>
      <c r="AC17" s="344">
        <v>2.58E-2</v>
      </c>
      <c r="AD17" s="344">
        <v>0.29849999999999999</v>
      </c>
      <c r="AE17" s="344">
        <v>0.02</v>
      </c>
      <c r="AF17" s="344">
        <v>5.7500000000000002E-2</v>
      </c>
    </row>
    <row r="18" spans="1:32" ht="20.25" customHeight="1">
      <c r="A18" s="327" t="s">
        <v>317</v>
      </c>
      <c r="B18" s="344">
        <v>0</v>
      </c>
      <c r="C18" s="344">
        <v>0</v>
      </c>
      <c r="D18" s="344">
        <v>0</v>
      </c>
      <c r="E18" s="344">
        <v>2.9999999999999997E-4</v>
      </c>
      <c r="F18" s="344">
        <v>0</v>
      </c>
      <c r="G18" s="344">
        <v>0</v>
      </c>
      <c r="H18" s="344">
        <v>1.6999999999999999E-3</v>
      </c>
      <c r="I18" s="344">
        <v>0</v>
      </c>
      <c r="J18" s="344">
        <v>0</v>
      </c>
      <c r="K18" s="344">
        <v>0</v>
      </c>
      <c r="L18" s="344">
        <v>0</v>
      </c>
      <c r="M18" s="344">
        <v>0</v>
      </c>
      <c r="N18" s="344">
        <v>0</v>
      </c>
      <c r="O18" s="344">
        <v>0</v>
      </c>
      <c r="P18" s="344">
        <v>0</v>
      </c>
      <c r="Q18" s="344">
        <v>0</v>
      </c>
      <c r="R18" s="344">
        <v>0</v>
      </c>
      <c r="S18" s="344">
        <v>0</v>
      </c>
      <c r="T18" s="344">
        <v>4.1000000000000003E-3</v>
      </c>
      <c r="U18" s="344">
        <v>0</v>
      </c>
      <c r="V18" s="344">
        <v>0</v>
      </c>
      <c r="W18" s="344">
        <v>0</v>
      </c>
      <c r="X18" s="344">
        <v>0</v>
      </c>
      <c r="Y18" s="344">
        <v>0</v>
      </c>
      <c r="Z18" s="344">
        <v>0</v>
      </c>
      <c r="AA18" s="344">
        <v>3.0000000000000001E-3</v>
      </c>
      <c r="AB18" s="344">
        <v>1.6000000000000001E-3</v>
      </c>
      <c r="AC18" s="344">
        <v>2.0000000000000001E-4</v>
      </c>
      <c r="AD18" s="344">
        <v>0</v>
      </c>
      <c r="AE18" s="344">
        <v>8.0000000000000004E-4</v>
      </c>
      <c r="AF18" s="344">
        <v>2.0000000000000001E-4</v>
      </c>
    </row>
    <row r="19" spans="1:32" ht="12" customHeight="1" thickBot="1">
      <c r="A19" s="327"/>
      <c r="B19" s="344"/>
      <c r="C19" s="344"/>
      <c r="D19" s="344"/>
      <c r="E19" s="344"/>
      <c r="F19" s="344"/>
      <c r="G19" s="344"/>
      <c r="H19" s="344"/>
      <c r="I19" s="344"/>
      <c r="J19" s="344"/>
      <c r="K19" s="344"/>
      <c r="L19" s="344"/>
      <c r="M19" s="344"/>
      <c r="N19" s="344"/>
      <c r="O19" s="344"/>
      <c r="P19" s="344"/>
      <c r="Q19" s="344"/>
      <c r="R19" s="344"/>
      <c r="S19" s="344"/>
      <c r="T19" s="344"/>
      <c r="U19" s="344"/>
      <c r="V19" s="344"/>
      <c r="W19" s="344"/>
      <c r="X19" s="344"/>
      <c r="Y19" s="344"/>
      <c r="Z19" s="344"/>
      <c r="AA19" s="344"/>
      <c r="AB19" s="344"/>
      <c r="AC19" s="344"/>
      <c r="AD19" s="344"/>
      <c r="AE19" s="344"/>
      <c r="AF19" s="344"/>
    </row>
    <row r="20" spans="1:32" ht="16.5" customHeight="1" thickTop="1" thickBot="1">
      <c r="A20" s="68" t="s">
        <v>318</v>
      </c>
      <c r="B20" s="345"/>
      <c r="C20" s="345"/>
      <c r="D20" s="345"/>
      <c r="E20" s="345"/>
      <c r="F20" s="345"/>
      <c r="G20" s="345"/>
      <c r="H20" s="345"/>
      <c r="I20" s="345"/>
      <c r="J20" s="345"/>
      <c r="K20" s="345"/>
      <c r="L20" s="345"/>
      <c r="M20" s="345"/>
      <c r="N20" s="345"/>
      <c r="O20" s="345"/>
      <c r="P20" s="345"/>
      <c r="Q20" s="345"/>
      <c r="R20" s="345"/>
      <c r="S20" s="345"/>
      <c r="T20" s="345"/>
      <c r="U20" s="345"/>
      <c r="V20" s="345"/>
      <c r="W20" s="345"/>
      <c r="X20" s="345"/>
      <c r="Y20" s="345"/>
      <c r="Z20" s="345"/>
      <c r="AA20" s="345"/>
      <c r="AB20" s="345"/>
      <c r="AC20" s="345"/>
      <c r="AD20" s="345"/>
      <c r="AE20" s="345"/>
      <c r="AF20" s="345"/>
    </row>
    <row r="21" spans="1:32" ht="20.25" customHeight="1" thickTop="1">
      <c r="A21" s="327" t="s">
        <v>319</v>
      </c>
      <c r="B21" s="344">
        <v>0.18540000000000001</v>
      </c>
      <c r="C21" s="344">
        <v>7.9500000000000001E-2</v>
      </c>
      <c r="D21" s="344">
        <v>8.6800000000000002E-2</v>
      </c>
      <c r="E21" s="344">
        <v>3.0200000000000001E-2</v>
      </c>
      <c r="F21" s="344">
        <v>0.1522</v>
      </c>
      <c r="G21" s="344">
        <v>0.2019</v>
      </c>
      <c r="H21" s="344">
        <v>6.2100000000000002E-2</v>
      </c>
      <c r="I21" s="344">
        <v>3.9300000000000002E-2</v>
      </c>
      <c r="J21" s="344">
        <v>0.15129999999999999</v>
      </c>
      <c r="K21" s="344">
        <v>4.4299999999999999E-2</v>
      </c>
      <c r="L21" s="344">
        <v>0.318</v>
      </c>
      <c r="M21" s="344">
        <v>6.8699999999999997E-2</v>
      </c>
      <c r="N21" s="344">
        <v>8.8400000000000006E-2</v>
      </c>
      <c r="O21" s="344">
        <v>0.1348</v>
      </c>
      <c r="P21" s="344">
        <v>0.1832</v>
      </c>
      <c r="Q21" s="344">
        <v>1.66E-2</v>
      </c>
      <c r="R21" s="344">
        <v>2.8199999999999999E-2</v>
      </c>
      <c r="S21" s="344">
        <v>0.1235</v>
      </c>
      <c r="T21" s="344">
        <v>1.2999999999999999E-2</v>
      </c>
      <c r="U21" s="344">
        <v>3.7100000000000001E-2</v>
      </c>
      <c r="V21" s="344">
        <v>7.4300000000000005E-2</v>
      </c>
      <c r="W21" s="344">
        <v>8.3999999999999995E-3</v>
      </c>
      <c r="X21" s="344">
        <v>3.5499999999999997E-2</v>
      </c>
      <c r="Y21" s="344">
        <v>1.23E-2</v>
      </c>
      <c r="Z21" s="344">
        <v>5.9400000000000001E-2</v>
      </c>
      <c r="AA21" s="344">
        <v>0.26819999999999999</v>
      </c>
      <c r="AB21" s="344">
        <v>0.68630000000000002</v>
      </c>
      <c r="AC21" s="344">
        <v>5.3699999999999998E-2</v>
      </c>
      <c r="AD21" s="344">
        <v>7.5700000000000003E-2</v>
      </c>
      <c r="AE21" s="344">
        <v>8.6999999999999994E-3</v>
      </c>
      <c r="AF21" s="344">
        <v>0.121</v>
      </c>
    </row>
    <row r="22" spans="1:32" ht="20.25" customHeight="1">
      <c r="A22" s="327" t="s">
        <v>320</v>
      </c>
      <c r="B22" s="344">
        <v>0.81459999999999999</v>
      </c>
      <c r="C22" s="344">
        <v>0.92049999999999998</v>
      </c>
      <c r="D22" s="344">
        <v>0.91320000000000001</v>
      </c>
      <c r="E22" s="344">
        <v>0.9698</v>
      </c>
      <c r="F22" s="344">
        <v>0.8478</v>
      </c>
      <c r="G22" s="344">
        <v>0.79810000000000003</v>
      </c>
      <c r="H22" s="344">
        <v>0.93789999999999996</v>
      </c>
      <c r="I22" s="344">
        <v>0.9607</v>
      </c>
      <c r="J22" s="344">
        <v>0.84870000000000001</v>
      </c>
      <c r="K22" s="344">
        <v>0.95569999999999999</v>
      </c>
      <c r="L22" s="344">
        <v>0.68200000000000005</v>
      </c>
      <c r="M22" s="344">
        <v>0.93130000000000002</v>
      </c>
      <c r="N22" s="344">
        <v>0.91159999999999997</v>
      </c>
      <c r="O22" s="344">
        <v>0.86519999999999997</v>
      </c>
      <c r="P22" s="344">
        <v>0.81679999999999997</v>
      </c>
      <c r="Q22" s="344">
        <v>0.98340000000000005</v>
      </c>
      <c r="R22" s="344">
        <v>0.9718</v>
      </c>
      <c r="S22" s="344">
        <v>0.87649999999999995</v>
      </c>
      <c r="T22" s="344">
        <v>0.98699999999999999</v>
      </c>
      <c r="U22" s="344">
        <v>0.96289999999999998</v>
      </c>
      <c r="V22" s="344">
        <v>0.92569999999999997</v>
      </c>
      <c r="W22" s="344">
        <v>0.99160000000000004</v>
      </c>
      <c r="X22" s="344">
        <v>0.96450000000000002</v>
      </c>
      <c r="Y22" s="344">
        <v>0.98770000000000002</v>
      </c>
      <c r="Z22" s="344">
        <v>0.94059999999999999</v>
      </c>
      <c r="AA22" s="344">
        <v>0.73180000000000001</v>
      </c>
      <c r="AB22" s="344">
        <v>0.31369999999999998</v>
      </c>
      <c r="AC22" s="344">
        <v>0.94630000000000003</v>
      </c>
      <c r="AD22" s="344">
        <v>0.92430000000000001</v>
      </c>
      <c r="AE22" s="344">
        <v>0.99129999999999996</v>
      </c>
      <c r="AF22" s="344">
        <v>0.879</v>
      </c>
    </row>
    <row r="23" spans="1:32" ht="18" customHeight="1">
      <c r="A23" s="327" t="s">
        <v>321</v>
      </c>
      <c r="B23" s="748">
        <v>846.74069999999995</v>
      </c>
      <c r="C23" s="748">
        <v>704.6472</v>
      </c>
      <c r="D23" s="748">
        <v>660.36630000000002</v>
      </c>
      <c r="E23" s="748">
        <v>784.60260000000005</v>
      </c>
      <c r="F23" s="748">
        <v>683.91920000000005</v>
      </c>
      <c r="G23" s="748">
        <v>614.78890000000001</v>
      </c>
      <c r="H23" s="748">
        <v>478.13380000000001</v>
      </c>
      <c r="I23" s="748">
        <v>560.70770000000005</v>
      </c>
      <c r="J23" s="748">
        <v>630.36419999999998</v>
      </c>
      <c r="K23" s="748">
        <v>611.39710000000002</v>
      </c>
      <c r="L23" s="748">
        <v>599.01969999999994</v>
      </c>
      <c r="M23" s="748">
        <v>508.20710000000003</v>
      </c>
      <c r="N23" s="748">
        <v>949.59490000000005</v>
      </c>
      <c r="O23" s="748">
        <v>693.06330000000003</v>
      </c>
      <c r="P23" s="748">
        <v>455.98439999999999</v>
      </c>
      <c r="Q23" s="748">
        <v>786.67020000000002</v>
      </c>
      <c r="R23" s="748">
        <v>604.14819999999997</v>
      </c>
      <c r="S23" s="748">
        <v>466.04880000000003</v>
      </c>
      <c r="T23" s="748">
        <v>409.36610000000002</v>
      </c>
      <c r="U23" s="748">
        <v>438.44240000000002</v>
      </c>
      <c r="V23" s="748">
        <v>454.9622</v>
      </c>
      <c r="W23" s="748">
        <v>467.5317</v>
      </c>
      <c r="X23" s="748">
        <v>365.73149999999998</v>
      </c>
      <c r="Y23" s="748">
        <v>549.3854</v>
      </c>
      <c r="Z23" s="748">
        <v>511.83249999999998</v>
      </c>
      <c r="AA23" s="748">
        <v>697.50840000000005</v>
      </c>
      <c r="AB23" s="748">
        <v>632.38279999999997</v>
      </c>
      <c r="AC23" s="748">
        <v>583.51070000000004</v>
      </c>
      <c r="AD23" s="748">
        <v>631.76859999999999</v>
      </c>
      <c r="AE23" s="748">
        <v>468.20530000000002</v>
      </c>
      <c r="AF23" s="748">
        <v>654.59429999999998</v>
      </c>
    </row>
    <row r="24" spans="1:32" ht="12" customHeight="1" thickBot="1">
      <c r="A24" s="327"/>
      <c r="B24" s="748"/>
      <c r="C24" s="748"/>
      <c r="D24" s="748"/>
      <c r="E24" s="748"/>
      <c r="F24" s="748"/>
      <c r="G24" s="748"/>
      <c r="H24" s="748"/>
      <c r="I24" s="748"/>
      <c r="J24" s="748"/>
      <c r="K24" s="748"/>
      <c r="L24" s="748"/>
      <c r="M24" s="748"/>
      <c r="N24" s="748"/>
      <c r="O24" s="748"/>
      <c r="P24" s="748"/>
      <c r="Q24" s="748"/>
      <c r="R24" s="748"/>
      <c r="S24" s="748"/>
      <c r="T24" s="748"/>
      <c r="U24" s="748"/>
      <c r="V24" s="748"/>
      <c r="W24" s="748"/>
      <c r="X24" s="748"/>
      <c r="Y24" s="748"/>
      <c r="Z24" s="748"/>
      <c r="AA24" s="748"/>
      <c r="AB24" s="748"/>
      <c r="AC24" s="748"/>
      <c r="AD24" s="748"/>
      <c r="AE24" s="748"/>
      <c r="AF24" s="748"/>
    </row>
    <row r="25" spans="1:32" ht="17.25" customHeight="1" thickTop="1" thickBot="1">
      <c r="A25" s="69" t="s">
        <v>322</v>
      </c>
      <c r="B25" s="749"/>
      <c r="C25" s="749"/>
      <c r="D25" s="749"/>
      <c r="E25" s="749"/>
      <c r="F25" s="749"/>
      <c r="G25" s="749"/>
      <c r="H25" s="749"/>
      <c r="I25" s="749"/>
      <c r="J25" s="749"/>
      <c r="K25" s="749"/>
      <c r="L25" s="749"/>
      <c r="M25" s="749"/>
      <c r="N25" s="749"/>
      <c r="O25" s="749"/>
      <c r="P25" s="749"/>
      <c r="Q25" s="749"/>
      <c r="R25" s="749"/>
      <c r="S25" s="749"/>
      <c r="T25" s="749"/>
      <c r="U25" s="749"/>
      <c r="V25" s="749"/>
      <c r="W25" s="749"/>
      <c r="X25" s="749"/>
      <c r="Y25" s="749"/>
      <c r="Z25" s="749"/>
      <c r="AA25" s="749"/>
      <c r="AB25" s="749"/>
      <c r="AC25" s="749"/>
      <c r="AD25" s="749"/>
      <c r="AE25" s="749"/>
      <c r="AF25" s="749"/>
    </row>
    <row r="26" spans="1:32" ht="20.25" customHeight="1" thickTop="1">
      <c r="A26" s="326" t="s">
        <v>323</v>
      </c>
      <c r="B26" s="344">
        <v>0.97160000000000002</v>
      </c>
      <c r="C26" s="344">
        <v>0.95589999999999997</v>
      </c>
      <c r="D26" s="344">
        <v>0.94550000000000001</v>
      </c>
      <c r="E26" s="344">
        <v>0.95630000000000004</v>
      </c>
      <c r="F26" s="344">
        <v>0.87770000000000004</v>
      </c>
      <c r="G26" s="344">
        <v>0.94730000000000003</v>
      </c>
      <c r="H26" s="344">
        <v>0.96199999999999997</v>
      </c>
      <c r="I26" s="344">
        <v>0.96479999999999999</v>
      </c>
      <c r="J26" s="344">
        <v>0.97130000000000005</v>
      </c>
      <c r="K26" s="344">
        <v>0.98150000000000004</v>
      </c>
      <c r="L26" s="344">
        <v>0.95569999999999999</v>
      </c>
      <c r="M26" s="344">
        <v>0.98880000000000001</v>
      </c>
      <c r="N26" s="344">
        <v>0.9738</v>
      </c>
      <c r="O26" s="344">
        <v>0.9879</v>
      </c>
      <c r="P26" s="344">
        <v>0.97540000000000004</v>
      </c>
      <c r="Q26" s="344">
        <v>0.95479999999999998</v>
      </c>
      <c r="R26" s="344">
        <v>0.98019999999999996</v>
      </c>
      <c r="S26" s="344">
        <v>0.99139999999999995</v>
      </c>
      <c r="T26" s="344">
        <v>0.98580000000000001</v>
      </c>
      <c r="U26" s="344">
        <v>0.95050000000000001</v>
      </c>
      <c r="V26" s="344">
        <v>0.98980000000000001</v>
      </c>
      <c r="W26" s="344">
        <v>0.9859</v>
      </c>
      <c r="X26" s="344">
        <v>0.98480000000000001</v>
      </c>
      <c r="Y26" s="344">
        <v>0.97860000000000003</v>
      </c>
      <c r="Z26" s="344">
        <v>0.97870000000000001</v>
      </c>
      <c r="AA26" s="344">
        <v>0.96379999999999999</v>
      </c>
      <c r="AB26" s="344">
        <v>0.98860000000000003</v>
      </c>
      <c r="AC26" s="344">
        <v>0.97919999999999996</v>
      </c>
      <c r="AD26" s="344">
        <v>0.96730000000000005</v>
      </c>
      <c r="AE26" s="344">
        <v>0.99729999999999996</v>
      </c>
      <c r="AF26" s="344">
        <v>0.96919999999999995</v>
      </c>
    </row>
    <row r="27" spans="1:32" ht="20.25" customHeight="1">
      <c r="A27" s="326" t="s">
        <v>324</v>
      </c>
      <c r="B27" s="344">
        <v>5.3900000000000003E-2</v>
      </c>
      <c r="C27" s="344">
        <v>0.10639999999999999</v>
      </c>
      <c r="D27" s="344">
        <v>0.1007</v>
      </c>
      <c r="E27" s="344">
        <v>0.1143</v>
      </c>
      <c r="F27" s="344">
        <v>1E-3</v>
      </c>
      <c r="G27" s="344">
        <v>4.24E-2</v>
      </c>
      <c r="H27" s="344">
        <v>1.6899999999999998E-2</v>
      </c>
      <c r="I27" s="344">
        <v>4.7999999999999996E-3</v>
      </c>
      <c r="J27" s="344">
        <v>3.1199999999999999E-2</v>
      </c>
      <c r="K27" s="344">
        <v>0</v>
      </c>
      <c r="L27" s="344">
        <v>8.0000000000000002E-3</v>
      </c>
      <c r="M27" s="344">
        <v>1.1000000000000001E-3</v>
      </c>
      <c r="N27" s="344">
        <v>1.3599999999999999E-2</v>
      </c>
      <c r="O27" s="344">
        <v>5.1999999999999998E-3</v>
      </c>
      <c r="P27" s="344">
        <v>1.3599999999999999E-2</v>
      </c>
      <c r="Q27" s="344">
        <v>1.4500000000000001E-2</v>
      </c>
      <c r="R27" s="344">
        <v>1.5900000000000001E-2</v>
      </c>
      <c r="S27" s="344">
        <v>1.1999999999999999E-3</v>
      </c>
      <c r="T27" s="344">
        <v>6.9999999999999999E-4</v>
      </c>
      <c r="U27" s="344">
        <v>2.98E-2</v>
      </c>
      <c r="V27" s="344">
        <v>7.4999999999999997E-3</v>
      </c>
      <c r="W27" s="344">
        <v>1.4E-3</v>
      </c>
      <c r="X27" s="344">
        <v>0</v>
      </c>
      <c r="Y27" s="344">
        <v>6.8999999999999999E-3</v>
      </c>
      <c r="Z27" s="344">
        <v>3.8999999999999998E-3</v>
      </c>
      <c r="AA27" s="344">
        <v>2.1499999999999998E-2</v>
      </c>
      <c r="AB27" s="344">
        <v>3.7000000000000002E-3</v>
      </c>
      <c r="AC27" s="344">
        <v>5.4000000000000003E-3</v>
      </c>
      <c r="AD27" s="344">
        <v>4.9799999999999997E-2</v>
      </c>
      <c r="AE27" s="344">
        <v>2.0000000000000001E-4</v>
      </c>
      <c r="AF27" s="344">
        <v>3.95E-2</v>
      </c>
    </row>
    <row r="28" spans="1:32" ht="20.25" customHeight="1">
      <c r="A28" s="327" t="s">
        <v>325</v>
      </c>
      <c r="B28" s="344">
        <v>2.8400000000000002E-2</v>
      </c>
      <c r="C28" s="344">
        <v>4.41E-2</v>
      </c>
      <c r="D28" s="344">
        <v>5.45E-2</v>
      </c>
      <c r="E28" s="344">
        <v>4.3700000000000003E-2</v>
      </c>
      <c r="F28" s="344">
        <v>0.12230000000000001</v>
      </c>
      <c r="G28" s="344">
        <v>5.2699999999999997E-2</v>
      </c>
      <c r="H28" s="344">
        <v>3.7999999999999999E-2</v>
      </c>
      <c r="I28" s="344">
        <v>3.5200000000000002E-2</v>
      </c>
      <c r="J28" s="344">
        <v>2.87E-2</v>
      </c>
      <c r="K28" s="344">
        <v>1.8499999999999999E-2</v>
      </c>
      <c r="L28" s="344">
        <v>4.4299999999999999E-2</v>
      </c>
      <c r="M28" s="344">
        <v>1.12E-2</v>
      </c>
      <c r="N28" s="344">
        <v>2.6200000000000001E-2</v>
      </c>
      <c r="O28" s="344">
        <v>1.21E-2</v>
      </c>
      <c r="P28" s="344">
        <v>2.46E-2</v>
      </c>
      <c r="Q28" s="344">
        <v>4.5199999999999997E-2</v>
      </c>
      <c r="R28" s="344">
        <v>1.9800000000000002E-2</v>
      </c>
      <c r="S28" s="344">
        <v>8.6E-3</v>
      </c>
      <c r="T28" s="344">
        <v>1.4200000000000001E-2</v>
      </c>
      <c r="U28" s="344">
        <v>4.9500000000000002E-2</v>
      </c>
      <c r="V28" s="344">
        <v>1.0200000000000001E-2</v>
      </c>
      <c r="W28" s="344">
        <v>1.41E-2</v>
      </c>
      <c r="X28" s="344">
        <v>1.52E-2</v>
      </c>
      <c r="Y28" s="344">
        <v>2.1399999999999999E-2</v>
      </c>
      <c r="Z28" s="344">
        <v>2.1299999999999999E-2</v>
      </c>
      <c r="AA28" s="344">
        <v>3.6200000000000003E-2</v>
      </c>
      <c r="AB28" s="344">
        <v>1.14E-2</v>
      </c>
      <c r="AC28" s="344">
        <v>2.0799999999999999E-2</v>
      </c>
      <c r="AD28" s="344">
        <v>3.27E-2</v>
      </c>
      <c r="AE28" s="344">
        <v>2.7000000000000001E-3</v>
      </c>
      <c r="AF28" s="344">
        <v>3.0800000000000001E-2</v>
      </c>
    </row>
    <row r="29" spans="1:32" ht="18" customHeight="1">
      <c r="A29" s="327" t="s">
        <v>326</v>
      </c>
      <c r="B29" s="344">
        <v>4.4900000000000002E-2</v>
      </c>
      <c r="C29" s="344">
        <v>8.9200000000000002E-2</v>
      </c>
      <c r="D29" s="344">
        <v>9.0899999999999995E-2</v>
      </c>
      <c r="E29" s="344">
        <v>9.6500000000000002E-2</v>
      </c>
      <c r="F29" s="344">
        <v>1.1999999999999999E-3</v>
      </c>
      <c r="G29" s="344">
        <v>2.4500000000000001E-2</v>
      </c>
      <c r="H29" s="344">
        <v>1.49E-2</v>
      </c>
      <c r="I29" s="344">
        <v>4.8999999999999998E-3</v>
      </c>
      <c r="J29" s="344">
        <v>2.8000000000000001E-2</v>
      </c>
      <c r="K29" s="344">
        <v>0</v>
      </c>
      <c r="L29" s="344">
        <v>8.3000000000000001E-3</v>
      </c>
      <c r="M29" s="344">
        <v>1.1000000000000001E-3</v>
      </c>
      <c r="N29" s="344">
        <v>1.11E-2</v>
      </c>
      <c r="O29" s="344">
        <v>5.1999999999999998E-3</v>
      </c>
      <c r="P29" s="344">
        <v>1.2500000000000001E-2</v>
      </c>
      <c r="Q29" s="344">
        <v>1.44E-2</v>
      </c>
      <c r="R29" s="344">
        <v>1.5299999999999999E-2</v>
      </c>
      <c r="S29" s="344">
        <v>1.2999999999999999E-3</v>
      </c>
      <c r="T29" s="344">
        <v>6.9999999999999999E-4</v>
      </c>
      <c r="U29" s="344">
        <v>2.6100000000000002E-2</v>
      </c>
      <c r="V29" s="344">
        <v>7.6E-3</v>
      </c>
      <c r="W29" s="344">
        <v>1.4E-3</v>
      </c>
      <c r="X29" s="344">
        <v>0</v>
      </c>
      <c r="Y29" s="344">
        <v>4.5999999999999999E-3</v>
      </c>
      <c r="Z29" s="344">
        <v>4.0000000000000001E-3</v>
      </c>
      <c r="AA29" s="344">
        <v>2.1399999999999999E-2</v>
      </c>
      <c r="AB29" s="344">
        <v>3.8E-3</v>
      </c>
      <c r="AC29" s="344">
        <v>5.4000000000000003E-3</v>
      </c>
      <c r="AD29" s="344">
        <v>4.3900000000000002E-2</v>
      </c>
      <c r="AE29" s="344">
        <v>2.0000000000000001E-4</v>
      </c>
      <c r="AF29" s="344">
        <v>3.32E-2</v>
      </c>
    </row>
    <row r="30" spans="1:32" ht="20.25" customHeight="1">
      <c r="A30" s="327" t="s">
        <v>327</v>
      </c>
      <c r="B30" s="344">
        <v>0.192</v>
      </c>
      <c r="C30" s="344">
        <v>0.19869999999999999</v>
      </c>
      <c r="D30" s="344">
        <v>0.14649999999999999</v>
      </c>
      <c r="E30" s="344">
        <v>0.19289999999999999</v>
      </c>
      <c r="F30" s="344">
        <v>0</v>
      </c>
      <c r="G30" s="344">
        <v>0.45119999999999999</v>
      </c>
      <c r="H30" s="344">
        <v>0.152</v>
      </c>
      <c r="I30" s="344">
        <v>8.3000000000000001E-3</v>
      </c>
      <c r="J30" s="344">
        <v>0.13039999999999999</v>
      </c>
      <c r="K30" s="344">
        <v>0</v>
      </c>
      <c r="L30" s="344">
        <v>0</v>
      </c>
      <c r="M30" s="344">
        <v>0</v>
      </c>
      <c r="N30" s="344">
        <v>0.2082</v>
      </c>
      <c r="O30" s="344">
        <v>0</v>
      </c>
      <c r="P30" s="344">
        <v>0.1086</v>
      </c>
      <c r="Q30" s="344">
        <v>5.21E-2</v>
      </c>
      <c r="R30" s="344">
        <v>5.5399999999999998E-2</v>
      </c>
      <c r="S30" s="344">
        <v>0</v>
      </c>
      <c r="T30" s="344">
        <v>0</v>
      </c>
      <c r="U30" s="344">
        <v>0.16739999999999999</v>
      </c>
      <c r="V30" s="344">
        <v>0</v>
      </c>
      <c r="W30" s="344">
        <v>6.0100000000000001E-2</v>
      </c>
      <c r="X30" s="344">
        <v>0</v>
      </c>
      <c r="Y30" s="344">
        <v>0.35389999999999999</v>
      </c>
      <c r="Z30" s="344">
        <v>0</v>
      </c>
      <c r="AA30" s="344">
        <v>3.9300000000000002E-2</v>
      </c>
      <c r="AB30" s="344">
        <v>0</v>
      </c>
      <c r="AC30" s="344">
        <v>3.2899999999999999E-2</v>
      </c>
      <c r="AD30" s="344">
        <v>0.14799999999999999</v>
      </c>
      <c r="AE30" s="344">
        <v>0</v>
      </c>
      <c r="AF30" s="344">
        <v>0.1842</v>
      </c>
    </row>
    <row r="31" spans="1:32" ht="20.25" customHeight="1">
      <c r="A31" s="327" t="s">
        <v>328</v>
      </c>
      <c r="B31" s="344">
        <v>8.6999999999999994E-3</v>
      </c>
      <c r="C31" s="344">
        <v>1.03E-2</v>
      </c>
      <c r="D31" s="344">
        <v>6.0000000000000001E-3</v>
      </c>
      <c r="E31" s="344">
        <v>1.41E-2</v>
      </c>
      <c r="F31" s="344">
        <v>5.8999999999999999E-3</v>
      </c>
      <c r="G31" s="344">
        <v>6.7999999999999996E-3</v>
      </c>
      <c r="H31" s="344">
        <v>7.3000000000000001E-3</v>
      </c>
      <c r="I31" s="344">
        <v>6.3E-3</v>
      </c>
      <c r="J31" s="344">
        <v>1.0699999999999999E-2</v>
      </c>
      <c r="K31" s="344">
        <v>6.7000000000000002E-3</v>
      </c>
      <c r="L31" s="344">
        <v>7.7000000000000002E-3</v>
      </c>
      <c r="M31" s="344">
        <v>7.1999999999999998E-3</v>
      </c>
      <c r="N31" s="344">
        <v>1.0500000000000001E-2</v>
      </c>
      <c r="O31" s="344">
        <v>2.7799999999999998E-2</v>
      </c>
      <c r="P31" s="344">
        <v>8.2000000000000007E-3</v>
      </c>
      <c r="Q31" s="344">
        <v>1.6E-2</v>
      </c>
      <c r="R31" s="344">
        <v>6.1999999999999998E-3</v>
      </c>
      <c r="S31" s="344">
        <v>7.7999999999999996E-3</v>
      </c>
      <c r="T31" s="344">
        <v>6.7999999999999996E-3</v>
      </c>
      <c r="U31" s="344">
        <v>7.4000000000000003E-3</v>
      </c>
      <c r="V31" s="344">
        <v>5.4999999999999997E-3</v>
      </c>
      <c r="W31" s="344">
        <v>5.5999999999999999E-3</v>
      </c>
      <c r="X31" s="344">
        <v>7.4999999999999997E-3</v>
      </c>
      <c r="Y31" s="344">
        <v>7.1999999999999998E-3</v>
      </c>
      <c r="Z31" s="344">
        <v>6.1999999999999998E-3</v>
      </c>
      <c r="AA31" s="344">
        <v>7.6E-3</v>
      </c>
      <c r="AB31" s="344">
        <v>1.54E-2</v>
      </c>
      <c r="AC31" s="344">
        <v>2.0400000000000001E-2</v>
      </c>
      <c r="AD31" s="344">
        <v>1.15E-2</v>
      </c>
      <c r="AE31" s="344">
        <v>7.4000000000000003E-3</v>
      </c>
      <c r="AF31" s="344">
        <v>9.2999999999999992E-3</v>
      </c>
    </row>
    <row r="32" spans="1:32" ht="20.25" customHeight="1">
      <c r="A32" s="327" t="s">
        <v>329</v>
      </c>
      <c r="B32" s="344">
        <v>8.8700000000000001E-2</v>
      </c>
      <c r="C32" s="344">
        <v>5.2400000000000002E-2</v>
      </c>
      <c r="D32" s="344">
        <v>8.4199999999999997E-2</v>
      </c>
      <c r="E32" s="344">
        <v>4.5600000000000002E-2</v>
      </c>
      <c r="F32" s="344">
        <v>0.18959999999999999</v>
      </c>
      <c r="G32" s="344">
        <v>9.1200000000000003E-2</v>
      </c>
      <c r="H32" s="344">
        <v>9.8699999999999996E-2</v>
      </c>
      <c r="I32" s="344">
        <v>6.9400000000000003E-2</v>
      </c>
      <c r="J32" s="344">
        <v>7.0099999999999996E-2</v>
      </c>
      <c r="K32" s="344">
        <v>5.16E-2</v>
      </c>
      <c r="L32" s="344">
        <v>8.3000000000000004E-2</v>
      </c>
      <c r="M32" s="344">
        <v>7.3200000000000001E-2</v>
      </c>
      <c r="N32" s="344">
        <v>6.4799999999999996E-2</v>
      </c>
      <c r="O32" s="344">
        <v>4.7300000000000002E-2</v>
      </c>
      <c r="P32" s="344">
        <v>5.3600000000000002E-2</v>
      </c>
      <c r="Q32" s="344">
        <v>7.5499999999999998E-2</v>
      </c>
      <c r="R32" s="344">
        <v>0.1072</v>
      </c>
      <c r="S32" s="344">
        <v>7.7600000000000002E-2</v>
      </c>
      <c r="T32" s="344">
        <v>9.9000000000000005E-2</v>
      </c>
      <c r="U32" s="344">
        <v>8.2699999999999996E-2</v>
      </c>
      <c r="V32" s="344">
        <v>5.0500000000000003E-2</v>
      </c>
      <c r="W32" s="344">
        <v>0.10249999999999999</v>
      </c>
      <c r="X32" s="344">
        <v>8.2799999999999999E-2</v>
      </c>
      <c r="Y32" s="344">
        <v>8.3699999999999997E-2</v>
      </c>
      <c r="Z32" s="344">
        <v>5.7500000000000002E-2</v>
      </c>
      <c r="AA32" s="344">
        <v>7.7499999999999999E-2</v>
      </c>
      <c r="AB32" s="344">
        <v>8.4900000000000003E-2</v>
      </c>
      <c r="AC32" s="344">
        <v>8.1000000000000003E-2</v>
      </c>
      <c r="AD32" s="344">
        <v>5.0900000000000001E-2</v>
      </c>
      <c r="AE32" s="344">
        <v>8.4099999999999994E-2</v>
      </c>
      <c r="AF32" s="344">
        <v>7.7299999999999994E-2</v>
      </c>
    </row>
    <row r="33" spans="1:32" ht="20.25" customHeight="1">
      <c r="A33" s="327" t="s">
        <v>330</v>
      </c>
      <c r="B33" s="344">
        <v>0.9556</v>
      </c>
      <c r="C33" s="344">
        <v>0.9133</v>
      </c>
      <c r="D33" s="344">
        <v>0.87919999999999998</v>
      </c>
      <c r="E33" s="344">
        <v>0.89129999999999998</v>
      </c>
      <c r="F33" s="344">
        <v>0.83240000000000003</v>
      </c>
      <c r="G33" s="344">
        <v>0.93930000000000002</v>
      </c>
      <c r="H33" s="344">
        <v>0.93240000000000001</v>
      </c>
      <c r="I33" s="344">
        <v>0.9405</v>
      </c>
      <c r="J33" s="344">
        <v>0.95369999999999999</v>
      </c>
      <c r="K33" s="344">
        <v>0.96909999999999996</v>
      </c>
      <c r="L33" s="344">
        <v>0.94950000000000001</v>
      </c>
      <c r="M33" s="344">
        <v>0.98029999999999995</v>
      </c>
      <c r="N33" s="344">
        <v>0.9738</v>
      </c>
      <c r="O33" s="344">
        <v>0.98050000000000004</v>
      </c>
      <c r="P33" s="344">
        <v>0.94489999999999996</v>
      </c>
      <c r="Q33" s="344">
        <v>0.91859999999999997</v>
      </c>
      <c r="R33" s="344">
        <v>0.96479999999999999</v>
      </c>
      <c r="S33" s="344">
        <v>0.98089999999999999</v>
      </c>
      <c r="T33" s="344">
        <v>0.98029999999999995</v>
      </c>
      <c r="U33" s="344">
        <v>0.92879999999999996</v>
      </c>
      <c r="V33" s="344">
        <v>0.98319999999999996</v>
      </c>
      <c r="W33" s="344">
        <v>0.97899999999999998</v>
      </c>
      <c r="X33" s="344">
        <v>0.97570000000000001</v>
      </c>
      <c r="Y33" s="344">
        <v>0.96409999999999996</v>
      </c>
      <c r="Z33" s="344">
        <v>0.96189999999999998</v>
      </c>
      <c r="AA33" s="344">
        <v>0.94450000000000001</v>
      </c>
      <c r="AB33" s="344">
        <v>0.97470000000000001</v>
      </c>
      <c r="AC33" s="344">
        <v>0.9597</v>
      </c>
      <c r="AD33" s="344">
        <v>0.94840000000000002</v>
      </c>
      <c r="AE33" s="344">
        <v>0.99560000000000004</v>
      </c>
      <c r="AF33" s="344">
        <v>0.94589999999999996</v>
      </c>
    </row>
    <row r="34" spans="1:32" ht="20.25" customHeight="1">
      <c r="A34" s="327" t="s">
        <v>331</v>
      </c>
      <c r="B34" s="344">
        <v>1.4200000000000001E-2</v>
      </c>
      <c r="C34" s="344">
        <v>4.2000000000000003E-2</v>
      </c>
      <c r="D34" s="344">
        <v>5.91E-2</v>
      </c>
      <c r="E34" s="344">
        <v>6.3200000000000006E-2</v>
      </c>
      <c r="F34" s="344">
        <v>5.9799999999999999E-2</v>
      </c>
      <c r="G34" s="344">
        <v>1.7899999999999999E-2</v>
      </c>
      <c r="H34" s="344">
        <v>2.8500000000000001E-2</v>
      </c>
      <c r="I34" s="344">
        <v>2.4400000000000002E-2</v>
      </c>
      <c r="J34" s="344">
        <v>1.7500000000000002E-2</v>
      </c>
      <c r="K34" s="344">
        <v>1.2E-2</v>
      </c>
      <c r="L34" s="344">
        <v>5.7000000000000002E-3</v>
      </c>
      <c r="M34" s="344">
        <v>8.9999999999999993E-3</v>
      </c>
      <c r="N34" s="344">
        <v>2.3999999999999998E-3</v>
      </c>
      <c r="O34" s="344">
        <v>7.6E-3</v>
      </c>
      <c r="P34" s="344">
        <v>3.2300000000000002E-2</v>
      </c>
      <c r="Q34" s="344">
        <v>3.6200000000000003E-2</v>
      </c>
      <c r="R34" s="344">
        <v>1.6199999999999999E-2</v>
      </c>
      <c r="S34" s="344">
        <v>1.03E-2</v>
      </c>
      <c r="T34" s="344">
        <v>5.4999999999999997E-3</v>
      </c>
      <c r="U34" s="344">
        <v>2.2700000000000001E-2</v>
      </c>
      <c r="V34" s="344">
        <v>3.7000000000000002E-3</v>
      </c>
      <c r="W34" s="344">
        <v>6.8999999999999999E-3</v>
      </c>
      <c r="X34" s="344">
        <v>7.4999999999999997E-3</v>
      </c>
      <c r="Y34" s="344">
        <v>1.38E-2</v>
      </c>
      <c r="Z34" s="344">
        <v>1.9E-2</v>
      </c>
      <c r="AA34" s="344">
        <v>1.9900000000000001E-2</v>
      </c>
      <c r="AB34" s="344">
        <v>1.1900000000000001E-2</v>
      </c>
      <c r="AC34" s="344">
        <v>1.9699999999999999E-2</v>
      </c>
      <c r="AD34" s="344">
        <v>1.37E-2</v>
      </c>
      <c r="AE34" s="344">
        <v>1.6999999999999999E-3</v>
      </c>
      <c r="AF34" s="344">
        <v>2.2700000000000001E-2</v>
      </c>
    </row>
    <row r="35" spans="1:32" ht="20.25" customHeight="1">
      <c r="A35" s="327" t="s">
        <v>332</v>
      </c>
      <c r="B35" s="344">
        <v>2.0999999999999999E-3</v>
      </c>
      <c r="C35" s="344">
        <v>1.3299999999999999E-2</v>
      </c>
      <c r="D35" s="344">
        <v>1.7899999999999999E-2</v>
      </c>
      <c r="E35" s="344">
        <v>1.61E-2</v>
      </c>
      <c r="F35" s="344">
        <v>1.77E-2</v>
      </c>
      <c r="G35" s="344">
        <v>4.3E-3</v>
      </c>
      <c r="H35" s="344">
        <v>6.7999999999999996E-3</v>
      </c>
      <c r="I35" s="344">
        <v>3.8E-3</v>
      </c>
      <c r="J35" s="344">
        <v>3.3999999999999998E-3</v>
      </c>
      <c r="K35" s="344">
        <v>5.7999999999999996E-3</v>
      </c>
      <c r="L35" s="344">
        <v>8.9999999999999998E-4</v>
      </c>
      <c r="M35" s="344">
        <v>1.2999999999999999E-3</v>
      </c>
      <c r="N35" s="344">
        <v>8.0000000000000004E-4</v>
      </c>
      <c r="O35" s="344">
        <v>3.3999999999999998E-3</v>
      </c>
      <c r="P35" s="344">
        <v>1.0200000000000001E-2</v>
      </c>
      <c r="Q35" s="344">
        <v>1.67E-2</v>
      </c>
      <c r="R35" s="344">
        <v>6.4000000000000003E-3</v>
      </c>
      <c r="S35" s="344">
        <v>3.0000000000000001E-3</v>
      </c>
      <c r="T35" s="344">
        <v>1.9E-3</v>
      </c>
      <c r="U35" s="344">
        <v>6.1000000000000004E-3</v>
      </c>
      <c r="V35" s="344">
        <v>3.7000000000000002E-3</v>
      </c>
      <c r="W35" s="344">
        <v>1.5E-3</v>
      </c>
      <c r="X35" s="344">
        <v>6.1999999999999998E-3</v>
      </c>
      <c r="Y35" s="344">
        <v>4.4000000000000003E-3</v>
      </c>
      <c r="Z35" s="344">
        <v>3.8E-3</v>
      </c>
      <c r="AA35" s="344">
        <v>3.8999999999999998E-3</v>
      </c>
      <c r="AB35" s="344">
        <v>3.0000000000000001E-3</v>
      </c>
      <c r="AC35" s="344">
        <v>6.6E-3</v>
      </c>
      <c r="AD35" s="344">
        <v>7.1000000000000004E-3</v>
      </c>
      <c r="AE35" s="344">
        <v>6.9999999999999999E-4</v>
      </c>
      <c r="AF35" s="344">
        <v>6.3E-3</v>
      </c>
    </row>
    <row r="36" spans="1:32" ht="20.25" customHeight="1">
      <c r="A36" s="327" t="s">
        <v>333</v>
      </c>
      <c r="B36" s="344">
        <v>2.8E-3</v>
      </c>
      <c r="C36" s="344">
        <v>3.0999999999999999E-3</v>
      </c>
      <c r="D36" s="344">
        <v>8.3999999999999995E-3</v>
      </c>
      <c r="E36" s="344">
        <v>2.5000000000000001E-3</v>
      </c>
      <c r="F36" s="344">
        <v>1.5E-3</v>
      </c>
      <c r="G36" s="344">
        <v>0</v>
      </c>
      <c r="H36" s="344">
        <v>4.7000000000000002E-3</v>
      </c>
      <c r="I36" s="344">
        <v>2.8999999999999998E-3</v>
      </c>
      <c r="J36" s="344">
        <v>5.1999999999999998E-3</v>
      </c>
      <c r="K36" s="344">
        <v>4.0000000000000002E-4</v>
      </c>
      <c r="L36" s="344">
        <v>1.9E-3</v>
      </c>
      <c r="M36" s="344">
        <v>3.3E-3</v>
      </c>
      <c r="N36" s="344">
        <v>1.1999999999999999E-3</v>
      </c>
      <c r="O36" s="344">
        <v>4.4000000000000003E-3</v>
      </c>
      <c r="P36" s="344">
        <v>3.0000000000000001E-3</v>
      </c>
      <c r="Q36" s="344">
        <v>5.5999999999999999E-3</v>
      </c>
      <c r="R36" s="344">
        <v>1.1000000000000001E-3</v>
      </c>
      <c r="S36" s="344">
        <v>1.8E-3</v>
      </c>
      <c r="T36" s="344">
        <v>4.0000000000000002E-4</v>
      </c>
      <c r="U36" s="344">
        <v>3.3999999999999998E-3</v>
      </c>
      <c r="V36" s="344">
        <v>2.9999999999999997E-4</v>
      </c>
      <c r="W36" s="344">
        <v>2.2000000000000001E-3</v>
      </c>
      <c r="X36" s="344">
        <v>2.0999999999999999E-3</v>
      </c>
      <c r="Y36" s="344">
        <v>2.0999999999999999E-3</v>
      </c>
      <c r="Z36" s="344">
        <v>2.5999999999999999E-3</v>
      </c>
      <c r="AA36" s="344">
        <v>1.4E-3</v>
      </c>
      <c r="AB36" s="344">
        <v>1.9E-3</v>
      </c>
      <c r="AC36" s="344">
        <v>5.9999999999999995E-4</v>
      </c>
      <c r="AD36" s="344">
        <v>6.1999999999999998E-3</v>
      </c>
      <c r="AE36" s="344">
        <v>1.6000000000000001E-3</v>
      </c>
      <c r="AF36" s="344">
        <v>2.8E-3</v>
      </c>
    </row>
    <row r="37" spans="1:32" ht="20.25" customHeight="1">
      <c r="A37" s="327" t="s">
        <v>334</v>
      </c>
      <c r="B37" s="344">
        <v>1E-3</v>
      </c>
      <c r="C37" s="344">
        <v>2.9999999999999997E-4</v>
      </c>
      <c r="D37" s="344">
        <v>1.8E-3</v>
      </c>
      <c r="E37" s="344">
        <v>2.7000000000000001E-3</v>
      </c>
      <c r="F37" s="344">
        <v>2.29E-2</v>
      </c>
      <c r="G37" s="344">
        <v>2.0000000000000001E-4</v>
      </c>
      <c r="H37" s="344">
        <v>6.9999999999999999E-4</v>
      </c>
      <c r="I37" s="344">
        <v>2.9999999999999997E-4</v>
      </c>
      <c r="J37" s="344">
        <v>2.0000000000000001E-4</v>
      </c>
      <c r="K37" s="344">
        <v>1E-4</v>
      </c>
      <c r="L37" s="344">
        <v>1.1999999999999999E-3</v>
      </c>
      <c r="M37" s="344">
        <v>1E-4</v>
      </c>
      <c r="N37" s="344">
        <v>1.1999999999999999E-3</v>
      </c>
      <c r="O37" s="344">
        <v>8.9999999999999998E-4</v>
      </c>
      <c r="P37" s="344">
        <v>2.9999999999999997E-4</v>
      </c>
      <c r="Q37" s="344">
        <v>6.0000000000000001E-3</v>
      </c>
      <c r="R37" s="344">
        <v>1E-3</v>
      </c>
      <c r="S37" s="344">
        <v>0</v>
      </c>
      <c r="T37" s="344">
        <v>2.0000000000000001E-4</v>
      </c>
      <c r="U37" s="344">
        <v>2.2000000000000001E-3</v>
      </c>
      <c r="V37" s="344">
        <v>4.0000000000000002E-4</v>
      </c>
      <c r="W37" s="344">
        <v>4.0000000000000002E-4</v>
      </c>
      <c r="X37" s="344">
        <v>0</v>
      </c>
      <c r="Y37" s="344">
        <v>2.0000000000000001E-4</v>
      </c>
      <c r="Z37" s="344">
        <v>2.9999999999999997E-4</v>
      </c>
      <c r="AA37" s="344">
        <v>1.1000000000000001E-3</v>
      </c>
      <c r="AB37" s="344">
        <v>1E-4</v>
      </c>
      <c r="AC37" s="344">
        <v>2.3999999999999998E-3</v>
      </c>
      <c r="AD37" s="344">
        <v>4.0000000000000001E-3</v>
      </c>
      <c r="AE37" s="344">
        <v>0</v>
      </c>
      <c r="AF37" s="344">
        <v>1.1999999999999999E-3</v>
      </c>
    </row>
    <row r="38" spans="1:32" ht="20.25" customHeight="1">
      <c r="A38" s="327" t="s">
        <v>335</v>
      </c>
      <c r="B38" s="344">
        <v>2.4299999999999999E-2</v>
      </c>
      <c r="C38" s="344">
        <v>2.8000000000000001E-2</v>
      </c>
      <c r="D38" s="344">
        <v>3.3500000000000002E-2</v>
      </c>
      <c r="E38" s="344">
        <v>2.41E-2</v>
      </c>
      <c r="F38" s="344">
        <v>6.5600000000000006E-2</v>
      </c>
      <c r="G38" s="344">
        <v>3.8199999999999998E-2</v>
      </c>
      <c r="H38" s="344">
        <v>2.6800000000000001E-2</v>
      </c>
      <c r="I38" s="344">
        <v>2.8199999999999999E-2</v>
      </c>
      <c r="J38" s="344">
        <v>2.01E-2</v>
      </c>
      <c r="K38" s="344">
        <v>1.26E-2</v>
      </c>
      <c r="L38" s="344">
        <v>4.0800000000000003E-2</v>
      </c>
      <c r="M38" s="344">
        <v>5.8999999999999999E-3</v>
      </c>
      <c r="N38" s="344">
        <v>2.07E-2</v>
      </c>
      <c r="O38" s="344">
        <v>3.0999999999999999E-3</v>
      </c>
      <c r="P38" s="344">
        <v>9.2999999999999992E-3</v>
      </c>
      <c r="Q38" s="344">
        <v>1.7000000000000001E-2</v>
      </c>
      <c r="R38" s="344">
        <v>1.04E-2</v>
      </c>
      <c r="S38" s="344">
        <v>4.0000000000000001E-3</v>
      </c>
      <c r="T38" s="344">
        <v>1.18E-2</v>
      </c>
      <c r="U38" s="344">
        <v>3.6700000000000003E-2</v>
      </c>
      <c r="V38" s="344">
        <v>8.6E-3</v>
      </c>
      <c r="W38" s="344">
        <v>1.01E-2</v>
      </c>
      <c r="X38" s="344">
        <v>8.3999999999999995E-3</v>
      </c>
      <c r="Y38" s="344">
        <v>1.54E-2</v>
      </c>
      <c r="Z38" s="344">
        <v>1.23E-2</v>
      </c>
      <c r="AA38" s="344">
        <v>2.9100000000000001E-2</v>
      </c>
      <c r="AB38" s="344">
        <v>8.3000000000000001E-3</v>
      </c>
      <c r="AC38" s="344">
        <v>1.0999999999999999E-2</v>
      </c>
      <c r="AD38" s="344">
        <v>2.07E-2</v>
      </c>
      <c r="AE38" s="344">
        <v>4.0000000000000002E-4</v>
      </c>
      <c r="AF38" s="344">
        <v>2.1100000000000001E-2</v>
      </c>
    </row>
    <row r="39" spans="1:32" ht="12" customHeight="1" thickBot="1">
      <c r="A39" s="327"/>
      <c r="B39" s="344"/>
      <c r="C39" s="344"/>
      <c r="D39" s="344"/>
      <c r="E39" s="344"/>
      <c r="F39" s="344"/>
      <c r="G39" s="344"/>
      <c r="H39" s="344"/>
      <c r="I39" s="344"/>
      <c r="J39" s="344"/>
      <c r="K39" s="344"/>
      <c r="L39" s="344"/>
      <c r="M39" s="344"/>
      <c r="N39" s="344"/>
      <c r="O39" s="344"/>
      <c r="P39" s="344"/>
      <c r="Q39" s="344"/>
      <c r="R39" s="344"/>
      <c r="S39" s="344"/>
      <c r="T39" s="344"/>
      <c r="U39" s="344"/>
      <c r="V39" s="344"/>
      <c r="W39" s="344"/>
      <c r="X39" s="344"/>
      <c r="Y39" s="344"/>
      <c r="Z39" s="344"/>
      <c r="AA39" s="344"/>
      <c r="AB39" s="344"/>
      <c r="AC39" s="344"/>
      <c r="AD39" s="344"/>
      <c r="AE39" s="344"/>
      <c r="AF39" s="344"/>
    </row>
    <row r="40" spans="1:32" ht="17.25" customHeight="1" thickTop="1" thickBot="1">
      <c r="A40" s="69" t="s">
        <v>336</v>
      </c>
      <c r="B40" s="345"/>
      <c r="C40" s="345"/>
      <c r="D40" s="345"/>
      <c r="E40" s="345"/>
      <c r="F40" s="345"/>
      <c r="G40" s="345"/>
      <c r="H40" s="345"/>
      <c r="I40" s="345"/>
      <c r="J40" s="345"/>
      <c r="K40" s="345"/>
      <c r="L40" s="345"/>
      <c r="M40" s="345"/>
      <c r="N40" s="345"/>
      <c r="O40" s="345"/>
      <c r="P40" s="345"/>
      <c r="Q40" s="345"/>
      <c r="R40" s="345"/>
      <c r="S40" s="345"/>
      <c r="T40" s="345"/>
      <c r="U40" s="345"/>
      <c r="V40" s="345"/>
      <c r="W40" s="345"/>
      <c r="X40" s="345"/>
      <c r="Y40" s="345"/>
      <c r="Z40" s="345"/>
      <c r="AA40" s="345"/>
      <c r="AB40" s="345"/>
      <c r="AC40" s="345"/>
      <c r="AD40" s="345"/>
      <c r="AE40" s="345"/>
      <c r="AF40" s="345"/>
    </row>
    <row r="41" spans="1:32" ht="20.25" customHeight="1" thickTop="1">
      <c r="A41" s="327" t="s">
        <v>337</v>
      </c>
      <c r="B41" s="344">
        <v>0.4904</v>
      </c>
      <c r="C41" s="344">
        <v>0.71609999999999996</v>
      </c>
      <c r="D41" s="344">
        <v>0.56589999999999996</v>
      </c>
      <c r="E41" s="344">
        <v>0.61629999999999996</v>
      </c>
      <c r="F41" s="344">
        <v>0.55049999999999999</v>
      </c>
      <c r="G41" s="344">
        <v>0.52980000000000005</v>
      </c>
      <c r="H41" s="344">
        <v>0.27760000000000001</v>
      </c>
      <c r="I41" s="344">
        <v>0.1915</v>
      </c>
      <c r="J41" s="344">
        <v>0.34100000000000003</v>
      </c>
      <c r="K41" s="344">
        <v>0.49419999999999997</v>
      </c>
      <c r="L41" s="344">
        <v>0.1978</v>
      </c>
      <c r="M41" s="344">
        <v>0.15060000000000001</v>
      </c>
      <c r="N41" s="344">
        <v>0.1951</v>
      </c>
      <c r="O41" s="344">
        <v>0.47520000000000001</v>
      </c>
      <c r="P41" s="344">
        <v>0.63449999999999995</v>
      </c>
      <c r="Q41" s="344">
        <v>0.3266</v>
      </c>
      <c r="R41" s="344">
        <v>0.39829999999999999</v>
      </c>
      <c r="S41" s="344">
        <v>0.32850000000000001</v>
      </c>
      <c r="T41" s="344">
        <v>0.2429</v>
      </c>
      <c r="U41" s="344">
        <v>0.3664</v>
      </c>
      <c r="V41" s="344">
        <v>0.1714</v>
      </c>
      <c r="W41" s="344">
        <v>0.1179</v>
      </c>
      <c r="X41" s="344">
        <v>0.25</v>
      </c>
      <c r="Y41" s="344">
        <v>0.18990000000000001</v>
      </c>
      <c r="Z41" s="344">
        <v>0.23150000000000001</v>
      </c>
      <c r="AA41" s="344">
        <v>0.215</v>
      </c>
      <c r="AB41" s="344">
        <v>0.55069999999999997</v>
      </c>
      <c r="AC41" s="344">
        <v>0.31419999999999998</v>
      </c>
      <c r="AD41" s="344">
        <v>0.32529999999999998</v>
      </c>
      <c r="AE41" s="344">
        <v>0.2157</v>
      </c>
      <c r="AF41" s="344">
        <v>0.38979999999999998</v>
      </c>
    </row>
    <row r="42" spans="1:32" ht="20.25" customHeight="1">
      <c r="A42" s="327" t="s">
        <v>338</v>
      </c>
      <c r="B42" s="344">
        <v>0.83009999999999995</v>
      </c>
      <c r="C42" s="344">
        <v>1.1916</v>
      </c>
      <c r="D42" s="344">
        <v>1.4185000000000001</v>
      </c>
      <c r="E42" s="344">
        <v>1.2436</v>
      </c>
      <c r="F42" s="344">
        <v>1.0485</v>
      </c>
      <c r="G42" s="344">
        <v>1.1154999999999999</v>
      </c>
      <c r="H42" s="344">
        <v>0.83260000000000001</v>
      </c>
      <c r="I42" s="344">
        <v>0.43869999999999998</v>
      </c>
      <c r="J42" s="344">
        <v>0.71279999999999999</v>
      </c>
      <c r="K42" s="344">
        <v>1.0098</v>
      </c>
      <c r="L42" s="344">
        <v>0.8125</v>
      </c>
      <c r="M42" s="344">
        <v>0.57809999999999995</v>
      </c>
      <c r="N42" s="344">
        <v>0.30259999999999998</v>
      </c>
      <c r="O42" s="344">
        <v>0.62919999999999998</v>
      </c>
      <c r="P42" s="344">
        <v>2.2606000000000002</v>
      </c>
      <c r="Q42" s="344">
        <v>0.5423</v>
      </c>
      <c r="R42" s="344">
        <v>0.65469999999999995</v>
      </c>
      <c r="S42" s="344">
        <v>0.84399999999999997</v>
      </c>
      <c r="T42" s="344">
        <v>0.79010000000000002</v>
      </c>
      <c r="U42" s="344">
        <v>0.65639999999999998</v>
      </c>
      <c r="V42" s="344">
        <v>0.4304</v>
      </c>
      <c r="W42" s="344">
        <v>0.31019999999999998</v>
      </c>
      <c r="X42" s="344">
        <v>0.52590000000000003</v>
      </c>
      <c r="Y42" s="344">
        <v>0.74809999999999999</v>
      </c>
      <c r="Z42" s="344">
        <v>0.68330000000000002</v>
      </c>
      <c r="AA42" s="344">
        <v>0.62080000000000002</v>
      </c>
      <c r="AB42" s="344">
        <v>1.1161000000000001</v>
      </c>
      <c r="AC42" s="344">
        <v>0.4718</v>
      </c>
      <c r="AD42" s="344">
        <v>0.47049999999999997</v>
      </c>
      <c r="AE42" s="344">
        <v>0.6139</v>
      </c>
      <c r="AF42" s="344">
        <v>0.8024</v>
      </c>
    </row>
    <row r="43" spans="1:32" ht="20.25" customHeight="1">
      <c r="A43" s="327" t="s">
        <v>339</v>
      </c>
      <c r="B43" s="344">
        <v>0.27260000000000001</v>
      </c>
      <c r="C43" s="344">
        <v>0.2455</v>
      </c>
      <c r="D43" s="344">
        <v>0.40389999999999998</v>
      </c>
      <c r="E43" s="344">
        <v>0.22070000000000001</v>
      </c>
      <c r="F43" s="344">
        <v>0.56010000000000004</v>
      </c>
      <c r="G43" s="344">
        <v>0.31929999999999997</v>
      </c>
      <c r="H43" s="344">
        <v>0.32119999999999999</v>
      </c>
      <c r="I43" s="344">
        <v>0.1875</v>
      </c>
      <c r="J43" s="344">
        <v>0.16270000000000001</v>
      </c>
      <c r="K43" s="344">
        <v>0.32469999999999999</v>
      </c>
      <c r="L43" s="344">
        <v>0.25800000000000001</v>
      </c>
      <c r="M43" s="344">
        <v>0.25679999999999997</v>
      </c>
      <c r="N43" s="344">
        <v>0.1158</v>
      </c>
      <c r="O43" s="344">
        <v>0.218</v>
      </c>
      <c r="P43" s="344">
        <v>0.3206</v>
      </c>
      <c r="Q43" s="344">
        <v>0.21690000000000001</v>
      </c>
      <c r="R43" s="344">
        <v>0.251</v>
      </c>
      <c r="S43" s="344">
        <v>0.30280000000000001</v>
      </c>
      <c r="T43" s="344">
        <v>0.3034</v>
      </c>
      <c r="U43" s="344">
        <v>0.2036</v>
      </c>
      <c r="V43" s="344">
        <v>0.23980000000000001</v>
      </c>
      <c r="W43" s="344">
        <v>0.20380000000000001</v>
      </c>
      <c r="X43" s="344">
        <v>0.26129999999999998</v>
      </c>
      <c r="Y43" s="344">
        <v>0.23169999999999999</v>
      </c>
      <c r="Z43" s="344">
        <v>0.23449999999999999</v>
      </c>
      <c r="AA43" s="344">
        <v>0.18179999999999999</v>
      </c>
      <c r="AB43" s="344">
        <v>0.25659999999999999</v>
      </c>
      <c r="AC43" s="344">
        <v>0.17230000000000001</v>
      </c>
      <c r="AD43" s="344">
        <v>7.4899999999999994E-2</v>
      </c>
      <c r="AE43" s="344">
        <v>0.27279999999999999</v>
      </c>
      <c r="AF43" s="344">
        <v>0.26350000000000001</v>
      </c>
    </row>
    <row r="44" spans="1:32" ht="20.25" customHeight="1">
      <c r="A44" s="327" t="s">
        <v>340</v>
      </c>
      <c r="B44" s="344">
        <v>0.23810000000000001</v>
      </c>
      <c r="C44" s="344">
        <v>0.22239999999999999</v>
      </c>
      <c r="D44" s="344">
        <v>0.35210000000000002</v>
      </c>
      <c r="E44" s="344">
        <v>0.2016</v>
      </c>
      <c r="F44" s="344">
        <v>0.44429999999999997</v>
      </c>
      <c r="G44" s="344">
        <v>0.2626</v>
      </c>
      <c r="H44" s="344">
        <v>0.27139999999999997</v>
      </c>
      <c r="I44" s="344">
        <v>0.1525</v>
      </c>
      <c r="J44" s="344">
        <v>0.1363</v>
      </c>
      <c r="K44" s="344">
        <v>0.2611</v>
      </c>
      <c r="L44" s="344">
        <v>0.2077</v>
      </c>
      <c r="M44" s="344">
        <v>0.2089</v>
      </c>
      <c r="N44" s="344">
        <v>9.7600000000000006E-2</v>
      </c>
      <c r="O44" s="344">
        <v>0.1928</v>
      </c>
      <c r="P44" s="344">
        <v>0.29049999999999998</v>
      </c>
      <c r="Q44" s="344">
        <v>0.18920000000000001</v>
      </c>
      <c r="R44" s="344">
        <v>0.21410000000000001</v>
      </c>
      <c r="S44" s="344">
        <v>0.2165</v>
      </c>
      <c r="T44" s="344">
        <v>0.2697</v>
      </c>
      <c r="U44" s="344">
        <v>0.1651</v>
      </c>
      <c r="V44" s="344">
        <v>0.21210000000000001</v>
      </c>
      <c r="W44" s="344">
        <v>0.18310000000000001</v>
      </c>
      <c r="X44" s="344">
        <v>0.21329999999999999</v>
      </c>
      <c r="Y44" s="344">
        <v>0.2034</v>
      </c>
      <c r="Z44" s="344">
        <v>0.21099999999999999</v>
      </c>
      <c r="AA44" s="344">
        <v>0.16139999999999999</v>
      </c>
      <c r="AB44" s="344">
        <v>0.22950000000000001</v>
      </c>
      <c r="AC44" s="344">
        <v>0.1492</v>
      </c>
      <c r="AD44" s="344">
        <v>6.2300000000000001E-2</v>
      </c>
      <c r="AE44" s="344">
        <v>0.24099999999999999</v>
      </c>
      <c r="AF44" s="344">
        <v>0.2283</v>
      </c>
    </row>
    <row r="45" spans="1:32" ht="12" customHeight="1" thickBot="1">
      <c r="A45" s="327"/>
      <c r="B45" s="344"/>
      <c r="C45" s="344"/>
      <c r="D45" s="344"/>
      <c r="E45" s="344"/>
      <c r="F45" s="344"/>
      <c r="G45" s="344"/>
      <c r="H45" s="344"/>
      <c r="I45" s="344"/>
      <c r="J45" s="344"/>
      <c r="K45" s="344"/>
      <c r="L45" s="344"/>
      <c r="M45" s="344"/>
      <c r="N45" s="344"/>
      <c r="O45" s="344"/>
      <c r="P45" s="344"/>
      <c r="Q45" s="344"/>
      <c r="R45" s="344"/>
      <c r="S45" s="344"/>
      <c r="T45" s="344"/>
      <c r="U45" s="344"/>
      <c r="V45" s="344"/>
      <c r="W45" s="344"/>
      <c r="X45" s="344"/>
      <c r="Y45" s="344"/>
      <c r="Z45" s="344"/>
      <c r="AA45" s="344"/>
      <c r="AB45" s="344"/>
      <c r="AC45" s="344"/>
      <c r="AD45" s="344"/>
      <c r="AE45" s="344"/>
      <c r="AF45" s="344"/>
    </row>
    <row r="46" spans="1:32" ht="17.25" customHeight="1" thickTop="1" thickBot="1">
      <c r="A46" s="69" t="s">
        <v>341</v>
      </c>
      <c r="B46" s="345"/>
      <c r="C46" s="345"/>
      <c r="D46" s="345"/>
      <c r="E46" s="345"/>
      <c r="F46" s="345"/>
      <c r="G46" s="345"/>
      <c r="H46" s="345"/>
      <c r="I46" s="345"/>
      <c r="J46" s="345"/>
      <c r="K46" s="345"/>
      <c r="L46" s="345"/>
      <c r="M46" s="345"/>
      <c r="N46" s="345"/>
      <c r="O46" s="345"/>
      <c r="P46" s="345"/>
      <c r="Q46" s="345"/>
      <c r="R46" s="345"/>
      <c r="S46" s="345"/>
      <c r="T46" s="345"/>
      <c r="U46" s="345"/>
      <c r="V46" s="345"/>
      <c r="W46" s="345"/>
      <c r="X46" s="345"/>
      <c r="Y46" s="345"/>
      <c r="Z46" s="345"/>
      <c r="AA46" s="345"/>
      <c r="AB46" s="345"/>
      <c r="AC46" s="345"/>
      <c r="AD46" s="345"/>
      <c r="AE46" s="345"/>
      <c r="AF46" s="345"/>
    </row>
    <row r="47" spans="1:32" ht="20.25" customHeight="1" thickTop="1">
      <c r="A47" s="326" t="s">
        <v>342</v>
      </c>
      <c r="B47" s="344">
        <v>0.12670000000000001</v>
      </c>
      <c r="C47" s="344">
        <v>9.4299999999999995E-2</v>
      </c>
      <c r="D47" s="344">
        <v>0.12809999999999999</v>
      </c>
      <c r="E47" s="344">
        <v>8.6199999999999999E-2</v>
      </c>
      <c r="F47" s="344">
        <v>0.20680000000000001</v>
      </c>
      <c r="G47" s="344">
        <v>0.1774</v>
      </c>
      <c r="H47" s="344">
        <v>0.15490000000000001</v>
      </c>
      <c r="I47" s="344">
        <v>0.187</v>
      </c>
      <c r="J47" s="344">
        <v>0.16220000000000001</v>
      </c>
      <c r="K47" s="344">
        <v>0.1961</v>
      </c>
      <c r="L47" s="344">
        <v>0.19489999999999999</v>
      </c>
      <c r="M47" s="344">
        <v>0.1865</v>
      </c>
      <c r="N47" s="344">
        <v>0.15770000000000001</v>
      </c>
      <c r="O47" s="344">
        <v>0.1159</v>
      </c>
      <c r="P47" s="344">
        <v>9.4E-2</v>
      </c>
      <c r="Q47" s="344">
        <v>0.12790000000000001</v>
      </c>
      <c r="R47" s="344">
        <v>0.14710000000000001</v>
      </c>
      <c r="S47" s="344">
        <v>0.28510000000000002</v>
      </c>
      <c r="T47" s="344">
        <v>0.11119999999999999</v>
      </c>
      <c r="U47" s="344">
        <v>0.189</v>
      </c>
      <c r="V47" s="344">
        <v>0.11550000000000001</v>
      </c>
      <c r="W47" s="344">
        <v>0.1014</v>
      </c>
      <c r="X47" s="344">
        <v>0.1837</v>
      </c>
      <c r="Y47" s="344">
        <v>0.1222</v>
      </c>
      <c r="Z47" s="344">
        <v>0.1</v>
      </c>
      <c r="AA47" s="344">
        <v>0.1123</v>
      </c>
      <c r="AB47" s="344">
        <v>0.1055</v>
      </c>
      <c r="AC47" s="344">
        <v>0.13420000000000001</v>
      </c>
      <c r="AD47" s="344">
        <v>0.16869999999999999</v>
      </c>
      <c r="AE47" s="344">
        <v>0.11650000000000001</v>
      </c>
      <c r="AF47" s="344">
        <v>0.13350000000000001</v>
      </c>
    </row>
    <row r="48" spans="1:32" ht="18" customHeight="1">
      <c r="A48" s="327" t="s">
        <v>343</v>
      </c>
      <c r="B48" s="344">
        <v>0.1265</v>
      </c>
      <c r="C48" s="344">
        <v>9.4299999999999995E-2</v>
      </c>
      <c r="D48" s="344">
        <v>0.12809999999999999</v>
      </c>
      <c r="E48" s="344">
        <v>8.6199999999999999E-2</v>
      </c>
      <c r="F48" s="344">
        <v>0.20680000000000001</v>
      </c>
      <c r="G48" s="344">
        <v>0.1774</v>
      </c>
      <c r="H48" s="344">
        <v>0.15490000000000001</v>
      </c>
      <c r="I48" s="344">
        <v>0.187</v>
      </c>
      <c r="J48" s="344">
        <v>0.16220000000000001</v>
      </c>
      <c r="K48" s="344">
        <v>0.1961</v>
      </c>
      <c r="L48" s="344">
        <v>0.19489999999999999</v>
      </c>
      <c r="M48" s="344">
        <v>0.1865</v>
      </c>
      <c r="N48" s="344">
        <v>0.15770000000000001</v>
      </c>
      <c r="O48" s="344">
        <v>0.1159</v>
      </c>
      <c r="P48" s="344">
        <v>9.4E-2</v>
      </c>
      <c r="Q48" s="344">
        <v>0.12790000000000001</v>
      </c>
      <c r="R48" s="344">
        <v>0.14710000000000001</v>
      </c>
      <c r="S48" s="344">
        <v>0.28510000000000002</v>
      </c>
      <c r="T48" s="344">
        <v>0.11119999999999999</v>
      </c>
      <c r="U48" s="344">
        <v>0.189</v>
      </c>
      <c r="V48" s="344">
        <v>0.11550000000000001</v>
      </c>
      <c r="W48" s="344">
        <v>0.1014</v>
      </c>
      <c r="X48" s="344">
        <v>0.1837</v>
      </c>
      <c r="Y48" s="344">
        <v>0.1222</v>
      </c>
      <c r="Z48" s="344">
        <v>0.1</v>
      </c>
      <c r="AA48" s="344">
        <v>0.1123</v>
      </c>
      <c r="AB48" s="344">
        <v>0.1055</v>
      </c>
      <c r="AC48" s="344">
        <v>0.13420000000000001</v>
      </c>
      <c r="AD48" s="344">
        <v>0.16400000000000001</v>
      </c>
      <c r="AE48" s="344">
        <v>0.11650000000000001</v>
      </c>
      <c r="AF48" s="344">
        <v>0.13339999999999999</v>
      </c>
    </row>
    <row r="49" spans="1:32" ht="20.25" customHeight="1">
      <c r="A49" s="327" t="s">
        <v>344</v>
      </c>
      <c r="B49" s="344">
        <v>0.16789999999999999</v>
      </c>
      <c r="C49" s="344">
        <v>0.35809999999999997</v>
      </c>
      <c r="D49" s="344">
        <v>0.27079999999999999</v>
      </c>
      <c r="E49" s="344">
        <v>0.3826</v>
      </c>
      <c r="F49" s="344">
        <v>0.36330000000000001</v>
      </c>
      <c r="G49" s="344">
        <v>0.21909999999999999</v>
      </c>
      <c r="H49" s="344">
        <v>0.19239999999999999</v>
      </c>
      <c r="I49" s="344">
        <v>0.16689999999999999</v>
      </c>
      <c r="J49" s="344">
        <v>0.15690000000000001</v>
      </c>
      <c r="K49" s="344">
        <v>7.1300000000000002E-2</v>
      </c>
      <c r="L49" s="344">
        <v>0.17949999999999999</v>
      </c>
      <c r="M49" s="344">
        <v>4.9399999999999999E-2</v>
      </c>
      <c r="N49" s="344">
        <v>0.152</v>
      </c>
      <c r="O49" s="344">
        <v>8.1500000000000003E-2</v>
      </c>
      <c r="P49" s="344">
        <v>0.1865</v>
      </c>
      <c r="Q49" s="344">
        <v>0.28439999999999999</v>
      </c>
      <c r="R49" s="344">
        <v>0.1051</v>
      </c>
      <c r="S49" s="344">
        <v>2.3599999999999999E-2</v>
      </c>
      <c r="T49" s="344">
        <v>9.7699999999999995E-2</v>
      </c>
      <c r="U49" s="344">
        <v>0.2177</v>
      </c>
      <c r="V49" s="344">
        <v>7.1800000000000003E-2</v>
      </c>
      <c r="W49" s="344">
        <v>0.1116</v>
      </c>
      <c r="X49" s="344">
        <v>6.3E-2</v>
      </c>
      <c r="Y49" s="344">
        <v>0.14449999999999999</v>
      </c>
      <c r="Z49" s="344">
        <v>0.1608</v>
      </c>
      <c r="AA49" s="344">
        <v>0.28070000000000001</v>
      </c>
      <c r="AB49" s="344">
        <v>8.3699999999999997E-2</v>
      </c>
      <c r="AC49" s="344">
        <v>0.13070000000000001</v>
      </c>
      <c r="AD49" s="344">
        <v>0.1825</v>
      </c>
      <c r="AE49" s="344">
        <v>1.7899999999999999E-2</v>
      </c>
      <c r="AF49" s="344">
        <v>0.17810000000000001</v>
      </c>
    </row>
    <row r="50" spans="1:32" ht="20.25" customHeight="1">
      <c r="A50" s="327" t="s">
        <v>345</v>
      </c>
      <c r="B50" s="344">
        <v>6.13E-2</v>
      </c>
      <c r="C50" s="344">
        <v>0.17180000000000001</v>
      </c>
      <c r="D50" s="344">
        <v>7.3200000000000001E-2</v>
      </c>
      <c r="E50" s="344">
        <v>0.19309999999999999</v>
      </c>
      <c r="F50" s="344">
        <v>0</v>
      </c>
      <c r="G50" s="344">
        <v>7.9399999999999998E-2</v>
      </c>
      <c r="H50" s="344">
        <v>1.2999999999999999E-2</v>
      </c>
      <c r="I50" s="344">
        <v>2.0000000000000001E-4</v>
      </c>
      <c r="J50" s="344">
        <v>2.23E-2</v>
      </c>
      <c r="K50" s="344">
        <v>0</v>
      </c>
      <c r="L50" s="344">
        <v>0</v>
      </c>
      <c r="M50" s="344">
        <v>0</v>
      </c>
      <c r="N50" s="344">
        <v>1.6500000000000001E-2</v>
      </c>
      <c r="O50" s="344">
        <v>0</v>
      </c>
      <c r="P50" s="344">
        <v>1.12E-2</v>
      </c>
      <c r="Q50" s="344">
        <v>4.7999999999999996E-3</v>
      </c>
      <c r="R50" s="344">
        <v>4.7000000000000002E-3</v>
      </c>
      <c r="S50" s="344">
        <v>0</v>
      </c>
      <c r="T50" s="344">
        <v>0</v>
      </c>
      <c r="U50" s="344">
        <v>2.1999999999999999E-2</v>
      </c>
      <c r="V50" s="344">
        <v>0</v>
      </c>
      <c r="W50" s="344">
        <v>6.9999999999999999E-4</v>
      </c>
      <c r="X50" s="344">
        <v>0</v>
      </c>
      <c r="Y50" s="344">
        <v>1.66E-2</v>
      </c>
      <c r="Z50" s="344">
        <v>0</v>
      </c>
      <c r="AA50" s="344">
        <v>6.6E-3</v>
      </c>
      <c r="AB50" s="344">
        <v>0</v>
      </c>
      <c r="AC50" s="344">
        <v>1.1000000000000001E-3</v>
      </c>
      <c r="AD50" s="344">
        <v>4.1099999999999998E-2</v>
      </c>
      <c r="AE50" s="344">
        <v>0</v>
      </c>
      <c r="AF50" s="344">
        <v>4.2000000000000003E-2</v>
      </c>
    </row>
    <row r="51" spans="1:32" ht="18" customHeight="1">
      <c r="A51" s="327" t="s">
        <v>346</v>
      </c>
      <c r="B51" s="344">
        <v>5.6300000000000003E-2</v>
      </c>
      <c r="C51" s="344">
        <v>0.1598</v>
      </c>
      <c r="D51" s="344">
        <v>0.1399</v>
      </c>
      <c r="E51" s="344">
        <v>0.20180000000000001</v>
      </c>
      <c r="F51" s="344">
        <v>0.1268</v>
      </c>
      <c r="G51" s="344">
        <v>0.11609999999999999</v>
      </c>
      <c r="H51" s="344">
        <v>5.5100000000000003E-2</v>
      </c>
      <c r="I51" s="344">
        <v>5.79E-2</v>
      </c>
      <c r="J51" s="344">
        <v>6.8099999999999994E-2</v>
      </c>
      <c r="K51" s="344">
        <v>2.8000000000000001E-2</v>
      </c>
      <c r="L51" s="344">
        <v>1.3599999999999999E-2</v>
      </c>
      <c r="M51" s="344">
        <v>1.7399999999999999E-2</v>
      </c>
      <c r="N51" s="344">
        <v>3.7199999999999997E-2</v>
      </c>
      <c r="O51" s="344">
        <v>4.3900000000000002E-2</v>
      </c>
      <c r="P51" s="344">
        <v>9.8199999999999996E-2</v>
      </c>
      <c r="Q51" s="344">
        <v>0.16309999999999999</v>
      </c>
      <c r="R51" s="344">
        <v>4.48E-2</v>
      </c>
      <c r="S51" s="344">
        <v>1.1599999999999999E-2</v>
      </c>
      <c r="T51" s="344">
        <v>1.18E-2</v>
      </c>
      <c r="U51" s="344">
        <v>5.2299999999999999E-2</v>
      </c>
      <c r="V51" s="344">
        <v>6.7999999999999996E-3</v>
      </c>
      <c r="W51" s="344">
        <v>2.69E-2</v>
      </c>
      <c r="X51" s="344">
        <v>3.0200000000000001E-2</v>
      </c>
      <c r="Y51" s="344">
        <v>3.4700000000000002E-2</v>
      </c>
      <c r="Z51" s="344">
        <v>7.0400000000000004E-2</v>
      </c>
      <c r="AA51" s="344">
        <v>7.8100000000000003E-2</v>
      </c>
      <c r="AB51" s="344">
        <v>3.0800000000000001E-2</v>
      </c>
      <c r="AC51" s="344">
        <v>5.7000000000000002E-2</v>
      </c>
      <c r="AD51" s="344">
        <v>4.9700000000000001E-2</v>
      </c>
      <c r="AE51" s="344">
        <v>1.0800000000000001E-2</v>
      </c>
      <c r="AF51" s="344">
        <v>7.0199999999999999E-2</v>
      </c>
    </row>
    <row r="52" spans="1:32" ht="18" customHeight="1">
      <c r="A52" s="327" t="s">
        <v>347</v>
      </c>
      <c r="B52" s="344">
        <v>0.18210000000000001</v>
      </c>
      <c r="C52" s="344">
        <v>0.1285</v>
      </c>
      <c r="D52" s="344">
        <v>0.23080000000000001</v>
      </c>
      <c r="E52" s="344">
        <v>0.1206</v>
      </c>
      <c r="F52" s="344">
        <v>0.46300000000000002</v>
      </c>
      <c r="G52" s="344">
        <v>0.30330000000000001</v>
      </c>
      <c r="H52" s="344">
        <v>0.1958</v>
      </c>
      <c r="I52" s="344">
        <v>0.22520000000000001</v>
      </c>
      <c r="J52" s="344">
        <v>0.1925</v>
      </c>
      <c r="K52" s="344">
        <v>0.27589999999999998</v>
      </c>
      <c r="L52" s="344">
        <v>0.24410000000000001</v>
      </c>
      <c r="M52" s="344">
        <v>0.2266</v>
      </c>
      <c r="N52" s="344">
        <v>0.18440000000000001</v>
      </c>
      <c r="O52" s="344">
        <v>0.1459</v>
      </c>
      <c r="P52" s="344">
        <v>0.1293</v>
      </c>
      <c r="Q52" s="344">
        <v>0.18079999999999999</v>
      </c>
      <c r="R52" s="344">
        <v>0.22239999999999999</v>
      </c>
      <c r="S52" s="344">
        <v>0.3836</v>
      </c>
      <c r="T52" s="344">
        <v>0.15459999999999999</v>
      </c>
      <c r="U52" s="344">
        <v>0.24349999999999999</v>
      </c>
      <c r="V52" s="344">
        <v>0.15670000000000001</v>
      </c>
      <c r="W52" s="344">
        <v>0.14879999999999999</v>
      </c>
      <c r="X52" s="344">
        <v>0.22919999999999999</v>
      </c>
      <c r="Y52" s="344">
        <v>0.16139999999999999</v>
      </c>
      <c r="Z52" s="344">
        <v>0.1396</v>
      </c>
      <c r="AA52" s="344">
        <v>0.14729999999999999</v>
      </c>
      <c r="AB52" s="344">
        <v>0.1482</v>
      </c>
      <c r="AC52" s="344">
        <v>0.1565</v>
      </c>
      <c r="AD52" s="344">
        <v>0.16389999999999999</v>
      </c>
      <c r="AE52" s="344">
        <v>0.18410000000000001</v>
      </c>
      <c r="AF52" s="344">
        <v>0.18679999999999999</v>
      </c>
    </row>
    <row r="53" spans="1:32" ht="12" customHeight="1" thickBot="1">
      <c r="A53" s="327"/>
      <c r="B53" s="344"/>
      <c r="C53" s="344"/>
      <c r="D53" s="344"/>
      <c r="E53" s="344"/>
      <c r="F53" s="344"/>
      <c r="G53" s="344"/>
      <c r="H53" s="344"/>
      <c r="I53" s="344"/>
      <c r="J53" s="344"/>
      <c r="K53" s="344"/>
      <c r="L53" s="344"/>
      <c r="M53" s="344"/>
      <c r="N53" s="344"/>
      <c r="O53" s="344"/>
      <c r="P53" s="344"/>
      <c r="Q53" s="344"/>
      <c r="R53" s="344"/>
      <c r="S53" s="344"/>
      <c r="T53" s="344"/>
      <c r="U53" s="344"/>
      <c r="V53" s="344"/>
      <c r="W53" s="344"/>
      <c r="X53" s="344"/>
      <c r="Y53" s="344"/>
      <c r="Z53" s="344"/>
      <c r="AA53" s="344"/>
      <c r="AB53" s="344"/>
      <c r="AC53" s="344"/>
      <c r="AD53" s="344"/>
      <c r="AE53" s="344"/>
      <c r="AF53" s="344"/>
    </row>
    <row r="54" spans="1:32" ht="17.25" customHeight="1" thickTop="1" thickBot="1">
      <c r="A54" s="69" t="s">
        <v>348</v>
      </c>
      <c r="B54" s="345"/>
      <c r="C54" s="345"/>
      <c r="D54" s="345"/>
      <c r="E54" s="345"/>
      <c r="F54" s="345"/>
      <c r="G54" s="345"/>
      <c r="H54" s="345"/>
      <c r="I54" s="345"/>
      <c r="J54" s="345"/>
      <c r="K54" s="345"/>
      <c r="L54" s="345"/>
      <c r="M54" s="345"/>
      <c r="N54" s="345"/>
      <c r="O54" s="345"/>
      <c r="P54" s="345"/>
      <c r="Q54" s="345"/>
      <c r="R54" s="345"/>
      <c r="S54" s="345"/>
      <c r="T54" s="345"/>
      <c r="U54" s="345"/>
      <c r="V54" s="345"/>
      <c r="W54" s="345"/>
      <c r="X54" s="345"/>
      <c r="Y54" s="345"/>
      <c r="Z54" s="345"/>
      <c r="AA54" s="345"/>
      <c r="AB54" s="345"/>
      <c r="AC54" s="345"/>
      <c r="AD54" s="345"/>
      <c r="AE54" s="345"/>
      <c r="AF54" s="345"/>
    </row>
    <row r="55" spans="1:32" ht="18" customHeight="1" thickTop="1">
      <c r="A55" s="327" t="s">
        <v>349</v>
      </c>
      <c r="B55" s="344">
        <v>0.81120000000000003</v>
      </c>
      <c r="C55" s="344">
        <v>0.81899999999999995</v>
      </c>
      <c r="D55" s="344">
        <v>0.81910000000000005</v>
      </c>
      <c r="E55" s="344">
        <v>0.83189999999999997</v>
      </c>
      <c r="F55" s="344">
        <v>0.73560000000000003</v>
      </c>
      <c r="G55" s="344">
        <v>0.84909999999999997</v>
      </c>
      <c r="H55" s="344">
        <v>0.91579999999999995</v>
      </c>
      <c r="I55" s="344">
        <v>0.93400000000000005</v>
      </c>
      <c r="J55" s="344">
        <v>0.92290000000000005</v>
      </c>
      <c r="K55" s="344">
        <v>0.86950000000000005</v>
      </c>
      <c r="L55" s="344">
        <v>0.95220000000000005</v>
      </c>
      <c r="M55" s="344">
        <v>0.95530000000000004</v>
      </c>
      <c r="N55" s="344">
        <v>0.90900000000000003</v>
      </c>
      <c r="O55" s="344">
        <v>0.82520000000000004</v>
      </c>
      <c r="P55" s="344">
        <v>0.89219999999999999</v>
      </c>
      <c r="Q55" s="344">
        <v>0.83579999999999999</v>
      </c>
      <c r="R55" s="344">
        <v>0.86739999999999995</v>
      </c>
      <c r="S55" s="344">
        <v>0.89410000000000001</v>
      </c>
      <c r="T55" s="344">
        <v>0.92490000000000006</v>
      </c>
      <c r="U55" s="344">
        <v>0.86929999999999996</v>
      </c>
      <c r="V55" s="344">
        <v>0.92110000000000003</v>
      </c>
      <c r="W55" s="344">
        <v>0.94089999999999996</v>
      </c>
      <c r="X55" s="344">
        <v>0.85140000000000005</v>
      </c>
      <c r="Y55" s="344">
        <v>0.93879999999999997</v>
      </c>
      <c r="Z55" s="344">
        <v>0.91020000000000001</v>
      </c>
      <c r="AA55" s="344">
        <v>0.93710000000000004</v>
      </c>
      <c r="AB55" s="344">
        <v>0.87450000000000006</v>
      </c>
      <c r="AC55" s="344">
        <v>0.87329999999999997</v>
      </c>
      <c r="AD55" s="344">
        <v>0.9173</v>
      </c>
      <c r="AE55" s="344">
        <v>0.91339999999999999</v>
      </c>
      <c r="AF55" s="344">
        <v>0.86180000000000001</v>
      </c>
    </row>
    <row r="56" spans="1:32" ht="18" customHeight="1">
      <c r="A56" s="327" t="s">
        <v>350</v>
      </c>
      <c r="B56" s="344">
        <v>0.89329999999999998</v>
      </c>
      <c r="C56" s="344">
        <v>0.95760000000000001</v>
      </c>
      <c r="D56" s="344">
        <v>0.95320000000000005</v>
      </c>
      <c r="E56" s="344">
        <v>0.94120000000000004</v>
      </c>
      <c r="F56" s="344">
        <v>0.94889999999999997</v>
      </c>
      <c r="G56" s="344">
        <v>0.92889999999999995</v>
      </c>
      <c r="H56" s="344">
        <v>0.9335</v>
      </c>
      <c r="I56" s="344">
        <v>0.94750000000000001</v>
      </c>
      <c r="J56" s="344">
        <v>0.9446</v>
      </c>
      <c r="K56" s="344">
        <v>0.94030000000000002</v>
      </c>
      <c r="L56" s="344">
        <v>0.9476</v>
      </c>
      <c r="M56" s="344">
        <v>0.91200000000000003</v>
      </c>
      <c r="N56" s="344">
        <v>0.96519999999999995</v>
      </c>
      <c r="O56" s="344">
        <v>0.96330000000000005</v>
      </c>
      <c r="P56" s="344">
        <v>0.95650000000000002</v>
      </c>
      <c r="Q56" s="344">
        <v>0.94369999999999998</v>
      </c>
      <c r="R56" s="344">
        <v>0.90210000000000001</v>
      </c>
      <c r="S56" s="344">
        <v>0.88560000000000005</v>
      </c>
      <c r="T56" s="344">
        <v>0.91410000000000002</v>
      </c>
      <c r="U56" s="344">
        <v>0.94740000000000002</v>
      </c>
      <c r="V56" s="344">
        <v>0.95340000000000003</v>
      </c>
      <c r="W56" s="344">
        <v>0.94020000000000004</v>
      </c>
      <c r="X56" s="344">
        <v>0.93710000000000004</v>
      </c>
      <c r="Y56" s="344">
        <v>0.94689999999999996</v>
      </c>
      <c r="Z56" s="344">
        <v>0.95240000000000002</v>
      </c>
      <c r="AA56" s="344">
        <v>0.95250000000000001</v>
      </c>
      <c r="AB56" s="344">
        <v>0.92669999999999997</v>
      </c>
      <c r="AC56" s="344">
        <v>0.95240000000000002</v>
      </c>
      <c r="AD56" s="344">
        <v>0.89749999999999996</v>
      </c>
      <c r="AE56" s="344">
        <v>0.93899999999999995</v>
      </c>
      <c r="AF56" s="344">
        <v>0.93240000000000001</v>
      </c>
    </row>
    <row r="57" spans="1:32" ht="18" customHeight="1">
      <c r="A57" s="327" t="s">
        <v>351</v>
      </c>
      <c r="B57" s="344">
        <v>1.9E-2</v>
      </c>
      <c r="C57" s="344">
        <v>-5.57E-2</v>
      </c>
      <c r="D57" s="344">
        <v>-1.44E-2</v>
      </c>
      <c r="E57" s="344">
        <v>-3.27E-2</v>
      </c>
      <c r="F57" s="344">
        <v>-2.2700000000000001E-2</v>
      </c>
      <c r="G57" s="344">
        <v>0.11119999999999999</v>
      </c>
      <c r="H57" s="344">
        <v>0.161</v>
      </c>
      <c r="I57" s="344">
        <v>0.21249999999999999</v>
      </c>
      <c r="J57" s="344">
        <v>0.1661</v>
      </c>
      <c r="K57" s="344">
        <v>0.15029999999999999</v>
      </c>
      <c r="L57" s="344">
        <v>0.248</v>
      </c>
      <c r="M57" s="344">
        <v>0.2878</v>
      </c>
      <c r="N57" s="344">
        <v>0.1181</v>
      </c>
      <c r="O57" s="344">
        <v>-3.1E-2</v>
      </c>
      <c r="P57" s="344">
        <v>2.9499999999999998E-2</v>
      </c>
      <c r="Q57" s="344">
        <v>1.55E-2</v>
      </c>
      <c r="R57" s="344">
        <v>0.1273</v>
      </c>
      <c r="S57" s="344">
        <v>0.4123</v>
      </c>
      <c r="T57" s="344">
        <v>0.1384</v>
      </c>
      <c r="U57" s="344">
        <v>0.13139999999999999</v>
      </c>
      <c r="V57" s="344">
        <v>9.2200000000000004E-2</v>
      </c>
      <c r="W57" s="344">
        <v>0.1137</v>
      </c>
      <c r="X57" s="344">
        <v>0.1129</v>
      </c>
      <c r="Y57" s="344">
        <v>0.12959999999999999</v>
      </c>
      <c r="Z57" s="344">
        <v>6.1899999999999997E-2</v>
      </c>
      <c r="AA57" s="344">
        <v>0.1082</v>
      </c>
      <c r="AB57" s="344">
        <v>5.5E-2</v>
      </c>
      <c r="AC57" s="344">
        <v>5.8900000000000001E-2</v>
      </c>
      <c r="AD57" s="344">
        <v>0.2225</v>
      </c>
      <c r="AE57" s="344">
        <v>0.10100000000000001</v>
      </c>
      <c r="AF57" s="344">
        <v>6.2E-2</v>
      </c>
    </row>
    <row r="58" spans="1:32" ht="18" customHeight="1">
      <c r="A58" s="327" t="s">
        <v>352</v>
      </c>
      <c r="B58" s="344">
        <v>1.4916</v>
      </c>
      <c r="C58" s="344">
        <v>1.9204000000000001</v>
      </c>
      <c r="D58" s="344">
        <v>1.4121999999999999</v>
      </c>
      <c r="E58" s="344">
        <v>1.9505999999999999</v>
      </c>
      <c r="F58" s="344">
        <v>1.2787999999999999</v>
      </c>
      <c r="G58" s="344">
        <v>0.85050000000000003</v>
      </c>
      <c r="H58" s="344">
        <v>0.54320000000000002</v>
      </c>
      <c r="I58" s="344">
        <v>0.35289999999999999</v>
      </c>
      <c r="J58" s="344">
        <v>0.47549999999999998</v>
      </c>
      <c r="K58" s="344">
        <v>0.6653</v>
      </c>
      <c r="L58" s="344">
        <v>0.2452</v>
      </c>
      <c r="M58" s="344">
        <v>0.23949999999999999</v>
      </c>
      <c r="N58" s="344">
        <v>0.57699999999999996</v>
      </c>
      <c r="O58" s="344">
        <v>1.5076000000000001</v>
      </c>
      <c r="P58" s="344">
        <v>1.1471</v>
      </c>
      <c r="Q58" s="344">
        <v>1.2841</v>
      </c>
      <c r="R58" s="344">
        <v>0.90129999999999999</v>
      </c>
      <c r="S58" s="344">
        <v>0.37140000000000001</v>
      </c>
      <c r="T58" s="344">
        <v>0.67569999999999997</v>
      </c>
      <c r="U58" s="344">
        <v>0.69159999999999999</v>
      </c>
      <c r="V58" s="344">
        <v>0.68320000000000003</v>
      </c>
      <c r="W58" s="344">
        <v>0.58240000000000003</v>
      </c>
      <c r="X58" s="344">
        <v>0.80900000000000005</v>
      </c>
      <c r="Y58" s="344">
        <v>0.50049999999999994</v>
      </c>
      <c r="Z58" s="344">
        <v>0.89790000000000003</v>
      </c>
      <c r="AA58" s="344">
        <v>0.56010000000000004</v>
      </c>
      <c r="AB58" s="344">
        <v>1.1896</v>
      </c>
      <c r="AC58" s="344">
        <v>0.9446</v>
      </c>
      <c r="AD58" s="344">
        <v>0.50419999999999998</v>
      </c>
      <c r="AE58" s="344">
        <v>0.74299999999999999</v>
      </c>
      <c r="AF58" s="344">
        <v>1.0357000000000001</v>
      </c>
    </row>
    <row r="59" spans="1:32" ht="9.75" customHeight="1" thickBot="1">
      <c r="A59" s="328"/>
      <c r="B59" s="951"/>
      <c r="C59" s="951"/>
      <c r="D59" s="951"/>
      <c r="E59" s="951"/>
      <c r="F59" s="951"/>
      <c r="G59" s="951"/>
      <c r="H59" s="951"/>
      <c r="I59" s="951"/>
      <c r="J59" s="951"/>
      <c r="K59" s="951"/>
      <c r="L59" s="951"/>
      <c r="M59" s="951"/>
      <c r="N59" s="951"/>
      <c r="O59" s="951"/>
      <c r="P59" s="951"/>
      <c r="Q59" s="951"/>
      <c r="R59" s="951"/>
      <c r="S59" s="951"/>
      <c r="T59" s="951"/>
      <c r="U59" s="951"/>
      <c r="V59" s="951"/>
      <c r="W59" s="951"/>
      <c r="X59" s="951"/>
      <c r="Y59" s="951"/>
      <c r="Z59" s="951"/>
      <c r="AA59" s="951"/>
      <c r="AB59" s="951"/>
      <c r="AC59" s="951"/>
      <c r="AD59" s="951"/>
      <c r="AE59" s="951"/>
      <c r="AF59" s="951"/>
    </row>
    <row r="60" spans="1:32" s="40" customFormat="1" ht="12" customHeight="1" thickTop="1">
      <c r="A60" s="70" t="s">
        <v>353</v>
      </c>
      <c r="B60" s="952"/>
      <c r="C60" s="953"/>
      <c r="D60" s="953"/>
      <c r="E60" s="953"/>
      <c r="F60" s="953"/>
      <c r="G60" s="953"/>
      <c r="H60" s="953"/>
      <c r="I60" s="954"/>
      <c r="J60" s="954"/>
      <c r="K60" s="954"/>
      <c r="L60" s="954"/>
      <c r="M60" s="954"/>
      <c r="N60" s="954"/>
      <c r="O60" s="954"/>
      <c r="P60" s="954"/>
      <c r="Q60" s="954"/>
      <c r="R60" s="954"/>
      <c r="S60" s="954"/>
      <c r="T60" s="954"/>
      <c r="U60" s="954"/>
      <c r="V60" s="954"/>
      <c r="W60" s="954"/>
      <c r="X60" s="954"/>
      <c r="Y60" s="954"/>
      <c r="Z60" s="954"/>
      <c r="AA60" s="954"/>
      <c r="AB60" s="954"/>
      <c r="AC60" s="954"/>
      <c r="AD60" s="954"/>
      <c r="AE60" s="954"/>
      <c r="AF60" s="954"/>
    </row>
    <row r="61" spans="1:32" s="40" customFormat="1" ht="45.75" customHeight="1">
      <c r="A61" s="1088" t="s">
        <v>354</v>
      </c>
      <c r="B61" s="1089"/>
      <c r="C61" s="1089"/>
      <c r="D61" s="1089"/>
      <c r="E61" s="1089"/>
      <c r="F61" s="1089"/>
      <c r="G61" s="1089"/>
      <c r="H61" s="1089"/>
      <c r="I61" s="954"/>
      <c r="J61" s="954"/>
      <c r="K61" s="954"/>
      <c r="L61" s="954"/>
      <c r="M61" s="954"/>
      <c r="N61" s="954"/>
      <c r="O61" s="954"/>
      <c r="P61" s="954"/>
      <c r="Q61" s="954"/>
      <c r="R61" s="954"/>
      <c r="S61" s="954"/>
      <c r="T61" s="954"/>
      <c r="U61" s="954"/>
      <c r="V61" s="954"/>
      <c r="W61" s="954"/>
      <c r="X61" s="954"/>
      <c r="Y61" s="954"/>
      <c r="Z61" s="954"/>
      <c r="AA61" s="954"/>
      <c r="AB61" s="954"/>
      <c r="AC61" s="954"/>
      <c r="AD61" s="954"/>
      <c r="AE61" s="954"/>
      <c r="AF61" s="954"/>
    </row>
    <row r="62" spans="1:32" s="40" customFormat="1" ht="35.25" customHeight="1">
      <c r="A62" s="1088" t="s">
        <v>355</v>
      </c>
      <c r="B62" s="1089"/>
      <c r="C62" s="1089"/>
      <c r="D62" s="1089"/>
      <c r="E62" s="1089"/>
      <c r="F62" s="1089"/>
      <c r="G62" s="1089"/>
      <c r="H62" s="1089"/>
      <c r="I62" s="954"/>
      <c r="J62" s="954"/>
      <c r="K62" s="954"/>
      <c r="L62" s="954"/>
      <c r="M62" s="954"/>
      <c r="N62" s="954"/>
      <c r="O62" s="954"/>
      <c r="P62" s="954"/>
      <c r="Q62" s="954"/>
      <c r="R62" s="954"/>
      <c r="S62" s="954"/>
      <c r="T62" s="954"/>
      <c r="U62" s="954"/>
      <c r="V62" s="954"/>
      <c r="W62" s="954"/>
      <c r="X62" s="954"/>
      <c r="Y62" s="954"/>
      <c r="Z62" s="954"/>
      <c r="AA62" s="954"/>
      <c r="AB62" s="954"/>
      <c r="AC62" s="954"/>
      <c r="AD62" s="954"/>
      <c r="AE62" s="954"/>
      <c r="AF62" s="954"/>
    </row>
    <row r="63" spans="1:32" s="40" customFormat="1" ht="11.25">
      <c r="A63" s="72" t="s">
        <v>838</v>
      </c>
      <c r="B63" s="955"/>
      <c r="C63" s="956"/>
      <c r="D63" s="956"/>
      <c r="E63" s="956"/>
      <c r="F63" s="956"/>
      <c r="G63" s="956"/>
      <c r="H63" s="956"/>
      <c r="I63" s="954"/>
      <c r="J63" s="954"/>
      <c r="K63" s="954"/>
      <c r="L63" s="954"/>
      <c r="M63" s="954"/>
      <c r="N63" s="954"/>
      <c r="O63" s="954"/>
      <c r="P63" s="954"/>
      <c r="Q63" s="954"/>
      <c r="R63" s="954"/>
      <c r="S63" s="954"/>
      <c r="T63" s="954"/>
      <c r="U63" s="954"/>
      <c r="V63" s="954"/>
      <c r="W63" s="954"/>
      <c r="X63" s="954"/>
      <c r="Y63" s="954"/>
      <c r="Z63" s="954"/>
      <c r="AA63" s="954"/>
      <c r="AB63" s="954"/>
      <c r="AC63" s="954"/>
      <c r="AD63" s="954"/>
      <c r="AE63" s="954"/>
      <c r="AF63" s="954"/>
    </row>
    <row r="64" spans="1:32" ht="15.75" thickBot="1">
      <c r="A64" s="40"/>
      <c r="B64" s="957"/>
      <c r="C64" s="958"/>
      <c r="D64" s="958"/>
      <c r="E64" s="958"/>
      <c r="F64" s="958"/>
      <c r="G64" s="958"/>
      <c r="H64" s="958"/>
      <c r="I64" s="56"/>
    </row>
    <row r="65" spans="1:32" ht="29.25" customHeight="1" thickTop="1" thickBot="1">
      <c r="A65" s="387"/>
      <c r="B65" s="959" t="s">
        <v>847</v>
      </c>
      <c r="C65" s="959" t="s">
        <v>848</v>
      </c>
      <c r="D65" s="959" t="s">
        <v>849</v>
      </c>
      <c r="E65" s="959" t="s">
        <v>871</v>
      </c>
      <c r="F65" s="960" t="s">
        <v>850</v>
      </c>
      <c r="G65" s="960" t="s">
        <v>851</v>
      </c>
      <c r="H65" s="960" t="s">
        <v>868</v>
      </c>
      <c r="I65" s="959" t="s">
        <v>852</v>
      </c>
      <c r="J65" s="959" t="s">
        <v>853</v>
      </c>
      <c r="K65" s="959" t="s">
        <v>854</v>
      </c>
      <c r="L65" s="959" t="s">
        <v>855</v>
      </c>
      <c r="M65" s="960" t="s">
        <v>856</v>
      </c>
      <c r="N65" s="960" t="s">
        <v>862</v>
      </c>
      <c r="O65" s="960" t="s">
        <v>860</v>
      </c>
      <c r="P65" s="959" t="s">
        <v>869</v>
      </c>
      <c r="Q65" s="959" t="s">
        <v>861</v>
      </c>
      <c r="R65" s="959" t="s">
        <v>859</v>
      </c>
      <c r="S65" s="959" t="s">
        <v>857</v>
      </c>
      <c r="T65" s="960" t="s">
        <v>870</v>
      </c>
      <c r="U65" s="960" t="s">
        <v>858</v>
      </c>
      <c r="V65" s="960" t="s">
        <v>866</v>
      </c>
      <c r="W65" s="959" t="s">
        <v>867</v>
      </c>
      <c r="X65" s="959" t="s">
        <v>865</v>
      </c>
      <c r="Y65" s="959" t="s">
        <v>864</v>
      </c>
      <c r="Z65" s="959" t="s">
        <v>863</v>
      </c>
      <c r="AA65" s="960" t="s">
        <v>872</v>
      </c>
      <c r="AB65" s="960" t="s">
        <v>1276</v>
      </c>
      <c r="AC65" s="960" t="s">
        <v>1286</v>
      </c>
      <c r="AD65" s="960" t="s">
        <v>1321</v>
      </c>
      <c r="AE65" s="960" t="s">
        <v>1322</v>
      </c>
      <c r="AF65" s="960" t="s">
        <v>309</v>
      </c>
    </row>
    <row r="66" spans="1:32" ht="15.75" customHeight="1" thickTop="1" thickBot="1">
      <c r="A66" s="69" t="s">
        <v>356</v>
      </c>
      <c r="B66" s="961"/>
      <c r="C66" s="961"/>
      <c r="D66" s="961"/>
      <c r="E66" s="961"/>
      <c r="F66" s="962"/>
      <c r="G66" s="962"/>
      <c r="H66" s="962"/>
      <c r="I66" s="961"/>
      <c r="J66" s="961"/>
      <c r="K66" s="961"/>
      <c r="L66" s="961"/>
      <c r="M66" s="962"/>
      <c r="N66" s="962"/>
      <c r="O66" s="962"/>
      <c r="P66" s="961"/>
      <c r="Q66" s="961"/>
      <c r="R66" s="961"/>
      <c r="S66" s="961"/>
      <c r="T66" s="962"/>
      <c r="U66" s="962"/>
      <c r="V66" s="962"/>
      <c r="W66" s="961"/>
      <c r="X66" s="961"/>
      <c r="Y66" s="961"/>
      <c r="Z66" s="961"/>
      <c r="AA66" s="962"/>
      <c r="AB66" s="962"/>
      <c r="AC66" s="962"/>
      <c r="AD66" s="962"/>
      <c r="AE66" s="962"/>
      <c r="AF66" s="962"/>
    </row>
    <row r="67" spans="1:32" ht="15.75" customHeight="1" thickTop="1">
      <c r="A67" s="327" t="s">
        <v>357</v>
      </c>
      <c r="B67" s="344">
        <v>8.1100000000000005E-2</v>
      </c>
      <c r="C67" s="344">
        <v>8.2699999999999996E-2</v>
      </c>
      <c r="D67" s="344">
        <v>5.9700000000000003E-2</v>
      </c>
      <c r="E67" s="344">
        <v>7.4999999999999997E-2</v>
      </c>
      <c r="F67" s="344">
        <v>5.7700000000000001E-2</v>
      </c>
      <c r="G67" s="344">
        <v>5.33E-2</v>
      </c>
      <c r="H67" s="344">
        <v>9.7100000000000006E-2</v>
      </c>
      <c r="I67" s="344">
        <v>8.6999999999999994E-2</v>
      </c>
      <c r="J67" s="344">
        <v>8.6099999999999996E-2</v>
      </c>
      <c r="K67" s="344">
        <v>7.2400000000000006E-2</v>
      </c>
      <c r="L67" s="344">
        <v>7.9600000000000004E-2</v>
      </c>
      <c r="M67" s="344">
        <v>8.48E-2</v>
      </c>
      <c r="N67" s="344">
        <v>0.14130000000000001</v>
      </c>
      <c r="O67" s="344">
        <v>7.9699999999999993E-2</v>
      </c>
      <c r="P67" s="344">
        <v>6.6600000000000006E-2</v>
      </c>
      <c r="Q67" s="344">
        <v>9.5399999999999999E-2</v>
      </c>
      <c r="R67" s="344">
        <v>8.3299999999999999E-2</v>
      </c>
      <c r="S67" s="344">
        <v>0.13619999999999999</v>
      </c>
      <c r="T67" s="344">
        <v>8.4199999999999997E-2</v>
      </c>
      <c r="U67" s="344">
        <v>0.1173</v>
      </c>
      <c r="V67" s="344">
        <v>7.4399999999999994E-2</v>
      </c>
      <c r="W67" s="344">
        <v>8.7900000000000006E-2</v>
      </c>
      <c r="X67" s="344">
        <v>9.4500000000000001E-2</v>
      </c>
      <c r="Y67" s="344">
        <v>8.6699999999999999E-2</v>
      </c>
      <c r="Z67" s="344">
        <v>7.7100000000000002E-2</v>
      </c>
      <c r="AA67" s="344">
        <v>7.8799999999999995E-2</v>
      </c>
      <c r="AB67" s="344">
        <v>6.7199999999999996E-2</v>
      </c>
      <c r="AC67" s="344">
        <v>9.2999999999999999E-2</v>
      </c>
      <c r="AD67" s="344">
        <v>0.3745</v>
      </c>
      <c r="AE67" s="344">
        <v>0.08</v>
      </c>
      <c r="AF67" s="344">
        <v>8.1100000000000005E-2</v>
      </c>
    </row>
    <row r="68" spans="1:32" ht="15.75" customHeight="1">
      <c r="A68" s="327" t="s">
        <v>358</v>
      </c>
      <c r="B68" s="344">
        <v>8.4000000000000005E-2</v>
      </c>
      <c r="C68" s="344">
        <v>8.6300000000000002E-2</v>
      </c>
      <c r="D68" s="344">
        <v>6.2399999999999997E-2</v>
      </c>
      <c r="E68" s="344">
        <v>7.7700000000000005E-2</v>
      </c>
      <c r="F68" s="344">
        <v>5.8999999999999997E-2</v>
      </c>
      <c r="G68" s="344">
        <v>5.7500000000000002E-2</v>
      </c>
      <c r="H68" s="344">
        <v>9.8000000000000004E-2</v>
      </c>
      <c r="I68" s="344">
        <v>8.9499999999999996E-2</v>
      </c>
      <c r="J68" s="344">
        <v>8.6900000000000005E-2</v>
      </c>
      <c r="K68" s="344">
        <v>7.3599999999999999E-2</v>
      </c>
      <c r="L68" s="344">
        <v>8.0100000000000005E-2</v>
      </c>
      <c r="M68" s="344">
        <v>8.5099999999999995E-2</v>
      </c>
      <c r="N68" s="344">
        <v>0.12909999999999999</v>
      </c>
      <c r="O68" s="344">
        <v>8.2799999999999999E-2</v>
      </c>
      <c r="P68" s="344">
        <v>6.6000000000000003E-2</v>
      </c>
      <c r="Q68" s="344">
        <v>9.64E-2</v>
      </c>
      <c r="R68" s="344">
        <v>8.3000000000000004E-2</v>
      </c>
      <c r="S68" s="344">
        <v>0.13669999999999999</v>
      </c>
      <c r="T68" s="344">
        <v>8.48E-2</v>
      </c>
      <c r="U68" s="344">
        <v>0.1188</v>
      </c>
      <c r="V68" s="344">
        <v>7.4499999999999997E-2</v>
      </c>
      <c r="W68" s="344">
        <v>8.8400000000000006E-2</v>
      </c>
      <c r="X68" s="344">
        <v>9.4E-2</v>
      </c>
      <c r="Y68" s="344">
        <v>8.6800000000000002E-2</v>
      </c>
      <c r="Z68" s="344">
        <v>7.9699999999999993E-2</v>
      </c>
      <c r="AA68" s="344">
        <v>8.1100000000000005E-2</v>
      </c>
      <c r="AB68" s="344">
        <v>6.8199999999999997E-2</v>
      </c>
      <c r="AC68" s="344">
        <v>9.6299999999999997E-2</v>
      </c>
      <c r="AD68" s="344">
        <v>0.38200000000000001</v>
      </c>
      <c r="AE68" s="344">
        <v>8.0399999999999999E-2</v>
      </c>
      <c r="AF68" s="344">
        <v>8.3000000000000004E-2</v>
      </c>
    </row>
    <row r="69" spans="1:32" ht="15.75" customHeight="1">
      <c r="A69" s="327" t="s">
        <v>359</v>
      </c>
      <c r="B69" s="344">
        <v>7.6999999999999999E-2</v>
      </c>
      <c r="C69" s="344">
        <v>7.4099999999999999E-2</v>
      </c>
      <c r="D69" s="344">
        <v>6.3399999999999998E-2</v>
      </c>
      <c r="E69" s="344">
        <v>6.3100000000000003E-2</v>
      </c>
      <c r="F69" s="344">
        <v>-1.14E-2</v>
      </c>
      <c r="G69" s="344">
        <v>5.5399999999999998E-2</v>
      </c>
      <c r="H69" s="344">
        <v>8.7599999999999997E-2</v>
      </c>
      <c r="I69" s="344">
        <v>7.9600000000000004E-2</v>
      </c>
      <c r="J69" s="344">
        <v>0.08</v>
      </c>
      <c r="K69" s="344">
        <v>6.9199999999999998E-2</v>
      </c>
      <c r="L69" s="344">
        <v>7.0099999999999996E-2</v>
      </c>
      <c r="M69" s="344">
        <v>8.1100000000000005E-2</v>
      </c>
      <c r="N69" s="344">
        <v>0.1191</v>
      </c>
      <c r="O69" s="344">
        <v>7.2999999999999995E-2</v>
      </c>
      <c r="P69" s="344">
        <v>5.2200000000000003E-2</v>
      </c>
      <c r="Q69" s="344">
        <v>5.3400000000000003E-2</v>
      </c>
      <c r="R69" s="344">
        <v>7.8E-2</v>
      </c>
      <c r="S69" s="344">
        <v>0.13320000000000001</v>
      </c>
      <c r="T69" s="344">
        <v>7.7600000000000002E-2</v>
      </c>
      <c r="U69" s="344">
        <v>9.2299999999999993E-2</v>
      </c>
      <c r="V69" s="344">
        <v>6.7900000000000002E-2</v>
      </c>
      <c r="W69" s="344">
        <v>8.2299999999999998E-2</v>
      </c>
      <c r="X69" s="344">
        <v>9.1899999999999996E-2</v>
      </c>
      <c r="Y69" s="344">
        <v>6.6100000000000006E-2</v>
      </c>
      <c r="Z69" s="344">
        <v>7.9299999999999995E-2</v>
      </c>
      <c r="AA69" s="344">
        <v>7.4499999999999997E-2</v>
      </c>
      <c r="AB69" s="344">
        <v>6.7299999999999999E-2</v>
      </c>
      <c r="AC69" s="344">
        <v>8.4500000000000006E-2</v>
      </c>
      <c r="AD69" s="344">
        <v>0.36459999999999998</v>
      </c>
      <c r="AE69" s="344">
        <v>7.7100000000000002E-2</v>
      </c>
      <c r="AF69" s="344">
        <v>7.3899999999999993E-2</v>
      </c>
    </row>
    <row r="70" spans="1:32" ht="15.75" customHeight="1">
      <c r="A70" s="327" t="s">
        <v>360</v>
      </c>
      <c r="B70" s="344">
        <v>1.6000000000000001E-3</v>
      </c>
      <c r="C70" s="344">
        <v>3.5000000000000001E-3</v>
      </c>
      <c r="D70" s="344">
        <v>1.26E-2</v>
      </c>
      <c r="E70" s="344">
        <v>-1.7999999999999999E-2</v>
      </c>
      <c r="F70" s="344">
        <v>-8.3099999999999993E-2</v>
      </c>
      <c r="G70" s="344">
        <v>5.3E-3</v>
      </c>
      <c r="H70" s="344">
        <v>5.7999999999999996E-3</v>
      </c>
      <c r="I70" s="344">
        <v>7.9000000000000008E-3</v>
      </c>
      <c r="J70" s="344">
        <v>1.7000000000000001E-2</v>
      </c>
      <c r="K70" s="344">
        <v>1.0500000000000001E-2</v>
      </c>
      <c r="L70" s="344">
        <v>3.5000000000000001E-3</v>
      </c>
      <c r="M70" s="344">
        <v>1.12E-2</v>
      </c>
      <c r="N70" s="344">
        <v>-1.83E-2</v>
      </c>
      <c r="O70" s="344">
        <v>1.04E-2</v>
      </c>
      <c r="P70" s="344">
        <v>-5.1999999999999998E-3</v>
      </c>
      <c r="Q70" s="344">
        <v>-3.78E-2</v>
      </c>
      <c r="R70" s="344">
        <v>1.9599999999999999E-2</v>
      </c>
      <c r="S70" s="344">
        <v>4.7600000000000003E-2</v>
      </c>
      <c r="T70" s="344">
        <v>7.4999999999999997E-3</v>
      </c>
      <c r="U70" s="344">
        <v>-2.6100000000000002E-2</v>
      </c>
      <c r="V70" s="344">
        <v>2.2700000000000001E-2</v>
      </c>
      <c r="W70" s="344">
        <v>2.7E-2</v>
      </c>
      <c r="X70" s="344">
        <v>1.17E-2</v>
      </c>
      <c r="Y70" s="344">
        <v>-3.8E-3</v>
      </c>
      <c r="Z70" s="344">
        <v>8.3000000000000001E-3</v>
      </c>
      <c r="AA70" s="344">
        <v>1.5599999999999999E-2</v>
      </c>
      <c r="AB70" s="344">
        <v>1.9599999999999999E-2</v>
      </c>
      <c r="AC70" s="344">
        <v>6.9999999999999999E-4</v>
      </c>
      <c r="AD70" s="344">
        <v>-1.89E-2</v>
      </c>
      <c r="AE70" s="344">
        <v>1.32E-2</v>
      </c>
      <c r="AF70" s="344">
        <v>4.5999999999999999E-3</v>
      </c>
    </row>
    <row r="71" spans="1:32" ht="15.75" customHeight="1">
      <c r="A71" s="327" t="s">
        <v>361</v>
      </c>
      <c r="B71" s="344">
        <v>1.6000000000000001E-3</v>
      </c>
      <c r="C71" s="344">
        <v>3.5999999999999999E-3</v>
      </c>
      <c r="D71" s="344">
        <v>1.29E-2</v>
      </c>
      <c r="E71" s="344">
        <v>-1.6500000000000001E-2</v>
      </c>
      <c r="F71" s="344">
        <v>-9.0200000000000002E-2</v>
      </c>
      <c r="G71" s="344">
        <v>4.7999999999999996E-3</v>
      </c>
      <c r="H71" s="344">
        <v>7.1999999999999998E-3</v>
      </c>
      <c r="I71" s="344">
        <v>7.9000000000000008E-3</v>
      </c>
      <c r="J71" s="344">
        <v>1.6500000000000001E-2</v>
      </c>
      <c r="K71" s="344">
        <v>8.8000000000000005E-3</v>
      </c>
      <c r="L71" s="344">
        <v>4.1999999999999997E-3</v>
      </c>
      <c r="M71" s="344">
        <v>1.0699999999999999E-2</v>
      </c>
      <c r="N71" s="344">
        <v>-1.8599999999999998E-2</v>
      </c>
      <c r="O71" s="344">
        <v>9.4000000000000004E-3</v>
      </c>
      <c r="P71" s="344">
        <v>-5.8999999999999999E-3</v>
      </c>
      <c r="Q71" s="344">
        <v>-3.61E-2</v>
      </c>
      <c r="R71" s="344">
        <v>0.02</v>
      </c>
      <c r="S71" s="344">
        <v>4.7500000000000001E-2</v>
      </c>
      <c r="T71" s="344">
        <v>1.0800000000000001E-2</v>
      </c>
      <c r="U71" s="344">
        <v>-2.5700000000000001E-2</v>
      </c>
      <c r="V71" s="344">
        <v>2.4500000000000001E-2</v>
      </c>
      <c r="W71" s="344">
        <v>2.76E-2</v>
      </c>
      <c r="X71" s="344">
        <v>1.1299999999999999E-2</v>
      </c>
      <c r="Y71" s="344">
        <v>-5.0000000000000001E-3</v>
      </c>
      <c r="Z71" s="344">
        <v>1.18E-2</v>
      </c>
      <c r="AA71" s="344">
        <v>1.47E-2</v>
      </c>
      <c r="AB71" s="344">
        <v>1.9400000000000001E-2</v>
      </c>
      <c r="AC71" s="344">
        <v>6.9999999999999999E-4</v>
      </c>
      <c r="AD71" s="344">
        <v>-2.2200000000000001E-2</v>
      </c>
      <c r="AE71" s="344">
        <v>1.32E-2</v>
      </c>
      <c r="AF71" s="344">
        <v>4.7000000000000002E-3</v>
      </c>
    </row>
    <row r="72" spans="1:32" ht="15.75" customHeight="1">
      <c r="A72" s="327" t="s">
        <v>362</v>
      </c>
      <c r="B72" s="344">
        <v>1.1000000000000001E-3</v>
      </c>
      <c r="C72" s="344">
        <v>3.5999999999999999E-3</v>
      </c>
      <c r="D72" s="344">
        <v>1.29E-2</v>
      </c>
      <c r="E72" s="344">
        <v>-1.6500000000000001E-2</v>
      </c>
      <c r="F72" s="344">
        <v>-9.0200000000000002E-2</v>
      </c>
      <c r="G72" s="344">
        <v>4.4999999999999997E-3</v>
      </c>
      <c r="H72" s="344">
        <v>6.3E-3</v>
      </c>
      <c r="I72" s="344">
        <v>7.9000000000000008E-3</v>
      </c>
      <c r="J72" s="344">
        <v>1.6500000000000001E-2</v>
      </c>
      <c r="K72" s="344">
        <v>8.8000000000000005E-3</v>
      </c>
      <c r="L72" s="344">
        <v>4.1999999999999997E-3</v>
      </c>
      <c r="M72" s="344">
        <v>1.2999999999999999E-3</v>
      </c>
      <c r="N72" s="344">
        <v>-1.8599999999999998E-2</v>
      </c>
      <c r="O72" s="344">
        <v>7.6E-3</v>
      </c>
      <c r="P72" s="344">
        <v>-5.8999999999999999E-3</v>
      </c>
      <c r="Q72" s="344">
        <v>-3.61E-2</v>
      </c>
      <c r="R72" s="344">
        <v>1.5900000000000001E-2</v>
      </c>
      <c r="S72" s="344">
        <v>4.7500000000000001E-2</v>
      </c>
      <c r="T72" s="344">
        <v>1.0800000000000001E-2</v>
      </c>
      <c r="U72" s="344">
        <v>-2.5700000000000001E-2</v>
      </c>
      <c r="V72" s="344">
        <v>1.9599999999999999E-2</v>
      </c>
      <c r="W72" s="344">
        <v>2.76E-2</v>
      </c>
      <c r="X72" s="344">
        <v>1.1299999999999999E-2</v>
      </c>
      <c r="Y72" s="344">
        <v>-5.0000000000000001E-3</v>
      </c>
      <c r="Z72" s="344">
        <v>1.18E-2</v>
      </c>
      <c r="AA72" s="344">
        <v>1.47E-2</v>
      </c>
      <c r="AB72" s="344">
        <v>1.9400000000000001E-2</v>
      </c>
      <c r="AC72" s="344">
        <v>6.9999999999999999E-4</v>
      </c>
      <c r="AD72" s="344">
        <v>-2.2200000000000001E-2</v>
      </c>
      <c r="AE72" s="344">
        <v>1.32E-2</v>
      </c>
      <c r="AF72" s="344">
        <v>4.1000000000000003E-3</v>
      </c>
    </row>
    <row r="73" spans="1:32" ht="15.75" customHeight="1" thickBot="1">
      <c r="A73" s="327" t="s">
        <v>363</v>
      </c>
      <c r="B73" s="344">
        <v>1.09E-2</v>
      </c>
      <c r="C73" s="344">
        <v>3.8899999999999997E-2</v>
      </c>
      <c r="D73" s="344">
        <v>0.1026</v>
      </c>
      <c r="E73" s="344">
        <v>-0.18609999999999999</v>
      </c>
      <c r="F73" s="344">
        <v>-0.41199999999999998</v>
      </c>
      <c r="G73" s="344">
        <v>2.4799999999999999E-2</v>
      </c>
      <c r="H73" s="344">
        <v>4.0800000000000003E-2</v>
      </c>
      <c r="I73" s="344">
        <v>4.1099999999999998E-2</v>
      </c>
      <c r="J73" s="344">
        <v>0.1007</v>
      </c>
      <c r="K73" s="344">
        <v>4.4200000000000003E-2</v>
      </c>
      <c r="L73" s="344">
        <v>2.12E-2</v>
      </c>
      <c r="M73" s="344">
        <v>6.6E-3</v>
      </c>
      <c r="N73" s="344">
        <v>-0.11650000000000001</v>
      </c>
      <c r="O73" s="344">
        <v>6.83E-2</v>
      </c>
      <c r="P73" s="344">
        <v>-6.0699999999999997E-2</v>
      </c>
      <c r="Q73" s="344">
        <v>-0.26769999999999999</v>
      </c>
      <c r="R73" s="344">
        <v>0.1085</v>
      </c>
      <c r="S73" s="344">
        <v>0.16850000000000001</v>
      </c>
      <c r="T73" s="344">
        <v>9.7799999999999998E-2</v>
      </c>
      <c r="U73" s="344">
        <v>-0.1328</v>
      </c>
      <c r="V73" s="344">
        <v>0.17269999999999999</v>
      </c>
      <c r="W73" s="344">
        <v>0.28010000000000002</v>
      </c>
      <c r="X73" s="344">
        <v>6.1400000000000003E-2</v>
      </c>
      <c r="Y73" s="344">
        <v>-4.0399999999999998E-2</v>
      </c>
      <c r="Z73" s="344">
        <v>0.1181</v>
      </c>
      <c r="AA73" s="344">
        <v>0.1326</v>
      </c>
      <c r="AB73" s="344">
        <v>0.1855</v>
      </c>
      <c r="AC73" s="344">
        <v>5.1000000000000004E-3</v>
      </c>
      <c r="AD73" s="344">
        <v>-0.13539999999999999</v>
      </c>
      <c r="AE73" s="344">
        <v>0.1153</v>
      </c>
      <c r="AF73" s="344">
        <v>3.1699999999999999E-2</v>
      </c>
    </row>
    <row r="74" spans="1:32" ht="15.75" customHeight="1" thickTop="1" thickBot="1">
      <c r="A74" s="69" t="s">
        <v>364</v>
      </c>
      <c r="B74" s="961"/>
      <c r="C74" s="961"/>
      <c r="D74" s="961"/>
      <c r="E74" s="961"/>
      <c r="F74" s="962"/>
      <c r="G74" s="962"/>
      <c r="H74" s="962"/>
      <c r="I74" s="961"/>
      <c r="J74" s="961"/>
      <c r="K74" s="961"/>
      <c r="L74" s="961"/>
      <c r="M74" s="962"/>
      <c r="N74" s="962"/>
      <c r="O74" s="962"/>
      <c r="P74" s="961"/>
      <c r="Q74" s="961"/>
      <c r="R74" s="961"/>
      <c r="S74" s="961"/>
      <c r="T74" s="962"/>
      <c r="U74" s="962"/>
      <c r="V74" s="962"/>
      <c r="W74" s="961"/>
      <c r="X74" s="961"/>
      <c r="Y74" s="961"/>
      <c r="Z74" s="961"/>
      <c r="AA74" s="962"/>
      <c r="AB74" s="962"/>
      <c r="AC74" s="962"/>
      <c r="AD74" s="962"/>
      <c r="AE74" s="962"/>
      <c r="AF74" s="962"/>
    </row>
    <row r="75" spans="1:32" ht="15.75" customHeight="1" thickTop="1">
      <c r="A75" s="327" t="s">
        <v>365</v>
      </c>
      <c r="B75" s="344">
        <v>0.1056</v>
      </c>
      <c r="C75" s="344">
        <v>0.1178</v>
      </c>
      <c r="D75" s="344">
        <v>8.7400000000000005E-2</v>
      </c>
      <c r="E75" s="344">
        <v>0.11550000000000001</v>
      </c>
      <c r="F75" s="344">
        <v>7.2300000000000003E-2</v>
      </c>
      <c r="G75" s="344">
        <v>8.5300000000000001E-2</v>
      </c>
      <c r="H75" s="344">
        <v>0.126</v>
      </c>
      <c r="I75" s="344">
        <v>0.1152</v>
      </c>
      <c r="J75" s="344">
        <v>0.1239</v>
      </c>
      <c r="K75" s="344">
        <v>0.1016</v>
      </c>
      <c r="L75" s="344">
        <v>0.10879999999999999</v>
      </c>
      <c r="M75" s="344">
        <v>0.1053</v>
      </c>
      <c r="N75" s="344">
        <v>0.1777</v>
      </c>
      <c r="O75" s="344">
        <v>0.1138</v>
      </c>
      <c r="P75" s="344">
        <v>0.11020000000000001</v>
      </c>
      <c r="Q75" s="344">
        <v>0.12690000000000001</v>
      </c>
      <c r="R75" s="344">
        <v>0.1182</v>
      </c>
      <c r="S75" s="344">
        <v>0.15920000000000001</v>
      </c>
      <c r="T75" s="344">
        <v>0.11749999999999999</v>
      </c>
      <c r="U75" s="344">
        <v>0.14910000000000001</v>
      </c>
      <c r="V75" s="344">
        <v>9.8599999999999993E-2</v>
      </c>
      <c r="W75" s="344">
        <v>0.109</v>
      </c>
      <c r="X75" s="344">
        <v>0.1152</v>
      </c>
      <c r="Y75" s="344">
        <v>0.13059999999999999</v>
      </c>
      <c r="Z75" s="344">
        <v>0.1072</v>
      </c>
      <c r="AA75" s="344">
        <v>0.1198</v>
      </c>
      <c r="AB75" s="344">
        <v>0.1042</v>
      </c>
      <c r="AC75" s="344">
        <v>0.12740000000000001</v>
      </c>
      <c r="AD75" s="344">
        <v>0.46579999999999999</v>
      </c>
      <c r="AE75" s="344">
        <v>0.1091</v>
      </c>
      <c r="AF75" s="344">
        <v>0.1115</v>
      </c>
    </row>
    <row r="76" spans="1:32" ht="15.75" customHeight="1">
      <c r="A76" s="327" t="s">
        <v>366</v>
      </c>
      <c r="B76" s="344">
        <v>-2.4500000000000001E-2</v>
      </c>
      <c r="C76" s="344">
        <v>-3.5099999999999999E-2</v>
      </c>
      <c r="D76" s="344">
        <v>-2.7699999999999999E-2</v>
      </c>
      <c r="E76" s="344">
        <v>-4.0500000000000001E-2</v>
      </c>
      <c r="F76" s="344">
        <v>-1.46E-2</v>
      </c>
      <c r="G76" s="344">
        <v>-3.2000000000000001E-2</v>
      </c>
      <c r="H76" s="344">
        <v>-2.8899999999999999E-2</v>
      </c>
      <c r="I76" s="344">
        <v>-2.81E-2</v>
      </c>
      <c r="J76" s="344">
        <v>-3.7699999999999997E-2</v>
      </c>
      <c r="K76" s="344">
        <v>-2.92E-2</v>
      </c>
      <c r="L76" s="344">
        <v>-2.93E-2</v>
      </c>
      <c r="M76" s="344">
        <v>-2.0500000000000001E-2</v>
      </c>
      <c r="N76" s="344">
        <v>-3.6400000000000002E-2</v>
      </c>
      <c r="O76" s="344">
        <v>-3.4099999999999998E-2</v>
      </c>
      <c r="P76" s="344">
        <v>-4.36E-2</v>
      </c>
      <c r="Q76" s="344">
        <v>-3.15E-2</v>
      </c>
      <c r="R76" s="344">
        <v>-3.49E-2</v>
      </c>
      <c r="S76" s="344">
        <v>-2.3E-2</v>
      </c>
      <c r="T76" s="344">
        <v>-3.3300000000000003E-2</v>
      </c>
      <c r="U76" s="344">
        <v>-3.1800000000000002E-2</v>
      </c>
      <c r="V76" s="344">
        <v>-2.4199999999999999E-2</v>
      </c>
      <c r="W76" s="344">
        <v>-2.1100000000000001E-2</v>
      </c>
      <c r="X76" s="344">
        <v>-2.07E-2</v>
      </c>
      <c r="Y76" s="344">
        <v>-4.3799999999999999E-2</v>
      </c>
      <c r="Z76" s="344">
        <v>-3.0099999999999998E-2</v>
      </c>
      <c r="AA76" s="344">
        <v>-4.1000000000000002E-2</v>
      </c>
      <c r="AB76" s="344">
        <v>-3.6900000000000002E-2</v>
      </c>
      <c r="AC76" s="344">
        <v>-3.44E-2</v>
      </c>
      <c r="AD76" s="344">
        <v>-9.1300000000000006E-2</v>
      </c>
      <c r="AE76" s="344">
        <v>-2.9100000000000001E-2</v>
      </c>
      <c r="AF76" s="344">
        <v>-3.04E-2</v>
      </c>
    </row>
    <row r="77" spans="1:32" ht="15.75" customHeight="1">
      <c r="A77" s="327" t="s">
        <v>367</v>
      </c>
      <c r="B77" s="344">
        <v>3.0499999999999999E-2</v>
      </c>
      <c r="C77" s="344">
        <v>4.0500000000000001E-2</v>
      </c>
      <c r="D77" s="344">
        <v>3.3300000000000003E-2</v>
      </c>
      <c r="E77" s="344">
        <v>4.7199999999999999E-2</v>
      </c>
      <c r="F77" s="344">
        <v>1.9699999999999999E-2</v>
      </c>
      <c r="G77" s="344">
        <v>4.2099999999999999E-2</v>
      </c>
      <c r="H77" s="344">
        <v>3.6600000000000001E-2</v>
      </c>
      <c r="I77" s="344">
        <v>3.6900000000000002E-2</v>
      </c>
      <c r="J77" s="344">
        <v>4.7899999999999998E-2</v>
      </c>
      <c r="K77" s="344">
        <v>3.8800000000000001E-2</v>
      </c>
      <c r="L77" s="344">
        <v>3.85E-2</v>
      </c>
      <c r="M77" s="344">
        <v>2.7799999999999998E-2</v>
      </c>
      <c r="N77" s="344">
        <v>4.4699999999999997E-2</v>
      </c>
      <c r="O77" s="344">
        <v>3.9800000000000002E-2</v>
      </c>
      <c r="P77" s="344">
        <v>5.0500000000000003E-2</v>
      </c>
      <c r="Q77" s="344">
        <v>3.8600000000000002E-2</v>
      </c>
      <c r="R77" s="344">
        <v>4.5600000000000002E-2</v>
      </c>
      <c r="S77" s="344">
        <v>3.6499999999999998E-2</v>
      </c>
      <c r="T77" s="344">
        <v>4.1000000000000002E-2</v>
      </c>
      <c r="U77" s="344">
        <v>4.1399999999999999E-2</v>
      </c>
      <c r="V77" s="344">
        <v>2.86E-2</v>
      </c>
      <c r="W77" s="344">
        <v>2.5000000000000001E-2</v>
      </c>
      <c r="X77" s="344">
        <v>2.7099999999999999E-2</v>
      </c>
      <c r="Y77" s="344">
        <v>5.3199999999999997E-2</v>
      </c>
      <c r="Z77" s="344">
        <v>3.5200000000000002E-2</v>
      </c>
      <c r="AA77" s="344">
        <v>4.8399999999999999E-2</v>
      </c>
      <c r="AB77" s="344">
        <v>4.4699999999999997E-2</v>
      </c>
      <c r="AC77" s="344">
        <v>4.1799999999999997E-2</v>
      </c>
      <c r="AD77" s="344">
        <v>0.1217</v>
      </c>
      <c r="AE77" s="344">
        <v>3.5000000000000003E-2</v>
      </c>
      <c r="AF77" s="344">
        <v>3.7400000000000003E-2</v>
      </c>
    </row>
    <row r="78" spans="1:32" ht="15.75" customHeight="1">
      <c r="A78" s="327" t="s">
        <v>368</v>
      </c>
      <c r="B78" s="344">
        <v>0</v>
      </c>
      <c r="C78" s="344">
        <v>0</v>
      </c>
      <c r="D78" s="344">
        <v>1E-4</v>
      </c>
      <c r="E78" s="344">
        <v>0</v>
      </c>
      <c r="F78" s="344">
        <v>0</v>
      </c>
      <c r="G78" s="344">
        <v>0</v>
      </c>
      <c r="H78" s="344">
        <v>0</v>
      </c>
      <c r="I78" s="344">
        <v>0</v>
      </c>
      <c r="J78" s="344">
        <v>0</v>
      </c>
      <c r="K78" s="344">
        <v>0</v>
      </c>
      <c r="L78" s="344">
        <v>0</v>
      </c>
      <c r="M78" s="344">
        <v>0</v>
      </c>
      <c r="N78" s="344">
        <v>0</v>
      </c>
      <c r="O78" s="344">
        <v>0</v>
      </c>
      <c r="P78" s="344">
        <v>2.9999999999999997E-4</v>
      </c>
      <c r="Q78" s="344">
        <v>6.9999999999999999E-4</v>
      </c>
      <c r="R78" s="344">
        <v>0</v>
      </c>
      <c r="S78" s="344">
        <v>0</v>
      </c>
      <c r="T78" s="344">
        <v>0</v>
      </c>
      <c r="U78" s="344">
        <v>0</v>
      </c>
      <c r="V78" s="344">
        <v>0</v>
      </c>
      <c r="W78" s="344">
        <v>0</v>
      </c>
      <c r="X78" s="344">
        <v>0</v>
      </c>
      <c r="Y78" s="344">
        <v>2.9999999999999997E-4</v>
      </c>
      <c r="Z78" s="344">
        <v>0</v>
      </c>
      <c r="AA78" s="344">
        <v>0</v>
      </c>
      <c r="AB78" s="344">
        <v>0</v>
      </c>
      <c r="AC78" s="344">
        <v>0</v>
      </c>
      <c r="AD78" s="344">
        <v>0</v>
      </c>
      <c r="AE78" s="344">
        <v>0</v>
      </c>
      <c r="AF78" s="344">
        <v>0</v>
      </c>
    </row>
    <row r="79" spans="1:32" ht="15.75" customHeight="1">
      <c r="A79" s="327" t="s">
        <v>369</v>
      </c>
      <c r="B79" s="344">
        <v>-7.0000000000000001E-3</v>
      </c>
      <c r="C79" s="344">
        <v>-1.2200000000000001E-2</v>
      </c>
      <c r="D79" s="344">
        <v>1E-3</v>
      </c>
      <c r="E79" s="344">
        <v>-1.46E-2</v>
      </c>
      <c r="F79" s="344">
        <v>-7.0400000000000004E-2</v>
      </c>
      <c r="G79" s="344">
        <v>-2E-3</v>
      </c>
      <c r="H79" s="344">
        <v>-1.04E-2</v>
      </c>
      <c r="I79" s="344">
        <v>-9.9000000000000008E-3</v>
      </c>
      <c r="J79" s="344">
        <v>-6.8999999999999999E-3</v>
      </c>
      <c r="K79" s="344">
        <v>-4.4000000000000003E-3</v>
      </c>
      <c r="L79" s="344">
        <v>-0.01</v>
      </c>
      <c r="M79" s="344">
        <v>-4.0000000000000001E-3</v>
      </c>
      <c r="N79" s="344">
        <v>-0.01</v>
      </c>
      <c r="O79" s="344">
        <v>-9.7999999999999997E-3</v>
      </c>
      <c r="P79" s="344">
        <v>-1.37E-2</v>
      </c>
      <c r="Q79" s="344">
        <v>-4.2999999999999997E-2</v>
      </c>
      <c r="R79" s="344">
        <v>-5.0000000000000001E-3</v>
      </c>
      <c r="S79" s="344">
        <v>-3.5000000000000001E-3</v>
      </c>
      <c r="T79" s="344">
        <v>-7.3000000000000001E-3</v>
      </c>
      <c r="U79" s="344">
        <v>-2.6499999999999999E-2</v>
      </c>
      <c r="V79" s="344">
        <v>-6.6E-3</v>
      </c>
      <c r="W79" s="344">
        <v>-6.0000000000000001E-3</v>
      </c>
      <c r="X79" s="344">
        <v>-2.0999999999999999E-3</v>
      </c>
      <c r="Y79" s="344">
        <v>-2.0799999999999999E-2</v>
      </c>
      <c r="Z79" s="344">
        <v>-5.0000000000000001E-4</v>
      </c>
      <c r="AA79" s="344">
        <v>-6.6E-3</v>
      </c>
      <c r="AB79" s="344">
        <v>-8.0000000000000004E-4</v>
      </c>
      <c r="AC79" s="344">
        <v>-1.17E-2</v>
      </c>
      <c r="AD79" s="344">
        <v>-1.7399999999999999E-2</v>
      </c>
      <c r="AE79" s="344">
        <v>-3.3E-3</v>
      </c>
      <c r="AF79" s="344">
        <v>-9.1000000000000004E-3</v>
      </c>
    </row>
    <row r="80" spans="1:32" ht="15.75" customHeight="1">
      <c r="A80" s="327" t="s">
        <v>370</v>
      </c>
      <c r="B80" s="344">
        <v>2.8999999999999998E-3</v>
      </c>
      <c r="C80" s="344">
        <v>3.5000000000000001E-3</v>
      </c>
      <c r="D80" s="344">
        <v>2.7000000000000001E-3</v>
      </c>
      <c r="E80" s="344">
        <v>2.7000000000000001E-3</v>
      </c>
      <c r="F80" s="344">
        <v>1.4E-3</v>
      </c>
      <c r="G80" s="344">
        <v>4.1999999999999997E-3</v>
      </c>
      <c r="H80" s="344">
        <v>8.9999999999999998E-4</v>
      </c>
      <c r="I80" s="344">
        <v>2.5000000000000001E-3</v>
      </c>
      <c r="J80" s="344">
        <v>6.9999999999999999E-4</v>
      </c>
      <c r="K80" s="344">
        <v>1.1999999999999999E-3</v>
      </c>
      <c r="L80" s="344">
        <v>5.9999999999999995E-4</v>
      </c>
      <c r="M80" s="344">
        <v>2.9999999999999997E-4</v>
      </c>
      <c r="N80" s="344">
        <v>-1.2200000000000001E-2</v>
      </c>
      <c r="O80" s="344">
        <v>3.0999999999999999E-3</v>
      </c>
      <c r="P80" s="344">
        <v>-6.9999999999999999E-4</v>
      </c>
      <c r="Q80" s="344">
        <v>1E-3</v>
      </c>
      <c r="R80" s="344">
        <v>-2.9999999999999997E-4</v>
      </c>
      <c r="S80" s="344">
        <v>5.0000000000000001E-4</v>
      </c>
      <c r="T80" s="344">
        <v>6.9999999999999999E-4</v>
      </c>
      <c r="U80" s="344">
        <v>1.5E-3</v>
      </c>
      <c r="V80" s="344">
        <v>1E-4</v>
      </c>
      <c r="W80" s="344">
        <v>5.0000000000000001E-4</v>
      </c>
      <c r="X80" s="344">
        <v>-5.0000000000000001E-4</v>
      </c>
      <c r="Y80" s="344">
        <v>1E-4</v>
      </c>
      <c r="Z80" s="344">
        <v>2.5999999999999999E-3</v>
      </c>
      <c r="AA80" s="344">
        <v>2.3E-3</v>
      </c>
      <c r="AB80" s="344">
        <v>8.9999999999999998E-4</v>
      </c>
      <c r="AC80" s="344">
        <v>3.3E-3</v>
      </c>
      <c r="AD80" s="344">
        <v>7.4999999999999997E-3</v>
      </c>
      <c r="AE80" s="344">
        <v>4.0000000000000002E-4</v>
      </c>
      <c r="AF80" s="344">
        <v>1.9E-3</v>
      </c>
    </row>
    <row r="81" spans="1:32" ht="15.75" customHeight="1">
      <c r="A81" s="327" t="s">
        <v>371</v>
      </c>
      <c r="B81" s="344">
        <v>-7.5399999999999995E-2</v>
      </c>
      <c r="C81" s="344">
        <v>-7.0599999999999996E-2</v>
      </c>
      <c r="D81" s="344">
        <v>-5.0900000000000001E-2</v>
      </c>
      <c r="E81" s="344">
        <v>-8.1100000000000005E-2</v>
      </c>
      <c r="F81" s="344">
        <v>-7.17E-2</v>
      </c>
      <c r="G81" s="344">
        <v>-5.0099999999999999E-2</v>
      </c>
      <c r="H81" s="344">
        <v>-8.1799999999999998E-2</v>
      </c>
      <c r="I81" s="344">
        <v>-7.1599999999999997E-2</v>
      </c>
      <c r="J81" s="344">
        <v>-6.3E-2</v>
      </c>
      <c r="K81" s="344">
        <v>-5.8700000000000002E-2</v>
      </c>
      <c r="L81" s="344">
        <v>-6.6600000000000006E-2</v>
      </c>
      <c r="M81" s="344">
        <v>-6.9900000000000004E-2</v>
      </c>
      <c r="N81" s="344">
        <v>-0.13739999999999999</v>
      </c>
      <c r="O81" s="344">
        <v>-6.25E-2</v>
      </c>
      <c r="P81" s="344">
        <v>-5.74E-2</v>
      </c>
      <c r="Q81" s="344">
        <v>-9.1200000000000003E-2</v>
      </c>
      <c r="R81" s="344">
        <v>-5.8400000000000001E-2</v>
      </c>
      <c r="S81" s="344">
        <v>-8.5599999999999996E-2</v>
      </c>
      <c r="T81" s="344">
        <v>-7.0099999999999996E-2</v>
      </c>
      <c r="U81" s="344">
        <v>-0.11840000000000001</v>
      </c>
      <c r="V81" s="344">
        <v>-4.5199999999999997E-2</v>
      </c>
      <c r="W81" s="344">
        <v>-5.5399999999999998E-2</v>
      </c>
      <c r="X81" s="344">
        <v>-8.0199999999999994E-2</v>
      </c>
      <c r="Y81" s="344">
        <v>-6.9800000000000001E-2</v>
      </c>
      <c r="Z81" s="344">
        <v>-7.0900000000000005E-2</v>
      </c>
      <c r="AA81" s="344">
        <v>-5.8900000000000001E-2</v>
      </c>
      <c r="AB81" s="344">
        <v>-4.7800000000000002E-2</v>
      </c>
      <c r="AC81" s="344">
        <v>-8.3799999999999999E-2</v>
      </c>
      <c r="AD81" s="344">
        <v>-0.38350000000000001</v>
      </c>
      <c r="AE81" s="344">
        <v>-6.3899999999999998E-2</v>
      </c>
      <c r="AF81" s="344">
        <v>-6.93E-2</v>
      </c>
    </row>
    <row r="82" spans="1:32" ht="15.75" customHeight="1">
      <c r="A82" s="327" t="s">
        <v>372</v>
      </c>
      <c r="B82" s="344">
        <v>0</v>
      </c>
      <c r="C82" s="344">
        <v>2.0000000000000001E-4</v>
      </c>
      <c r="D82" s="344">
        <v>2.9999999999999997E-4</v>
      </c>
      <c r="E82" s="344">
        <v>1.5E-3</v>
      </c>
      <c r="F82" s="344">
        <v>-7.1999999999999998E-3</v>
      </c>
      <c r="G82" s="344">
        <v>-5.0000000000000001E-4</v>
      </c>
      <c r="H82" s="344">
        <v>1.4E-3</v>
      </c>
      <c r="I82" s="344">
        <v>0</v>
      </c>
      <c r="J82" s="344">
        <v>-5.0000000000000001E-4</v>
      </c>
      <c r="K82" s="344">
        <v>-1.6999999999999999E-3</v>
      </c>
      <c r="L82" s="344">
        <v>6.9999999999999999E-4</v>
      </c>
      <c r="M82" s="344">
        <v>-5.0000000000000001E-4</v>
      </c>
      <c r="N82" s="344">
        <v>-2.0000000000000001E-4</v>
      </c>
      <c r="O82" s="344">
        <v>-1E-3</v>
      </c>
      <c r="P82" s="344">
        <v>-8.9999999999999998E-4</v>
      </c>
      <c r="Q82" s="344">
        <v>1E-3</v>
      </c>
      <c r="R82" s="344">
        <v>2.9999999999999997E-4</v>
      </c>
      <c r="S82" s="344">
        <v>0</v>
      </c>
      <c r="T82" s="344">
        <v>3.3E-3</v>
      </c>
      <c r="U82" s="344">
        <v>4.0000000000000002E-4</v>
      </c>
      <c r="V82" s="344">
        <v>1.8E-3</v>
      </c>
      <c r="W82" s="344">
        <v>6.9999999999999999E-4</v>
      </c>
      <c r="X82" s="344">
        <v>-4.0000000000000002E-4</v>
      </c>
      <c r="Y82" s="344">
        <v>-1.6000000000000001E-3</v>
      </c>
      <c r="Z82" s="344">
        <v>3.5000000000000001E-3</v>
      </c>
      <c r="AA82" s="344">
        <v>-8.9999999999999998E-4</v>
      </c>
      <c r="AB82" s="344">
        <v>-1E-4</v>
      </c>
      <c r="AC82" s="344">
        <v>0</v>
      </c>
      <c r="AD82" s="344">
        <v>-3.3E-3</v>
      </c>
      <c r="AE82" s="344">
        <v>0</v>
      </c>
      <c r="AF82" s="344">
        <v>0</v>
      </c>
    </row>
    <row r="83" spans="1:32" ht="15.75" customHeight="1" thickBot="1">
      <c r="A83" s="327" t="s">
        <v>373</v>
      </c>
      <c r="B83" s="344">
        <v>0.1012</v>
      </c>
      <c r="C83" s="344">
        <v>0.2142</v>
      </c>
      <c r="D83" s="344">
        <v>8.0500000000000002E-2</v>
      </c>
      <c r="E83" s="344">
        <v>8.9099999999999999E-2</v>
      </c>
      <c r="F83" s="344">
        <v>6.8599999999999994E-2</v>
      </c>
      <c r="G83" s="344">
        <v>0.1192</v>
      </c>
      <c r="H83" s="344">
        <v>0.2094</v>
      </c>
      <c r="I83" s="344">
        <v>0.21870000000000001</v>
      </c>
      <c r="J83" s="344">
        <v>0.14530000000000001</v>
      </c>
      <c r="K83" s="344">
        <v>0.1656</v>
      </c>
      <c r="L83" s="344">
        <v>0.1285</v>
      </c>
      <c r="M83" s="344">
        <v>0.15040000000000001</v>
      </c>
      <c r="N83" s="344">
        <v>0.15379999999999999</v>
      </c>
      <c r="O83" s="344">
        <v>0.2457</v>
      </c>
      <c r="P83" s="344">
        <v>9.7299999999999998E-2</v>
      </c>
      <c r="Q83" s="344">
        <v>0.18260000000000001</v>
      </c>
      <c r="R83" s="344">
        <v>0.14940000000000001</v>
      </c>
      <c r="S83" s="344">
        <v>0.1724</v>
      </c>
      <c r="T83" s="344">
        <v>0.26350000000000001</v>
      </c>
      <c r="U83" s="344">
        <v>0.1401</v>
      </c>
      <c r="V83" s="344">
        <v>0.19189999999999999</v>
      </c>
      <c r="W83" s="344">
        <v>0.1164</v>
      </c>
      <c r="X83" s="344">
        <v>5.7599999999999998E-2</v>
      </c>
      <c r="Y83" s="344">
        <v>0.14549999999999999</v>
      </c>
      <c r="Z83" s="344">
        <v>0.1087</v>
      </c>
      <c r="AA83" s="344">
        <v>0.17979999999999999</v>
      </c>
      <c r="AB83" s="344">
        <v>0.1167</v>
      </c>
      <c r="AC83" s="344">
        <v>0.11890000000000001</v>
      </c>
      <c r="AD83" s="344">
        <v>0.42759999999999998</v>
      </c>
      <c r="AE83" s="344">
        <v>0.19670000000000001</v>
      </c>
      <c r="AF83" s="344">
        <v>0.12759999999999999</v>
      </c>
    </row>
    <row r="84" spans="1:32" ht="15.75" customHeight="1" thickTop="1" thickBot="1">
      <c r="A84" s="69" t="s">
        <v>374</v>
      </c>
      <c r="B84" s="961"/>
      <c r="C84" s="961"/>
      <c r="D84" s="961"/>
      <c r="E84" s="961"/>
      <c r="F84" s="962"/>
      <c r="G84" s="962"/>
      <c r="H84" s="962"/>
      <c r="I84" s="961"/>
      <c r="J84" s="961"/>
      <c r="K84" s="961"/>
      <c r="L84" s="961"/>
      <c r="M84" s="962"/>
      <c r="N84" s="962"/>
      <c r="O84" s="962"/>
      <c r="P84" s="961"/>
      <c r="Q84" s="961"/>
      <c r="R84" s="961"/>
      <c r="S84" s="961"/>
      <c r="T84" s="962"/>
      <c r="U84" s="962"/>
      <c r="V84" s="962"/>
      <c r="W84" s="961"/>
      <c r="X84" s="961"/>
      <c r="Y84" s="961"/>
      <c r="Z84" s="961"/>
      <c r="AA84" s="962"/>
      <c r="AB84" s="962"/>
      <c r="AC84" s="962"/>
      <c r="AD84" s="962"/>
      <c r="AE84" s="962"/>
      <c r="AF84" s="962"/>
    </row>
    <row r="85" spans="1:32" ht="15.75" customHeight="1" thickTop="1">
      <c r="A85" s="327" t="s">
        <v>375</v>
      </c>
      <c r="B85" s="344">
        <v>0.14630000000000001</v>
      </c>
      <c r="C85" s="344">
        <v>0.14680000000000001</v>
      </c>
      <c r="D85" s="344">
        <v>0.1275</v>
      </c>
      <c r="E85" s="344">
        <v>0.15629999999999999</v>
      </c>
      <c r="F85" s="344">
        <v>0.1181</v>
      </c>
      <c r="G85" s="344">
        <v>0.10680000000000001</v>
      </c>
      <c r="H85" s="344">
        <v>0.1636</v>
      </c>
      <c r="I85" s="344">
        <v>0.1318</v>
      </c>
      <c r="J85" s="344">
        <v>0.14410000000000001</v>
      </c>
      <c r="K85" s="344">
        <v>0.1305</v>
      </c>
      <c r="L85" s="344">
        <v>0.13550000000000001</v>
      </c>
      <c r="M85" s="344">
        <v>0.12280000000000001</v>
      </c>
      <c r="N85" s="344">
        <v>0.18779999999999999</v>
      </c>
      <c r="O85" s="344">
        <v>0.14979999999999999</v>
      </c>
      <c r="P85" s="344">
        <v>0.15110000000000001</v>
      </c>
      <c r="Q85" s="344">
        <v>0.15559999999999999</v>
      </c>
      <c r="R85" s="344">
        <v>0.14710000000000001</v>
      </c>
      <c r="S85" s="344">
        <v>0.19889999999999999</v>
      </c>
      <c r="T85" s="344">
        <v>0.15179999999999999</v>
      </c>
      <c r="U85" s="344">
        <v>0.1812</v>
      </c>
      <c r="V85" s="344">
        <v>0.12330000000000001</v>
      </c>
      <c r="W85" s="344">
        <v>0.1351</v>
      </c>
      <c r="X85" s="344">
        <v>0.1537</v>
      </c>
      <c r="Y85" s="344">
        <v>0.15909999999999999</v>
      </c>
      <c r="Z85" s="344">
        <v>0.1406</v>
      </c>
      <c r="AA85" s="344">
        <v>0.1411</v>
      </c>
      <c r="AB85" s="344">
        <v>0.13039999999999999</v>
      </c>
      <c r="AC85" s="344">
        <v>0.15129999999999999</v>
      </c>
      <c r="AD85" s="344">
        <v>0.52380000000000004</v>
      </c>
      <c r="AE85" s="344">
        <v>0.13780000000000001</v>
      </c>
      <c r="AF85" s="344">
        <v>0.1439</v>
      </c>
    </row>
    <row r="86" spans="1:32" ht="15.75" customHeight="1">
      <c r="A86" s="327" t="s">
        <v>376</v>
      </c>
      <c r="B86" s="344">
        <v>6.1400000000000003E-2</v>
      </c>
      <c r="C86" s="344">
        <v>0.1024</v>
      </c>
      <c r="D86" s="344">
        <v>0.1071</v>
      </c>
      <c r="E86" s="344">
        <v>0.122</v>
      </c>
      <c r="F86" s="344">
        <v>0</v>
      </c>
      <c r="G86" s="344">
        <v>0</v>
      </c>
      <c r="H86" s="344">
        <v>0.14130000000000001</v>
      </c>
      <c r="I86" s="344">
        <v>7.4899999999999994E-2</v>
      </c>
      <c r="J86" s="344">
        <v>0</v>
      </c>
      <c r="K86" s="344">
        <v>0</v>
      </c>
      <c r="L86" s="344">
        <v>0.1356</v>
      </c>
      <c r="M86" s="344">
        <v>0.1384</v>
      </c>
      <c r="N86" s="344">
        <v>0.17219999999999999</v>
      </c>
      <c r="O86" s="344">
        <v>0</v>
      </c>
      <c r="P86" s="344">
        <v>0</v>
      </c>
      <c r="Q86" s="344">
        <v>0.1181</v>
      </c>
      <c r="R86" s="344">
        <v>0.11119999999999999</v>
      </c>
      <c r="S86" s="344">
        <v>0.1007</v>
      </c>
      <c r="T86" s="344">
        <v>0.1182</v>
      </c>
      <c r="U86" s="344">
        <v>0.1812</v>
      </c>
      <c r="V86" s="344">
        <v>0</v>
      </c>
      <c r="W86" s="344">
        <v>0</v>
      </c>
      <c r="X86" s="344">
        <v>0</v>
      </c>
      <c r="Y86" s="344">
        <v>0.1148</v>
      </c>
      <c r="Z86" s="344">
        <v>0.1234</v>
      </c>
      <c r="AA86" s="344">
        <v>0.1032</v>
      </c>
      <c r="AB86" s="344">
        <v>0.14169999999999999</v>
      </c>
      <c r="AC86" s="344">
        <v>0.12239999999999999</v>
      </c>
      <c r="AD86" s="344">
        <v>0.42309999999999998</v>
      </c>
      <c r="AE86" s="344">
        <v>0.12640000000000001</v>
      </c>
      <c r="AF86" s="344">
        <v>9.0200000000000002E-2</v>
      </c>
    </row>
    <row r="87" spans="1:32" ht="15.75" customHeight="1">
      <c r="A87" s="327" t="s">
        <v>377</v>
      </c>
      <c r="B87" s="344">
        <v>0.2215</v>
      </c>
      <c r="C87" s="344">
        <v>0.43059999999999998</v>
      </c>
      <c r="D87" s="344">
        <v>0.1976</v>
      </c>
      <c r="E87" s="344">
        <v>0.1043</v>
      </c>
      <c r="F87" s="344">
        <v>8.1299999999999997E-2</v>
      </c>
      <c r="G87" s="344">
        <v>0.37009999999999998</v>
      </c>
      <c r="H87" s="344">
        <v>5.4699999999999999E-2</v>
      </c>
      <c r="I87" s="344">
        <v>0.1152</v>
      </c>
      <c r="J87" s="344">
        <v>0.13869999999999999</v>
      </c>
      <c r="K87" s="344">
        <v>6.13E-2</v>
      </c>
      <c r="L87" s="344">
        <v>2.53E-2</v>
      </c>
      <c r="M87" s="344">
        <v>0.311</v>
      </c>
      <c r="N87" s="344">
        <v>0.63539999999999996</v>
      </c>
      <c r="O87" s="344">
        <v>0.24629999999999999</v>
      </c>
      <c r="P87" s="344">
        <v>0.20369999999999999</v>
      </c>
      <c r="Q87" s="344">
        <v>0.14879999999999999</v>
      </c>
      <c r="R87" s="344">
        <v>9.5100000000000004E-2</v>
      </c>
      <c r="S87" s="344">
        <v>0.26200000000000001</v>
      </c>
      <c r="T87" s="344">
        <v>5.3900000000000003E-2</v>
      </c>
      <c r="U87" s="344">
        <v>8.2900000000000001E-2</v>
      </c>
      <c r="V87" s="344">
        <v>1E-4</v>
      </c>
      <c r="W87" s="344">
        <v>9.9199999999999997E-2</v>
      </c>
      <c r="X87" s="344">
        <v>8.5599999999999996E-2</v>
      </c>
      <c r="Y87" s="344">
        <v>0</v>
      </c>
      <c r="Z87" s="344">
        <v>0.13289999999999999</v>
      </c>
      <c r="AA87" s="344">
        <v>7.1800000000000003E-2</v>
      </c>
      <c r="AB87" s="344">
        <v>0.114</v>
      </c>
      <c r="AC87" s="344">
        <v>0.1361</v>
      </c>
      <c r="AD87" s="344">
        <v>0.19450000000000001</v>
      </c>
      <c r="AE87" s="344">
        <v>0.158</v>
      </c>
      <c r="AF87" s="344">
        <v>0.18970000000000001</v>
      </c>
    </row>
    <row r="88" spans="1:32" ht="15.75" customHeight="1">
      <c r="A88" s="327" t="s">
        <v>378</v>
      </c>
      <c r="B88" s="344">
        <v>0.123</v>
      </c>
      <c r="C88" s="344">
        <v>0.32390000000000002</v>
      </c>
      <c r="D88" s="344">
        <v>0.32829999999999998</v>
      </c>
      <c r="E88" s="344">
        <v>4.1599999999999998E-2</v>
      </c>
      <c r="F88" s="344">
        <v>0</v>
      </c>
      <c r="G88" s="344">
        <v>0</v>
      </c>
      <c r="H88" s="344">
        <v>4.87E-2</v>
      </c>
      <c r="I88" s="344">
        <v>3.7707999999999999</v>
      </c>
      <c r="J88" s="344">
        <v>0</v>
      </c>
      <c r="K88" s="344">
        <v>0</v>
      </c>
      <c r="L88" s="344">
        <v>0</v>
      </c>
      <c r="M88" s="344">
        <v>0</v>
      </c>
      <c r="N88" s="344">
        <v>0.23960000000000001</v>
      </c>
      <c r="O88" s="344">
        <v>0</v>
      </c>
      <c r="P88" s="344">
        <v>0</v>
      </c>
      <c r="Q88" s="344">
        <v>0.41870000000000002</v>
      </c>
      <c r="R88" s="344">
        <v>6.0100000000000001E-2</v>
      </c>
      <c r="S88" s="344">
        <v>0</v>
      </c>
      <c r="T88" s="344">
        <v>0.36670000000000003</v>
      </c>
      <c r="U88" s="344">
        <v>0.14430000000000001</v>
      </c>
      <c r="V88" s="344">
        <v>0</v>
      </c>
      <c r="W88" s="344">
        <v>0</v>
      </c>
      <c r="X88" s="344">
        <v>0</v>
      </c>
      <c r="Y88" s="344">
        <v>0</v>
      </c>
      <c r="Z88" s="344">
        <v>0</v>
      </c>
      <c r="AA88" s="344">
        <v>0.32490000000000002</v>
      </c>
      <c r="AB88" s="344">
        <v>0</v>
      </c>
      <c r="AC88" s="344">
        <v>2.92E-2</v>
      </c>
      <c r="AD88" s="344">
        <v>0.21959999999999999</v>
      </c>
      <c r="AE88" s="344">
        <v>0</v>
      </c>
      <c r="AF88" s="344">
        <v>0.2011</v>
      </c>
    </row>
    <row r="89" spans="1:32" ht="15.75" customHeight="1">
      <c r="A89" s="327" t="s">
        <v>379</v>
      </c>
      <c r="B89" s="344">
        <v>2.5000000000000001E-3</v>
      </c>
      <c r="C89" s="344">
        <v>0</v>
      </c>
      <c r="D89" s="344">
        <v>1.9E-3</v>
      </c>
      <c r="E89" s="344">
        <v>5.3E-3</v>
      </c>
      <c r="F89" s="344">
        <v>0</v>
      </c>
      <c r="G89" s="344">
        <v>0</v>
      </c>
      <c r="H89" s="344">
        <v>2.8999999999999998E-3</v>
      </c>
      <c r="I89" s="344">
        <v>0</v>
      </c>
      <c r="J89" s="344">
        <v>1.06E-2</v>
      </c>
      <c r="K89" s="344">
        <v>0</v>
      </c>
      <c r="L89" s="344">
        <v>0</v>
      </c>
      <c r="M89" s="344">
        <v>1.2999999999999999E-3</v>
      </c>
      <c r="N89" s="344">
        <v>4.7999999999999996E-3</v>
      </c>
      <c r="O89" s="344">
        <v>4.0000000000000001E-3</v>
      </c>
      <c r="P89" s="344">
        <v>0</v>
      </c>
      <c r="Q89" s="344">
        <v>0</v>
      </c>
      <c r="R89" s="344">
        <v>3.8199999999999998E-2</v>
      </c>
      <c r="S89" s="344">
        <v>7.7000000000000002E-3</v>
      </c>
      <c r="T89" s="344">
        <v>8.0000000000000002E-3</v>
      </c>
      <c r="U89" s="344">
        <v>6.7999999999999996E-3</v>
      </c>
      <c r="V89" s="344">
        <v>0</v>
      </c>
      <c r="W89" s="344">
        <v>1.9599999999999999E-2</v>
      </c>
      <c r="X89" s="344">
        <v>2.2499999999999999E-2</v>
      </c>
      <c r="Y89" s="344">
        <v>0</v>
      </c>
      <c r="Z89" s="344">
        <v>3.04E-2</v>
      </c>
      <c r="AA89" s="344">
        <v>5.0000000000000001E-3</v>
      </c>
      <c r="AB89" s="344">
        <v>6.0000000000000001E-3</v>
      </c>
      <c r="AC89" s="344">
        <v>0</v>
      </c>
      <c r="AD89" s="344">
        <v>1.04E-2</v>
      </c>
      <c r="AE89" s="344">
        <v>0</v>
      </c>
      <c r="AF89" s="344">
        <v>1.6000000000000001E-3</v>
      </c>
    </row>
    <row r="90" spans="1:32" ht="15.75" customHeight="1">
      <c r="A90" s="327" t="s">
        <v>380</v>
      </c>
      <c r="B90" s="344">
        <v>8.0000000000000002E-3</v>
      </c>
      <c r="C90" s="344">
        <v>0</v>
      </c>
      <c r="D90" s="344">
        <v>5.1000000000000004E-3</v>
      </c>
      <c r="E90" s="344">
        <v>1.3299999999999999E-2</v>
      </c>
      <c r="F90" s="344">
        <v>0</v>
      </c>
      <c r="G90" s="344">
        <v>0</v>
      </c>
      <c r="H90" s="344">
        <v>5.8999999999999999E-3</v>
      </c>
      <c r="I90" s="344">
        <v>0</v>
      </c>
      <c r="J90" s="344">
        <v>4.4000000000000003E-3</v>
      </c>
      <c r="K90" s="344">
        <v>0</v>
      </c>
      <c r="L90" s="344">
        <v>0</v>
      </c>
      <c r="M90" s="344">
        <v>1.9E-3</v>
      </c>
      <c r="N90" s="344">
        <v>0</v>
      </c>
      <c r="O90" s="344">
        <v>3.5000000000000001E-3</v>
      </c>
      <c r="P90" s="344">
        <v>0</v>
      </c>
      <c r="Q90" s="344">
        <v>0</v>
      </c>
      <c r="R90" s="344">
        <v>0</v>
      </c>
      <c r="S90" s="344">
        <v>1.7299999999999999E-2</v>
      </c>
      <c r="T90" s="344">
        <v>1.5800000000000002E-2</v>
      </c>
      <c r="U90" s="344">
        <v>4.4299999999999999E-2</v>
      </c>
      <c r="V90" s="344">
        <v>0</v>
      </c>
      <c r="W90" s="344">
        <v>2.0799999999999999E-2</v>
      </c>
      <c r="X90" s="344">
        <v>1.7000000000000001E-2</v>
      </c>
      <c r="Y90" s="344">
        <v>0</v>
      </c>
      <c r="Z90" s="344">
        <v>5.1000000000000004E-3</v>
      </c>
      <c r="AA90" s="344">
        <v>2.5700000000000001E-2</v>
      </c>
      <c r="AB90" s="344">
        <v>1.2999999999999999E-2</v>
      </c>
      <c r="AC90" s="344">
        <v>0</v>
      </c>
      <c r="AD90" s="344">
        <v>1.5100000000000001E-2</v>
      </c>
      <c r="AE90" s="344">
        <v>0</v>
      </c>
      <c r="AF90" s="344">
        <v>6.1000000000000004E-3</v>
      </c>
    </row>
    <row r="91" spans="1:32" ht="15.75" customHeight="1">
      <c r="A91" s="327" t="s">
        <v>381</v>
      </c>
      <c r="B91" s="344">
        <v>4.4000000000000003E-3</v>
      </c>
      <c r="C91" s="344">
        <v>0</v>
      </c>
      <c r="D91" s="344">
        <v>4.0000000000000001E-3</v>
      </c>
      <c r="E91" s="344">
        <v>8.9999999999999993E-3</v>
      </c>
      <c r="F91" s="344">
        <v>0</v>
      </c>
      <c r="G91" s="344">
        <v>0</v>
      </c>
      <c r="H91" s="344">
        <v>4.1000000000000003E-3</v>
      </c>
      <c r="I91" s="344">
        <v>0</v>
      </c>
      <c r="J91" s="344">
        <v>6.4999999999999997E-3</v>
      </c>
      <c r="K91" s="344">
        <v>0</v>
      </c>
      <c r="L91" s="344">
        <v>0</v>
      </c>
      <c r="M91" s="344">
        <v>1.6999999999999999E-3</v>
      </c>
      <c r="N91" s="344">
        <v>4.7999999999999996E-3</v>
      </c>
      <c r="O91" s="344">
        <v>3.8999999999999998E-3</v>
      </c>
      <c r="P91" s="344">
        <v>0</v>
      </c>
      <c r="Q91" s="344">
        <v>0</v>
      </c>
      <c r="R91" s="344">
        <v>2.3699999999999999E-2</v>
      </c>
      <c r="S91" s="344">
        <v>1.2999999999999999E-2</v>
      </c>
      <c r="T91" s="344">
        <v>1.3599999999999999E-2</v>
      </c>
      <c r="U91" s="344">
        <v>2.1399999999999999E-2</v>
      </c>
      <c r="V91" s="344">
        <v>0</v>
      </c>
      <c r="W91" s="344">
        <v>2.0500000000000001E-2</v>
      </c>
      <c r="X91" s="344">
        <v>2.0400000000000001E-2</v>
      </c>
      <c r="Y91" s="344">
        <v>0</v>
      </c>
      <c r="Z91" s="344">
        <v>9.7000000000000003E-3</v>
      </c>
      <c r="AA91" s="344">
        <v>9.2999999999999992E-3</v>
      </c>
      <c r="AB91" s="344">
        <v>0.01</v>
      </c>
      <c r="AC91" s="344">
        <v>0</v>
      </c>
      <c r="AD91" s="344">
        <v>1.11E-2</v>
      </c>
      <c r="AE91" s="344">
        <v>0</v>
      </c>
      <c r="AF91" s="344">
        <v>2.8999999999999998E-3</v>
      </c>
    </row>
    <row r="92" spans="1:32" ht="15.75" customHeight="1">
      <c r="A92" s="327" t="s">
        <v>382</v>
      </c>
      <c r="B92" s="344">
        <v>0</v>
      </c>
      <c r="C92" s="344">
        <v>0</v>
      </c>
      <c r="D92" s="344">
        <v>0</v>
      </c>
      <c r="E92" s="344">
        <v>0</v>
      </c>
      <c r="F92" s="344">
        <v>0</v>
      </c>
      <c r="G92" s="344">
        <v>0</v>
      </c>
      <c r="H92" s="344">
        <v>0</v>
      </c>
      <c r="I92" s="344">
        <v>0</v>
      </c>
      <c r="J92" s="344">
        <v>0</v>
      </c>
      <c r="K92" s="344">
        <v>0</v>
      </c>
      <c r="L92" s="344">
        <v>0</v>
      </c>
      <c r="M92" s="344">
        <v>0</v>
      </c>
      <c r="N92" s="344">
        <v>0</v>
      </c>
      <c r="O92" s="344">
        <v>0</v>
      </c>
      <c r="P92" s="344">
        <v>0</v>
      </c>
      <c r="Q92" s="344">
        <v>0</v>
      </c>
      <c r="R92" s="344">
        <v>0</v>
      </c>
      <c r="S92" s="344">
        <v>0</v>
      </c>
      <c r="T92" s="344">
        <v>0</v>
      </c>
      <c r="U92" s="344">
        <v>0</v>
      </c>
      <c r="V92" s="344">
        <v>0</v>
      </c>
      <c r="W92" s="344">
        <v>0</v>
      </c>
      <c r="X92" s="344">
        <v>0</v>
      </c>
      <c r="Y92" s="344">
        <v>0</v>
      </c>
      <c r="Z92" s="344">
        <v>0</v>
      </c>
      <c r="AA92" s="344">
        <v>0</v>
      </c>
      <c r="AB92" s="344">
        <v>0</v>
      </c>
      <c r="AC92" s="344">
        <v>0</v>
      </c>
      <c r="AD92" s="344">
        <v>0</v>
      </c>
      <c r="AE92" s="344">
        <v>0</v>
      </c>
      <c r="AF92" s="344">
        <v>0</v>
      </c>
    </row>
    <row r="93" spans="1:32" ht="15.75" customHeight="1">
      <c r="A93" s="327" t="s">
        <v>383</v>
      </c>
      <c r="B93" s="344">
        <v>8.2000000000000007E-3</v>
      </c>
      <c r="C93" s="344">
        <v>1.6E-2</v>
      </c>
      <c r="D93" s="344">
        <v>1.09E-2</v>
      </c>
      <c r="E93" s="344">
        <v>9.7999999999999997E-3</v>
      </c>
      <c r="F93" s="344">
        <v>1.14E-2</v>
      </c>
      <c r="G93" s="344">
        <v>1.5299999999999999E-2</v>
      </c>
      <c r="H93" s="344">
        <v>1.49E-2</v>
      </c>
      <c r="I93" s="344">
        <v>1.66E-2</v>
      </c>
      <c r="J93" s="344">
        <v>1.37E-2</v>
      </c>
      <c r="K93" s="344">
        <v>1.4999999999999999E-2</v>
      </c>
      <c r="L93" s="344">
        <v>1.2200000000000001E-2</v>
      </c>
      <c r="M93" s="344">
        <v>1.61E-2</v>
      </c>
      <c r="N93" s="344">
        <v>1.8100000000000002E-2</v>
      </c>
      <c r="O93" s="344">
        <v>7.4999999999999997E-3</v>
      </c>
      <c r="P93" s="344">
        <v>1.7000000000000001E-2</v>
      </c>
      <c r="Q93" s="344">
        <v>7.4999999999999997E-3</v>
      </c>
      <c r="R93" s="344">
        <v>1.5599999999999999E-2</v>
      </c>
      <c r="S93" s="344">
        <v>1.77E-2</v>
      </c>
      <c r="T93" s="344">
        <v>1.7000000000000001E-2</v>
      </c>
      <c r="U93" s="344">
        <v>1.55E-2</v>
      </c>
      <c r="V93" s="344">
        <v>1.52E-2</v>
      </c>
      <c r="W93" s="344">
        <v>1.35E-2</v>
      </c>
      <c r="X93" s="344">
        <v>1.0999999999999999E-2</v>
      </c>
      <c r="Y93" s="344">
        <v>2.8199999999999999E-2</v>
      </c>
      <c r="Z93" s="344">
        <v>1.37E-2</v>
      </c>
      <c r="AA93" s="344">
        <v>1.72E-2</v>
      </c>
      <c r="AB93" s="344">
        <v>1.6299999999999999E-2</v>
      </c>
      <c r="AC93" s="344">
        <v>1.38E-2</v>
      </c>
      <c r="AD93" s="344">
        <v>3.2599999999999997E-2</v>
      </c>
      <c r="AE93" s="344">
        <v>1.5699999999999999E-2</v>
      </c>
      <c r="AF93" s="344">
        <v>1.32E-2</v>
      </c>
    </row>
    <row r="94" spans="1:32" ht="15.75" customHeight="1">
      <c r="A94" s="327" t="s">
        <v>384</v>
      </c>
      <c r="B94" s="344">
        <v>4.1700000000000001E-2</v>
      </c>
      <c r="C94" s="344">
        <v>4.6699999999999998E-2</v>
      </c>
      <c r="D94" s="344">
        <v>4.9200000000000001E-2</v>
      </c>
      <c r="E94" s="344">
        <v>5.6899999999999999E-2</v>
      </c>
      <c r="F94" s="344">
        <v>2.93E-2</v>
      </c>
      <c r="G94" s="344">
        <v>5.3699999999999998E-2</v>
      </c>
      <c r="H94" s="344">
        <v>5.0700000000000002E-2</v>
      </c>
      <c r="I94" s="344">
        <v>5.5E-2</v>
      </c>
      <c r="J94" s="344">
        <v>5.8500000000000003E-2</v>
      </c>
      <c r="K94" s="344">
        <v>4.9599999999999998E-2</v>
      </c>
      <c r="L94" s="344">
        <v>0.05</v>
      </c>
      <c r="M94" s="344">
        <v>3.8100000000000002E-2</v>
      </c>
      <c r="N94" s="344">
        <v>7.0099999999999996E-2</v>
      </c>
      <c r="O94" s="344">
        <v>6.2700000000000006E-2</v>
      </c>
      <c r="P94" s="344">
        <v>5.5599999999999997E-2</v>
      </c>
      <c r="Q94" s="344">
        <v>6.0699999999999997E-2</v>
      </c>
      <c r="R94" s="344">
        <v>6.4600000000000005E-2</v>
      </c>
      <c r="S94" s="344">
        <v>4.5699999999999998E-2</v>
      </c>
      <c r="T94" s="344">
        <v>5.7599999999999998E-2</v>
      </c>
      <c r="U94" s="344">
        <v>6.2600000000000003E-2</v>
      </c>
      <c r="V94" s="344">
        <v>4.7899999999999998E-2</v>
      </c>
      <c r="W94" s="344">
        <v>4.9599999999999998E-2</v>
      </c>
      <c r="X94" s="344">
        <v>4.6199999999999998E-2</v>
      </c>
      <c r="Y94" s="344">
        <v>5.9499999999999997E-2</v>
      </c>
      <c r="Z94" s="344">
        <v>4.5699999999999998E-2</v>
      </c>
      <c r="AA94" s="344">
        <v>6.13E-2</v>
      </c>
      <c r="AB94" s="344">
        <v>5.4300000000000001E-2</v>
      </c>
      <c r="AC94" s="344">
        <v>5.67E-2</v>
      </c>
      <c r="AD94" s="344">
        <v>0.1188</v>
      </c>
      <c r="AE94" s="344">
        <v>5.1700000000000003E-2</v>
      </c>
      <c r="AF94" s="344">
        <v>5.0500000000000003E-2</v>
      </c>
    </row>
    <row r="95" spans="1:32" ht="15.75" customHeight="1">
      <c r="A95" s="327" t="s">
        <v>385</v>
      </c>
      <c r="B95" s="344">
        <v>0</v>
      </c>
      <c r="C95" s="344">
        <v>0</v>
      </c>
      <c r="D95" s="344">
        <v>0</v>
      </c>
      <c r="E95" s="344">
        <v>0</v>
      </c>
      <c r="F95" s="344">
        <v>0</v>
      </c>
      <c r="G95" s="344">
        <v>0</v>
      </c>
      <c r="H95" s="344">
        <v>0</v>
      </c>
      <c r="I95" s="344">
        <v>0</v>
      </c>
      <c r="J95" s="344">
        <v>0</v>
      </c>
      <c r="K95" s="344">
        <v>0</v>
      </c>
      <c r="L95" s="344">
        <v>0</v>
      </c>
      <c r="M95" s="344">
        <v>0</v>
      </c>
      <c r="N95" s="344">
        <v>0</v>
      </c>
      <c r="O95" s="344">
        <v>0</v>
      </c>
      <c r="P95" s="344">
        <v>0</v>
      </c>
      <c r="Q95" s="344">
        <v>0</v>
      </c>
      <c r="R95" s="344">
        <v>0</v>
      </c>
      <c r="S95" s="344">
        <v>0</v>
      </c>
      <c r="T95" s="344">
        <v>0</v>
      </c>
      <c r="U95" s="344">
        <v>0</v>
      </c>
      <c r="V95" s="344">
        <v>0</v>
      </c>
      <c r="W95" s="344">
        <v>0</v>
      </c>
      <c r="X95" s="344">
        <v>0</v>
      </c>
      <c r="Y95" s="344">
        <v>0</v>
      </c>
      <c r="Z95" s="344">
        <v>0</v>
      </c>
      <c r="AA95" s="344">
        <v>0</v>
      </c>
      <c r="AB95" s="344">
        <v>0</v>
      </c>
      <c r="AC95" s="344">
        <v>0</v>
      </c>
      <c r="AD95" s="344">
        <v>0</v>
      </c>
      <c r="AE95" s="344">
        <v>0</v>
      </c>
      <c r="AF95" s="344">
        <v>0</v>
      </c>
    </row>
    <row r="96" spans="1:32" ht="15.75" customHeight="1" thickBot="1">
      <c r="A96" s="327" t="s">
        <v>386</v>
      </c>
      <c r="B96" s="344">
        <v>0</v>
      </c>
      <c r="C96" s="344">
        <v>0</v>
      </c>
      <c r="D96" s="344">
        <v>0</v>
      </c>
      <c r="E96" s="344">
        <v>0</v>
      </c>
      <c r="F96" s="344">
        <v>0</v>
      </c>
      <c r="G96" s="344">
        <v>0</v>
      </c>
      <c r="H96" s="344">
        <v>0</v>
      </c>
      <c r="I96" s="344">
        <v>0</v>
      </c>
      <c r="J96" s="344">
        <v>0</v>
      </c>
      <c r="K96" s="344">
        <v>0</v>
      </c>
      <c r="L96" s="344">
        <v>0</v>
      </c>
      <c r="M96" s="344">
        <v>0</v>
      </c>
      <c r="N96" s="344">
        <v>0</v>
      </c>
      <c r="O96" s="344">
        <v>0</v>
      </c>
      <c r="P96" s="344">
        <v>0</v>
      </c>
      <c r="Q96" s="344">
        <v>0</v>
      </c>
      <c r="R96" s="344">
        <v>0</v>
      </c>
      <c r="S96" s="344">
        <v>0</v>
      </c>
      <c r="T96" s="344">
        <v>0</v>
      </c>
      <c r="U96" s="344">
        <v>0</v>
      </c>
      <c r="V96" s="344">
        <v>0</v>
      </c>
      <c r="W96" s="344">
        <v>0</v>
      </c>
      <c r="X96" s="344">
        <v>0</v>
      </c>
      <c r="Y96" s="344">
        <v>0</v>
      </c>
      <c r="Z96" s="344">
        <v>0</v>
      </c>
      <c r="AA96" s="344">
        <v>0</v>
      </c>
      <c r="AB96" s="344">
        <v>0</v>
      </c>
      <c r="AC96" s="344">
        <v>0</v>
      </c>
      <c r="AD96" s="344">
        <v>0</v>
      </c>
      <c r="AE96" s="344">
        <v>0</v>
      </c>
      <c r="AF96" s="344">
        <v>8.9999999999999998E-4</v>
      </c>
    </row>
    <row r="97" spans="1:32" ht="15.75" customHeight="1" thickTop="1" thickBot="1">
      <c r="A97" s="73" t="s">
        <v>387</v>
      </c>
      <c r="B97" s="959"/>
      <c r="C97" s="959"/>
      <c r="D97" s="959"/>
      <c r="E97" s="959"/>
      <c r="F97" s="960"/>
      <c r="G97" s="960"/>
      <c r="H97" s="960"/>
      <c r="I97" s="959"/>
      <c r="J97" s="959"/>
      <c r="K97" s="959"/>
      <c r="L97" s="959"/>
      <c r="M97" s="960"/>
      <c r="N97" s="960"/>
      <c r="O97" s="960"/>
      <c r="P97" s="959"/>
      <c r="Q97" s="959"/>
      <c r="R97" s="959"/>
      <c r="S97" s="959"/>
      <c r="T97" s="960"/>
      <c r="U97" s="960"/>
      <c r="V97" s="960"/>
      <c r="W97" s="959"/>
      <c r="X97" s="959"/>
      <c r="Y97" s="959"/>
      <c r="Z97" s="959"/>
      <c r="AA97" s="960"/>
      <c r="AB97" s="960"/>
      <c r="AC97" s="960"/>
      <c r="AD97" s="960"/>
      <c r="AE97" s="960"/>
      <c r="AF97" s="960"/>
    </row>
    <row r="98" spans="1:32" ht="15.75" customHeight="1" thickTop="1" thickBot="1">
      <c r="A98" s="69" t="s">
        <v>388</v>
      </c>
      <c r="B98" s="961"/>
      <c r="C98" s="961"/>
      <c r="D98" s="961"/>
      <c r="E98" s="961"/>
      <c r="F98" s="962"/>
      <c r="G98" s="962"/>
      <c r="H98" s="962"/>
      <c r="I98" s="961"/>
      <c r="J98" s="961"/>
      <c r="K98" s="961"/>
      <c r="L98" s="961"/>
      <c r="M98" s="962"/>
      <c r="N98" s="962"/>
      <c r="O98" s="962"/>
      <c r="P98" s="961"/>
      <c r="Q98" s="961"/>
      <c r="R98" s="961"/>
      <c r="S98" s="961"/>
      <c r="T98" s="962"/>
      <c r="U98" s="962"/>
      <c r="V98" s="962"/>
      <c r="W98" s="961"/>
      <c r="X98" s="961"/>
      <c r="Y98" s="961"/>
      <c r="Z98" s="961"/>
      <c r="AA98" s="962"/>
      <c r="AB98" s="962"/>
      <c r="AC98" s="962"/>
      <c r="AD98" s="962"/>
      <c r="AE98" s="962"/>
      <c r="AF98" s="962"/>
    </row>
    <row r="99" spans="1:32" ht="15.75" customHeight="1" thickTop="1">
      <c r="A99" s="327" t="s">
        <v>389</v>
      </c>
      <c r="B99" s="344">
        <v>7.5399999999999995E-2</v>
      </c>
      <c r="C99" s="344">
        <v>7.0599999999999996E-2</v>
      </c>
      <c r="D99" s="344">
        <v>5.0900000000000001E-2</v>
      </c>
      <c r="E99" s="344">
        <v>8.1100000000000005E-2</v>
      </c>
      <c r="F99" s="344">
        <v>7.17E-2</v>
      </c>
      <c r="G99" s="344">
        <v>5.0099999999999999E-2</v>
      </c>
      <c r="H99" s="344">
        <v>8.1799999999999998E-2</v>
      </c>
      <c r="I99" s="344">
        <v>7.1599999999999997E-2</v>
      </c>
      <c r="J99" s="344">
        <v>6.3E-2</v>
      </c>
      <c r="K99" s="344">
        <v>5.8700000000000002E-2</v>
      </c>
      <c r="L99" s="344">
        <v>6.6600000000000006E-2</v>
      </c>
      <c r="M99" s="344">
        <v>6.9900000000000004E-2</v>
      </c>
      <c r="N99" s="344">
        <v>0.13739999999999999</v>
      </c>
      <c r="O99" s="344">
        <v>6.25E-2</v>
      </c>
      <c r="P99" s="344">
        <v>5.74E-2</v>
      </c>
      <c r="Q99" s="344">
        <v>9.1200000000000003E-2</v>
      </c>
      <c r="R99" s="344">
        <v>5.8400000000000001E-2</v>
      </c>
      <c r="S99" s="344">
        <v>8.5599999999999996E-2</v>
      </c>
      <c r="T99" s="344">
        <v>7.0099999999999996E-2</v>
      </c>
      <c r="U99" s="344">
        <v>0.11840000000000001</v>
      </c>
      <c r="V99" s="344">
        <v>4.5199999999999997E-2</v>
      </c>
      <c r="W99" s="344">
        <v>5.5399999999999998E-2</v>
      </c>
      <c r="X99" s="344">
        <v>8.0199999999999994E-2</v>
      </c>
      <c r="Y99" s="344">
        <v>6.9800000000000001E-2</v>
      </c>
      <c r="Z99" s="344">
        <v>7.0900000000000005E-2</v>
      </c>
      <c r="AA99" s="344">
        <v>5.8900000000000001E-2</v>
      </c>
      <c r="AB99" s="344">
        <v>4.7800000000000002E-2</v>
      </c>
      <c r="AC99" s="344">
        <v>8.3799999999999999E-2</v>
      </c>
      <c r="AD99" s="344">
        <v>0.38350000000000001</v>
      </c>
      <c r="AE99" s="344">
        <v>6.3899999999999998E-2</v>
      </c>
      <c r="AF99" s="344">
        <v>6.93E-2</v>
      </c>
    </row>
    <row r="100" spans="1:32" ht="15.75" customHeight="1">
      <c r="A100" s="327" t="s">
        <v>390</v>
      </c>
      <c r="B100" s="344">
        <v>9.4E-2</v>
      </c>
      <c r="C100" s="344">
        <v>8.5199999999999998E-2</v>
      </c>
      <c r="D100" s="344">
        <v>6.0999999999999999E-2</v>
      </c>
      <c r="E100" s="344">
        <v>9.5000000000000001E-2</v>
      </c>
      <c r="F100" s="344">
        <v>9.3100000000000002E-2</v>
      </c>
      <c r="G100" s="344">
        <v>5.74E-2</v>
      </c>
      <c r="H100" s="344">
        <v>8.8300000000000003E-2</v>
      </c>
      <c r="I100" s="344">
        <v>7.6600000000000001E-2</v>
      </c>
      <c r="J100" s="344">
        <v>6.8400000000000002E-2</v>
      </c>
      <c r="K100" s="344">
        <v>6.6699999999999995E-2</v>
      </c>
      <c r="L100" s="344">
        <v>6.9699999999999998E-2</v>
      </c>
      <c r="M100" s="344">
        <v>7.3599999999999999E-2</v>
      </c>
      <c r="N100" s="344">
        <v>0.1537</v>
      </c>
      <c r="O100" s="344">
        <v>7.6300000000000007E-2</v>
      </c>
      <c r="P100" s="344">
        <v>6.3399999999999998E-2</v>
      </c>
      <c r="Q100" s="344">
        <v>0.10539999999999999</v>
      </c>
      <c r="R100" s="344">
        <v>6.6199999999999995E-2</v>
      </c>
      <c r="S100" s="344">
        <v>9.5399999999999999E-2</v>
      </c>
      <c r="T100" s="344">
        <v>7.5600000000000001E-2</v>
      </c>
      <c r="U100" s="344">
        <v>0.13569999999999999</v>
      </c>
      <c r="V100" s="344">
        <v>4.9000000000000002E-2</v>
      </c>
      <c r="W100" s="344">
        <v>5.91E-2</v>
      </c>
      <c r="X100" s="344">
        <v>9.4399999999999998E-2</v>
      </c>
      <c r="Y100" s="344">
        <v>7.46E-2</v>
      </c>
      <c r="Z100" s="344">
        <v>7.7399999999999997E-2</v>
      </c>
      <c r="AA100" s="344">
        <v>6.2600000000000003E-2</v>
      </c>
      <c r="AB100" s="344">
        <v>5.3499999999999999E-2</v>
      </c>
      <c r="AC100" s="344">
        <v>9.5600000000000004E-2</v>
      </c>
      <c r="AD100" s="344">
        <v>0.43099999999999999</v>
      </c>
      <c r="AE100" s="344">
        <v>6.9599999999999995E-2</v>
      </c>
      <c r="AF100" s="344">
        <v>0.08</v>
      </c>
    </row>
    <row r="101" spans="1:32" ht="15.75" customHeight="1">
      <c r="A101" s="327" t="s">
        <v>391</v>
      </c>
      <c r="B101" s="344">
        <v>0.1041</v>
      </c>
      <c r="C101" s="344">
        <v>9.2700000000000005E-2</v>
      </c>
      <c r="D101" s="344">
        <v>7.9399999999999998E-2</v>
      </c>
      <c r="E101" s="344">
        <v>0.1071</v>
      </c>
      <c r="F101" s="344">
        <v>0.1187</v>
      </c>
      <c r="G101" s="344">
        <v>6.7100000000000007E-2</v>
      </c>
      <c r="H101" s="344">
        <v>0.1057</v>
      </c>
      <c r="I101" s="344">
        <v>8.2500000000000004E-2</v>
      </c>
      <c r="J101" s="344">
        <v>7.1400000000000005E-2</v>
      </c>
      <c r="K101" s="344">
        <v>7.6700000000000004E-2</v>
      </c>
      <c r="L101" s="344">
        <v>8.3799999999999999E-2</v>
      </c>
      <c r="M101" s="344">
        <v>8.3400000000000002E-2</v>
      </c>
      <c r="N101" s="344">
        <v>0.154</v>
      </c>
      <c r="O101" s="344">
        <v>8.4099999999999994E-2</v>
      </c>
      <c r="P101" s="344">
        <v>0.08</v>
      </c>
      <c r="Q101" s="344">
        <v>0.112</v>
      </c>
      <c r="R101" s="344">
        <v>7.3499999999999996E-2</v>
      </c>
      <c r="S101" s="344">
        <v>0.1076</v>
      </c>
      <c r="T101" s="344">
        <v>9.0899999999999995E-2</v>
      </c>
      <c r="U101" s="344">
        <v>0.1421</v>
      </c>
      <c r="V101" s="344">
        <v>5.6300000000000003E-2</v>
      </c>
      <c r="W101" s="344">
        <v>7.0699999999999999E-2</v>
      </c>
      <c r="X101" s="344">
        <v>0.107</v>
      </c>
      <c r="Y101" s="344">
        <v>8.4199999999999997E-2</v>
      </c>
      <c r="Z101" s="344">
        <v>9.5100000000000004E-2</v>
      </c>
      <c r="AA101" s="344">
        <v>6.8599999999999994E-2</v>
      </c>
      <c r="AB101" s="344">
        <v>6.0699999999999997E-2</v>
      </c>
      <c r="AC101" s="344">
        <v>9.9900000000000003E-2</v>
      </c>
      <c r="AD101" s="344">
        <v>0.40720000000000001</v>
      </c>
      <c r="AE101" s="344">
        <v>8.3299999999999999E-2</v>
      </c>
      <c r="AF101" s="344">
        <v>9.0700000000000003E-2</v>
      </c>
    </row>
    <row r="102" spans="1:32" ht="15.75" customHeight="1" thickBot="1">
      <c r="A102" s="327" t="s">
        <v>392</v>
      </c>
      <c r="B102" s="344">
        <v>0.1167</v>
      </c>
      <c r="C102" s="344">
        <v>9.8500000000000004E-2</v>
      </c>
      <c r="D102" s="344">
        <v>6.88E-2</v>
      </c>
      <c r="E102" s="344">
        <v>9.7500000000000003E-2</v>
      </c>
      <c r="F102" s="344">
        <v>9.6799999999999997E-2</v>
      </c>
      <c r="G102" s="344">
        <v>7.1599999999999997E-2</v>
      </c>
      <c r="H102" s="344">
        <v>0.107</v>
      </c>
      <c r="I102" s="344">
        <v>0.1036</v>
      </c>
      <c r="J102" s="344">
        <v>8.7300000000000003E-2</v>
      </c>
      <c r="K102" s="344">
        <v>0.08</v>
      </c>
      <c r="L102" s="344">
        <v>0.09</v>
      </c>
      <c r="M102" s="344">
        <v>9.6799999999999997E-2</v>
      </c>
      <c r="N102" s="344">
        <v>0.182</v>
      </c>
      <c r="O102" s="344">
        <v>7.85E-2</v>
      </c>
      <c r="P102" s="344">
        <v>7.3200000000000001E-2</v>
      </c>
      <c r="Q102" s="344">
        <v>0.1153</v>
      </c>
      <c r="R102" s="344">
        <v>8.1500000000000003E-2</v>
      </c>
      <c r="S102" s="344">
        <v>0.14449999999999999</v>
      </c>
      <c r="T102" s="344">
        <v>8.9800000000000005E-2</v>
      </c>
      <c r="U102" s="344">
        <v>0.1731</v>
      </c>
      <c r="V102" s="344">
        <v>5.4399999999999997E-2</v>
      </c>
      <c r="W102" s="344">
        <v>6.6000000000000003E-2</v>
      </c>
      <c r="X102" s="344">
        <v>0.1082</v>
      </c>
      <c r="Y102" s="344">
        <v>9.5399999999999999E-2</v>
      </c>
      <c r="Z102" s="344">
        <v>8.7999999999999995E-2</v>
      </c>
      <c r="AA102" s="344">
        <v>7.3200000000000001E-2</v>
      </c>
      <c r="AB102" s="344">
        <v>6.9800000000000001E-2</v>
      </c>
      <c r="AC102" s="344">
        <v>0.1207</v>
      </c>
      <c r="AD102" s="344">
        <v>0.89590000000000003</v>
      </c>
      <c r="AE102" s="344">
        <v>8.0600000000000005E-2</v>
      </c>
      <c r="AF102" s="344">
        <v>9.6100000000000005E-2</v>
      </c>
    </row>
    <row r="103" spans="1:32" ht="15.75" customHeight="1" thickTop="1" thickBot="1">
      <c r="A103" s="69" t="s">
        <v>393</v>
      </c>
      <c r="B103" s="961"/>
      <c r="C103" s="961"/>
      <c r="D103" s="961"/>
      <c r="E103" s="961"/>
      <c r="F103" s="962"/>
      <c r="G103" s="962"/>
      <c r="H103" s="962"/>
      <c r="I103" s="961"/>
      <c r="J103" s="961"/>
      <c r="K103" s="961"/>
      <c r="L103" s="961"/>
      <c r="M103" s="962"/>
      <c r="N103" s="962"/>
      <c r="O103" s="962"/>
      <c r="P103" s="961"/>
      <c r="Q103" s="961"/>
      <c r="R103" s="961"/>
      <c r="S103" s="961"/>
      <c r="T103" s="962"/>
      <c r="U103" s="962"/>
      <c r="V103" s="962"/>
      <c r="W103" s="961"/>
      <c r="X103" s="961"/>
      <c r="Y103" s="961"/>
      <c r="Z103" s="961"/>
      <c r="AA103" s="962"/>
      <c r="AB103" s="962"/>
      <c r="AC103" s="962"/>
      <c r="AD103" s="962"/>
      <c r="AE103" s="962"/>
      <c r="AF103" s="962"/>
    </row>
    <row r="104" spans="1:32" ht="15.75" customHeight="1" thickTop="1">
      <c r="A104" s="327" t="s">
        <v>394</v>
      </c>
      <c r="B104" s="344">
        <v>0.46600000000000003</v>
      </c>
      <c r="C104" s="344">
        <v>0.55449999999999999</v>
      </c>
      <c r="D104" s="344">
        <v>0.61860000000000004</v>
      </c>
      <c r="E104" s="344">
        <v>0.54100000000000004</v>
      </c>
      <c r="F104" s="344">
        <v>0.62560000000000004</v>
      </c>
      <c r="G104" s="344">
        <v>0.45629999999999998</v>
      </c>
      <c r="H104" s="344">
        <v>0.66290000000000004</v>
      </c>
      <c r="I104" s="344">
        <v>0.50480000000000003</v>
      </c>
      <c r="J104" s="344">
        <v>0.59350000000000003</v>
      </c>
      <c r="K104" s="344">
        <v>0.61339999999999995</v>
      </c>
      <c r="L104" s="344">
        <v>0.62909999999999999</v>
      </c>
      <c r="M104" s="344">
        <v>0.64229999999999998</v>
      </c>
      <c r="N104" s="344">
        <v>0.61519999999999997</v>
      </c>
      <c r="O104" s="344">
        <v>0.61799999999999999</v>
      </c>
      <c r="P104" s="344">
        <v>0.55730000000000002</v>
      </c>
      <c r="Q104" s="344">
        <v>0.54459999999999997</v>
      </c>
      <c r="R104" s="344">
        <v>0.59399999999999997</v>
      </c>
      <c r="S104" s="344">
        <v>0.65069999999999995</v>
      </c>
      <c r="T104" s="344">
        <v>0.61780000000000002</v>
      </c>
      <c r="U104" s="344">
        <v>0.63190000000000002</v>
      </c>
      <c r="V104" s="344">
        <v>0.59640000000000004</v>
      </c>
      <c r="W104" s="344">
        <v>0.54</v>
      </c>
      <c r="X104" s="344">
        <v>0.68300000000000005</v>
      </c>
      <c r="Y104" s="344">
        <v>0.58260000000000001</v>
      </c>
      <c r="Z104" s="344">
        <v>0.5494</v>
      </c>
      <c r="AA104" s="344">
        <v>0.64370000000000005</v>
      </c>
      <c r="AB104" s="344">
        <v>0.60950000000000004</v>
      </c>
      <c r="AC104" s="344">
        <v>0.60250000000000004</v>
      </c>
      <c r="AD104" s="344">
        <v>0.67230000000000001</v>
      </c>
      <c r="AE104" s="344">
        <v>0.56399999999999995</v>
      </c>
      <c r="AF104" s="344">
        <v>0.55659999999999998</v>
      </c>
    </row>
    <row r="105" spans="1:32" ht="15.75" customHeight="1">
      <c r="A105" s="327" t="s">
        <v>395</v>
      </c>
      <c r="B105" s="344">
        <v>4.1300000000000003E-2</v>
      </c>
      <c r="C105" s="344">
        <v>6.1199999999999997E-2</v>
      </c>
      <c r="D105" s="344">
        <v>3.04E-2</v>
      </c>
      <c r="E105" s="344">
        <v>3.7999999999999999E-2</v>
      </c>
      <c r="F105" s="344">
        <v>3.5400000000000001E-2</v>
      </c>
      <c r="G105" s="344">
        <v>4.1099999999999998E-2</v>
      </c>
      <c r="H105" s="344">
        <v>3.2099999999999997E-2</v>
      </c>
      <c r="I105" s="344">
        <v>2.1899999999999999E-2</v>
      </c>
      <c r="J105" s="344">
        <v>3.8300000000000001E-2</v>
      </c>
      <c r="K105" s="344">
        <v>2.7199999999999998E-2</v>
      </c>
      <c r="L105" s="344">
        <v>3.1899999999999998E-2</v>
      </c>
      <c r="M105" s="344">
        <v>4.2900000000000001E-2</v>
      </c>
      <c r="N105" s="344">
        <v>2.8000000000000001E-2</v>
      </c>
      <c r="O105" s="344">
        <v>4.8399999999999999E-2</v>
      </c>
      <c r="P105" s="344">
        <v>3.0499999999999999E-2</v>
      </c>
      <c r="Q105" s="344">
        <v>4.1700000000000001E-2</v>
      </c>
      <c r="R105" s="344">
        <v>6.2700000000000006E-2</v>
      </c>
      <c r="S105" s="344">
        <v>3.5499999999999997E-2</v>
      </c>
      <c r="T105" s="344">
        <v>3.85E-2</v>
      </c>
      <c r="U105" s="344">
        <v>4.1099999999999998E-2</v>
      </c>
      <c r="V105" s="344">
        <v>3.8300000000000001E-2</v>
      </c>
      <c r="W105" s="344">
        <v>3.5499999999999997E-2</v>
      </c>
      <c r="X105" s="344">
        <v>5.6000000000000001E-2</v>
      </c>
      <c r="Y105" s="344">
        <v>4.1700000000000001E-2</v>
      </c>
      <c r="Z105" s="344">
        <v>3.6999999999999998E-2</v>
      </c>
      <c r="AA105" s="344">
        <v>2.7E-2</v>
      </c>
      <c r="AB105" s="344">
        <v>3.5000000000000003E-2</v>
      </c>
      <c r="AC105" s="344">
        <v>5.7500000000000002E-2</v>
      </c>
      <c r="AD105" s="344">
        <v>1.9300000000000001E-2</v>
      </c>
      <c r="AE105" s="344">
        <v>4.3499999999999997E-2</v>
      </c>
      <c r="AF105" s="344">
        <v>4.1099999999999998E-2</v>
      </c>
    </row>
    <row r="106" spans="1:32" ht="15.75" customHeight="1">
      <c r="A106" s="327" t="s">
        <v>396</v>
      </c>
      <c r="B106" s="344">
        <v>0.49259999999999998</v>
      </c>
      <c r="C106" s="344">
        <v>0.38429999999999997</v>
      </c>
      <c r="D106" s="344">
        <v>0.35099999999999998</v>
      </c>
      <c r="E106" s="344">
        <v>0.42099999999999999</v>
      </c>
      <c r="F106" s="344">
        <v>0.33900000000000002</v>
      </c>
      <c r="G106" s="344">
        <v>0.50270000000000004</v>
      </c>
      <c r="H106" s="344">
        <v>0.30499999999999999</v>
      </c>
      <c r="I106" s="344">
        <v>0.4733</v>
      </c>
      <c r="J106" s="344">
        <v>0.36820000000000003</v>
      </c>
      <c r="K106" s="344">
        <v>0.35930000000000001</v>
      </c>
      <c r="L106" s="344">
        <v>0.33900000000000002</v>
      </c>
      <c r="M106" s="344">
        <v>0.31480000000000002</v>
      </c>
      <c r="N106" s="344">
        <v>0.35680000000000001</v>
      </c>
      <c r="O106" s="344">
        <v>0.33350000000000002</v>
      </c>
      <c r="P106" s="344">
        <v>0.41220000000000001</v>
      </c>
      <c r="Q106" s="344">
        <v>0.41370000000000001</v>
      </c>
      <c r="R106" s="344">
        <v>0.34320000000000001</v>
      </c>
      <c r="S106" s="344">
        <v>0.31380000000000002</v>
      </c>
      <c r="T106" s="344">
        <v>0.34370000000000001</v>
      </c>
      <c r="U106" s="344">
        <v>0.32690000000000002</v>
      </c>
      <c r="V106" s="344">
        <v>0.36530000000000001</v>
      </c>
      <c r="W106" s="344">
        <v>0.42449999999999999</v>
      </c>
      <c r="X106" s="344">
        <v>0.26100000000000001</v>
      </c>
      <c r="Y106" s="344">
        <v>0.37569999999999998</v>
      </c>
      <c r="Z106" s="344">
        <v>0.41360000000000002</v>
      </c>
      <c r="AA106" s="344">
        <v>0.32929999999999998</v>
      </c>
      <c r="AB106" s="344">
        <v>0.35549999999999998</v>
      </c>
      <c r="AC106" s="344">
        <v>0.34</v>
      </c>
      <c r="AD106" s="344">
        <v>0.30840000000000001</v>
      </c>
      <c r="AE106" s="344">
        <v>0.39250000000000002</v>
      </c>
      <c r="AF106" s="344">
        <v>0.4022</v>
      </c>
    </row>
    <row r="107" spans="1:32" ht="15.75" customHeight="1" thickBot="1">
      <c r="A107" s="327" t="s">
        <v>397</v>
      </c>
      <c r="B107" s="344">
        <v>0.63280000000000003</v>
      </c>
      <c r="C107" s="344">
        <v>0.49509999999999998</v>
      </c>
      <c r="D107" s="344">
        <v>0.54479999999999995</v>
      </c>
      <c r="E107" s="344">
        <v>0.49619999999999997</v>
      </c>
      <c r="F107" s="344">
        <v>0.36880000000000002</v>
      </c>
      <c r="G107" s="344">
        <v>0.55110000000000003</v>
      </c>
      <c r="H107" s="344">
        <v>0.60189999999999999</v>
      </c>
      <c r="I107" s="344">
        <v>0.62570000000000003</v>
      </c>
      <c r="J107" s="344">
        <v>0.47939999999999999</v>
      </c>
      <c r="K107" s="344">
        <v>0.59760000000000002</v>
      </c>
      <c r="L107" s="344">
        <v>0.61519999999999997</v>
      </c>
      <c r="M107" s="344">
        <v>0.56310000000000004</v>
      </c>
      <c r="N107" s="344">
        <v>0.69069999999999998</v>
      </c>
      <c r="O107" s="344">
        <v>0.48320000000000002</v>
      </c>
      <c r="P107" s="344">
        <v>0.4405</v>
      </c>
      <c r="Q107" s="344">
        <v>0.5151</v>
      </c>
      <c r="R107" s="344">
        <v>0.501</v>
      </c>
      <c r="S107" s="344">
        <v>0.73399999999999999</v>
      </c>
      <c r="T107" s="344">
        <v>0.58289999999999997</v>
      </c>
      <c r="U107" s="344">
        <v>0.50509999999999999</v>
      </c>
      <c r="V107" s="344">
        <v>0.53620000000000001</v>
      </c>
      <c r="W107" s="344">
        <v>0.63400000000000001</v>
      </c>
      <c r="X107" s="344">
        <v>0.7631</v>
      </c>
      <c r="Y107" s="344">
        <v>0.49309999999999998</v>
      </c>
      <c r="Z107" s="344">
        <v>0.61909999999999998</v>
      </c>
      <c r="AA107" s="344">
        <v>0.48559999999999998</v>
      </c>
      <c r="AB107" s="344">
        <v>0.4738</v>
      </c>
      <c r="AC107" s="344">
        <v>0.58950000000000002</v>
      </c>
      <c r="AD107" s="344">
        <v>0.73089999999999999</v>
      </c>
      <c r="AE107" s="344">
        <v>0.64370000000000005</v>
      </c>
      <c r="AF107" s="344">
        <v>0.56100000000000005</v>
      </c>
    </row>
    <row r="108" spans="1:32" ht="15.75" customHeight="1" thickTop="1" thickBot="1">
      <c r="A108" s="69" t="s">
        <v>398</v>
      </c>
      <c r="B108" s="961"/>
      <c r="C108" s="961"/>
      <c r="D108" s="961"/>
      <c r="E108" s="961"/>
      <c r="F108" s="962"/>
      <c r="G108" s="962"/>
      <c r="H108" s="962"/>
      <c r="I108" s="961"/>
      <c r="J108" s="961"/>
      <c r="K108" s="961"/>
      <c r="L108" s="961"/>
      <c r="M108" s="962"/>
      <c r="N108" s="962"/>
      <c r="O108" s="962"/>
      <c r="P108" s="961"/>
      <c r="Q108" s="961"/>
      <c r="R108" s="961"/>
      <c r="S108" s="961"/>
      <c r="T108" s="962"/>
      <c r="U108" s="962"/>
      <c r="V108" s="962"/>
      <c r="W108" s="961"/>
      <c r="X108" s="961"/>
      <c r="Y108" s="961"/>
      <c r="Z108" s="961"/>
      <c r="AA108" s="962"/>
      <c r="AB108" s="962"/>
      <c r="AC108" s="962"/>
      <c r="AD108" s="962"/>
      <c r="AE108" s="962"/>
      <c r="AF108" s="962"/>
    </row>
    <row r="109" spans="1:32" ht="15.75" customHeight="1" thickTop="1">
      <c r="A109" s="327" t="s">
        <v>399</v>
      </c>
      <c r="B109" s="344">
        <v>8.3199999999999996E-2</v>
      </c>
      <c r="C109" s="344">
        <v>8.0500000000000002E-2</v>
      </c>
      <c r="D109" s="344">
        <v>5.79E-2</v>
      </c>
      <c r="E109" s="344">
        <v>7.7700000000000005E-2</v>
      </c>
      <c r="F109" s="344">
        <v>5.8900000000000001E-2</v>
      </c>
      <c r="G109" s="344">
        <v>5.7200000000000001E-2</v>
      </c>
      <c r="H109" s="344">
        <v>9.8000000000000004E-2</v>
      </c>
      <c r="I109" s="344">
        <v>8.9300000000000004E-2</v>
      </c>
      <c r="J109" s="344">
        <v>8.6900000000000005E-2</v>
      </c>
      <c r="K109" s="344">
        <v>7.3599999999999999E-2</v>
      </c>
      <c r="L109" s="344">
        <v>8.0100000000000005E-2</v>
      </c>
      <c r="M109" s="344">
        <v>8.5099999999999995E-2</v>
      </c>
      <c r="N109" s="344">
        <v>0.12909999999999999</v>
      </c>
      <c r="O109" s="344">
        <v>8.2699999999999996E-2</v>
      </c>
      <c r="P109" s="344">
        <v>6.5699999999999995E-2</v>
      </c>
      <c r="Q109" s="344">
        <v>9.64E-2</v>
      </c>
      <c r="R109" s="344">
        <v>8.2900000000000001E-2</v>
      </c>
      <c r="S109" s="344">
        <v>0.1366</v>
      </c>
      <c r="T109" s="344">
        <v>8.48E-2</v>
      </c>
      <c r="U109" s="344">
        <v>0.1188</v>
      </c>
      <c r="V109" s="344">
        <v>7.4499999999999997E-2</v>
      </c>
      <c r="W109" s="344">
        <v>8.8400000000000006E-2</v>
      </c>
      <c r="X109" s="344">
        <v>9.4E-2</v>
      </c>
      <c r="Y109" s="344">
        <v>8.6300000000000002E-2</v>
      </c>
      <c r="Z109" s="344">
        <v>7.9699999999999993E-2</v>
      </c>
      <c r="AA109" s="344">
        <v>8.0799999999999997E-2</v>
      </c>
      <c r="AB109" s="344">
        <v>6.8199999999999997E-2</v>
      </c>
      <c r="AC109" s="344">
        <v>9.6299999999999997E-2</v>
      </c>
      <c r="AD109" s="344">
        <v>0.39040000000000002</v>
      </c>
      <c r="AE109" s="344">
        <v>8.0399999999999999E-2</v>
      </c>
      <c r="AF109" s="344">
        <v>8.1799999999999998E-2</v>
      </c>
    </row>
    <row r="110" spans="1:32" ht="15.75" customHeight="1">
      <c r="A110" s="327" t="s">
        <v>400</v>
      </c>
      <c r="B110" s="344">
        <v>8.0799999999999997E-2</v>
      </c>
      <c r="C110" s="344">
        <v>7.6899999999999996E-2</v>
      </c>
      <c r="D110" s="344">
        <v>5.5199999999999999E-2</v>
      </c>
      <c r="E110" s="344">
        <v>7.4999999999999997E-2</v>
      </c>
      <c r="F110" s="344">
        <v>5.7700000000000001E-2</v>
      </c>
      <c r="G110" s="344">
        <v>5.3100000000000001E-2</v>
      </c>
      <c r="H110" s="344">
        <v>9.7100000000000006E-2</v>
      </c>
      <c r="I110" s="344">
        <v>8.6800000000000002E-2</v>
      </c>
      <c r="J110" s="344">
        <v>8.6499999999999994E-2</v>
      </c>
      <c r="K110" s="344">
        <v>7.2599999999999998E-2</v>
      </c>
      <c r="L110" s="344">
        <v>7.9600000000000004E-2</v>
      </c>
      <c r="M110" s="344">
        <v>8.48E-2</v>
      </c>
      <c r="N110" s="344">
        <v>0.14130000000000001</v>
      </c>
      <c r="O110" s="344">
        <v>7.9600000000000004E-2</v>
      </c>
      <c r="P110" s="344">
        <v>6.6400000000000001E-2</v>
      </c>
      <c r="Q110" s="344">
        <v>9.5399999999999999E-2</v>
      </c>
      <c r="R110" s="344">
        <v>8.3299999999999999E-2</v>
      </c>
      <c r="S110" s="344">
        <v>0.1363</v>
      </c>
      <c r="T110" s="344">
        <v>8.4199999999999997E-2</v>
      </c>
      <c r="U110" s="344">
        <v>0.1173</v>
      </c>
      <c r="V110" s="344">
        <v>7.4399999999999994E-2</v>
      </c>
      <c r="W110" s="344">
        <v>8.8200000000000001E-2</v>
      </c>
      <c r="X110" s="344">
        <v>9.4500000000000001E-2</v>
      </c>
      <c r="Y110" s="344">
        <v>8.6099999999999996E-2</v>
      </c>
      <c r="Z110" s="344">
        <v>7.7100000000000002E-2</v>
      </c>
      <c r="AA110" s="344">
        <v>7.85E-2</v>
      </c>
      <c r="AB110" s="344">
        <v>6.7199999999999996E-2</v>
      </c>
      <c r="AC110" s="344">
        <v>9.2999999999999999E-2</v>
      </c>
      <c r="AD110" s="344">
        <v>0.38269999999999998</v>
      </c>
      <c r="AE110" s="344">
        <v>0.08</v>
      </c>
      <c r="AF110" s="344">
        <v>8.0100000000000005E-2</v>
      </c>
    </row>
    <row r="111" spans="1:32" ht="15.75" customHeight="1">
      <c r="A111" s="326" t="s">
        <v>401</v>
      </c>
      <c r="B111" s="344">
        <v>0.1017</v>
      </c>
      <c r="C111" s="344">
        <v>8.5400000000000004E-2</v>
      </c>
      <c r="D111" s="344">
        <v>6.1400000000000003E-2</v>
      </c>
      <c r="E111" s="344">
        <v>9.2399999999999996E-2</v>
      </c>
      <c r="F111" s="344">
        <v>7.3999999999999996E-2</v>
      </c>
      <c r="G111" s="344">
        <v>5.4699999999999999E-2</v>
      </c>
      <c r="H111" s="344">
        <v>0.1056</v>
      </c>
      <c r="I111" s="344">
        <v>9.1700000000000004E-2</v>
      </c>
      <c r="J111" s="344">
        <v>9.3899999999999997E-2</v>
      </c>
      <c r="K111" s="344">
        <v>8.3500000000000005E-2</v>
      </c>
      <c r="L111" s="344">
        <v>8.3699999999999997E-2</v>
      </c>
      <c r="M111" s="344">
        <v>8.77E-2</v>
      </c>
      <c r="N111" s="344">
        <v>0.1457</v>
      </c>
      <c r="O111" s="344">
        <v>0.1023</v>
      </c>
      <c r="P111" s="344">
        <v>7.5399999999999995E-2</v>
      </c>
      <c r="Q111" s="344">
        <v>0.1119</v>
      </c>
      <c r="R111" s="344">
        <v>9.7900000000000001E-2</v>
      </c>
      <c r="S111" s="344">
        <v>0.15210000000000001</v>
      </c>
      <c r="T111" s="344">
        <v>9.2799999999999994E-2</v>
      </c>
      <c r="U111" s="344">
        <v>0.1356</v>
      </c>
      <c r="V111" s="344">
        <v>8.2000000000000003E-2</v>
      </c>
      <c r="W111" s="344">
        <v>9.4399999999999998E-2</v>
      </c>
      <c r="X111" s="344">
        <v>0.114</v>
      </c>
      <c r="Y111" s="344">
        <v>9.4899999999999998E-2</v>
      </c>
      <c r="Z111" s="344">
        <v>8.4599999999999995E-2</v>
      </c>
      <c r="AA111" s="344">
        <v>8.3400000000000002E-2</v>
      </c>
      <c r="AB111" s="344">
        <v>7.85E-2</v>
      </c>
      <c r="AC111" s="344">
        <v>0.10879999999999999</v>
      </c>
      <c r="AD111" s="344">
        <v>0.42030000000000001</v>
      </c>
      <c r="AE111" s="344">
        <v>8.9599999999999999E-2</v>
      </c>
      <c r="AF111" s="344">
        <v>9.2299999999999993E-2</v>
      </c>
    </row>
    <row r="112" spans="1:32" ht="15.75" customHeight="1">
      <c r="A112" s="326" t="s">
        <v>402</v>
      </c>
      <c r="B112" s="344">
        <v>0.12570000000000001</v>
      </c>
      <c r="C112" s="344">
        <v>0.12039999999999999</v>
      </c>
      <c r="D112" s="344">
        <v>8.9099999999999999E-2</v>
      </c>
      <c r="E112" s="344">
        <v>0.13289999999999999</v>
      </c>
      <c r="F112" s="344">
        <v>8.8300000000000003E-2</v>
      </c>
      <c r="G112" s="344">
        <v>8.6699999999999999E-2</v>
      </c>
      <c r="H112" s="344">
        <v>0.13450000000000001</v>
      </c>
      <c r="I112" s="344">
        <v>0.1198</v>
      </c>
      <c r="J112" s="344">
        <v>0.1313</v>
      </c>
      <c r="K112" s="344">
        <v>0.1125</v>
      </c>
      <c r="L112" s="344">
        <v>0.1129</v>
      </c>
      <c r="M112" s="344">
        <v>0.1082</v>
      </c>
      <c r="N112" s="344">
        <v>0.18210000000000001</v>
      </c>
      <c r="O112" s="344">
        <v>0.13639999999999999</v>
      </c>
      <c r="P112" s="344">
        <v>0.11890000000000001</v>
      </c>
      <c r="Q112" s="344">
        <v>0.1434</v>
      </c>
      <c r="R112" s="344">
        <v>0.13270000000000001</v>
      </c>
      <c r="S112" s="344">
        <v>0.17499999999999999</v>
      </c>
      <c r="T112" s="344">
        <v>0.12620000000000001</v>
      </c>
      <c r="U112" s="344">
        <v>0.16739999999999999</v>
      </c>
      <c r="V112" s="344">
        <v>0.1062</v>
      </c>
      <c r="W112" s="344">
        <v>0.1152</v>
      </c>
      <c r="X112" s="344">
        <v>0.13469999999999999</v>
      </c>
      <c r="Y112" s="344">
        <v>0.13869999999999999</v>
      </c>
      <c r="Z112" s="344">
        <v>0.1147</v>
      </c>
      <c r="AA112" s="344">
        <v>0.1245</v>
      </c>
      <c r="AB112" s="344">
        <v>0.11550000000000001</v>
      </c>
      <c r="AC112" s="344">
        <v>0.14319999999999999</v>
      </c>
      <c r="AD112" s="344">
        <v>0.51419999999999999</v>
      </c>
      <c r="AE112" s="344">
        <v>0.1187</v>
      </c>
      <c r="AF112" s="344">
        <v>0.1225</v>
      </c>
    </row>
    <row r="113" spans="1:32" ht="15.75" customHeight="1">
      <c r="A113" s="326" t="s">
        <v>403</v>
      </c>
      <c r="B113" s="344">
        <v>-2.4E-2</v>
      </c>
      <c r="C113" s="344">
        <v>-3.5099999999999999E-2</v>
      </c>
      <c r="D113" s="344">
        <v>-2.7699999999999999E-2</v>
      </c>
      <c r="E113" s="344">
        <v>-4.0500000000000001E-2</v>
      </c>
      <c r="F113" s="344">
        <v>-1.44E-2</v>
      </c>
      <c r="G113" s="344">
        <v>-3.2000000000000001E-2</v>
      </c>
      <c r="H113" s="344">
        <v>-2.8899999999999999E-2</v>
      </c>
      <c r="I113" s="344">
        <v>-2.81E-2</v>
      </c>
      <c r="J113" s="344">
        <v>-3.7400000000000003E-2</v>
      </c>
      <c r="K113" s="344">
        <v>-2.9000000000000001E-2</v>
      </c>
      <c r="L113" s="344">
        <v>-2.92E-2</v>
      </c>
      <c r="M113" s="344">
        <v>-2.0500000000000001E-2</v>
      </c>
      <c r="N113" s="344">
        <v>-3.6400000000000002E-2</v>
      </c>
      <c r="O113" s="344">
        <v>-3.4099999999999998E-2</v>
      </c>
      <c r="P113" s="344">
        <v>-4.36E-2</v>
      </c>
      <c r="Q113" s="344">
        <v>-3.15E-2</v>
      </c>
      <c r="R113" s="344">
        <v>-3.4799999999999998E-2</v>
      </c>
      <c r="S113" s="344">
        <v>-2.29E-2</v>
      </c>
      <c r="T113" s="344">
        <v>-3.3300000000000003E-2</v>
      </c>
      <c r="U113" s="344">
        <v>-3.1800000000000002E-2</v>
      </c>
      <c r="V113" s="344">
        <v>-2.4199999999999999E-2</v>
      </c>
      <c r="W113" s="344">
        <v>-2.0799999999999999E-2</v>
      </c>
      <c r="X113" s="344">
        <v>-2.07E-2</v>
      </c>
      <c r="Y113" s="344">
        <v>-4.3799999999999999E-2</v>
      </c>
      <c r="Z113" s="344">
        <v>-3.0099999999999998E-2</v>
      </c>
      <c r="AA113" s="344">
        <v>-4.1000000000000002E-2</v>
      </c>
      <c r="AB113" s="344">
        <v>-3.6900000000000002E-2</v>
      </c>
      <c r="AC113" s="344">
        <v>-3.44E-2</v>
      </c>
      <c r="AD113" s="344">
        <v>-9.3899999999999997E-2</v>
      </c>
      <c r="AE113" s="344">
        <v>-2.9100000000000001E-2</v>
      </c>
      <c r="AF113" s="344">
        <v>-3.0200000000000001E-2</v>
      </c>
    </row>
    <row r="114" spans="1:32" ht="15.75" customHeight="1">
      <c r="A114" s="326" t="s">
        <v>404</v>
      </c>
      <c r="B114" s="344">
        <v>-2.0899999999999998E-2</v>
      </c>
      <c r="C114" s="344">
        <v>-8.3999999999999995E-3</v>
      </c>
      <c r="D114" s="344">
        <v>-6.1999999999999998E-3</v>
      </c>
      <c r="E114" s="344">
        <v>-1.7399999999999999E-2</v>
      </c>
      <c r="F114" s="344">
        <v>-1.6199999999999999E-2</v>
      </c>
      <c r="G114" s="344">
        <v>-1.6000000000000001E-3</v>
      </c>
      <c r="H114" s="344">
        <v>-8.5000000000000006E-3</v>
      </c>
      <c r="I114" s="344">
        <v>-4.7999999999999996E-3</v>
      </c>
      <c r="J114" s="344">
        <v>-7.4000000000000003E-3</v>
      </c>
      <c r="K114" s="344">
        <v>-1.09E-2</v>
      </c>
      <c r="L114" s="344">
        <v>-4.1000000000000003E-3</v>
      </c>
      <c r="M114" s="344">
        <v>-2.8999999999999998E-3</v>
      </c>
      <c r="N114" s="344">
        <v>-4.4000000000000003E-3</v>
      </c>
      <c r="O114" s="344">
        <v>-2.2700000000000001E-2</v>
      </c>
      <c r="P114" s="344">
        <v>-8.9999999999999993E-3</v>
      </c>
      <c r="Q114" s="344">
        <v>-1.6500000000000001E-2</v>
      </c>
      <c r="R114" s="344">
        <v>-1.4500000000000001E-2</v>
      </c>
      <c r="S114" s="344">
        <v>-1.5800000000000002E-2</v>
      </c>
      <c r="T114" s="344">
        <v>-8.6999999999999994E-3</v>
      </c>
      <c r="U114" s="344">
        <v>-1.83E-2</v>
      </c>
      <c r="V114" s="344">
        <v>-7.4999999999999997E-3</v>
      </c>
      <c r="W114" s="344">
        <v>-6.1999999999999998E-3</v>
      </c>
      <c r="X114" s="344">
        <v>-1.95E-2</v>
      </c>
      <c r="Y114" s="344">
        <v>-8.8000000000000005E-3</v>
      </c>
      <c r="Z114" s="344">
        <v>-7.4999999999999997E-3</v>
      </c>
      <c r="AA114" s="344">
        <v>-4.8999999999999998E-3</v>
      </c>
      <c r="AB114" s="344">
        <v>-1.1299999999999999E-2</v>
      </c>
      <c r="AC114" s="344">
        <v>-1.5800000000000002E-2</v>
      </c>
      <c r="AD114" s="344">
        <v>-3.7600000000000001E-2</v>
      </c>
      <c r="AE114" s="344">
        <v>-9.5999999999999992E-3</v>
      </c>
      <c r="AF114" s="344">
        <v>-1.2200000000000001E-2</v>
      </c>
    </row>
    <row r="115" spans="1:32" ht="15.75" customHeight="1" thickBot="1">
      <c r="A115" s="326" t="s">
        <v>405</v>
      </c>
      <c r="B115" s="344">
        <v>2.3E-3</v>
      </c>
      <c r="C115" s="344">
        <v>3.5000000000000001E-3</v>
      </c>
      <c r="D115" s="344">
        <v>2.7000000000000001E-3</v>
      </c>
      <c r="E115" s="344">
        <v>2.7000000000000001E-3</v>
      </c>
      <c r="F115" s="344">
        <v>1.1000000000000001E-3</v>
      </c>
      <c r="G115" s="344">
        <v>4.1999999999999997E-3</v>
      </c>
      <c r="H115" s="344">
        <v>8.9999999999999998E-4</v>
      </c>
      <c r="I115" s="344">
        <v>2.5000000000000001E-3</v>
      </c>
      <c r="J115" s="344">
        <v>4.0000000000000002E-4</v>
      </c>
      <c r="K115" s="344">
        <v>1E-3</v>
      </c>
      <c r="L115" s="344">
        <v>5.0000000000000001E-4</v>
      </c>
      <c r="M115" s="344">
        <v>2.9999999999999997E-4</v>
      </c>
      <c r="N115" s="344">
        <v>-1.2200000000000001E-2</v>
      </c>
      <c r="O115" s="344">
        <v>3.0999999999999999E-3</v>
      </c>
      <c r="P115" s="344">
        <v>-6.9999999999999999E-4</v>
      </c>
      <c r="Q115" s="344">
        <v>1E-3</v>
      </c>
      <c r="R115" s="344">
        <v>-4.0000000000000002E-4</v>
      </c>
      <c r="S115" s="344">
        <v>2.9999999999999997E-4</v>
      </c>
      <c r="T115" s="344">
        <v>6.9999999999999999E-4</v>
      </c>
      <c r="U115" s="344">
        <v>1.5E-3</v>
      </c>
      <c r="V115" s="344">
        <v>1E-4</v>
      </c>
      <c r="W115" s="344">
        <v>2.0000000000000001E-4</v>
      </c>
      <c r="X115" s="344">
        <v>-5.0000000000000001E-4</v>
      </c>
      <c r="Y115" s="344">
        <v>1E-4</v>
      </c>
      <c r="Z115" s="344">
        <v>2.5999999999999999E-3</v>
      </c>
      <c r="AA115" s="344">
        <v>2.3E-3</v>
      </c>
      <c r="AB115" s="344">
        <v>8.9999999999999998E-4</v>
      </c>
      <c r="AC115" s="344">
        <v>3.3E-3</v>
      </c>
      <c r="AD115" s="344">
        <v>7.7000000000000002E-3</v>
      </c>
      <c r="AE115" s="344">
        <v>4.0000000000000002E-4</v>
      </c>
      <c r="AF115" s="344">
        <v>1.8E-3</v>
      </c>
    </row>
    <row r="116" spans="1:32" ht="15.75" customHeight="1" thickTop="1" thickBot="1">
      <c r="A116" s="69" t="s">
        <v>406</v>
      </c>
      <c r="B116" s="961"/>
      <c r="C116" s="961"/>
      <c r="D116" s="961"/>
      <c r="E116" s="961"/>
      <c r="F116" s="962"/>
      <c r="G116" s="962"/>
      <c r="H116" s="962"/>
      <c r="I116" s="961"/>
      <c r="J116" s="961"/>
      <c r="K116" s="961"/>
      <c r="L116" s="961"/>
      <c r="M116" s="962"/>
      <c r="N116" s="962"/>
      <c r="O116" s="962"/>
      <c r="P116" s="961"/>
      <c r="Q116" s="961"/>
      <c r="R116" s="961"/>
      <c r="S116" s="961"/>
      <c r="T116" s="962"/>
      <c r="U116" s="962"/>
      <c r="V116" s="962"/>
      <c r="W116" s="961"/>
      <c r="X116" s="961"/>
      <c r="Y116" s="961"/>
      <c r="Z116" s="961"/>
      <c r="AA116" s="962"/>
      <c r="AB116" s="962"/>
      <c r="AC116" s="962"/>
      <c r="AD116" s="962"/>
      <c r="AE116" s="962"/>
      <c r="AF116" s="962"/>
    </row>
    <row r="117" spans="1:32" ht="15.75" customHeight="1" thickTop="1">
      <c r="A117" s="326" t="s">
        <v>399</v>
      </c>
      <c r="B117" s="344">
        <v>8.3199999999999996E-2</v>
      </c>
      <c r="C117" s="344">
        <v>8.0500000000000002E-2</v>
      </c>
      <c r="D117" s="344">
        <v>5.79E-2</v>
      </c>
      <c r="E117" s="344">
        <v>7.7700000000000005E-2</v>
      </c>
      <c r="F117" s="344">
        <v>5.8900000000000001E-2</v>
      </c>
      <c r="G117" s="344">
        <v>5.7200000000000001E-2</v>
      </c>
      <c r="H117" s="344">
        <v>9.8000000000000004E-2</v>
      </c>
      <c r="I117" s="344">
        <v>8.9300000000000004E-2</v>
      </c>
      <c r="J117" s="344">
        <v>8.6900000000000005E-2</v>
      </c>
      <c r="K117" s="344">
        <v>7.3599999999999999E-2</v>
      </c>
      <c r="L117" s="344">
        <v>8.0100000000000005E-2</v>
      </c>
      <c r="M117" s="344">
        <v>8.5099999999999995E-2</v>
      </c>
      <c r="N117" s="344">
        <v>0.12909999999999999</v>
      </c>
      <c r="O117" s="344">
        <v>8.2699999999999996E-2</v>
      </c>
      <c r="P117" s="344">
        <v>6.5699999999999995E-2</v>
      </c>
      <c r="Q117" s="344">
        <v>9.64E-2</v>
      </c>
      <c r="R117" s="344">
        <v>8.2900000000000001E-2</v>
      </c>
      <c r="S117" s="344">
        <v>0.1366</v>
      </c>
      <c r="T117" s="344">
        <v>8.48E-2</v>
      </c>
      <c r="U117" s="344">
        <v>0.1188</v>
      </c>
      <c r="V117" s="344">
        <v>7.4499999999999997E-2</v>
      </c>
      <c r="W117" s="344">
        <v>8.8400000000000006E-2</v>
      </c>
      <c r="X117" s="344">
        <v>9.4E-2</v>
      </c>
      <c r="Y117" s="344">
        <v>8.6300000000000002E-2</v>
      </c>
      <c r="Z117" s="344">
        <v>7.9699999999999993E-2</v>
      </c>
      <c r="AA117" s="344">
        <v>8.0799999999999997E-2</v>
      </c>
      <c r="AB117" s="344">
        <v>6.8199999999999997E-2</v>
      </c>
      <c r="AC117" s="344">
        <v>9.6299999999999997E-2</v>
      </c>
      <c r="AD117" s="344">
        <v>0.39040000000000002</v>
      </c>
      <c r="AE117" s="344">
        <v>8.0399999999999999E-2</v>
      </c>
      <c r="AF117" s="344">
        <v>8.1799999999999998E-2</v>
      </c>
    </row>
    <row r="118" spans="1:32" ht="15.75" customHeight="1">
      <c r="A118" s="326" t="s">
        <v>407</v>
      </c>
      <c r="B118" s="344">
        <v>-6.1000000000000004E-3</v>
      </c>
      <c r="C118" s="344">
        <v>-6.3E-3</v>
      </c>
      <c r="D118" s="344">
        <v>5.4999999999999997E-3</v>
      </c>
      <c r="E118" s="344">
        <v>-1.46E-2</v>
      </c>
      <c r="F118" s="344">
        <v>-7.0300000000000001E-2</v>
      </c>
      <c r="G118" s="344">
        <v>-1.8E-3</v>
      </c>
      <c r="H118" s="344">
        <v>-1.04E-2</v>
      </c>
      <c r="I118" s="344">
        <v>-9.7000000000000003E-3</v>
      </c>
      <c r="J118" s="344">
        <v>-6.8999999999999999E-3</v>
      </c>
      <c r="K118" s="344">
        <v>-4.4000000000000003E-3</v>
      </c>
      <c r="L118" s="344">
        <v>-0.01</v>
      </c>
      <c r="M118" s="344">
        <v>-4.0000000000000001E-3</v>
      </c>
      <c r="N118" s="344">
        <v>-0.01</v>
      </c>
      <c r="O118" s="344">
        <v>-9.7000000000000003E-3</v>
      </c>
      <c r="P118" s="344">
        <v>-1.35E-2</v>
      </c>
      <c r="Q118" s="344">
        <v>-4.2999999999999997E-2</v>
      </c>
      <c r="R118" s="344">
        <v>-4.8999999999999998E-3</v>
      </c>
      <c r="S118" s="344">
        <v>-3.3999999999999998E-3</v>
      </c>
      <c r="T118" s="344">
        <v>-7.3000000000000001E-3</v>
      </c>
      <c r="U118" s="344">
        <v>-2.6499999999999999E-2</v>
      </c>
      <c r="V118" s="344">
        <v>-6.6E-3</v>
      </c>
      <c r="W118" s="344">
        <v>-6.0000000000000001E-3</v>
      </c>
      <c r="X118" s="344">
        <v>-2.0999999999999999E-3</v>
      </c>
      <c r="Y118" s="344">
        <v>-2.0199999999999999E-2</v>
      </c>
      <c r="Z118" s="344">
        <v>-5.0000000000000001E-4</v>
      </c>
      <c r="AA118" s="344">
        <v>-6.3E-3</v>
      </c>
      <c r="AB118" s="344">
        <v>-8.0000000000000004E-4</v>
      </c>
      <c r="AC118" s="344">
        <v>-1.17E-2</v>
      </c>
      <c r="AD118" s="344">
        <v>-1.55E-2</v>
      </c>
      <c r="AE118" s="344">
        <v>-3.3E-3</v>
      </c>
      <c r="AF118" s="344">
        <v>-7.9000000000000008E-3</v>
      </c>
    </row>
    <row r="119" spans="1:32" ht="15.75" customHeight="1">
      <c r="A119" s="326" t="s">
        <v>408</v>
      </c>
      <c r="B119" s="344">
        <v>-7.5499999999999998E-2</v>
      </c>
      <c r="C119" s="344">
        <v>-7.0599999999999996E-2</v>
      </c>
      <c r="D119" s="344">
        <v>-5.0900000000000001E-2</v>
      </c>
      <c r="E119" s="344">
        <v>-8.1100000000000005E-2</v>
      </c>
      <c r="F119" s="344">
        <v>-7.17E-2</v>
      </c>
      <c r="G119" s="344">
        <v>-5.0099999999999999E-2</v>
      </c>
      <c r="H119" s="344">
        <v>-8.1799999999999998E-2</v>
      </c>
      <c r="I119" s="344">
        <v>-7.1599999999999997E-2</v>
      </c>
      <c r="J119" s="344">
        <v>-6.3E-2</v>
      </c>
      <c r="K119" s="344">
        <v>-5.8700000000000002E-2</v>
      </c>
      <c r="L119" s="344">
        <v>-6.6600000000000006E-2</v>
      </c>
      <c r="M119" s="344">
        <v>-6.9900000000000004E-2</v>
      </c>
      <c r="N119" s="344">
        <v>-0.13739999999999999</v>
      </c>
      <c r="O119" s="344">
        <v>-6.25E-2</v>
      </c>
      <c r="P119" s="344">
        <v>-5.74E-2</v>
      </c>
      <c r="Q119" s="344">
        <v>-9.1200000000000003E-2</v>
      </c>
      <c r="R119" s="344">
        <v>-5.8400000000000001E-2</v>
      </c>
      <c r="S119" s="344">
        <v>-8.5599999999999996E-2</v>
      </c>
      <c r="T119" s="344">
        <v>-7.0099999999999996E-2</v>
      </c>
      <c r="U119" s="344">
        <v>-0.11840000000000001</v>
      </c>
      <c r="V119" s="344">
        <v>-4.5199999999999997E-2</v>
      </c>
      <c r="W119" s="344">
        <v>-5.5399999999999998E-2</v>
      </c>
      <c r="X119" s="344">
        <v>-8.0199999999999994E-2</v>
      </c>
      <c r="Y119" s="344">
        <v>-6.9800000000000001E-2</v>
      </c>
      <c r="Z119" s="344">
        <v>-7.0900000000000005E-2</v>
      </c>
      <c r="AA119" s="344">
        <v>-5.8900000000000001E-2</v>
      </c>
      <c r="AB119" s="344">
        <v>-4.7800000000000002E-2</v>
      </c>
      <c r="AC119" s="344">
        <v>-8.3799999999999999E-2</v>
      </c>
      <c r="AD119" s="344">
        <v>-0.39439999999999997</v>
      </c>
      <c r="AE119" s="344">
        <v>-6.3899999999999998E-2</v>
      </c>
      <c r="AF119" s="344">
        <v>-6.93E-2</v>
      </c>
    </row>
    <row r="120" spans="1:32" ht="15.75" customHeight="1">
      <c r="A120" s="326" t="s">
        <v>409</v>
      </c>
      <c r="B120" s="344">
        <v>0</v>
      </c>
      <c r="C120" s="344">
        <v>0</v>
      </c>
      <c r="D120" s="344">
        <v>0</v>
      </c>
      <c r="E120" s="344">
        <v>1.5E-3</v>
      </c>
      <c r="F120" s="344">
        <v>0</v>
      </c>
      <c r="G120" s="344">
        <v>0</v>
      </c>
      <c r="H120" s="344">
        <v>0</v>
      </c>
      <c r="I120" s="344">
        <v>0</v>
      </c>
      <c r="J120" s="344">
        <v>1E-4</v>
      </c>
      <c r="K120" s="344">
        <v>0</v>
      </c>
      <c r="L120" s="344">
        <v>0</v>
      </c>
      <c r="M120" s="344">
        <v>0</v>
      </c>
      <c r="N120" s="344">
        <v>0</v>
      </c>
      <c r="O120" s="344">
        <v>1E-4</v>
      </c>
      <c r="P120" s="344">
        <v>-2.9999999999999997E-4</v>
      </c>
      <c r="Q120" s="344">
        <v>0</v>
      </c>
      <c r="R120" s="344">
        <v>5.0000000000000001E-4</v>
      </c>
      <c r="S120" s="344">
        <v>1E-4</v>
      </c>
      <c r="T120" s="344">
        <v>2.9999999999999997E-4</v>
      </c>
      <c r="U120" s="344">
        <v>0</v>
      </c>
      <c r="V120" s="344">
        <v>0</v>
      </c>
      <c r="W120" s="344">
        <v>0</v>
      </c>
      <c r="X120" s="344">
        <v>0</v>
      </c>
      <c r="Y120" s="344">
        <v>0</v>
      </c>
      <c r="Z120" s="344">
        <v>-1E-4</v>
      </c>
      <c r="AA120" s="344">
        <v>0</v>
      </c>
      <c r="AB120" s="344">
        <v>0</v>
      </c>
      <c r="AC120" s="344">
        <v>0</v>
      </c>
      <c r="AD120" s="344">
        <v>-2.5000000000000001E-3</v>
      </c>
      <c r="AE120" s="344">
        <v>0</v>
      </c>
      <c r="AF120" s="344">
        <v>1E-4</v>
      </c>
    </row>
    <row r="121" spans="1:32" ht="15.75" customHeight="1">
      <c r="A121" s="326" t="s">
        <v>410</v>
      </c>
      <c r="B121" s="344">
        <v>0</v>
      </c>
      <c r="C121" s="344">
        <v>2.0000000000000001E-4</v>
      </c>
      <c r="D121" s="344">
        <v>2.9999999999999997E-4</v>
      </c>
      <c r="E121" s="344">
        <v>0</v>
      </c>
      <c r="F121" s="344">
        <v>-7.1999999999999998E-3</v>
      </c>
      <c r="G121" s="344">
        <v>-5.0000000000000001E-4</v>
      </c>
      <c r="H121" s="344">
        <v>1.4E-3</v>
      </c>
      <c r="I121" s="344">
        <v>0</v>
      </c>
      <c r="J121" s="344">
        <v>-5.9999999999999995E-4</v>
      </c>
      <c r="K121" s="344">
        <v>-1.6999999999999999E-3</v>
      </c>
      <c r="L121" s="344">
        <v>6.9999999999999999E-4</v>
      </c>
      <c r="M121" s="344">
        <v>-5.0000000000000001E-4</v>
      </c>
      <c r="N121" s="344">
        <v>-2.0000000000000001E-4</v>
      </c>
      <c r="O121" s="344">
        <v>-1.1000000000000001E-3</v>
      </c>
      <c r="P121" s="344">
        <v>-5.9999999999999995E-4</v>
      </c>
      <c r="Q121" s="344">
        <v>1E-3</v>
      </c>
      <c r="R121" s="344">
        <v>-1E-4</v>
      </c>
      <c r="S121" s="344">
        <v>-1E-4</v>
      </c>
      <c r="T121" s="344">
        <v>3.0999999999999999E-3</v>
      </c>
      <c r="U121" s="344">
        <v>4.0000000000000002E-4</v>
      </c>
      <c r="V121" s="344">
        <v>1.8E-3</v>
      </c>
      <c r="W121" s="344">
        <v>6.9999999999999999E-4</v>
      </c>
      <c r="X121" s="344">
        <v>-4.0000000000000002E-4</v>
      </c>
      <c r="Y121" s="344">
        <v>-1.6000000000000001E-3</v>
      </c>
      <c r="Z121" s="344">
        <v>3.5999999999999999E-3</v>
      </c>
      <c r="AA121" s="344">
        <v>-8.9999999999999998E-4</v>
      </c>
      <c r="AB121" s="344">
        <v>-1E-4</v>
      </c>
      <c r="AC121" s="344">
        <v>0</v>
      </c>
      <c r="AD121" s="344">
        <v>-8.9999999999999998E-4</v>
      </c>
      <c r="AE121" s="344">
        <v>-1E-4</v>
      </c>
      <c r="AF121" s="344">
        <v>-1E-4</v>
      </c>
    </row>
    <row r="122" spans="1:32" ht="15.75" customHeight="1" thickBot="1">
      <c r="A122" s="326" t="s">
        <v>411</v>
      </c>
      <c r="B122" s="344">
        <v>0</v>
      </c>
      <c r="C122" s="344">
        <v>0</v>
      </c>
      <c r="D122" s="344">
        <v>1E-4</v>
      </c>
      <c r="E122" s="344">
        <v>0</v>
      </c>
      <c r="F122" s="344">
        <v>0</v>
      </c>
      <c r="G122" s="344">
        <v>0</v>
      </c>
      <c r="H122" s="344">
        <v>0</v>
      </c>
      <c r="I122" s="344">
        <v>0</v>
      </c>
      <c r="J122" s="344">
        <v>0</v>
      </c>
      <c r="K122" s="344">
        <v>0</v>
      </c>
      <c r="L122" s="344">
        <v>0</v>
      </c>
      <c r="M122" s="344">
        <v>0</v>
      </c>
      <c r="N122" s="344">
        <v>0</v>
      </c>
      <c r="O122" s="344">
        <v>0</v>
      </c>
      <c r="P122" s="344">
        <v>2.9999999999999997E-4</v>
      </c>
      <c r="Q122" s="344">
        <v>6.9999999999999999E-4</v>
      </c>
      <c r="R122" s="344">
        <v>0</v>
      </c>
      <c r="S122" s="344">
        <v>0</v>
      </c>
      <c r="T122" s="344">
        <v>0</v>
      </c>
      <c r="U122" s="344">
        <v>0</v>
      </c>
      <c r="V122" s="344">
        <v>0</v>
      </c>
      <c r="W122" s="344">
        <v>0</v>
      </c>
      <c r="X122" s="344">
        <v>0</v>
      </c>
      <c r="Y122" s="344">
        <v>2.9999999999999997E-4</v>
      </c>
      <c r="Z122" s="344">
        <v>0</v>
      </c>
      <c r="AA122" s="344">
        <v>0</v>
      </c>
      <c r="AB122" s="344">
        <v>0</v>
      </c>
      <c r="AC122" s="344">
        <v>0</v>
      </c>
      <c r="AD122" s="344">
        <v>0</v>
      </c>
      <c r="AE122" s="344">
        <v>0</v>
      </c>
      <c r="AF122" s="344">
        <v>0</v>
      </c>
    </row>
    <row r="123" spans="1:32" ht="15.75" customHeight="1" thickTop="1" thickBot="1">
      <c r="A123" s="66" t="s">
        <v>412</v>
      </c>
      <c r="B123" s="345">
        <v>1.6000000000000001E-3</v>
      </c>
      <c r="C123" s="345">
        <v>3.5999999999999999E-3</v>
      </c>
      <c r="D123" s="345">
        <v>1.29E-2</v>
      </c>
      <c r="E123" s="345">
        <v>-1.6500000000000001E-2</v>
      </c>
      <c r="F123" s="345">
        <v>-9.0200000000000002E-2</v>
      </c>
      <c r="G123" s="345">
        <v>4.7999999999999996E-3</v>
      </c>
      <c r="H123" s="345">
        <v>7.1999999999999998E-3</v>
      </c>
      <c r="I123" s="345">
        <v>7.9000000000000008E-3</v>
      </c>
      <c r="J123" s="345">
        <v>1.6500000000000001E-2</v>
      </c>
      <c r="K123" s="345">
        <v>8.8000000000000005E-3</v>
      </c>
      <c r="L123" s="345">
        <v>4.1999999999999997E-3</v>
      </c>
      <c r="M123" s="345">
        <v>1.0699999999999999E-2</v>
      </c>
      <c r="N123" s="345">
        <v>-1.8599999999999998E-2</v>
      </c>
      <c r="O123" s="345">
        <v>9.4000000000000004E-3</v>
      </c>
      <c r="P123" s="345">
        <v>-5.8999999999999999E-3</v>
      </c>
      <c r="Q123" s="345">
        <v>-3.61E-2</v>
      </c>
      <c r="R123" s="345">
        <v>2.01E-2</v>
      </c>
      <c r="S123" s="345">
        <v>4.7500000000000001E-2</v>
      </c>
      <c r="T123" s="345">
        <v>1.0800000000000001E-2</v>
      </c>
      <c r="U123" s="345">
        <v>-2.5700000000000001E-2</v>
      </c>
      <c r="V123" s="345">
        <v>2.4500000000000001E-2</v>
      </c>
      <c r="W123" s="345">
        <v>2.76E-2</v>
      </c>
      <c r="X123" s="345">
        <v>1.1299999999999999E-2</v>
      </c>
      <c r="Y123" s="345">
        <v>-5.0000000000000001E-3</v>
      </c>
      <c r="Z123" s="345">
        <v>1.18E-2</v>
      </c>
      <c r="AA123" s="345">
        <v>1.47E-2</v>
      </c>
      <c r="AB123" s="345">
        <v>1.9400000000000001E-2</v>
      </c>
      <c r="AC123" s="345">
        <v>6.9999999999999999E-4</v>
      </c>
      <c r="AD123" s="345">
        <v>-2.2800000000000001E-2</v>
      </c>
      <c r="AE123" s="345">
        <v>1.32E-2</v>
      </c>
      <c r="AF123" s="345">
        <v>4.7000000000000002E-3</v>
      </c>
    </row>
    <row r="124" spans="1:32" ht="16.5" thickTop="1" thickBot="1">
      <c r="A124" s="329"/>
      <c r="B124" s="430"/>
      <c r="C124" s="430"/>
      <c r="D124" s="430"/>
      <c r="E124" s="430"/>
      <c r="F124" s="430"/>
      <c r="G124" s="430"/>
      <c r="H124" s="430"/>
      <c r="I124" s="430"/>
      <c r="J124" s="430"/>
      <c r="K124" s="430"/>
      <c r="L124" s="430"/>
      <c r="M124" s="430"/>
      <c r="N124" s="430"/>
      <c r="O124" s="430"/>
      <c r="P124" s="430"/>
      <c r="Q124" s="430"/>
      <c r="R124" s="430"/>
      <c r="S124" s="430"/>
      <c r="T124" s="430"/>
      <c r="U124" s="430"/>
      <c r="V124" s="430"/>
      <c r="W124" s="430"/>
      <c r="X124" s="430"/>
      <c r="Y124" s="430"/>
      <c r="Z124" s="430"/>
      <c r="AA124" s="430"/>
      <c r="AB124" s="430"/>
      <c r="AC124" s="430"/>
      <c r="AD124" s="430"/>
      <c r="AE124" s="430"/>
      <c r="AF124" s="430"/>
    </row>
    <row r="125" spans="1:32" ht="15.75" thickTop="1">
      <c r="A125" s="75" t="s">
        <v>413</v>
      </c>
      <c r="B125" s="958"/>
      <c r="C125" s="958"/>
      <c r="D125" s="958"/>
      <c r="E125" s="958"/>
      <c r="F125" s="958"/>
      <c r="G125" s="958"/>
      <c r="H125" s="958"/>
      <c r="I125" s="56"/>
      <c r="W125" s="958"/>
      <c r="X125" s="958"/>
      <c r="Y125" s="958"/>
      <c r="Z125" s="958"/>
      <c r="AA125" s="958"/>
      <c r="AB125" s="958"/>
      <c r="AC125" s="958"/>
      <c r="AD125" s="958"/>
      <c r="AE125" s="958"/>
      <c r="AF125" s="958"/>
    </row>
    <row r="126" spans="1:32">
      <c r="A126" s="75" t="s">
        <v>414</v>
      </c>
      <c r="B126" s="958"/>
      <c r="C126" s="958"/>
      <c r="D126" s="958"/>
      <c r="E126" s="958"/>
      <c r="F126" s="958"/>
      <c r="G126" s="958"/>
      <c r="H126" s="958"/>
      <c r="I126" s="56"/>
    </row>
    <row r="127" spans="1:32">
      <c r="A127" s="75" t="s">
        <v>415</v>
      </c>
      <c r="B127" s="958"/>
      <c r="C127" s="958"/>
      <c r="D127" s="958"/>
      <c r="E127" s="958"/>
      <c r="F127" s="958"/>
      <c r="G127" s="958"/>
      <c r="H127" s="958"/>
      <c r="I127" s="56"/>
    </row>
    <row r="128" spans="1:32">
      <c r="A128" s="75" t="s">
        <v>416</v>
      </c>
      <c r="B128" s="958"/>
      <c r="C128" s="958"/>
      <c r="D128" s="958"/>
      <c r="E128" s="958"/>
      <c r="F128" s="958"/>
      <c r="G128" s="958"/>
      <c r="H128" s="958"/>
      <c r="I128" s="56"/>
    </row>
    <row r="129" spans="1:9">
      <c r="A129" s="75" t="s">
        <v>417</v>
      </c>
      <c r="B129" s="958"/>
      <c r="C129" s="958"/>
      <c r="D129" s="958"/>
      <c r="E129" s="958"/>
      <c r="F129" s="958"/>
      <c r="G129" s="958"/>
      <c r="H129" s="958"/>
      <c r="I129" s="56"/>
    </row>
    <row r="130" spans="1:9">
      <c r="A130" s="75" t="s">
        <v>418</v>
      </c>
      <c r="B130" s="958"/>
      <c r="C130" s="958"/>
      <c r="D130" s="958"/>
      <c r="E130" s="958"/>
      <c r="F130" s="958"/>
      <c r="G130" s="958"/>
      <c r="H130" s="958"/>
      <c r="I130" s="56"/>
    </row>
    <row r="131" spans="1:9">
      <c r="A131" s="75" t="s">
        <v>419</v>
      </c>
      <c r="B131" s="958"/>
      <c r="C131" s="958"/>
      <c r="D131" s="958"/>
      <c r="E131" s="958"/>
      <c r="F131" s="958"/>
      <c r="G131" s="958"/>
      <c r="H131" s="958"/>
      <c r="I131" s="56"/>
    </row>
    <row r="132" spans="1:9">
      <c r="A132" s="75" t="s">
        <v>420</v>
      </c>
      <c r="B132" s="958"/>
      <c r="C132" s="958"/>
      <c r="D132" s="958"/>
      <c r="E132" s="958"/>
      <c r="F132" s="958"/>
      <c r="G132" s="958"/>
      <c r="H132" s="958"/>
      <c r="I132" s="56"/>
    </row>
    <row r="133" spans="1:9">
      <c r="A133" s="75" t="s">
        <v>421</v>
      </c>
      <c r="B133" s="958"/>
      <c r="C133" s="958"/>
      <c r="D133" s="958"/>
      <c r="E133" s="958"/>
      <c r="F133" s="958"/>
      <c r="G133" s="958"/>
      <c r="H133" s="958"/>
      <c r="I133" s="56"/>
    </row>
    <row r="134" spans="1:9">
      <c r="A134" s="75" t="s">
        <v>1369</v>
      </c>
      <c r="B134" s="963"/>
      <c r="C134" s="963"/>
      <c r="D134" s="963"/>
      <c r="E134" s="963"/>
      <c r="F134" s="963"/>
      <c r="G134" s="963"/>
      <c r="H134" s="963"/>
      <c r="I134" s="56"/>
    </row>
    <row r="135" spans="1:9">
      <c r="A135" s="651"/>
      <c r="B135" s="963"/>
      <c r="C135" s="963"/>
      <c r="D135" s="963"/>
      <c r="E135" s="963"/>
      <c r="F135" s="963"/>
      <c r="G135" s="963"/>
      <c r="H135" s="963"/>
      <c r="I135" s="56"/>
    </row>
    <row r="136" spans="1:9" ht="15.75">
      <c r="A136" s="491"/>
      <c r="B136" s="479"/>
      <c r="C136" s="479"/>
      <c r="D136" s="479"/>
      <c r="E136" s="479"/>
      <c r="F136" s="479"/>
      <c r="G136" s="479"/>
      <c r="H136" s="479"/>
      <c r="I136" s="56"/>
    </row>
    <row r="137" spans="1:9" ht="15.75">
      <c r="A137" s="491"/>
      <c r="B137" s="479"/>
      <c r="C137" s="479"/>
      <c r="D137" s="479"/>
      <c r="E137" s="479"/>
      <c r="F137" s="479"/>
      <c r="G137" s="479"/>
      <c r="H137" s="479"/>
      <c r="I137" s="56"/>
    </row>
    <row r="138" spans="1:9" ht="15.75">
      <c r="A138" s="491"/>
      <c r="B138" s="479"/>
      <c r="C138" s="479"/>
      <c r="D138" s="479"/>
      <c r="E138" s="479"/>
      <c r="F138" s="479"/>
      <c r="G138" s="479"/>
      <c r="H138" s="479"/>
      <c r="I138" s="56"/>
    </row>
    <row r="139" spans="1:9" ht="15.75">
      <c r="A139" s="491"/>
      <c r="B139" s="479"/>
      <c r="C139" s="479"/>
      <c r="D139" s="479"/>
      <c r="E139" s="479"/>
      <c r="F139" s="479"/>
      <c r="G139" s="479"/>
      <c r="H139" s="479"/>
      <c r="I139" s="56"/>
    </row>
    <row r="140" spans="1:9" ht="15.75">
      <c r="A140" s="491"/>
      <c r="B140" s="479"/>
      <c r="C140" s="479"/>
      <c r="D140" s="479"/>
      <c r="E140" s="479"/>
      <c r="F140" s="479"/>
      <c r="G140" s="479"/>
      <c r="H140" s="479"/>
      <c r="I140" s="56"/>
    </row>
    <row r="141" spans="1:9" ht="15.75">
      <c r="A141" s="491"/>
      <c r="B141" s="479"/>
      <c r="C141" s="479"/>
      <c r="D141" s="479"/>
      <c r="E141" s="479"/>
      <c r="F141" s="479"/>
      <c r="G141" s="479"/>
      <c r="H141" s="479"/>
      <c r="I141" s="56"/>
    </row>
    <row r="142" spans="1:9" ht="15.75">
      <c r="A142" s="491"/>
      <c r="B142" s="479"/>
      <c r="C142" s="479"/>
      <c r="D142" s="479"/>
      <c r="E142" s="479"/>
      <c r="F142" s="479"/>
      <c r="G142" s="479"/>
      <c r="H142" s="479"/>
      <c r="I142" s="56"/>
    </row>
    <row r="143" spans="1:9" ht="15.75">
      <c r="A143" s="491"/>
      <c r="B143" s="479"/>
      <c r="C143" s="479"/>
      <c r="D143" s="479"/>
      <c r="E143" s="479"/>
      <c r="F143" s="479"/>
      <c r="G143" s="479"/>
      <c r="H143" s="479"/>
      <c r="I143" s="56"/>
    </row>
    <row r="144" spans="1:9" ht="15.75">
      <c r="A144" s="491"/>
      <c r="B144" s="479"/>
      <c r="C144" s="479"/>
      <c r="D144" s="479"/>
      <c r="E144" s="479"/>
      <c r="F144" s="479"/>
      <c r="G144" s="479"/>
      <c r="H144" s="479"/>
      <c r="I144" s="56"/>
    </row>
    <row r="145" spans="1:9" ht="15.75">
      <c r="A145" s="491"/>
      <c r="B145" s="479"/>
      <c r="C145" s="479"/>
      <c r="D145" s="479"/>
      <c r="E145" s="479"/>
      <c r="F145" s="479"/>
      <c r="G145" s="479"/>
      <c r="H145" s="479"/>
      <c r="I145" s="56"/>
    </row>
    <row r="146" spans="1:9" ht="15.75">
      <c r="A146" s="491"/>
      <c r="B146" s="479"/>
      <c r="C146" s="479"/>
      <c r="D146" s="479"/>
      <c r="E146" s="479"/>
      <c r="F146" s="479"/>
      <c r="G146" s="479"/>
      <c r="H146" s="479"/>
      <c r="I146" s="56"/>
    </row>
    <row r="147" spans="1:9" ht="15.75">
      <c r="A147" s="55"/>
      <c r="I147" s="56"/>
    </row>
    <row r="148" spans="1:9" ht="15.75">
      <c r="A148" s="55"/>
      <c r="I148" s="56"/>
    </row>
    <row r="149" spans="1:9" ht="15.75">
      <c r="A149" s="55"/>
      <c r="I149" s="56"/>
    </row>
    <row r="150" spans="1:9" ht="15.75">
      <c r="A150" s="55"/>
      <c r="I150" s="56"/>
    </row>
    <row r="151" spans="1:9" ht="15.75">
      <c r="A151" s="55"/>
      <c r="I151" s="56"/>
    </row>
    <row r="152" spans="1:9" ht="15.75">
      <c r="A152" s="55"/>
      <c r="I152" s="56"/>
    </row>
    <row r="153" spans="1:9" ht="15.75">
      <c r="A153" s="55"/>
      <c r="I153" s="56"/>
    </row>
    <row r="154" spans="1:9" ht="15.75">
      <c r="A154" s="55"/>
      <c r="I154" s="56"/>
    </row>
    <row r="155" spans="1:9" ht="15.75">
      <c r="A155" s="55"/>
      <c r="I155" s="56"/>
    </row>
    <row r="156" spans="1:9" ht="15.75">
      <c r="A156" s="55"/>
      <c r="I156" s="56"/>
    </row>
    <row r="157" spans="1:9" ht="15.75">
      <c r="A157" s="55"/>
      <c r="I157" s="56"/>
    </row>
    <row r="158" spans="1:9" ht="15.75">
      <c r="A158" s="55"/>
      <c r="I158" s="56"/>
    </row>
    <row r="159" spans="1:9" ht="15.75">
      <c r="A159" s="55"/>
      <c r="I159" s="56"/>
    </row>
    <row r="160" spans="1:9" ht="15.75">
      <c r="A160" s="55"/>
      <c r="I160" s="56"/>
    </row>
    <row r="161" spans="1:9" ht="15.75">
      <c r="A161" s="55"/>
      <c r="I161" s="56"/>
    </row>
    <row r="162" spans="1:9" ht="15.75">
      <c r="A162" s="55"/>
      <c r="I162" s="56"/>
    </row>
    <row r="163" spans="1:9" ht="15.75">
      <c r="A163" s="55"/>
      <c r="I163" s="56"/>
    </row>
    <row r="164" spans="1:9" ht="15.75">
      <c r="A164" s="55"/>
      <c r="I164" s="56"/>
    </row>
    <row r="165" spans="1:9" ht="15.75">
      <c r="A165" s="55"/>
      <c r="I165" s="56"/>
    </row>
    <row r="166" spans="1:9" ht="15.75">
      <c r="A166" s="55"/>
      <c r="I166" s="56"/>
    </row>
    <row r="167" spans="1:9" ht="15.75">
      <c r="A167" s="55"/>
      <c r="I167" s="56"/>
    </row>
    <row r="168" spans="1:9" ht="15.75">
      <c r="A168" s="55"/>
      <c r="I168" s="56"/>
    </row>
    <row r="169" spans="1:9" ht="15.75">
      <c r="A169" s="55"/>
      <c r="I169" s="56"/>
    </row>
    <row r="170" spans="1:9" ht="15.75">
      <c r="A170" s="55"/>
      <c r="I170" s="56"/>
    </row>
    <row r="171" spans="1:9" ht="15.75">
      <c r="A171" s="55"/>
      <c r="I171" s="56"/>
    </row>
    <row r="172" spans="1:9" ht="15.75">
      <c r="A172" s="55"/>
      <c r="I172" s="56"/>
    </row>
    <row r="173" spans="1:9" ht="15.75">
      <c r="A173" s="55"/>
      <c r="I173" s="56"/>
    </row>
    <row r="174" spans="1:9" ht="15.75">
      <c r="A174" s="55"/>
      <c r="I174" s="56"/>
    </row>
    <row r="175" spans="1:9" ht="15.75">
      <c r="A175" s="55"/>
      <c r="I175" s="56"/>
    </row>
    <row r="176" spans="1:9" ht="15.75">
      <c r="A176" s="55"/>
      <c r="I176" s="56"/>
    </row>
    <row r="177" spans="1:9" ht="15.75">
      <c r="A177" s="55"/>
      <c r="I177" s="56"/>
    </row>
    <row r="178" spans="1:9" ht="15.75">
      <c r="A178" s="55"/>
      <c r="I178" s="56"/>
    </row>
    <row r="179" spans="1:9" ht="15.75">
      <c r="A179" s="55"/>
      <c r="I179" s="56"/>
    </row>
    <row r="180" spans="1:9" ht="15.75">
      <c r="A180" s="55"/>
      <c r="I180" s="56"/>
    </row>
    <row r="181" spans="1:9" ht="15.75">
      <c r="A181" s="55"/>
      <c r="I181" s="56"/>
    </row>
    <row r="182" spans="1:9" ht="15.75">
      <c r="A182" s="55"/>
      <c r="I182" s="56"/>
    </row>
    <row r="183" spans="1:9" ht="15.75">
      <c r="A183" s="55"/>
      <c r="I183" s="56"/>
    </row>
    <row r="184" spans="1:9" ht="15.75">
      <c r="A184" s="55"/>
      <c r="I184" s="56"/>
    </row>
    <row r="185" spans="1:9" ht="15.75">
      <c r="A185" s="55"/>
      <c r="I185" s="56"/>
    </row>
    <row r="186" spans="1:9" ht="15.75">
      <c r="A186" s="55"/>
      <c r="I186" s="56"/>
    </row>
    <row r="187" spans="1:9" ht="15.75">
      <c r="A187" s="55"/>
      <c r="I187" s="56"/>
    </row>
    <row r="188" spans="1:9" ht="15.75">
      <c r="A188" s="55"/>
      <c r="I188" s="56"/>
    </row>
    <row r="189" spans="1:9" ht="15.75">
      <c r="A189" s="55"/>
      <c r="I189" s="56"/>
    </row>
    <row r="190" spans="1:9" ht="15.75">
      <c r="A190" s="55"/>
      <c r="I190" s="56"/>
    </row>
    <row r="191" spans="1:9" ht="15.75">
      <c r="A191" s="55"/>
      <c r="I191" s="56"/>
    </row>
    <row r="192" spans="1:9" ht="15.75">
      <c r="A192" s="55"/>
      <c r="I192" s="56"/>
    </row>
    <row r="193" spans="1:9" ht="15.75">
      <c r="A193" s="55"/>
      <c r="I193" s="56"/>
    </row>
    <row r="194" spans="1:9" ht="15.75">
      <c r="A194" s="55"/>
      <c r="I194" s="56"/>
    </row>
    <row r="195" spans="1:9" ht="15.75">
      <c r="A195" s="55"/>
      <c r="I195" s="56"/>
    </row>
    <row r="196" spans="1:9" ht="15.75">
      <c r="A196" s="55"/>
      <c r="I196" s="56"/>
    </row>
    <row r="197" spans="1:9" ht="15.75">
      <c r="A197" s="55"/>
      <c r="I197" s="56"/>
    </row>
    <row r="198" spans="1:9" ht="15.75">
      <c r="A198" s="55"/>
      <c r="I198" s="56"/>
    </row>
    <row r="199" spans="1:9" ht="15.75">
      <c r="A199" s="55"/>
      <c r="I199" s="56"/>
    </row>
    <row r="200" spans="1:9" ht="15.75">
      <c r="A200" s="55"/>
      <c r="I200" s="56"/>
    </row>
    <row r="201" spans="1:9" ht="15.75">
      <c r="A201" s="55"/>
    </row>
    <row r="202" spans="1:9" ht="15.75">
      <c r="A202" s="55"/>
    </row>
    <row r="203" spans="1:9" ht="15.75">
      <c r="A203" s="55"/>
    </row>
    <row r="204" spans="1:9" ht="15.75">
      <c r="A204" s="55"/>
    </row>
    <row r="205" spans="1:9" ht="15.75">
      <c r="A205" s="55"/>
    </row>
    <row r="206" spans="1:9" ht="15.75">
      <c r="A206" s="55"/>
    </row>
    <row r="207" spans="1:9" ht="15.75">
      <c r="A207" s="55"/>
    </row>
    <row r="208" spans="1:9" ht="15.75">
      <c r="A208" s="55"/>
    </row>
    <row r="209" spans="1:1" ht="15.75">
      <c r="A209" s="55"/>
    </row>
    <row r="210" spans="1:1" ht="15.75">
      <c r="A210" s="55"/>
    </row>
    <row r="211" spans="1:1" ht="15.75">
      <c r="A211" s="55"/>
    </row>
    <row r="212" spans="1:1" ht="15.75">
      <c r="A212" s="55"/>
    </row>
    <row r="213" spans="1:1" ht="15.75">
      <c r="A213" s="55"/>
    </row>
    <row r="214" spans="1:1" ht="15.75">
      <c r="A214" s="55"/>
    </row>
    <row r="215" spans="1:1" ht="15.75">
      <c r="A215" s="55"/>
    </row>
    <row r="216" spans="1:1" ht="15.75">
      <c r="A216" s="55"/>
    </row>
    <row r="217" spans="1:1" ht="15.75">
      <c r="A217" s="55"/>
    </row>
    <row r="218" spans="1:1" ht="15.75">
      <c r="A218" s="55"/>
    </row>
    <row r="219" spans="1:1" ht="15.75">
      <c r="A219" s="55"/>
    </row>
    <row r="220" spans="1:1" ht="15.75">
      <c r="A220" s="55"/>
    </row>
    <row r="221" spans="1:1" ht="15.75">
      <c r="A221" s="55"/>
    </row>
    <row r="222" spans="1:1" ht="15.75">
      <c r="A222" s="55"/>
    </row>
    <row r="223" spans="1:1" ht="15.75">
      <c r="A223" s="55"/>
    </row>
    <row r="224" spans="1:1" ht="15.75">
      <c r="A224" s="55"/>
    </row>
    <row r="225" spans="1:1" ht="15.75">
      <c r="A225" s="55"/>
    </row>
    <row r="226" spans="1:1" ht="15.75">
      <c r="A226" s="55"/>
    </row>
    <row r="227" spans="1:1" ht="15.75">
      <c r="A227" s="55"/>
    </row>
    <row r="228" spans="1:1" ht="15.75">
      <c r="A228" s="55"/>
    </row>
    <row r="229" spans="1:1" ht="15.75">
      <c r="A229" s="55"/>
    </row>
    <row r="230" spans="1:1" ht="15.75">
      <c r="A230" s="55"/>
    </row>
    <row r="231" spans="1:1" ht="15.75">
      <c r="A231" s="55"/>
    </row>
    <row r="232" spans="1:1" ht="15.75">
      <c r="A232" s="55"/>
    </row>
    <row r="233" spans="1:1" ht="15.75">
      <c r="A233" s="55"/>
    </row>
    <row r="234" spans="1:1" ht="15.75">
      <c r="A234" s="55"/>
    </row>
    <row r="235" spans="1:1" ht="15.75">
      <c r="A235" s="55"/>
    </row>
    <row r="236" spans="1:1" ht="15.75">
      <c r="A236" s="55"/>
    </row>
    <row r="237" spans="1:1" ht="15.75">
      <c r="A237" s="55"/>
    </row>
    <row r="238" spans="1:1" ht="15.75">
      <c r="A238" s="55"/>
    </row>
    <row r="239" spans="1:1" ht="15.75">
      <c r="A239" s="55"/>
    </row>
    <row r="240" spans="1:1" ht="15.75">
      <c r="A240" s="55"/>
    </row>
    <row r="241" spans="1:1" ht="15.75">
      <c r="A241" s="55"/>
    </row>
    <row r="242" spans="1:1" ht="15.75">
      <c r="A242" s="55"/>
    </row>
    <row r="243" spans="1:1" ht="15.75">
      <c r="A243" s="55"/>
    </row>
    <row r="244" spans="1:1" ht="15.75">
      <c r="A244" s="55"/>
    </row>
    <row r="245" spans="1:1" ht="15.75">
      <c r="A245" s="55"/>
    </row>
    <row r="246" spans="1:1" ht="15.75">
      <c r="A246" s="55"/>
    </row>
    <row r="247" spans="1:1" ht="15.75">
      <c r="A247" s="55"/>
    </row>
    <row r="248" spans="1:1" ht="15.75">
      <c r="A248" s="55"/>
    </row>
    <row r="249" spans="1:1" ht="15.75">
      <c r="A249" s="55"/>
    </row>
    <row r="250" spans="1:1" ht="15.75">
      <c r="A250" s="55"/>
    </row>
    <row r="251" spans="1:1" ht="15.75">
      <c r="A251" s="55"/>
    </row>
    <row r="252" spans="1:1" ht="15.75">
      <c r="A252" s="55"/>
    </row>
    <row r="253" spans="1:1" ht="15.75">
      <c r="A253" s="55"/>
    </row>
    <row r="254" spans="1:1" ht="15.75">
      <c r="A254" s="55"/>
    </row>
    <row r="255" spans="1:1" ht="15.75">
      <c r="A255" s="55"/>
    </row>
    <row r="256" spans="1:1" ht="15.75">
      <c r="A256" s="55"/>
    </row>
    <row r="257" spans="1:1" ht="15.75">
      <c r="A257" s="55"/>
    </row>
    <row r="258" spans="1:1" ht="15.75">
      <c r="A258" s="55"/>
    </row>
    <row r="259" spans="1:1" ht="15.75">
      <c r="A259" s="55"/>
    </row>
    <row r="260" spans="1:1" ht="15.75">
      <c r="A260" s="55"/>
    </row>
    <row r="261" spans="1:1" ht="15.75">
      <c r="A261" s="55"/>
    </row>
    <row r="262" spans="1:1" ht="15.75">
      <c r="A262" s="55"/>
    </row>
    <row r="263" spans="1:1" ht="15.75">
      <c r="A263" s="55"/>
    </row>
    <row r="264" spans="1:1" ht="15.75">
      <c r="A264" s="55"/>
    </row>
    <row r="265" spans="1:1" ht="15.75">
      <c r="A265" s="55"/>
    </row>
    <row r="266" spans="1:1" ht="15.75">
      <c r="A266" s="55"/>
    </row>
    <row r="267" spans="1:1" ht="15.75">
      <c r="A267" s="55"/>
    </row>
    <row r="268" spans="1:1" ht="15.75">
      <c r="A268" s="55"/>
    </row>
    <row r="269" spans="1:1" ht="15.75">
      <c r="A269" s="55"/>
    </row>
    <row r="270" spans="1:1" ht="15.75">
      <c r="A270" s="55"/>
    </row>
    <row r="271" spans="1:1" ht="15.75">
      <c r="A271" s="55"/>
    </row>
    <row r="272" spans="1:1"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sheetData>
  <mergeCells count="5">
    <mergeCell ref="A3:AF3"/>
    <mergeCell ref="A4:AF5"/>
    <mergeCell ref="A61:H61"/>
    <mergeCell ref="A62:H62"/>
    <mergeCell ref="A1:AF2"/>
  </mergeCells>
  <pageMargins left="0.96" right="0.6" top="0.61" bottom="0.33" header="0.5" footer="0.37"/>
  <pageSetup scale="62"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J226"/>
  <sheetViews>
    <sheetView showGridLines="0" zoomScale="55" zoomScaleNormal="55" workbookViewId="0">
      <selection sqref="A1:I1"/>
    </sheetView>
  </sheetViews>
  <sheetFormatPr baseColWidth="10" defaultColWidth="9.140625" defaultRowHeight="18"/>
  <cols>
    <col min="1" max="1" width="132.28515625" style="462" customWidth="1"/>
    <col min="2" max="8" width="20.140625" style="25" bestFit="1" customWidth="1"/>
    <col min="9" max="9" width="20.140625" style="33" bestFit="1" customWidth="1"/>
    <col min="10" max="10" width="21.140625" style="25" bestFit="1" customWidth="1"/>
    <col min="11" max="256" width="9.140625" style="25"/>
    <col min="257" max="257" width="132.28515625" style="25" customWidth="1"/>
    <col min="258" max="265" width="20.140625" style="25" bestFit="1" customWidth="1"/>
    <col min="266" max="512" width="9.140625" style="25"/>
    <col min="513" max="513" width="132.28515625" style="25" customWidth="1"/>
    <col min="514" max="521" width="20.140625" style="25" bestFit="1" customWidth="1"/>
    <col min="522" max="768" width="9.140625" style="25"/>
    <col min="769" max="769" width="132.28515625" style="25" customWidth="1"/>
    <col min="770" max="777" width="20.140625" style="25" bestFit="1" customWidth="1"/>
    <col min="778" max="1024" width="9.140625" style="25"/>
    <col min="1025" max="1025" width="132.28515625" style="25" customWidth="1"/>
    <col min="1026" max="1033" width="20.140625" style="25" bestFit="1" customWidth="1"/>
    <col min="1034" max="1280" width="9.140625" style="25"/>
    <col min="1281" max="1281" width="132.28515625" style="25" customWidth="1"/>
    <col min="1282" max="1289" width="20.140625" style="25" bestFit="1" customWidth="1"/>
    <col min="1290" max="1536" width="9.140625" style="25"/>
    <col min="1537" max="1537" width="132.28515625" style="25" customWidth="1"/>
    <col min="1538" max="1545" width="20.140625" style="25" bestFit="1" customWidth="1"/>
    <col min="1546" max="1792" width="9.140625" style="25"/>
    <col min="1793" max="1793" width="132.28515625" style="25" customWidth="1"/>
    <col min="1794" max="1801" width="20.140625" style="25" bestFit="1" customWidth="1"/>
    <col min="1802" max="2048" width="9.140625" style="25"/>
    <col min="2049" max="2049" width="132.28515625" style="25" customWidth="1"/>
    <col min="2050" max="2057" width="20.140625" style="25" bestFit="1" customWidth="1"/>
    <col min="2058" max="2304" width="9.140625" style="25"/>
    <col min="2305" max="2305" width="132.28515625" style="25" customWidth="1"/>
    <col min="2306" max="2313" width="20.140625" style="25" bestFit="1" customWidth="1"/>
    <col min="2314" max="2560" width="9.140625" style="25"/>
    <col min="2561" max="2561" width="132.28515625" style="25" customWidth="1"/>
    <col min="2562" max="2569" width="20.140625" style="25" bestFit="1" customWidth="1"/>
    <col min="2570" max="2816" width="9.140625" style="25"/>
    <col min="2817" max="2817" width="132.28515625" style="25" customWidth="1"/>
    <col min="2818" max="2825" width="20.140625" style="25" bestFit="1" customWidth="1"/>
    <col min="2826" max="3072" width="9.140625" style="25"/>
    <col min="3073" max="3073" width="132.28515625" style="25" customWidth="1"/>
    <col min="3074" max="3081" width="20.140625" style="25" bestFit="1" customWidth="1"/>
    <col min="3082" max="3328" width="9.140625" style="25"/>
    <col min="3329" max="3329" width="132.28515625" style="25" customWidth="1"/>
    <col min="3330" max="3337" width="20.140625" style="25" bestFit="1" customWidth="1"/>
    <col min="3338" max="3584" width="9.140625" style="25"/>
    <col min="3585" max="3585" width="132.28515625" style="25" customWidth="1"/>
    <col min="3586" max="3593" width="20.140625" style="25" bestFit="1" customWidth="1"/>
    <col min="3594" max="3840" width="9.140625" style="25"/>
    <col min="3841" max="3841" width="132.28515625" style="25" customWidth="1"/>
    <col min="3842" max="3849" width="20.140625" style="25" bestFit="1" customWidth="1"/>
    <col min="3850" max="4096" width="9.140625" style="25"/>
    <col min="4097" max="4097" width="132.28515625" style="25" customWidth="1"/>
    <col min="4098" max="4105" width="20.140625" style="25" bestFit="1" customWidth="1"/>
    <col min="4106" max="4352" width="9.140625" style="25"/>
    <col min="4353" max="4353" width="132.28515625" style="25" customWidth="1"/>
    <col min="4354" max="4361" width="20.140625" style="25" bestFit="1" customWidth="1"/>
    <col min="4362" max="4608" width="9.140625" style="25"/>
    <col min="4609" max="4609" width="132.28515625" style="25" customWidth="1"/>
    <col min="4610" max="4617" width="20.140625" style="25" bestFit="1" customWidth="1"/>
    <col min="4618" max="4864" width="9.140625" style="25"/>
    <col min="4865" max="4865" width="132.28515625" style="25" customWidth="1"/>
    <col min="4866" max="4873" width="20.140625" style="25" bestFit="1" customWidth="1"/>
    <col min="4874" max="5120" width="9.140625" style="25"/>
    <col min="5121" max="5121" width="132.28515625" style="25" customWidth="1"/>
    <col min="5122" max="5129" width="20.140625" style="25" bestFit="1" customWidth="1"/>
    <col min="5130" max="5376" width="9.140625" style="25"/>
    <col min="5377" max="5377" width="132.28515625" style="25" customWidth="1"/>
    <col min="5378" max="5385" width="20.140625" style="25" bestFit="1" customWidth="1"/>
    <col min="5386" max="5632" width="9.140625" style="25"/>
    <col min="5633" max="5633" width="132.28515625" style="25" customWidth="1"/>
    <col min="5634" max="5641" width="20.140625" style="25" bestFit="1" customWidth="1"/>
    <col min="5642" max="5888" width="9.140625" style="25"/>
    <col min="5889" max="5889" width="132.28515625" style="25" customWidth="1"/>
    <col min="5890" max="5897" width="20.140625" style="25" bestFit="1" customWidth="1"/>
    <col min="5898" max="6144" width="9.140625" style="25"/>
    <col min="6145" max="6145" width="132.28515625" style="25" customWidth="1"/>
    <col min="6146" max="6153" width="20.140625" style="25" bestFit="1" customWidth="1"/>
    <col min="6154" max="6400" width="9.140625" style="25"/>
    <col min="6401" max="6401" width="132.28515625" style="25" customWidth="1"/>
    <col min="6402" max="6409" width="20.140625" style="25" bestFit="1" customWidth="1"/>
    <col min="6410" max="6656" width="9.140625" style="25"/>
    <col min="6657" max="6657" width="132.28515625" style="25" customWidth="1"/>
    <col min="6658" max="6665" width="20.140625" style="25" bestFit="1" customWidth="1"/>
    <col min="6666" max="6912" width="9.140625" style="25"/>
    <col min="6913" max="6913" width="132.28515625" style="25" customWidth="1"/>
    <col min="6914" max="6921" width="20.140625" style="25" bestFit="1" customWidth="1"/>
    <col min="6922" max="7168" width="9.140625" style="25"/>
    <col min="7169" max="7169" width="132.28515625" style="25" customWidth="1"/>
    <col min="7170" max="7177" width="20.140625" style="25" bestFit="1" customWidth="1"/>
    <col min="7178" max="7424" width="9.140625" style="25"/>
    <col min="7425" max="7425" width="132.28515625" style="25" customWidth="1"/>
    <col min="7426" max="7433" width="20.140625" style="25" bestFit="1" customWidth="1"/>
    <col min="7434" max="7680" width="9.140625" style="25"/>
    <col min="7681" max="7681" width="132.28515625" style="25" customWidth="1"/>
    <col min="7682" max="7689" width="20.140625" style="25" bestFit="1" customWidth="1"/>
    <col min="7690" max="7936" width="9.140625" style="25"/>
    <col min="7937" max="7937" width="132.28515625" style="25" customWidth="1"/>
    <col min="7938" max="7945" width="20.140625" style="25" bestFit="1" customWidth="1"/>
    <col min="7946" max="8192" width="9.140625" style="25"/>
    <col min="8193" max="8193" width="132.28515625" style="25" customWidth="1"/>
    <col min="8194" max="8201" width="20.140625" style="25" bestFit="1" customWidth="1"/>
    <col min="8202" max="8448" width="9.140625" style="25"/>
    <col min="8449" max="8449" width="132.28515625" style="25" customWidth="1"/>
    <col min="8450" max="8457" width="20.140625" style="25" bestFit="1" customWidth="1"/>
    <col min="8458" max="8704" width="9.140625" style="25"/>
    <col min="8705" max="8705" width="132.28515625" style="25" customWidth="1"/>
    <col min="8706" max="8713" width="20.140625" style="25" bestFit="1" customWidth="1"/>
    <col min="8714" max="8960" width="9.140625" style="25"/>
    <col min="8961" max="8961" width="132.28515625" style="25" customWidth="1"/>
    <col min="8962" max="8969" width="20.140625" style="25" bestFit="1" customWidth="1"/>
    <col min="8970" max="9216" width="9.140625" style="25"/>
    <col min="9217" max="9217" width="132.28515625" style="25" customWidth="1"/>
    <col min="9218" max="9225" width="20.140625" style="25" bestFit="1" customWidth="1"/>
    <col min="9226" max="9472" width="9.140625" style="25"/>
    <col min="9473" max="9473" width="132.28515625" style="25" customWidth="1"/>
    <col min="9474" max="9481" width="20.140625" style="25" bestFit="1" customWidth="1"/>
    <col min="9482" max="9728" width="9.140625" style="25"/>
    <col min="9729" max="9729" width="132.28515625" style="25" customWidth="1"/>
    <col min="9730" max="9737" width="20.140625" style="25" bestFit="1" customWidth="1"/>
    <col min="9738" max="9984" width="9.140625" style="25"/>
    <col min="9985" max="9985" width="132.28515625" style="25" customWidth="1"/>
    <col min="9986" max="9993" width="20.140625" style="25" bestFit="1" customWidth="1"/>
    <col min="9994" max="10240" width="9.140625" style="25"/>
    <col min="10241" max="10241" width="132.28515625" style="25" customWidth="1"/>
    <col min="10242" max="10249" width="20.140625" style="25" bestFit="1" customWidth="1"/>
    <col min="10250" max="10496" width="9.140625" style="25"/>
    <col min="10497" max="10497" width="132.28515625" style="25" customWidth="1"/>
    <col min="10498" max="10505" width="20.140625" style="25" bestFit="1" customWidth="1"/>
    <col min="10506" max="10752" width="9.140625" style="25"/>
    <col min="10753" max="10753" width="132.28515625" style="25" customWidth="1"/>
    <col min="10754" max="10761" width="20.140625" style="25" bestFit="1" customWidth="1"/>
    <col min="10762" max="11008" width="9.140625" style="25"/>
    <col min="11009" max="11009" width="132.28515625" style="25" customWidth="1"/>
    <col min="11010" max="11017" width="20.140625" style="25" bestFit="1" customWidth="1"/>
    <col min="11018" max="11264" width="9.140625" style="25"/>
    <col min="11265" max="11265" width="132.28515625" style="25" customWidth="1"/>
    <col min="11266" max="11273" width="20.140625" style="25" bestFit="1" customWidth="1"/>
    <col min="11274" max="11520" width="9.140625" style="25"/>
    <col min="11521" max="11521" width="132.28515625" style="25" customWidth="1"/>
    <col min="11522" max="11529" width="20.140625" style="25" bestFit="1" customWidth="1"/>
    <col min="11530" max="11776" width="9.140625" style="25"/>
    <col min="11777" max="11777" width="132.28515625" style="25" customWidth="1"/>
    <col min="11778" max="11785" width="20.140625" style="25" bestFit="1" customWidth="1"/>
    <col min="11786" max="12032" width="9.140625" style="25"/>
    <col min="12033" max="12033" width="132.28515625" style="25" customWidth="1"/>
    <col min="12034" max="12041" width="20.140625" style="25" bestFit="1" customWidth="1"/>
    <col min="12042" max="12288" width="9.140625" style="25"/>
    <col min="12289" max="12289" width="132.28515625" style="25" customWidth="1"/>
    <col min="12290" max="12297" width="20.140625" style="25" bestFit="1" customWidth="1"/>
    <col min="12298" max="12544" width="9.140625" style="25"/>
    <col min="12545" max="12545" width="132.28515625" style="25" customWidth="1"/>
    <col min="12546" max="12553" width="20.140625" style="25" bestFit="1" customWidth="1"/>
    <col min="12554" max="12800" width="9.140625" style="25"/>
    <col min="12801" max="12801" width="132.28515625" style="25" customWidth="1"/>
    <col min="12802" max="12809" width="20.140625" style="25" bestFit="1" customWidth="1"/>
    <col min="12810" max="13056" width="9.140625" style="25"/>
    <col min="13057" max="13057" width="132.28515625" style="25" customWidth="1"/>
    <col min="13058" max="13065" width="20.140625" style="25" bestFit="1" customWidth="1"/>
    <col min="13066" max="13312" width="9.140625" style="25"/>
    <col min="13313" max="13313" width="132.28515625" style="25" customWidth="1"/>
    <col min="13314" max="13321" width="20.140625" style="25" bestFit="1" customWidth="1"/>
    <col min="13322" max="13568" width="9.140625" style="25"/>
    <col min="13569" max="13569" width="132.28515625" style="25" customWidth="1"/>
    <col min="13570" max="13577" width="20.140625" style="25" bestFit="1" customWidth="1"/>
    <col min="13578" max="13824" width="9.140625" style="25"/>
    <col min="13825" max="13825" width="132.28515625" style="25" customWidth="1"/>
    <col min="13826" max="13833" width="20.140625" style="25" bestFit="1" customWidth="1"/>
    <col min="13834" max="14080" width="9.140625" style="25"/>
    <col min="14081" max="14081" width="132.28515625" style="25" customWidth="1"/>
    <col min="14082" max="14089" width="20.140625" style="25" bestFit="1" customWidth="1"/>
    <col min="14090" max="14336" width="9.140625" style="25"/>
    <col min="14337" max="14337" width="132.28515625" style="25" customWidth="1"/>
    <col min="14338" max="14345" width="20.140625" style="25" bestFit="1" customWidth="1"/>
    <col min="14346" max="14592" width="9.140625" style="25"/>
    <col min="14593" max="14593" width="132.28515625" style="25" customWidth="1"/>
    <col min="14594" max="14601" width="20.140625" style="25" bestFit="1" customWidth="1"/>
    <col min="14602" max="14848" width="9.140625" style="25"/>
    <col min="14849" max="14849" width="132.28515625" style="25" customWidth="1"/>
    <col min="14850" max="14857" width="20.140625" style="25" bestFit="1" customWidth="1"/>
    <col min="14858" max="15104" width="9.140625" style="25"/>
    <col min="15105" max="15105" width="132.28515625" style="25" customWidth="1"/>
    <col min="15106" max="15113" width="20.140625" style="25" bestFit="1" customWidth="1"/>
    <col min="15114" max="15360" width="9.140625" style="25"/>
    <col min="15361" max="15361" width="132.28515625" style="25" customWidth="1"/>
    <col min="15362" max="15369" width="20.140625" style="25" bestFit="1" customWidth="1"/>
    <col min="15370" max="15616" width="9.140625" style="25"/>
    <col min="15617" max="15617" width="132.28515625" style="25" customWidth="1"/>
    <col min="15618" max="15625" width="20.140625" style="25" bestFit="1" customWidth="1"/>
    <col min="15626" max="15872" width="9.140625" style="25"/>
    <col min="15873" max="15873" width="132.28515625" style="25" customWidth="1"/>
    <col min="15874" max="15881" width="20.140625" style="25" bestFit="1" customWidth="1"/>
    <col min="15882" max="16128" width="9.140625" style="25"/>
    <col min="16129" max="16129" width="132.28515625" style="25" customWidth="1"/>
    <col min="16130" max="16137" width="20.140625" style="25" bestFit="1" customWidth="1"/>
    <col min="16138" max="16384" width="9.140625" style="25"/>
  </cols>
  <sheetData>
    <row r="1" spans="1:9" ht="58.5" customHeight="1">
      <c r="A1" s="1091" t="s">
        <v>1236</v>
      </c>
      <c r="B1" s="1091"/>
      <c r="C1" s="1091"/>
      <c r="D1" s="1091"/>
      <c r="E1" s="1091"/>
      <c r="F1" s="1091"/>
      <c r="G1" s="1091"/>
      <c r="H1" s="1091"/>
      <c r="I1" s="1091"/>
    </row>
    <row r="2" spans="1:9" ht="43.5" customHeight="1">
      <c r="A2" s="1091" t="s">
        <v>423</v>
      </c>
      <c r="B2" s="1091"/>
      <c r="C2" s="1091"/>
      <c r="D2" s="1091"/>
      <c r="E2" s="1091"/>
      <c r="F2" s="1091"/>
      <c r="G2" s="1091"/>
      <c r="H2" s="1091"/>
      <c r="I2" s="1091"/>
    </row>
    <row r="3" spans="1:9" ht="43.5" customHeight="1">
      <c r="A3" s="1092" t="s">
        <v>1278</v>
      </c>
      <c r="B3" s="1092"/>
      <c r="C3" s="1092"/>
      <c r="D3" s="1092"/>
      <c r="E3" s="1092"/>
      <c r="F3" s="1092"/>
      <c r="G3" s="1092"/>
      <c r="H3" s="1092"/>
      <c r="I3" s="1092"/>
    </row>
    <row r="4" spans="1:9" ht="19.5" customHeight="1" thickBot="1">
      <c r="A4" s="1091"/>
      <c r="B4" s="1091"/>
      <c r="C4" s="1091"/>
      <c r="D4" s="1091"/>
      <c r="E4" s="1091"/>
      <c r="F4" s="1091"/>
      <c r="G4" s="1091"/>
      <c r="H4" s="1091"/>
      <c r="I4" s="1091"/>
    </row>
    <row r="5" spans="1:9" s="26" customFormat="1" ht="30" customHeight="1" thickTop="1" thickBot="1">
      <c r="A5" s="450" t="s">
        <v>296</v>
      </c>
      <c r="B5" s="76" t="s">
        <v>424</v>
      </c>
      <c r="C5" s="76" t="s">
        <v>425</v>
      </c>
      <c r="D5" s="76" t="s">
        <v>1152</v>
      </c>
      <c r="E5" s="76" t="s">
        <v>1264</v>
      </c>
      <c r="F5" s="76" t="s">
        <v>1319</v>
      </c>
      <c r="G5" s="76" t="s">
        <v>1447</v>
      </c>
      <c r="H5" s="76" t="s">
        <v>1394</v>
      </c>
      <c r="I5" s="76" t="s">
        <v>1448</v>
      </c>
    </row>
    <row r="6" spans="1:9" ht="15" customHeight="1" thickTop="1" thickBot="1">
      <c r="A6" s="451"/>
      <c r="B6" s="592"/>
      <c r="C6" s="592"/>
      <c r="D6" s="592"/>
      <c r="E6" s="592"/>
      <c r="F6" s="592"/>
      <c r="G6" s="592"/>
      <c r="H6" s="592"/>
      <c r="I6" s="592"/>
    </row>
    <row r="7" spans="1:9" ht="24" customHeight="1" thickTop="1" thickBot="1">
      <c r="A7" s="27" t="s">
        <v>426</v>
      </c>
      <c r="B7" s="750">
        <v>780390675.32798839</v>
      </c>
      <c r="C7" s="750">
        <v>864792719.37755108</v>
      </c>
      <c r="D7" s="750">
        <v>925186732.72448981</v>
      </c>
      <c r="E7" s="750">
        <v>982876334.88483965</v>
      </c>
      <c r="F7" s="750">
        <v>1087957861.6311953</v>
      </c>
      <c r="G7" s="750">
        <v>1123245089.3381925</v>
      </c>
      <c r="H7" s="750">
        <v>1180385172.2827988</v>
      </c>
      <c r="I7" s="750">
        <v>1178629789.8090379</v>
      </c>
    </row>
    <row r="8" spans="1:9" s="79" customFormat="1" ht="21" customHeight="1" thickTop="1">
      <c r="A8" s="77" t="s">
        <v>8</v>
      </c>
      <c r="B8" s="751">
        <v>84104401.597667649</v>
      </c>
      <c r="C8" s="751">
        <v>97493556.451895043</v>
      </c>
      <c r="D8" s="751">
        <v>109406807.20553935</v>
      </c>
      <c r="E8" s="751">
        <v>113535955.68658891</v>
      </c>
      <c r="F8" s="751">
        <v>123772089.60058309</v>
      </c>
      <c r="G8" s="751">
        <v>121008930.63411078</v>
      </c>
      <c r="H8" s="751">
        <v>125852192.53206997</v>
      </c>
      <c r="I8" s="751">
        <v>130740194.22886297</v>
      </c>
    </row>
    <row r="9" spans="1:9" s="79" customFormat="1" ht="21" customHeight="1">
      <c r="A9" s="77" t="s">
        <v>17</v>
      </c>
      <c r="B9" s="751">
        <v>94513237.049562678</v>
      </c>
      <c r="C9" s="751">
        <v>112252539.24052478</v>
      </c>
      <c r="D9" s="751">
        <v>126742016.86005831</v>
      </c>
      <c r="E9" s="751">
        <v>144080094.51603499</v>
      </c>
      <c r="F9" s="751">
        <v>152886279.20116618</v>
      </c>
      <c r="G9" s="751">
        <v>157440212.19825074</v>
      </c>
      <c r="H9" s="751">
        <v>141146795.7478134</v>
      </c>
      <c r="I9" s="751">
        <v>138386607.17784256</v>
      </c>
    </row>
    <row r="10" spans="1:9" s="79" customFormat="1" ht="21" customHeight="1">
      <c r="A10" s="77" t="s">
        <v>26</v>
      </c>
      <c r="B10" s="751">
        <v>561725804.03061223</v>
      </c>
      <c r="C10" s="751">
        <v>613223959.51895046</v>
      </c>
      <c r="D10" s="751">
        <v>649208113.79154515</v>
      </c>
      <c r="E10" s="751">
        <v>684778875.65451896</v>
      </c>
      <c r="F10" s="751">
        <v>769689812.20262396</v>
      </c>
      <c r="G10" s="751">
        <v>800959815.67930031</v>
      </c>
      <c r="H10" s="751">
        <v>845721472.89941692</v>
      </c>
      <c r="I10" s="751">
        <v>859200605.64431489</v>
      </c>
    </row>
    <row r="11" spans="1:9" s="79" customFormat="1" ht="21" customHeight="1">
      <c r="A11" s="452" t="s">
        <v>427</v>
      </c>
      <c r="B11" s="751">
        <v>582090564.01457727</v>
      </c>
      <c r="C11" s="751">
        <v>632323571.33381927</v>
      </c>
      <c r="D11" s="751">
        <v>669088262.367347</v>
      </c>
      <c r="E11" s="751">
        <v>705468140.5029155</v>
      </c>
      <c r="F11" s="751">
        <v>792957405.451895</v>
      </c>
      <c r="G11" s="751">
        <v>822728222.4970845</v>
      </c>
      <c r="H11" s="751">
        <v>870421542.60058308</v>
      </c>
      <c r="I11" s="751">
        <v>880859172.24489796</v>
      </c>
    </row>
    <row r="12" spans="1:9" s="79" customFormat="1" ht="21" customHeight="1">
      <c r="A12" s="452" t="s">
        <v>428</v>
      </c>
      <c r="B12" s="751">
        <v>574755426.91107869</v>
      </c>
      <c r="C12" s="751">
        <v>622064251.02478135</v>
      </c>
      <c r="D12" s="751">
        <v>653735894.64285719</v>
      </c>
      <c r="E12" s="751">
        <v>688038221.07434392</v>
      </c>
      <c r="F12" s="751">
        <v>768761359.26093292</v>
      </c>
      <c r="G12" s="751">
        <v>797883845.42857146</v>
      </c>
      <c r="H12" s="751">
        <v>841618219.25072896</v>
      </c>
      <c r="I12" s="751">
        <v>851603780.26967919</v>
      </c>
    </row>
    <row r="13" spans="1:9" s="79" customFormat="1" ht="21" customHeight="1">
      <c r="A13" s="452" t="s">
        <v>429</v>
      </c>
      <c r="B13" s="751">
        <v>7335137.1034985427</v>
      </c>
      <c r="C13" s="751">
        <v>10259320.3090379</v>
      </c>
      <c r="D13" s="751">
        <v>15352367.724489797</v>
      </c>
      <c r="E13" s="751">
        <v>17429919.428571429</v>
      </c>
      <c r="F13" s="751">
        <v>24196046.190962099</v>
      </c>
      <c r="G13" s="751">
        <v>24844377.068513118</v>
      </c>
      <c r="H13" s="751">
        <v>28803323.349854227</v>
      </c>
      <c r="I13" s="751">
        <v>29255391.975218657</v>
      </c>
    </row>
    <row r="14" spans="1:9" s="79" customFormat="1" ht="21" customHeight="1">
      <c r="A14" s="452" t="s">
        <v>430</v>
      </c>
      <c r="B14" s="751">
        <v>3575915.3046647226</v>
      </c>
      <c r="C14" s="751">
        <v>3479382.6151603498</v>
      </c>
      <c r="D14" s="751">
        <v>4157560.4897959186</v>
      </c>
      <c r="E14" s="751">
        <v>3759213.7390670553</v>
      </c>
      <c r="F14" s="751">
        <v>5609044.3615160352</v>
      </c>
      <c r="G14" s="751">
        <v>9383200.7667638473</v>
      </c>
      <c r="H14" s="751">
        <v>7151869.8061224483</v>
      </c>
      <c r="I14" s="751">
        <v>10663301.741982508</v>
      </c>
    </row>
    <row r="15" spans="1:9" s="79" customFormat="1" ht="21" customHeight="1">
      <c r="A15" s="452" t="s">
        <v>431</v>
      </c>
      <c r="B15" s="751">
        <v>3305762.8367346935</v>
      </c>
      <c r="C15" s="751">
        <v>2911341.9387755101</v>
      </c>
      <c r="D15" s="751">
        <v>3525684.2900874638</v>
      </c>
      <c r="E15" s="751">
        <v>3221630.8775510206</v>
      </c>
      <c r="F15" s="751">
        <v>4213263.3338192422</v>
      </c>
      <c r="G15" s="751">
        <v>7438676.0379008744</v>
      </c>
      <c r="H15" s="751">
        <v>5199868.893586006</v>
      </c>
      <c r="I15" s="751">
        <v>7923916.409620991</v>
      </c>
    </row>
    <row r="16" spans="1:9" s="79" customFormat="1" ht="21" customHeight="1">
      <c r="A16" s="452" t="s">
        <v>432</v>
      </c>
      <c r="B16" s="751">
        <v>270152.46793002915</v>
      </c>
      <c r="C16" s="751">
        <v>568040.67638483969</v>
      </c>
      <c r="D16" s="751">
        <v>631876.19970845489</v>
      </c>
      <c r="E16" s="751">
        <v>537582.86151603505</v>
      </c>
      <c r="F16" s="751">
        <v>1395781.027696793</v>
      </c>
      <c r="G16" s="751">
        <v>1944524.7288629739</v>
      </c>
      <c r="H16" s="751">
        <v>1952000.9125364432</v>
      </c>
      <c r="I16" s="751">
        <v>2739385.3323615161</v>
      </c>
    </row>
    <row r="17" spans="1:9" s="79" customFormat="1" ht="21" customHeight="1">
      <c r="A17" s="452" t="s">
        <v>433</v>
      </c>
      <c r="B17" s="751">
        <v>7683888.6938775508</v>
      </c>
      <c r="C17" s="751">
        <v>7613303.4125364423</v>
      </c>
      <c r="D17" s="751">
        <v>8309673.1472303206</v>
      </c>
      <c r="E17" s="751">
        <v>9811073.3527696803</v>
      </c>
      <c r="F17" s="751">
        <v>12027155.774052478</v>
      </c>
      <c r="G17" s="751">
        <v>14240359.116618076</v>
      </c>
      <c r="H17" s="751">
        <v>14930418.994169096</v>
      </c>
      <c r="I17" s="751">
        <v>17358863.386297375</v>
      </c>
    </row>
    <row r="18" spans="1:9" s="79" customFormat="1" ht="21" customHeight="1">
      <c r="A18" s="452" t="s">
        <v>434</v>
      </c>
      <c r="B18" s="751">
        <v>6137270.972303207</v>
      </c>
      <c r="C18" s="751">
        <v>6332619.2317784252</v>
      </c>
      <c r="D18" s="751">
        <v>7012882.3469387749</v>
      </c>
      <c r="E18" s="751">
        <v>7869521.0306122452</v>
      </c>
      <c r="F18" s="751">
        <v>10111346.723032068</v>
      </c>
      <c r="G18" s="751">
        <v>11529089.575801749</v>
      </c>
      <c r="H18" s="751">
        <v>11794987.134110786</v>
      </c>
      <c r="I18" s="751">
        <v>13494086.377551019</v>
      </c>
    </row>
    <row r="19" spans="1:9" s="79" customFormat="1" ht="21" customHeight="1">
      <c r="A19" s="452" t="s">
        <v>435</v>
      </c>
      <c r="B19" s="751">
        <v>1546617.721574344</v>
      </c>
      <c r="C19" s="751">
        <v>1280684.1807580176</v>
      </c>
      <c r="D19" s="751">
        <v>1296790.8002915452</v>
      </c>
      <c r="E19" s="751">
        <v>1941552.3221574344</v>
      </c>
      <c r="F19" s="751">
        <v>1915809.051020408</v>
      </c>
      <c r="G19" s="751">
        <v>2711269.5408163266</v>
      </c>
      <c r="H19" s="751">
        <v>3135431.860058309</v>
      </c>
      <c r="I19" s="751">
        <v>3864777.0087463558</v>
      </c>
    </row>
    <row r="20" spans="1:9" s="79" customFormat="1" ht="21" customHeight="1">
      <c r="A20" s="452" t="s">
        <v>39</v>
      </c>
      <c r="B20" s="751">
        <v>4735344.5320699709</v>
      </c>
      <c r="C20" s="751">
        <v>5237836.7084548101</v>
      </c>
      <c r="D20" s="751">
        <v>5711729.5408163266</v>
      </c>
      <c r="E20" s="751">
        <v>6022303.9037900874</v>
      </c>
      <c r="F20" s="751">
        <v>7369826.4110787176</v>
      </c>
      <c r="G20" s="751">
        <v>7596101.4139941698</v>
      </c>
      <c r="H20" s="751">
        <v>8328571.0247813407</v>
      </c>
      <c r="I20" s="751">
        <v>8451718.8075801749</v>
      </c>
    </row>
    <row r="21" spans="1:9" s="79" customFormat="1" ht="21" customHeight="1">
      <c r="A21" s="452" t="s">
        <v>436</v>
      </c>
      <c r="B21" s="751">
        <v>-36359908.514577262</v>
      </c>
      <c r="C21" s="751">
        <v>-35430134.551020406</v>
      </c>
      <c r="D21" s="751">
        <v>-38059111.753644317</v>
      </c>
      <c r="E21" s="751">
        <v>-40281855.844023317</v>
      </c>
      <c r="F21" s="751">
        <v>-48273619.795918368</v>
      </c>
      <c r="G21" s="751">
        <v>-52988068.115160346</v>
      </c>
      <c r="H21" s="751">
        <v>-55110929.526239067</v>
      </c>
      <c r="I21" s="751">
        <v>-58132450.536443152</v>
      </c>
    </row>
    <row r="22" spans="1:9" s="79" customFormat="1" ht="21" customHeight="1">
      <c r="A22" s="77" t="s">
        <v>57</v>
      </c>
      <c r="B22" s="751">
        <v>5916600.9169096211</v>
      </c>
      <c r="C22" s="751">
        <v>4882089.4708454814</v>
      </c>
      <c r="D22" s="751">
        <v>4498566.7769679297</v>
      </c>
      <c r="E22" s="751">
        <v>4803475.1880466472</v>
      </c>
      <c r="F22" s="751">
        <v>7044756.0218658894</v>
      </c>
      <c r="G22" s="751">
        <v>7424605.3236151608</v>
      </c>
      <c r="H22" s="751">
        <v>6326803.3790087467</v>
      </c>
      <c r="I22" s="751">
        <v>6631148.2274052482</v>
      </c>
    </row>
    <row r="23" spans="1:9" s="79" customFormat="1" ht="21" customHeight="1">
      <c r="A23" s="77" t="s">
        <v>63</v>
      </c>
      <c r="B23" s="751">
        <v>30512.733236151606</v>
      </c>
      <c r="C23" s="751">
        <v>169830.41982507287</v>
      </c>
      <c r="D23" s="751">
        <v>153100.33236151605</v>
      </c>
      <c r="E23" s="751">
        <v>66574.669096209909</v>
      </c>
      <c r="F23" s="751">
        <v>359426.33965014579</v>
      </c>
      <c r="G23" s="751">
        <v>333699.52478134114</v>
      </c>
      <c r="H23" s="751">
        <v>485964.77113702626</v>
      </c>
      <c r="I23" s="751">
        <v>442360.61661807582</v>
      </c>
    </row>
    <row r="24" spans="1:9" s="79" customFormat="1" ht="21" customHeight="1">
      <c r="A24" s="77" t="s">
        <v>437</v>
      </c>
      <c r="B24" s="751">
        <v>5873081.7842565598</v>
      </c>
      <c r="C24" s="751">
        <v>5877419.803206997</v>
      </c>
      <c r="D24" s="751">
        <v>3920060.1880466472</v>
      </c>
      <c r="E24" s="751">
        <v>3069785.7696793</v>
      </c>
      <c r="F24" s="751">
        <v>3612012.9912536447</v>
      </c>
      <c r="G24" s="751">
        <v>4752126.4139941689</v>
      </c>
      <c r="H24" s="751">
        <v>28626684.572886296</v>
      </c>
      <c r="I24" s="751">
        <v>9588556.9810495619</v>
      </c>
    </row>
    <row r="25" spans="1:9" s="79" customFormat="1" ht="21" customHeight="1">
      <c r="A25" s="77" t="s">
        <v>74</v>
      </c>
      <c r="B25" s="751">
        <v>25758766.533527695</v>
      </c>
      <c r="C25" s="751">
        <v>27170699.539358601</v>
      </c>
      <c r="D25" s="751">
        <v>26336331.014577258</v>
      </c>
      <c r="E25" s="751">
        <v>25902303.027696796</v>
      </c>
      <c r="F25" s="751">
        <v>27569475.40670554</v>
      </c>
      <c r="G25" s="751">
        <v>27944471.634110786</v>
      </c>
      <c r="H25" s="751">
        <v>29168813.908163264</v>
      </c>
      <c r="I25" s="751">
        <v>29098398.088921282</v>
      </c>
    </row>
    <row r="26" spans="1:9" s="79" customFormat="1" ht="21" customHeight="1">
      <c r="A26" s="77" t="s">
        <v>438</v>
      </c>
      <c r="B26" s="751">
        <v>2468270.6822157432</v>
      </c>
      <c r="C26" s="751">
        <v>3722624.9329446061</v>
      </c>
      <c r="D26" s="751">
        <v>4921736.5553935869</v>
      </c>
      <c r="E26" s="751">
        <v>6639270.3731778422</v>
      </c>
      <c r="F26" s="751">
        <v>3024009.8673469392</v>
      </c>
      <c r="G26" s="751">
        <v>3381227.9300291548</v>
      </c>
      <c r="H26" s="751">
        <v>3056444.4723032066</v>
      </c>
      <c r="I26" s="751">
        <v>4541918.8440233236</v>
      </c>
    </row>
    <row r="27" spans="1:9" s="80" customFormat="1" ht="18.75" thickBot="1">
      <c r="A27" s="453" t="s">
        <v>1386</v>
      </c>
      <c r="B27" s="752">
        <v>0</v>
      </c>
      <c r="C27" s="752">
        <v>0</v>
      </c>
      <c r="D27" s="752">
        <v>0</v>
      </c>
      <c r="E27" s="752">
        <v>0</v>
      </c>
      <c r="F27" s="752">
        <v>0</v>
      </c>
      <c r="G27" s="752">
        <v>0</v>
      </c>
      <c r="H27" s="752">
        <v>0</v>
      </c>
      <c r="I27" s="752">
        <v>0</v>
      </c>
    </row>
    <row r="28" spans="1:9" ht="24" customHeight="1" thickTop="1" thickBot="1">
      <c r="A28" s="27" t="s">
        <v>439</v>
      </c>
      <c r="B28" s="750">
        <v>673347460.85276961</v>
      </c>
      <c r="C28" s="750">
        <v>751155765.49708462</v>
      </c>
      <c r="D28" s="750">
        <v>805883566.37172019</v>
      </c>
      <c r="E28" s="750">
        <v>857506147.98833811</v>
      </c>
      <c r="F28" s="750">
        <v>948595165.82653058</v>
      </c>
      <c r="G28" s="750">
        <v>977349106.96501458</v>
      </c>
      <c r="H28" s="750">
        <v>1028638476.2740525</v>
      </c>
      <c r="I28" s="750">
        <v>1025650930.1763849</v>
      </c>
    </row>
    <row r="29" spans="1:9" s="79" customFormat="1" ht="21" customHeight="1" thickTop="1">
      <c r="A29" s="77" t="s">
        <v>440</v>
      </c>
      <c r="B29" s="751">
        <v>606458935.042274</v>
      </c>
      <c r="C29" s="751">
        <v>667100364.81049573</v>
      </c>
      <c r="D29" s="751">
        <v>711863061.12099123</v>
      </c>
      <c r="E29" s="751">
        <v>761614084.14431477</v>
      </c>
      <c r="F29" s="751">
        <v>839571846.41107869</v>
      </c>
      <c r="G29" s="751">
        <v>869588211.98979592</v>
      </c>
      <c r="H29" s="751">
        <v>898477992.12827992</v>
      </c>
      <c r="I29" s="751">
        <v>903304786.07434404</v>
      </c>
    </row>
    <row r="30" spans="1:9" s="79" customFormat="1" ht="21" customHeight="1">
      <c r="A30" s="452" t="s">
        <v>441</v>
      </c>
      <c r="B30" s="751">
        <v>518531.53644314868</v>
      </c>
      <c r="C30" s="751">
        <v>370316.44023323612</v>
      </c>
      <c r="D30" s="751">
        <v>385857.82798833819</v>
      </c>
      <c r="E30" s="751">
        <v>619202.08309037902</v>
      </c>
      <c r="F30" s="751">
        <v>1377349.5349854229</v>
      </c>
      <c r="G30" s="751">
        <v>1169687.2711370261</v>
      </c>
      <c r="H30" s="751">
        <v>763691.33673469396</v>
      </c>
      <c r="I30" s="751">
        <v>671545.18513119535</v>
      </c>
    </row>
    <row r="31" spans="1:9" s="79" customFormat="1" ht="21" customHeight="1">
      <c r="A31" s="452" t="s">
        <v>442</v>
      </c>
      <c r="B31" s="751">
        <v>246615448.93586007</v>
      </c>
      <c r="C31" s="751">
        <v>268320210.35276967</v>
      </c>
      <c r="D31" s="751">
        <v>291642788.64431483</v>
      </c>
      <c r="E31" s="751">
        <v>296426993.80466473</v>
      </c>
      <c r="F31" s="751">
        <v>297705606.79008746</v>
      </c>
      <c r="G31" s="751">
        <v>299723793.319242</v>
      </c>
      <c r="H31" s="751">
        <v>321221851.99999994</v>
      </c>
      <c r="I31" s="751">
        <v>313180370.55247808</v>
      </c>
    </row>
    <row r="32" spans="1:9" s="79" customFormat="1" ht="21" customHeight="1">
      <c r="A32" s="452" t="s">
        <v>443</v>
      </c>
      <c r="B32" s="751">
        <v>329478899.85568517</v>
      </c>
      <c r="C32" s="751">
        <v>361018983.28134108</v>
      </c>
      <c r="D32" s="751">
        <v>335067552.55102038</v>
      </c>
      <c r="E32" s="751">
        <v>345091676.24489796</v>
      </c>
      <c r="F32" s="751">
        <v>389684416.06122446</v>
      </c>
      <c r="G32" s="751">
        <v>416514382.54518956</v>
      </c>
      <c r="H32" s="751">
        <v>430431836.97084546</v>
      </c>
      <c r="I32" s="751">
        <v>449516057.3644315</v>
      </c>
    </row>
    <row r="33" spans="1:9" s="79" customFormat="1" ht="21" customHeight="1">
      <c r="A33" s="452" t="s">
        <v>444</v>
      </c>
      <c r="B33" s="751">
        <v>23183485.682215743</v>
      </c>
      <c r="C33" s="751">
        <v>24649122.444606412</v>
      </c>
      <c r="D33" s="751">
        <v>25823528.970845483</v>
      </c>
      <c r="E33" s="751">
        <v>25988654.258017495</v>
      </c>
      <c r="F33" s="751">
        <v>35872776.562682219</v>
      </c>
      <c r="G33" s="751">
        <v>35834783.25072886</v>
      </c>
      <c r="H33" s="751">
        <v>36384029.059766762</v>
      </c>
      <c r="I33" s="751">
        <v>35845337.565597668</v>
      </c>
    </row>
    <row r="34" spans="1:9" s="79" customFormat="1" ht="21" customHeight="1">
      <c r="A34" s="452" t="s">
        <v>445</v>
      </c>
      <c r="B34" s="751">
        <v>0</v>
      </c>
      <c r="C34" s="751">
        <v>4140744.0233236151</v>
      </c>
      <c r="D34" s="751">
        <v>50046349.397959188</v>
      </c>
      <c r="E34" s="751">
        <v>83439988.281341106</v>
      </c>
      <c r="F34" s="751">
        <v>102834202.20699708</v>
      </c>
      <c r="G34" s="751">
        <v>103133059.97084548</v>
      </c>
      <c r="H34" s="751">
        <v>95795602.104956269</v>
      </c>
      <c r="I34" s="751">
        <v>90182699.379008755</v>
      </c>
    </row>
    <row r="35" spans="1:9" s="79" customFormat="1" ht="21" customHeight="1">
      <c r="A35" s="452" t="s">
        <v>446</v>
      </c>
      <c r="B35" s="751">
        <v>6662569.0320699709</v>
      </c>
      <c r="C35" s="751">
        <v>8600988.2682215739</v>
      </c>
      <c r="D35" s="751">
        <v>8896983.7288629748</v>
      </c>
      <c r="E35" s="751">
        <v>10047569.472303206</v>
      </c>
      <c r="F35" s="751">
        <v>12097495.255102042</v>
      </c>
      <c r="G35" s="751">
        <v>13212505.632653061</v>
      </c>
      <c r="H35" s="751">
        <v>13880980.655976675</v>
      </c>
      <c r="I35" s="751">
        <v>13908776.027696792</v>
      </c>
    </row>
    <row r="36" spans="1:9" s="79" customFormat="1" ht="21" customHeight="1">
      <c r="A36" s="77" t="s">
        <v>447</v>
      </c>
      <c r="B36" s="751">
        <v>14767.526239067054</v>
      </c>
      <c r="C36" s="751">
        <v>175103.06851311954</v>
      </c>
      <c r="D36" s="751">
        <v>19836.841107871722</v>
      </c>
      <c r="E36" s="751">
        <v>18822.782798833818</v>
      </c>
      <c r="F36" s="751">
        <v>62097.266763848398</v>
      </c>
      <c r="G36" s="751">
        <v>67107.56268221575</v>
      </c>
      <c r="H36" s="751">
        <v>36274.63556851312</v>
      </c>
      <c r="I36" s="751">
        <v>23514.594752186589</v>
      </c>
    </row>
    <row r="37" spans="1:9" s="79" customFormat="1" ht="21" customHeight="1">
      <c r="A37" s="77" t="s">
        <v>448</v>
      </c>
      <c r="B37" s="751">
        <v>31569153.069970846</v>
      </c>
      <c r="C37" s="751">
        <v>42616901.520408161</v>
      </c>
      <c r="D37" s="751">
        <v>51314487.686588921</v>
      </c>
      <c r="E37" s="751">
        <v>54133718.616618074</v>
      </c>
      <c r="F37" s="751">
        <v>56741086.12827988</v>
      </c>
      <c r="G37" s="751">
        <v>56417377.153061219</v>
      </c>
      <c r="H37" s="751">
        <v>73762029.679300293</v>
      </c>
      <c r="I37" s="751">
        <v>67807551.246355683</v>
      </c>
    </row>
    <row r="38" spans="1:9" s="79" customFormat="1" ht="21" customHeight="1">
      <c r="A38" s="77" t="s">
        <v>449</v>
      </c>
      <c r="B38" s="751">
        <v>19988199.762390669</v>
      </c>
      <c r="C38" s="751">
        <v>24053394.830903787</v>
      </c>
      <c r="D38" s="751">
        <v>25197856.206997085</v>
      </c>
      <c r="E38" s="751">
        <v>24199407.043731779</v>
      </c>
      <c r="F38" s="751">
        <v>27842314.172011662</v>
      </c>
      <c r="G38" s="751">
        <v>26645028.419825073</v>
      </c>
      <c r="H38" s="751">
        <v>28295728.905247811</v>
      </c>
      <c r="I38" s="751">
        <v>28052637.113702621</v>
      </c>
    </row>
    <row r="39" spans="1:9" s="79" customFormat="1" ht="21" customHeight="1">
      <c r="A39" s="77" t="s">
        <v>127</v>
      </c>
      <c r="B39" s="751">
        <v>15093019.412536444</v>
      </c>
      <c r="C39" s="751">
        <v>16986615.227405246</v>
      </c>
      <c r="D39" s="751">
        <v>17318020.476676386</v>
      </c>
      <c r="E39" s="751">
        <v>17369811.361516036</v>
      </c>
      <c r="F39" s="751">
        <v>18682491.635568514</v>
      </c>
      <c r="G39" s="751">
        <v>19712501.004373174</v>
      </c>
      <c r="H39" s="751">
        <v>21378783.137026239</v>
      </c>
      <c r="I39" s="751">
        <v>21456508.75947522</v>
      </c>
    </row>
    <row r="40" spans="1:9" s="79" customFormat="1" ht="21" customHeight="1">
      <c r="A40" s="77" t="s">
        <v>133</v>
      </c>
      <c r="B40" s="751">
        <v>0</v>
      </c>
      <c r="C40" s="751">
        <v>0</v>
      </c>
      <c r="D40" s="751">
        <v>0</v>
      </c>
      <c r="E40" s="751">
        <v>0</v>
      </c>
      <c r="F40" s="751">
        <v>5449346.854227406</v>
      </c>
      <c r="G40" s="751">
        <v>4607039.3775510201</v>
      </c>
      <c r="H40" s="751">
        <v>6394642.9314868804</v>
      </c>
      <c r="I40" s="751">
        <v>4731724.1311953347</v>
      </c>
    </row>
    <row r="41" spans="1:9" s="79" customFormat="1" ht="21" customHeight="1">
      <c r="A41" s="77" t="s">
        <v>450</v>
      </c>
      <c r="B41" s="751">
        <v>223386.03935860057</v>
      </c>
      <c r="C41" s="751">
        <v>223386.03935860057</v>
      </c>
      <c r="D41" s="751">
        <v>170304.03935860057</v>
      </c>
      <c r="E41" s="751">
        <v>170304.03935860057</v>
      </c>
      <c r="F41" s="751">
        <v>245983.3586005831</v>
      </c>
      <c r="G41" s="751">
        <v>311841.45772594749</v>
      </c>
      <c r="H41" s="751">
        <v>293024.85714285716</v>
      </c>
      <c r="I41" s="751">
        <v>274208.25655976677</v>
      </c>
    </row>
    <row r="42" spans="1:9" s="80" customFormat="1" ht="43.5" customHeight="1" thickBot="1">
      <c r="A42" s="453" t="s">
        <v>109</v>
      </c>
      <c r="B42" s="752">
        <v>0</v>
      </c>
      <c r="C42" s="752">
        <v>0</v>
      </c>
      <c r="D42" s="752">
        <v>0</v>
      </c>
      <c r="E42" s="752">
        <v>0</v>
      </c>
      <c r="F42" s="752">
        <v>0</v>
      </c>
      <c r="G42" s="752">
        <v>0</v>
      </c>
      <c r="H42" s="752">
        <v>0</v>
      </c>
      <c r="I42" s="752">
        <v>0</v>
      </c>
    </row>
    <row r="43" spans="1:9" ht="24" customHeight="1" thickTop="1" thickBot="1">
      <c r="A43" s="27" t="s">
        <v>451</v>
      </c>
      <c r="B43" s="750">
        <v>107043214.59912536</v>
      </c>
      <c r="C43" s="750">
        <v>113636954.19679299</v>
      </c>
      <c r="D43" s="750">
        <v>119303166.52623907</v>
      </c>
      <c r="E43" s="750">
        <v>125370187.08309038</v>
      </c>
      <c r="F43" s="750">
        <v>139362695.83381924</v>
      </c>
      <c r="G43" s="750">
        <v>145895982.58017492</v>
      </c>
      <c r="H43" s="750">
        <v>151746696.0670554</v>
      </c>
      <c r="I43" s="750">
        <v>152978859.65014577</v>
      </c>
    </row>
    <row r="44" spans="1:9" s="79" customFormat="1" ht="21" customHeight="1" thickTop="1">
      <c r="A44" s="77" t="s">
        <v>148</v>
      </c>
      <c r="B44" s="751">
        <v>35398138.912536442</v>
      </c>
      <c r="C44" s="751">
        <v>37630361.25364431</v>
      </c>
      <c r="D44" s="751">
        <v>40161729.578717202</v>
      </c>
      <c r="E44" s="751">
        <v>42585994.925655976</v>
      </c>
      <c r="F44" s="751">
        <v>49159212.462099127</v>
      </c>
      <c r="G44" s="751">
        <v>53055441.755102038</v>
      </c>
      <c r="H44" s="751">
        <v>54723478.693877548</v>
      </c>
      <c r="I44" s="751">
        <v>55950667.517492712</v>
      </c>
    </row>
    <row r="45" spans="1:9" s="79" customFormat="1" ht="21" customHeight="1">
      <c r="A45" s="77" t="s">
        <v>152</v>
      </c>
      <c r="B45" s="751">
        <v>2863044.6297376095</v>
      </c>
      <c r="C45" s="751">
        <v>2863327.2172011663</v>
      </c>
      <c r="D45" s="751">
        <v>2782113.3906705538</v>
      </c>
      <c r="E45" s="751">
        <v>2668234.9125364432</v>
      </c>
      <c r="F45" s="751">
        <v>2783595.4402332362</v>
      </c>
      <c r="G45" s="751">
        <v>2886378.4169096211</v>
      </c>
      <c r="H45" s="751">
        <v>2839126.0058309035</v>
      </c>
      <c r="I45" s="751">
        <v>2905467.5145772593</v>
      </c>
    </row>
    <row r="46" spans="1:9" s="79" customFormat="1" ht="21" customHeight="1">
      <c r="A46" s="77" t="s">
        <v>156</v>
      </c>
      <c r="B46" s="751">
        <v>0</v>
      </c>
      <c r="C46" s="751">
        <v>0</v>
      </c>
      <c r="D46" s="751">
        <v>0</v>
      </c>
      <c r="E46" s="751">
        <v>0</v>
      </c>
      <c r="F46" s="751">
        <v>0</v>
      </c>
      <c r="G46" s="751">
        <v>0</v>
      </c>
      <c r="H46" s="751">
        <v>0</v>
      </c>
      <c r="I46" s="751">
        <v>0</v>
      </c>
    </row>
    <row r="47" spans="1:9" s="79" customFormat="1" ht="21" customHeight="1">
      <c r="A47" s="77" t="s">
        <v>452</v>
      </c>
      <c r="B47" s="751">
        <v>61595383.839650147</v>
      </c>
      <c r="C47" s="751">
        <v>67259458.578717202</v>
      </c>
      <c r="D47" s="751">
        <v>71541725.650145769</v>
      </c>
      <c r="E47" s="751">
        <v>75048225.56851311</v>
      </c>
      <c r="F47" s="751">
        <v>82003921.838192418</v>
      </c>
      <c r="G47" s="751">
        <v>87458787.664723039</v>
      </c>
      <c r="H47" s="751">
        <v>88498351.660349846</v>
      </c>
      <c r="I47" s="751">
        <v>91571118.058309034</v>
      </c>
    </row>
    <row r="48" spans="1:9" s="79" customFormat="1" ht="21" customHeight="1">
      <c r="A48" s="77" t="s">
        <v>164</v>
      </c>
      <c r="B48" s="751">
        <v>7186647.2172011659</v>
      </c>
      <c r="C48" s="751">
        <v>5883807.1472303206</v>
      </c>
      <c r="D48" s="751">
        <v>4817597.9067055397</v>
      </c>
      <c r="E48" s="751">
        <v>5067731.6763848392</v>
      </c>
      <c r="F48" s="751">
        <v>5415966.0932944603</v>
      </c>
      <c r="G48" s="751">
        <v>2495374.7434402332</v>
      </c>
      <c r="H48" s="751">
        <v>5685739.7069970844</v>
      </c>
      <c r="I48" s="751">
        <v>2551606.5597667638</v>
      </c>
    </row>
    <row r="49" spans="1:9" s="79" customFormat="1" ht="21" customHeight="1">
      <c r="A49" s="452" t="s">
        <v>453</v>
      </c>
      <c r="B49" s="751">
        <v>39267.01603498542</v>
      </c>
      <c r="C49" s="751">
        <v>-554407.37317784259</v>
      </c>
      <c r="D49" s="751">
        <v>-43290.243440233236</v>
      </c>
      <c r="E49" s="751">
        <v>-19693.753644314867</v>
      </c>
      <c r="F49" s="751">
        <v>-1857.0860058309038</v>
      </c>
      <c r="G49" s="751">
        <v>708120.57871720113</v>
      </c>
      <c r="H49" s="751">
        <v>-180961.10349854227</v>
      </c>
      <c r="I49" s="751">
        <v>941855.56705539359</v>
      </c>
    </row>
    <row r="50" spans="1:9" s="80" customFormat="1" ht="40.5" customHeight="1" thickBot="1">
      <c r="A50" s="454" t="s">
        <v>454</v>
      </c>
      <c r="B50" s="752">
        <v>7147380.2011661809</v>
      </c>
      <c r="C50" s="752">
        <v>6438214.5204081628</v>
      </c>
      <c r="D50" s="752">
        <v>4860888.1501457728</v>
      </c>
      <c r="E50" s="752">
        <v>5087425.4300291548</v>
      </c>
      <c r="F50" s="752">
        <v>5417823.1793002915</v>
      </c>
      <c r="G50" s="752">
        <v>1787254.1647230322</v>
      </c>
      <c r="H50" s="752">
        <v>5866700.8104956271</v>
      </c>
      <c r="I50" s="752">
        <v>1609750.9927113703</v>
      </c>
    </row>
    <row r="51" spans="1:9" ht="24" customHeight="1" thickTop="1" thickBot="1">
      <c r="A51" s="27" t="s">
        <v>455</v>
      </c>
      <c r="B51" s="750">
        <v>780390675.45189512</v>
      </c>
      <c r="C51" s="750">
        <v>864792719.69387758</v>
      </c>
      <c r="D51" s="750">
        <v>925186732.89795923</v>
      </c>
      <c r="E51" s="750">
        <v>982876335.07142854</v>
      </c>
      <c r="F51" s="750">
        <v>1087957861.6603498</v>
      </c>
      <c r="G51" s="750">
        <v>1123245089.5451894</v>
      </c>
      <c r="H51" s="750">
        <v>1180385172.3411078</v>
      </c>
      <c r="I51" s="750">
        <v>1178629789.8265307</v>
      </c>
    </row>
    <row r="52" spans="1:9" s="79" customFormat="1" ht="24" customHeight="1" thickTop="1">
      <c r="A52" s="77" t="s">
        <v>456</v>
      </c>
      <c r="B52" s="751">
        <v>17663.491253644315</v>
      </c>
      <c r="C52" s="751">
        <v>14071.639941690961</v>
      </c>
      <c r="D52" s="751">
        <v>8521.6166180758028</v>
      </c>
      <c r="E52" s="751">
        <v>6916.5699708454804</v>
      </c>
      <c r="F52" s="751">
        <v>229970.57288629736</v>
      </c>
      <c r="G52" s="751">
        <v>428374.46793002915</v>
      </c>
      <c r="H52" s="751">
        <v>715768.37317784259</v>
      </c>
      <c r="I52" s="751">
        <v>581060.67201166181</v>
      </c>
    </row>
    <row r="53" spans="1:9" s="80" customFormat="1" ht="21" customHeight="1">
      <c r="A53" s="454" t="s">
        <v>457</v>
      </c>
      <c r="B53" s="752">
        <v>0</v>
      </c>
      <c r="C53" s="752">
        <v>0</v>
      </c>
      <c r="D53" s="752">
        <v>0</v>
      </c>
      <c r="E53" s="752">
        <v>0</v>
      </c>
      <c r="F53" s="752">
        <v>0</v>
      </c>
      <c r="G53" s="752">
        <v>0</v>
      </c>
      <c r="H53" s="752">
        <v>0</v>
      </c>
      <c r="I53" s="752">
        <v>0</v>
      </c>
    </row>
    <row r="54" spans="1:9" s="80" customFormat="1" ht="21" customHeight="1">
      <c r="A54" s="454" t="s">
        <v>458</v>
      </c>
      <c r="B54" s="752">
        <v>0</v>
      </c>
      <c r="C54" s="752">
        <v>0</v>
      </c>
      <c r="D54" s="752">
        <v>0</v>
      </c>
      <c r="E54" s="752">
        <v>0</v>
      </c>
      <c r="F54" s="752">
        <v>229970.57288629736</v>
      </c>
      <c r="G54" s="752">
        <v>428374.46793002915</v>
      </c>
      <c r="H54" s="752">
        <v>715768.37317784259</v>
      </c>
      <c r="I54" s="752">
        <v>581060.67201166181</v>
      </c>
    </row>
    <row r="55" spans="1:9" s="80" customFormat="1" ht="21" customHeight="1">
      <c r="A55" s="454" t="s">
        <v>459</v>
      </c>
      <c r="B55" s="752">
        <v>0</v>
      </c>
      <c r="C55" s="752">
        <v>0</v>
      </c>
      <c r="D55" s="752">
        <v>0</v>
      </c>
      <c r="E55" s="752">
        <v>0</v>
      </c>
      <c r="F55" s="752">
        <v>0</v>
      </c>
      <c r="G55" s="752">
        <v>0</v>
      </c>
      <c r="H55" s="752">
        <v>0</v>
      </c>
      <c r="I55" s="752">
        <v>0</v>
      </c>
    </row>
    <row r="56" spans="1:9" s="80" customFormat="1" ht="21" customHeight="1">
      <c r="A56" s="454" t="s">
        <v>460</v>
      </c>
      <c r="B56" s="752">
        <v>17663.491253644315</v>
      </c>
      <c r="C56" s="752">
        <v>14071.639941690961</v>
      </c>
      <c r="D56" s="752">
        <v>8521.6166180758028</v>
      </c>
      <c r="E56" s="752">
        <v>6916.5699708454804</v>
      </c>
      <c r="F56" s="752">
        <v>0</v>
      </c>
      <c r="G56" s="752">
        <v>0</v>
      </c>
      <c r="H56" s="752">
        <v>0</v>
      </c>
      <c r="I56" s="752">
        <v>0</v>
      </c>
    </row>
    <row r="57" spans="1:9" s="80" customFormat="1" ht="21" customHeight="1">
      <c r="A57" s="454" t="s">
        <v>461</v>
      </c>
      <c r="B57" s="752">
        <v>0</v>
      </c>
      <c r="C57" s="752">
        <v>0</v>
      </c>
      <c r="D57" s="752">
        <v>0</v>
      </c>
      <c r="E57" s="752">
        <v>0</v>
      </c>
      <c r="F57" s="752">
        <v>0</v>
      </c>
      <c r="G57" s="752">
        <v>0</v>
      </c>
      <c r="H57" s="752">
        <v>0</v>
      </c>
      <c r="I57" s="752">
        <v>0</v>
      </c>
    </row>
    <row r="58" spans="1:9" s="80" customFormat="1" ht="18.75" thickBot="1">
      <c r="A58" s="453" t="s">
        <v>462</v>
      </c>
      <c r="B58" s="752">
        <v>1214400021.9344025</v>
      </c>
      <c r="C58" s="752">
        <v>1369618454.7988338</v>
      </c>
      <c r="D58" s="752">
        <v>1474429028.994169</v>
      </c>
      <c r="E58" s="752">
        <v>1640083121.0335279</v>
      </c>
      <c r="F58" s="752">
        <v>1766909643.3644314</v>
      </c>
      <c r="G58" s="752">
        <v>1849833258.3877552</v>
      </c>
      <c r="H58" s="752">
        <v>1920955266.3731778</v>
      </c>
      <c r="I58" s="752">
        <v>1924263444.6632652</v>
      </c>
    </row>
    <row r="59" spans="1:9" ht="31.5" customHeight="1" thickTop="1" thickBot="1">
      <c r="A59" s="455" t="s">
        <v>463</v>
      </c>
      <c r="B59" s="750"/>
      <c r="C59" s="750"/>
      <c r="D59" s="750"/>
      <c r="E59" s="750"/>
      <c r="F59" s="750"/>
      <c r="G59" s="750"/>
      <c r="H59" s="750"/>
      <c r="I59" s="750"/>
    </row>
    <row r="60" spans="1:9" ht="30" customHeight="1" thickTop="1">
      <c r="A60" s="30" t="s">
        <v>464</v>
      </c>
      <c r="B60" s="753">
        <v>80160628.262390673</v>
      </c>
      <c r="C60" s="753">
        <v>86783058.386297375</v>
      </c>
      <c r="D60" s="753">
        <v>94764824.602040812</v>
      </c>
      <c r="E60" s="753">
        <v>99640836.48542273</v>
      </c>
      <c r="F60" s="753">
        <v>113679495.10641399</v>
      </c>
      <c r="G60" s="753">
        <v>40657392.053935863</v>
      </c>
      <c r="H60" s="753">
        <v>127343262.5058309</v>
      </c>
      <c r="I60" s="753">
        <v>43848711.067055397</v>
      </c>
    </row>
    <row r="61" spans="1:9" ht="21" customHeight="1">
      <c r="A61" s="32" t="s">
        <v>465</v>
      </c>
      <c r="B61" s="753">
        <v>-17169836.552478135</v>
      </c>
      <c r="C61" s="753">
        <v>-20419754.979591835</v>
      </c>
      <c r="D61" s="753">
        <v>-23421160.379008744</v>
      </c>
      <c r="E61" s="753">
        <v>-26217585.594752189</v>
      </c>
      <c r="F61" s="753">
        <v>-31098332.376093294</v>
      </c>
      <c r="G61" s="753">
        <v>-11122666.163265305</v>
      </c>
      <c r="H61" s="753">
        <v>-34563264.377551019</v>
      </c>
      <c r="I61" s="753">
        <v>-11942413.04664723</v>
      </c>
    </row>
    <row r="62" spans="1:9" ht="21.75" customHeight="1">
      <c r="A62" s="456" t="s">
        <v>466</v>
      </c>
      <c r="B62" s="753">
        <v>62990791.709912539</v>
      </c>
      <c r="C62" s="753">
        <v>66363303.406705543</v>
      </c>
      <c r="D62" s="753">
        <v>71343664.223032072</v>
      </c>
      <c r="E62" s="753">
        <v>73423250.890670553</v>
      </c>
      <c r="F62" s="753">
        <v>82581162.730320707</v>
      </c>
      <c r="G62" s="753">
        <v>29534725.890670557</v>
      </c>
      <c r="H62" s="753">
        <v>92779998.12827988</v>
      </c>
      <c r="I62" s="753">
        <v>31906298.020408161</v>
      </c>
    </row>
    <row r="63" spans="1:9">
      <c r="A63" s="30" t="s">
        <v>467</v>
      </c>
      <c r="B63" s="753">
        <v>5313826.3775510211</v>
      </c>
      <c r="C63" s="753">
        <v>5010373.1763848402</v>
      </c>
      <c r="D63" s="753">
        <v>5313085.1282798825</v>
      </c>
      <c r="E63" s="753">
        <v>4487188.5801749276</v>
      </c>
      <c r="F63" s="753">
        <v>4728916.4460641397</v>
      </c>
      <c r="G63" s="753">
        <v>1510913.5728862972</v>
      </c>
      <c r="H63" s="753">
        <v>6103580.7740524784</v>
      </c>
      <c r="I63" s="753">
        <v>1493304.2492711372</v>
      </c>
    </row>
    <row r="64" spans="1:9">
      <c r="A64" s="32" t="s">
        <v>468</v>
      </c>
      <c r="B64" s="753">
        <v>-1186031.4620991254</v>
      </c>
      <c r="C64" s="753">
        <v>-1504742.1865889214</v>
      </c>
      <c r="D64" s="753">
        <v>-2013615.2332361515</v>
      </c>
      <c r="E64" s="753">
        <v>-1464771.6895043731</v>
      </c>
      <c r="F64" s="753">
        <v>-1726449.002915452</v>
      </c>
      <c r="G64" s="753">
        <v>-566947.12244897953</v>
      </c>
      <c r="H64" s="753">
        <v>-1962935.2813411078</v>
      </c>
      <c r="I64" s="753">
        <v>-741034.80029154522</v>
      </c>
    </row>
    <row r="65" spans="1:9">
      <c r="A65" s="31" t="s">
        <v>469</v>
      </c>
      <c r="B65" s="753">
        <v>67118586.625364438</v>
      </c>
      <c r="C65" s="753">
        <v>69868934.396501452</v>
      </c>
      <c r="D65" s="753">
        <v>74643134.118075803</v>
      </c>
      <c r="E65" s="753">
        <v>76445667.781341106</v>
      </c>
      <c r="F65" s="753">
        <v>85583630.173469394</v>
      </c>
      <c r="G65" s="753">
        <v>30478692.341107871</v>
      </c>
      <c r="H65" s="753">
        <v>96920643.62099126</v>
      </c>
      <c r="I65" s="753">
        <v>32658567.469387755</v>
      </c>
    </row>
    <row r="66" spans="1:9">
      <c r="A66" s="30" t="s">
        <v>470</v>
      </c>
      <c r="B66" s="753">
        <v>11863972.316326531</v>
      </c>
      <c r="C66" s="753">
        <v>15551324.346938774</v>
      </c>
      <c r="D66" s="753">
        <v>13179403.672011662</v>
      </c>
      <c r="E66" s="753">
        <v>13078907.444606412</v>
      </c>
      <c r="F66" s="753">
        <v>16216148.380466472</v>
      </c>
      <c r="G66" s="753">
        <v>4800189.0408163266</v>
      </c>
      <c r="H66" s="753">
        <v>18935647.473760933</v>
      </c>
      <c r="I66" s="753">
        <v>4628535.8804664724</v>
      </c>
    </row>
    <row r="67" spans="1:9">
      <c r="A67" s="30" t="s">
        <v>471</v>
      </c>
      <c r="B67" s="753">
        <v>-19965964.75947522</v>
      </c>
      <c r="C67" s="753">
        <v>-19123976.64431487</v>
      </c>
      <c r="D67" s="753">
        <v>-17464615.376093294</v>
      </c>
      <c r="E67" s="753">
        <v>-17059863.947521865</v>
      </c>
      <c r="F67" s="753">
        <v>-23878364.667638484</v>
      </c>
      <c r="G67" s="753">
        <v>-8664690.3119533528</v>
      </c>
      <c r="H67" s="753">
        <v>-29891002.065597665</v>
      </c>
      <c r="I67" s="753">
        <v>-8222518.893586006</v>
      </c>
    </row>
    <row r="68" spans="1:9">
      <c r="A68" s="456" t="s">
        <v>472</v>
      </c>
      <c r="B68" s="753">
        <v>59016594.182215743</v>
      </c>
      <c r="C68" s="753">
        <v>66296282.099125363</v>
      </c>
      <c r="D68" s="753">
        <v>70357922.413994163</v>
      </c>
      <c r="E68" s="753">
        <v>72464711.278425664</v>
      </c>
      <c r="F68" s="753">
        <v>77921413.886297375</v>
      </c>
      <c r="G68" s="753">
        <v>26614191.069970846</v>
      </c>
      <c r="H68" s="753">
        <v>85965289.029154524</v>
      </c>
      <c r="I68" s="753">
        <v>29064584.456268221</v>
      </c>
    </row>
    <row r="69" spans="1:9">
      <c r="A69" s="32" t="s">
        <v>473</v>
      </c>
      <c r="B69" s="753">
        <v>-51011644.040816329</v>
      </c>
      <c r="C69" s="753">
        <v>-59240619.234693877</v>
      </c>
      <c r="D69" s="753">
        <v>-64801392.087463558</v>
      </c>
      <c r="E69" s="753">
        <v>-66584074.329446062</v>
      </c>
      <c r="F69" s="753">
        <v>-72006726.451895043</v>
      </c>
      <c r="G69" s="753">
        <v>-25255084.950437315</v>
      </c>
      <c r="H69" s="753">
        <v>-80122760.989795923</v>
      </c>
      <c r="I69" s="753">
        <v>-27247125.846938778</v>
      </c>
    </row>
    <row r="70" spans="1:9">
      <c r="A70" s="31" t="s">
        <v>474</v>
      </c>
      <c r="B70" s="753">
        <v>8004950.1413994171</v>
      </c>
      <c r="C70" s="753">
        <v>7055662.8644314865</v>
      </c>
      <c r="D70" s="753">
        <v>5556530.3265306121</v>
      </c>
      <c r="E70" s="753">
        <v>5880636.948979592</v>
      </c>
      <c r="F70" s="753">
        <v>5914687.4344023317</v>
      </c>
      <c r="G70" s="753">
        <v>1359106.1195335279</v>
      </c>
      <c r="H70" s="753">
        <v>5842528.039358601</v>
      </c>
      <c r="I70" s="753">
        <v>1817458.6093294462</v>
      </c>
    </row>
    <row r="71" spans="1:9">
      <c r="A71" s="31" t="s">
        <v>475</v>
      </c>
      <c r="B71" s="753">
        <v>34069.011661807584</v>
      </c>
      <c r="C71" s="753">
        <v>50405.002915451892</v>
      </c>
      <c r="D71" s="753">
        <v>36014.405247813411</v>
      </c>
      <c r="E71" s="753">
        <v>20285.721574344021</v>
      </c>
      <c r="F71" s="753">
        <v>12664.606413994168</v>
      </c>
      <c r="G71" s="753">
        <v>8042.67055393586</v>
      </c>
      <c r="H71" s="753">
        <v>20520.654518950436</v>
      </c>
      <c r="I71" s="753">
        <v>13792.345481049564</v>
      </c>
    </row>
    <row r="72" spans="1:9">
      <c r="A72" s="32" t="s">
        <v>476</v>
      </c>
      <c r="B72" s="753">
        <v>32071.039358600581</v>
      </c>
      <c r="C72" s="753">
        <v>49010.820699708449</v>
      </c>
      <c r="D72" s="753">
        <v>35040.349854227403</v>
      </c>
      <c r="E72" s="753">
        <v>19923.007288629735</v>
      </c>
      <c r="F72" s="753">
        <v>12324.271137026239</v>
      </c>
      <c r="G72" s="753">
        <v>7923.7026239067054</v>
      </c>
      <c r="H72" s="753">
        <v>20236.435860058311</v>
      </c>
      <c r="I72" s="753">
        <v>13704.24052478134</v>
      </c>
    </row>
    <row r="73" spans="1:9">
      <c r="A73" s="32" t="s">
        <v>477</v>
      </c>
      <c r="B73" s="753">
        <v>1997.9723032069971</v>
      </c>
      <c r="C73" s="753">
        <v>1394.1822157434403</v>
      </c>
      <c r="D73" s="753">
        <v>974.05539358600595</v>
      </c>
      <c r="E73" s="753">
        <v>362.71428571428567</v>
      </c>
      <c r="F73" s="753">
        <v>340.33527696792999</v>
      </c>
      <c r="G73" s="753">
        <v>118.96793002915452</v>
      </c>
      <c r="H73" s="753">
        <v>284.2186588921283</v>
      </c>
      <c r="I73" s="753">
        <v>88.104956268221571</v>
      </c>
    </row>
    <row r="74" spans="1:9">
      <c r="A74" s="456" t="s">
        <v>478</v>
      </c>
      <c r="B74" s="753">
        <v>-53803.317784256564</v>
      </c>
      <c r="C74" s="753">
        <v>-44412.119533527701</v>
      </c>
      <c r="D74" s="753">
        <v>-42832.141399416905</v>
      </c>
      <c r="E74" s="753">
        <v>-15734.24052478134</v>
      </c>
      <c r="F74" s="753">
        <v>-47901.879008746357</v>
      </c>
      <c r="G74" s="753">
        <v>-11486.61224489796</v>
      </c>
      <c r="H74" s="753">
        <v>-64868.479591836738</v>
      </c>
      <c r="I74" s="753">
        <v>-1698.0102040816328</v>
      </c>
    </row>
    <row r="75" spans="1:9">
      <c r="A75" s="456" t="s">
        <v>1380</v>
      </c>
      <c r="B75" s="753">
        <v>-50155.991253644308</v>
      </c>
      <c r="C75" s="753">
        <v>-42227.123906705543</v>
      </c>
      <c r="D75" s="753">
        <v>-42128.778425655975</v>
      </c>
      <c r="E75" s="753">
        <v>-15514.192419825073</v>
      </c>
      <c r="F75" s="753">
        <v>-47706.431486880465</v>
      </c>
      <c r="G75" s="753">
        <v>-11420.809037900875</v>
      </c>
      <c r="H75" s="753">
        <v>-64712.387755102041</v>
      </c>
      <c r="I75" s="753">
        <v>-1665.1355685131196</v>
      </c>
    </row>
    <row r="76" spans="1:9">
      <c r="A76" s="32" t="s">
        <v>479</v>
      </c>
      <c r="B76" s="753">
        <v>-3647.3265306122448</v>
      </c>
      <c r="C76" s="753">
        <v>-2184.9956268221572</v>
      </c>
      <c r="D76" s="753">
        <v>-703.36297376093285</v>
      </c>
      <c r="E76" s="753">
        <v>-220.04810495626822</v>
      </c>
      <c r="F76" s="753">
        <v>-195.4475218658892</v>
      </c>
      <c r="G76" s="753">
        <v>-65.803206997084558</v>
      </c>
      <c r="H76" s="753">
        <v>-156.09183673469389</v>
      </c>
      <c r="I76" s="753">
        <v>-32.874635568513121</v>
      </c>
    </row>
    <row r="77" spans="1:9">
      <c r="A77" s="456" t="s">
        <v>480</v>
      </c>
      <c r="B77" s="753">
        <v>7985215.8352769688</v>
      </c>
      <c r="C77" s="753">
        <v>7061655.7478134111</v>
      </c>
      <c r="D77" s="753">
        <v>5549712.5903790081</v>
      </c>
      <c r="E77" s="753">
        <v>5885188.4300291548</v>
      </c>
      <c r="F77" s="753">
        <v>5879450.1618075799</v>
      </c>
      <c r="G77" s="753">
        <v>1355662.1778425656</v>
      </c>
      <c r="H77" s="753">
        <v>5798180.2142857146</v>
      </c>
      <c r="I77" s="753">
        <v>1829552.9446064138</v>
      </c>
    </row>
    <row r="78" spans="1:9">
      <c r="A78" s="30" t="s">
        <v>481</v>
      </c>
      <c r="B78" s="753">
        <v>-41744.253644314871</v>
      </c>
      <c r="C78" s="753">
        <v>420208.46501457726</v>
      </c>
      <c r="D78" s="753">
        <v>-82219.138483965027</v>
      </c>
      <c r="E78" s="753">
        <v>-78715.552478134108</v>
      </c>
      <c r="F78" s="753">
        <v>-91456.386297376099</v>
      </c>
      <c r="G78" s="753">
        <v>71579.241982507287</v>
      </c>
      <c r="H78" s="753">
        <v>58449.5</v>
      </c>
      <c r="I78" s="753">
        <v>24575.177842565598</v>
      </c>
    </row>
    <row r="79" spans="1:9">
      <c r="A79" s="31" t="s">
        <v>482</v>
      </c>
      <c r="B79" s="753">
        <v>7943471.5816326523</v>
      </c>
      <c r="C79" s="753">
        <v>7481864.212827988</v>
      </c>
      <c r="D79" s="753">
        <v>5467493.4518950433</v>
      </c>
      <c r="E79" s="753">
        <v>5806472.8775510201</v>
      </c>
      <c r="F79" s="753">
        <v>5787993.775510204</v>
      </c>
      <c r="G79" s="753">
        <v>1427241.4198250729</v>
      </c>
      <c r="H79" s="753">
        <v>5856629.7142857146</v>
      </c>
      <c r="I79" s="753">
        <v>1854128.1224489796</v>
      </c>
    </row>
    <row r="80" spans="1:9">
      <c r="A80" s="30" t="s">
        <v>483</v>
      </c>
      <c r="B80" s="753">
        <v>237112.82361516033</v>
      </c>
      <c r="C80" s="753">
        <v>-100906.74489795919</v>
      </c>
      <c r="D80" s="753">
        <v>-47928.201166180763</v>
      </c>
      <c r="E80" s="753">
        <v>-20633.128279883382</v>
      </c>
      <c r="F80" s="753">
        <v>361058.27405247808</v>
      </c>
      <c r="G80" s="753">
        <v>418932.86297376093</v>
      </c>
      <c r="H80" s="753">
        <v>646733.71282798832</v>
      </c>
      <c r="I80" s="753">
        <v>-19909.724489795917</v>
      </c>
    </row>
    <row r="81" spans="1:10" ht="21" customHeight="1">
      <c r="A81" s="456" t="s">
        <v>484</v>
      </c>
      <c r="B81" s="753">
        <v>8180584.405247814</v>
      </c>
      <c r="C81" s="753">
        <v>7380957.4679300282</v>
      </c>
      <c r="D81" s="753">
        <v>5419565.2507288624</v>
      </c>
      <c r="E81" s="753">
        <v>5785839.7492711367</v>
      </c>
      <c r="F81" s="753">
        <v>6149052.0495626824</v>
      </c>
      <c r="G81" s="753">
        <v>1846174.2827988339</v>
      </c>
      <c r="H81" s="753">
        <v>6503363.4271137025</v>
      </c>
      <c r="I81" s="753">
        <v>1834218.3979591839</v>
      </c>
    </row>
    <row r="82" spans="1:10" ht="21" customHeight="1">
      <c r="A82" s="30" t="s">
        <v>485</v>
      </c>
      <c r="B82" s="753">
        <v>0</v>
      </c>
      <c r="C82" s="753">
        <v>0</v>
      </c>
      <c r="D82" s="753">
        <v>0</v>
      </c>
      <c r="E82" s="753">
        <v>0</v>
      </c>
      <c r="F82" s="753">
        <v>0</v>
      </c>
      <c r="G82" s="753">
        <v>0</v>
      </c>
      <c r="H82" s="753">
        <v>0</v>
      </c>
      <c r="I82" s="753">
        <v>0</v>
      </c>
    </row>
    <row r="83" spans="1:10" ht="21" customHeight="1">
      <c r="A83" s="456" t="s">
        <v>486</v>
      </c>
      <c r="B83" s="753">
        <v>8180584.405247814</v>
      </c>
      <c r="C83" s="753">
        <v>7380957.4679300282</v>
      </c>
      <c r="D83" s="753">
        <v>5419565.2507288624</v>
      </c>
      <c r="E83" s="753">
        <v>5785839.7492711367</v>
      </c>
      <c r="F83" s="753">
        <v>6149052.0495626824</v>
      </c>
      <c r="G83" s="753">
        <v>1846174.2827988339</v>
      </c>
      <c r="H83" s="753">
        <v>6503363.4271137025</v>
      </c>
      <c r="I83" s="753">
        <v>1834218.3979591839</v>
      </c>
    </row>
    <row r="84" spans="1:10" ht="18" customHeight="1" thickBot="1">
      <c r="A84" s="30" t="s">
        <v>487</v>
      </c>
      <c r="B84" s="753">
        <v>-1033204.2055393585</v>
      </c>
      <c r="C84" s="753">
        <v>-942742.94752186595</v>
      </c>
      <c r="D84" s="753">
        <v>-558677.10058309045</v>
      </c>
      <c r="E84" s="753">
        <v>-698414.31924198254</v>
      </c>
      <c r="F84" s="753">
        <v>-731228.88775510201</v>
      </c>
      <c r="G84" s="753">
        <v>-58920.118075801751</v>
      </c>
      <c r="H84" s="753">
        <v>-636662.6297376093</v>
      </c>
      <c r="I84" s="753">
        <v>-224467.39504373178</v>
      </c>
    </row>
    <row r="85" spans="1:10" ht="24" customHeight="1" thickTop="1" thickBot="1">
      <c r="A85" s="27" t="s">
        <v>488</v>
      </c>
      <c r="B85" s="750">
        <v>7147380.1997084552</v>
      </c>
      <c r="C85" s="750">
        <v>6438214.5204081628</v>
      </c>
      <c r="D85" s="750">
        <v>4860888.1501457728</v>
      </c>
      <c r="E85" s="750">
        <v>5087425.4300291548</v>
      </c>
      <c r="F85" s="750">
        <v>5417823.1618075799</v>
      </c>
      <c r="G85" s="750">
        <v>1787254.1647230322</v>
      </c>
      <c r="H85" s="750">
        <v>5866700.7973760935</v>
      </c>
      <c r="I85" s="750">
        <v>1609751.002915452</v>
      </c>
      <c r="J85" s="964"/>
    </row>
    <row r="86" spans="1:10" ht="15" customHeight="1" thickTop="1" thickBot="1">
      <c r="A86" s="457"/>
      <c r="B86" s="754"/>
      <c r="C86" s="754"/>
      <c r="D86" s="754"/>
      <c r="E86" s="754"/>
      <c r="F86" s="754"/>
      <c r="G86" s="754"/>
      <c r="H86" s="754"/>
      <c r="I86" s="754"/>
    </row>
    <row r="87" spans="1:10" ht="28.5" customHeight="1" thickTop="1">
      <c r="A87" s="458"/>
      <c r="B87" s="33"/>
      <c r="C87" s="33"/>
      <c r="D87" s="33"/>
      <c r="E87" s="33"/>
      <c r="F87" s="33"/>
      <c r="G87" s="33"/>
      <c r="H87" s="33"/>
    </row>
    <row r="88" spans="1:10">
      <c r="A88" s="458"/>
      <c r="B88" s="33"/>
      <c r="C88" s="33"/>
      <c r="D88" s="33"/>
      <c r="E88" s="33"/>
      <c r="F88" s="33"/>
      <c r="G88" s="33"/>
      <c r="H88" s="33"/>
    </row>
    <row r="89" spans="1:10" ht="19.5">
      <c r="A89" s="459"/>
      <c r="B89" s="33"/>
      <c r="C89" s="33"/>
      <c r="D89" s="33"/>
      <c r="E89" s="33"/>
      <c r="F89" s="33"/>
      <c r="G89" s="33"/>
      <c r="H89" s="33"/>
    </row>
    <row r="90" spans="1:10" ht="19.5">
      <c r="A90" s="459"/>
      <c r="B90" s="33"/>
      <c r="C90" s="33"/>
      <c r="D90" s="33"/>
      <c r="E90" s="33"/>
      <c r="F90" s="33"/>
      <c r="G90" s="33"/>
      <c r="H90" s="33"/>
    </row>
    <row r="91" spans="1:10" ht="19.5">
      <c r="A91" s="459"/>
      <c r="B91" s="33"/>
      <c r="C91" s="33"/>
      <c r="D91" s="33"/>
      <c r="E91" s="33"/>
      <c r="F91" s="33"/>
      <c r="G91" s="33"/>
      <c r="H91" s="33"/>
    </row>
    <row r="92" spans="1:10" ht="19.5">
      <c r="A92" s="460"/>
      <c r="B92" s="33"/>
      <c r="C92" s="33"/>
      <c r="D92" s="33"/>
      <c r="E92" s="33"/>
      <c r="F92" s="33"/>
      <c r="G92" s="33"/>
      <c r="H92" s="33"/>
    </row>
    <row r="93" spans="1:10" ht="19.5">
      <c r="A93" s="460"/>
      <c r="B93" s="33"/>
      <c r="C93" s="33"/>
      <c r="D93" s="33"/>
      <c r="E93" s="33"/>
      <c r="F93" s="33"/>
      <c r="G93" s="33"/>
      <c r="H93" s="33"/>
    </row>
    <row r="94" spans="1:10" ht="19.5">
      <c r="A94" s="460"/>
      <c r="B94" s="33"/>
      <c r="C94" s="33"/>
      <c r="D94" s="33"/>
      <c r="E94" s="33"/>
      <c r="F94" s="33"/>
      <c r="G94" s="33"/>
      <c r="H94" s="33"/>
    </row>
    <row r="95" spans="1:10" ht="19.5">
      <c r="A95" s="459"/>
      <c r="B95" s="33"/>
      <c r="C95" s="33"/>
      <c r="D95" s="33"/>
      <c r="E95" s="33"/>
      <c r="F95" s="33"/>
      <c r="G95" s="33"/>
      <c r="H95" s="33"/>
    </row>
    <row r="96" spans="1:10" ht="19.5">
      <c r="A96" s="459"/>
      <c r="B96" s="33"/>
      <c r="C96" s="33"/>
      <c r="D96" s="33"/>
      <c r="E96" s="33"/>
      <c r="F96" s="33"/>
      <c r="G96" s="33"/>
      <c r="H96" s="33"/>
    </row>
    <row r="97" spans="1:8" ht="19.5">
      <c r="A97" s="459"/>
      <c r="B97" s="33"/>
      <c r="C97" s="33"/>
      <c r="D97" s="33"/>
      <c r="E97" s="33"/>
      <c r="F97" s="33"/>
      <c r="G97" s="33"/>
      <c r="H97" s="33"/>
    </row>
    <row r="98" spans="1:8" ht="19.5">
      <c r="A98" s="459"/>
      <c r="B98" s="33"/>
      <c r="C98" s="33"/>
      <c r="D98" s="33"/>
      <c r="E98" s="33"/>
      <c r="F98" s="33"/>
      <c r="G98" s="33"/>
      <c r="H98" s="33"/>
    </row>
    <row r="99" spans="1:8" ht="19.5">
      <c r="A99" s="459"/>
      <c r="B99" s="33"/>
      <c r="C99" s="33"/>
      <c r="D99" s="33"/>
      <c r="E99" s="33"/>
      <c r="F99" s="33"/>
      <c r="G99" s="33"/>
      <c r="H99" s="33"/>
    </row>
    <row r="100" spans="1:8" ht="19.5">
      <c r="A100" s="81"/>
      <c r="B100" s="33"/>
      <c r="C100" s="33"/>
      <c r="D100" s="33"/>
      <c r="E100" s="33"/>
      <c r="F100" s="33"/>
      <c r="G100" s="33"/>
      <c r="H100" s="33"/>
    </row>
    <row r="101" spans="1:8">
      <c r="A101" s="82"/>
      <c r="B101" s="33"/>
      <c r="C101" s="33"/>
      <c r="D101" s="33"/>
      <c r="E101" s="33"/>
      <c r="F101" s="33"/>
      <c r="G101" s="33"/>
      <c r="H101" s="33"/>
    </row>
    <row r="102" spans="1:8">
      <c r="A102" s="82"/>
      <c r="B102" s="33"/>
      <c r="C102" s="33"/>
      <c r="D102" s="33"/>
      <c r="E102" s="33"/>
      <c r="F102" s="33"/>
      <c r="G102" s="33"/>
      <c r="H102" s="33"/>
    </row>
    <row r="103" spans="1:8">
      <c r="A103" s="82"/>
      <c r="B103" s="33"/>
      <c r="C103" s="33"/>
      <c r="D103" s="33"/>
      <c r="E103" s="33"/>
      <c r="F103" s="33"/>
      <c r="G103" s="33"/>
      <c r="H103" s="33"/>
    </row>
    <row r="104" spans="1:8">
      <c r="A104" s="82"/>
      <c r="B104" s="33"/>
      <c r="C104" s="33"/>
      <c r="D104" s="33"/>
      <c r="E104" s="33"/>
      <c r="F104" s="33"/>
      <c r="G104" s="33"/>
      <c r="H104" s="33"/>
    </row>
    <row r="105" spans="1:8">
      <c r="A105" s="82"/>
      <c r="B105" s="33"/>
      <c r="C105" s="33"/>
      <c r="D105" s="33"/>
      <c r="E105" s="33"/>
      <c r="F105" s="33"/>
      <c r="G105" s="33"/>
      <c r="H105" s="33"/>
    </row>
    <row r="106" spans="1:8">
      <c r="A106" s="82"/>
      <c r="B106" s="33"/>
      <c r="C106" s="33"/>
      <c r="D106" s="33"/>
      <c r="E106" s="33"/>
      <c r="F106" s="33"/>
      <c r="G106" s="33"/>
      <c r="H106" s="33"/>
    </row>
    <row r="107" spans="1:8">
      <c r="A107" s="82"/>
      <c r="B107" s="33"/>
      <c r="C107" s="33"/>
      <c r="D107" s="33"/>
      <c r="E107" s="33"/>
      <c r="F107" s="33"/>
      <c r="G107" s="33"/>
      <c r="H107" s="33"/>
    </row>
    <row r="108" spans="1:8">
      <c r="A108" s="82"/>
      <c r="B108" s="33"/>
      <c r="C108" s="33"/>
      <c r="D108" s="33"/>
      <c r="E108" s="33"/>
      <c r="F108" s="33"/>
      <c r="G108" s="33"/>
      <c r="H108" s="33"/>
    </row>
    <row r="109" spans="1:8" ht="19.5">
      <c r="A109" s="459"/>
      <c r="B109" s="33"/>
      <c r="C109" s="33"/>
      <c r="D109" s="33"/>
      <c r="E109" s="33"/>
      <c r="F109" s="33"/>
      <c r="G109" s="33"/>
      <c r="H109" s="33"/>
    </row>
    <row r="110" spans="1:8" ht="19.5">
      <c r="A110" s="459"/>
      <c r="B110" s="33"/>
      <c r="C110" s="33"/>
      <c r="D110" s="33"/>
      <c r="E110" s="33"/>
      <c r="F110" s="33"/>
      <c r="G110" s="33"/>
      <c r="H110" s="33"/>
    </row>
    <row r="111" spans="1:8" ht="19.5">
      <c r="A111" s="460"/>
      <c r="B111" s="33"/>
      <c r="C111" s="33"/>
      <c r="D111" s="33"/>
      <c r="E111" s="33"/>
      <c r="F111" s="33"/>
      <c r="G111" s="33"/>
      <c r="H111" s="33"/>
    </row>
    <row r="112" spans="1:8" ht="19.5">
      <c r="A112" s="460"/>
      <c r="B112" s="33"/>
      <c r="C112" s="33"/>
      <c r="D112" s="33"/>
      <c r="E112" s="33"/>
      <c r="F112" s="33"/>
      <c r="G112" s="33"/>
      <c r="H112" s="33"/>
    </row>
    <row r="113" spans="1:8" ht="19.5">
      <c r="A113" s="460"/>
      <c r="B113" s="33"/>
      <c r="C113" s="33"/>
      <c r="D113" s="33"/>
      <c r="E113" s="33"/>
      <c r="F113" s="33"/>
      <c r="G113" s="33"/>
      <c r="H113" s="33"/>
    </row>
    <row r="114" spans="1:8" ht="19.5">
      <c r="A114" s="459"/>
      <c r="B114" s="33"/>
      <c r="C114" s="33"/>
      <c r="D114" s="33"/>
      <c r="E114" s="33"/>
      <c r="F114" s="33"/>
      <c r="G114" s="33"/>
      <c r="H114" s="33"/>
    </row>
    <row r="115" spans="1:8" ht="19.5">
      <c r="A115" s="459"/>
      <c r="B115" s="33"/>
      <c r="C115" s="33"/>
      <c r="D115" s="33"/>
      <c r="E115" s="33"/>
      <c r="F115" s="33"/>
      <c r="G115" s="33"/>
      <c r="H115" s="33"/>
    </row>
    <row r="116" spans="1:8" ht="19.5">
      <c r="A116" s="459"/>
      <c r="B116" s="33"/>
      <c r="C116" s="33"/>
      <c r="D116" s="33"/>
      <c r="E116" s="33"/>
      <c r="F116" s="33"/>
      <c r="G116" s="33"/>
      <c r="H116" s="33"/>
    </row>
    <row r="117" spans="1:8" ht="19.5">
      <c r="A117" s="459"/>
      <c r="B117" s="33"/>
      <c r="C117" s="33"/>
      <c r="D117" s="33"/>
      <c r="E117" s="33"/>
      <c r="F117" s="33"/>
      <c r="G117" s="33"/>
      <c r="H117" s="33"/>
    </row>
    <row r="118" spans="1:8" ht="19.5">
      <c r="A118" s="459"/>
      <c r="B118" s="33"/>
      <c r="C118" s="33"/>
      <c r="D118" s="33"/>
      <c r="E118" s="33"/>
      <c r="F118" s="33"/>
      <c r="G118" s="33"/>
      <c r="H118" s="33"/>
    </row>
    <row r="119" spans="1:8" ht="19.5">
      <c r="A119" s="459"/>
      <c r="B119" s="33"/>
      <c r="C119" s="33"/>
      <c r="D119" s="33"/>
      <c r="E119" s="33"/>
      <c r="F119" s="33"/>
      <c r="G119" s="33"/>
      <c r="H119" s="33"/>
    </row>
    <row r="120" spans="1:8" ht="19.5">
      <c r="A120" s="459"/>
      <c r="B120" s="33"/>
      <c r="C120" s="33"/>
      <c r="D120" s="33"/>
      <c r="E120" s="33"/>
      <c r="F120" s="33"/>
      <c r="G120" s="33"/>
      <c r="H120" s="33"/>
    </row>
    <row r="121" spans="1:8" ht="19.5">
      <c r="A121" s="460"/>
      <c r="B121" s="33"/>
      <c r="C121" s="33"/>
      <c r="D121" s="33"/>
      <c r="E121" s="33"/>
      <c r="F121" s="33"/>
      <c r="G121" s="33"/>
      <c r="H121" s="33"/>
    </row>
    <row r="122" spans="1:8" ht="19.5">
      <c r="A122" s="459"/>
      <c r="B122" s="33"/>
      <c r="C122" s="33"/>
      <c r="D122" s="33"/>
      <c r="E122" s="33"/>
      <c r="F122" s="33"/>
      <c r="G122" s="33"/>
      <c r="H122" s="33"/>
    </row>
    <row r="123" spans="1:8" ht="19.5">
      <c r="A123" s="459"/>
      <c r="B123" s="33"/>
      <c r="C123" s="33"/>
      <c r="D123" s="33"/>
      <c r="E123" s="33"/>
      <c r="F123" s="33"/>
      <c r="G123" s="33"/>
      <c r="H123" s="33"/>
    </row>
    <row r="124" spans="1:8" ht="19.5">
      <c r="A124" s="459"/>
      <c r="B124" s="33"/>
      <c r="C124" s="33"/>
      <c r="D124" s="33"/>
      <c r="E124" s="33"/>
      <c r="F124" s="33"/>
      <c r="G124" s="33"/>
      <c r="H124" s="33"/>
    </row>
    <row r="125" spans="1:8" ht="19.5">
      <c r="A125" s="459"/>
      <c r="B125" s="33"/>
      <c r="C125" s="33"/>
      <c r="D125" s="33"/>
      <c r="E125" s="33"/>
      <c r="F125" s="33"/>
      <c r="G125" s="33"/>
      <c r="H125" s="33"/>
    </row>
    <row r="126" spans="1:8" ht="19.5">
      <c r="A126" s="459"/>
      <c r="B126" s="33"/>
      <c r="C126" s="33"/>
      <c r="D126" s="33"/>
      <c r="E126" s="33"/>
      <c r="F126" s="33"/>
      <c r="G126" s="33"/>
      <c r="H126" s="33"/>
    </row>
    <row r="127" spans="1:8" ht="19.5">
      <c r="A127" s="460"/>
      <c r="B127" s="33"/>
      <c r="C127" s="33"/>
      <c r="D127" s="33"/>
      <c r="E127" s="33"/>
      <c r="F127" s="33"/>
      <c r="G127" s="33"/>
      <c r="H127" s="33"/>
    </row>
    <row r="128" spans="1:8" ht="19.5">
      <c r="A128" s="459"/>
      <c r="B128" s="33"/>
      <c r="C128" s="33"/>
      <c r="D128" s="33"/>
      <c r="E128" s="33"/>
      <c r="F128" s="33"/>
      <c r="G128" s="33"/>
      <c r="H128" s="33"/>
    </row>
    <row r="129" spans="1:8" ht="19.5">
      <c r="A129" s="459"/>
      <c r="B129" s="33"/>
      <c r="C129" s="33"/>
      <c r="D129" s="33"/>
      <c r="E129" s="33"/>
      <c r="F129" s="33"/>
      <c r="G129" s="33"/>
      <c r="H129" s="33"/>
    </row>
    <row r="130" spans="1:8" ht="19.5">
      <c r="A130" s="459"/>
      <c r="B130" s="33"/>
      <c r="C130" s="33"/>
      <c r="D130" s="33"/>
      <c r="E130" s="33"/>
      <c r="F130" s="33"/>
      <c r="G130" s="33"/>
      <c r="H130" s="33"/>
    </row>
    <row r="131" spans="1:8" ht="19.5">
      <c r="A131" s="460"/>
      <c r="B131" s="33"/>
      <c r="C131" s="33"/>
      <c r="D131" s="33"/>
      <c r="E131" s="33"/>
      <c r="F131" s="33"/>
      <c r="G131" s="33"/>
      <c r="H131" s="33"/>
    </row>
    <row r="132" spans="1:8" ht="19.5">
      <c r="A132" s="459"/>
      <c r="B132" s="33"/>
      <c r="C132" s="33"/>
      <c r="D132" s="33"/>
      <c r="E132" s="33"/>
      <c r="F132" s="33"/>
      <c r="G132" s="33"/>
      <c r="H132" s="33"/>
    </row>
    <row r="133" spans="1:8" ht="19.5">
      <c r="A133" s="459"/>
      <c r="B133" s="33"/>
      <c r="C133" s="33"/>
      <c r="D133" s="33"/>
      <c r="E133" s="33"/>
      <c r="F133" s="33"/>
      <c r="G133" s="33"/>
      <c r="H133" s="33"/>
    </row>
    <row r="134" spans="1:8" ht="19.5">
      <c r="A134" s="459"/>
      <c r="B134" s="33"/>
      <c r="C134" s="33"/>
      <c r="D134" s="33"/>
      <c r="E134" s="33"/>
      <c r="F134" s="33"/>
      <c r="G134" s="33"/>
      <c r="H134" s="33"/>
    </row>
    <row r="135" spans="1:8" ht="19.5">
      <c r="A135" s="459"/>
      <c r="B135" s="33"/>
      <c r="C135" s="33"/>
      <c r="D135" s="33"/>
      <c r="E135" s="33"/>
      <c r="F135" s="33"/>
      <c r="G135" s="33"/>
      <c r="H135" s="33"/>
    </row>
    <row r="136" spans="1:8" ht="19.5">
      <c r="A136" s="460"/>
      <c r="B136" s="33"/>
      <c r="C136" s="33"/>
      <c r="D136" s="33"/>
      <c r="E136" s="33"/>
      <c r="F136" s="33"/>
      <c r="G136" s="33"/>
      <c r="H136" s="33"/>
    </row>
    <row r="137" spans="1:8" ht="19.5">
      <c r="A137" s="459"/>
      <c r="B137" s="33"/>
      <c r="C137" s="33"/>
      <c r="D137" s="33"/>
      <c r="E137" s="33"/>
      <c r="F137" s="33"/>
      <c r="G137" s="33"/>
      <c r="H137" s="33"/>
    </row>
    <row r="138" spans="1:8" ht="19.5">
      <c r="A138" s="459"/>
      <c r="B138" s="33"/>
      <c r="C138" s="33"/>
      <c r="D138" s="33"/>
      <c r="E138" s="33"/>
      <c r="F138" s="33"/>
      <c r="G138" s="33"/>
      <c r="H138" s="33"/>
    </row>
    <row r="139" spans="1:8" ht="19.5">
      <c r="A139" s="459"/>
      <c r="B139" s="33"/>
      <c r="C139" s="33"/>
      <c r="D139" s="33"/>
      <c r="E139" s="33"/>
      <c r="F139" s="33"/>
      <c r="G139" s="33"/>
      <c r="H139" s="33"/>
    </row>
    <row r="140" spans="1:8" ht="19.5">
      <c r="A140" s="459"/>
      <c r="B140" s="33"/>
      <c r="C140" s="33"/>
      <c r="D140" s="33"/>
      <c r="E140" s="33"/>
      <c r="F140" s="33"/>
      <c r="G140" s="33"/>
      <c r="H140" s="33"/>
    </row>
    <row r="141" spans="1:8" ht="19.5">
      <c r="A141" s="460"/>
      <c r="B141" s="33"/>
      <c r="C141" s="33"/>
      <c r="D141" s="33"/>
      <c r="E141" s="33"/>
      <c r="F141" s="33"/>
      <c r="G141" s="33"/>
      <c r="H141" s="33"/>
    </row>
    <row r="142" spans="1:8" ht="19.5">
      <c r="A142" s="460"/>
      <c r="B142" s="33"/>
      <c r="C142" s="33"/>
      <c r="D142" s="33"/>
      <c r="E142" s="33"/>
      <c r="F142" s="33"/>
      <c r="G142" s="33"/>
      <c r="H142" s="33"/>
    </row>
    <row r="143" spans="1:8" ht="19.5">
      <c r="A143" s="460"/>
      <c r="B143" s="33"/>
      <c r="C143" s="33"/>
      <c r="D143" s="33"/>
      <c r="E143" s="33"/>
      <c r="F143" s="33"/>
      <c r="G143" s="33"/>
      <c r="H143" s="33"/>
    </row>
    <row r="144" spans="1:8" ht="19.5">
      <c r="A144" s="459"/>
      <c r="B144" s="33"/>
      <c r="C144" s="33"/>
      <c r="D144" s="33"/>
      <c r="E144" s="33"/>
      <c r="F144" s="33"/>
      <c r="G144" s="33"/>
      <c r="H144" s="33"/>
    </row>
    <row r="145" spans="1:8" ht="19.5">
      <c r="A145" s="459"/>
      <c r="B145" s="33"/>
      <c r="C145" s="33"/>
      <c r="D145" s="33"/>
      <c r="E145" s="33"/>
      <c r="F145" s="33"/>
      <c r="G145" s="33"/>
      <c r="H145" s="33"/>
    </row>
    <row r="146" spans="1:8" ht="19.5">
      <c r="A146" s="84"/>
      <c r="B146" s="33"/>
      <c r="C146" s="33"/>
      <c r="D146" s="33"/>
      <c r="E146" s="33"/>
      <c r="F146" s="33"/>
      <c r="G146" s="33"/>
      <c r="H146" s="33"/>
    </row>
    <row r="147" spans="1:8" ht="19.5">
      <c r="A147" s="460"/>
      <c r="B147" s="33"/>
      <c r="C147" s="33"/>
      <c r="D147" s="33"/>
      <c r="E147" s="33"/>
      <c r="F147" s="33"/>
      <c r="G147" s="33"/>
      <c r="H147" s="33"/>
    </row>
    <row r="148" spans="1:8" ht="19.5">
      <c r="A148" s="459"/>
      <c r="B148" s="33"/>
      <c r="C148" s="33"/>
      <c r="D148" s="33"/>
      <c r="E148" s="33"/>
      <c r="F148" s="33"/>
      <c r="G148" s="33"/>
      <c r="H148" s="33"/>
    </row>
    <row r="149" spans="1:8" ht="19.5">
      <c r="A149" s="459"/>
      <c r="B149" s="33"/>
      <c r="C149" s="33"/>
      <c r="D149" s="33"/>
      <c r="E149" s="33"/>
      <c r="F149" s="33"/>
      <c r="G149" s="33"/>
      <c r="H149" s="33"/>
    </row>
    <row r="150" spans="1:8" ht="19.5">
      <c r="A150" s="459"/>
      <c r="B150" s="33"/>
      <c r="C150" s="33"/>
      <c r="D150" s="33"/>
      <c r="E150" s="33"/>
      <c r="F150" s="33"/>
      <c r="G150" s="33"/>
      <c r="H150" s="33"/>
    </row>
    <row r="151" spans="1:8" ht="19.5">
      <c r="A151" s="460"/>
      <c r="B151" s="33"/>
      <c r="C151" s="33"/>
      <c r="D151" s="33"/>
      <c r="E151" s="33"/>
      <c r="F151" s="33"/>
      <c r="G151" s="33"/>
      <c r="H151" s="33"/>
    </row>
    <row r="152" spans="1:8" ht="19.5">
      <c r="A152" s="459"/>
      <c r="B152" s="33"/>
      <c r="C152" s="33"/>
      <c r="D152" s="33"/>
      <c r="E152" s="33"/>
      <c r="F152" s="33"/>
      <c r="G152" s="33"/>
      <c r="H152" s="33"/>
    </row>
    <row r="153" spans="1:8" ht="19.5">
      <c r="A153" s="459"/>
      <c r="B153" s="33"/>
      <c r="C153" s="33"/>
      <c r="D153" s="33"/>
      <c r="E153" s="33"/>
      <c r="F153" s="33"/>
      <c r="G153" s="33"/>
      <c r="H153" s="33"/>
    </row>
    <row r="154" spans="1:8" ht="19.5">
      <c r="A154" s="459"/>
      <c r="B154" s="33"/>
      <c r="C154" s="33"/>
      <c r="D154" s="33"/>
      <c r="E154" s="33"/>
      <c r="F154" s="33"/>
      <c r="G154" s="33"/>
      <c r="H154" s="33"/>
    </row>
    <row r="155" spans="1:8" ht="19.5">
      <c r="A155" s="460"/>
      <c r="B155" s="33"/>
      <c r="C155" s="33"/>
      <c r="D155" s="33"/>
      <c r="E155" s="33"/>
      <c r="F155" s="33"/>
      <c r="G155" s="33"/>
      <c r="H155" s="33"/>
    </row>
    <row r="156" spans="1:8" ht="19.5">
      <c r="A156" s="459"/>
      <c r="B156" s="33"/>
      <c r="C156" s="33"/>
      <c r="D156" s="33"/>
      <c r="E156" s="33"/>
      <c r="F156" s="33"/>
      <c r="G156" s="33"/>
      <c r="H156" s="33"/>
    </row>
    <row r="157" spans="1:8" ht="19.5">
      <c r="A157" s="459"/>
      <c r="B157" s="33"/>
      <c r="C157" s="33"/>
      <c r="D157" s="33"/>
      <c r="E157" s="33"/>
      <c r="F157" s="33"/>
      <c r="G157" s="33"/>
      <c r="H157" s="33"/>
    </row>
    <row r="158" spans="1:8" ht="19.5">
      <c r="A158" s="459"/>
      <c r="B158" s="33"/>
      <c r="C158" s="33"/>
      <c r="D158" s="33"/>
      <c r="E158" s="33"/>
      <c r="F158" s="33"/>
      <c r="G158" s="33"/>
      <c r="H158" s="33"/>
    </row>
    <row r="159" spans="1:8" ht="19.5">
      <c r="A159" s="460"/>
      <c r="B159" s="33"/>
      <c r="C159" s="33"/>
      <c r="D159" s="33"/>
      <c r="E159" s="33"/>
      <c r="F159" s="33"/>
      <c r="G159" s="33"/>
      <c r="H159" s="33"/>
    </row>
    <row r="160" spans="1:8" ht="19.5">
      <c r="A160" s="459"/>
      <c r="B160" s="33"/>
      <c r="C160" s="33"/>
      <c r="D160" s="33"/>
      <c r="E160" s="33"/>
      <c r="F160" s="33"/>
      <c r="G160" s="33"/>
      <c r="H160" s="33"/>
    </row>
    <row r="161" spans="1:8" ht="19.5">
      <c r="A161" s="459"/>
      <c r="B161" s="33"/>
      <c r="C161" s="33"/>
      <c r="D161" s="33"/>
      <c r="E161" s="33"/>
      <c r="F161" s="33"/>
      <c r="G161" s="33"/>
      <c r="H161" s="33"/>
    </row>
    <row r="162" spans="1:8" ht="19.5">
      <c r="A162" s="459"/>
      <c r="B162" s="33"/>
      <c r="C162" s="33"/>
      <c r="D162" s="33"/>
      <c r="E162" s="33"/>
      <c r="F162" s="33"/>
      <c r="G162" s="33"/>
      <c r="H162" s="33"/>
    </row>
    <row r="163" spans="1:8" ht="19.5">
      <c r="A163" s="83"/>
      <c r="B163" s="33"/>
      <c r="C163" s="33"/>
      <c r="D163" s="33"/>
      <c r="E163" s="33"/>
      <c r="F163" s="33"/>
      <c r="G163" s="33"/>
      <c r="H163" s="33"/>
    </row>
    <row r="164" spans="1:8" ht="19.5">
      <c r="A164" s="83"/>
      <c r="B164" s="33"/>
      <c r="C164" s="33"/>
      <c r="D164" s="33"/>
      <c r="E164" s="33"/>
      <c r="F164" s="33"/>
      <c r="G164" s="33"/>
      <c r="H164" s="33"/>
    </row>
    <row r="165" spans="1:8" ht="19.5">
      <c r="A165" s="83"/>
      <c r="B165" s="33"/>
      <c r="C165" s="33"/>
      <c r="D165" s="33"/>
      <c r="E165" s="33"/>
      <c r="F165" s="33"/>
      <c r="G165" s="33"/>
      <c r="H165" s="33"/>
    </row>
    <row r="166" spans="1:8" ht="19.5">
      <c r="A166" s="81"/>
      <c r="B166" s="33"/>
      <c r="C166" s="33"/>
      <c r="D166" s="33"/>
      <c r="E166" s="33"/>
      <c r="F166" s="33"/>
      <c r="G166" s="33"/>
      <c r="H166" s="33"/>
    </row>
    <row r="167" spans="1:8" ht="19.5">
      <c r="A167" s="81"/>
      <c r="B167" s="33"/>
      <c r="C167" s="33"/>
      <c r="D167" s="33"/>
      <c r="E167" s="33"/>
      <c r="F167" s="33"/>
      <c r="G167" s="33"/>
      <c r="H167" s="33"/>
    </row>
    <row r="168" spans="1:8" ht="19.5">
      <c r="A168" s="460"/>
      <c r="B168" s="33"/>
      <c r="C168" s="33"/>
      <c r="D168" s="33"/>
      <c r="E168" s="33"/>
      <c r="F168" s="33"/>
      <c r="G168" s="33"/>
      <c r="H168" s="33"/>
    </row>
    <row r="169" spans="1:8" ht="19.5">
      <c r="A169" s="459"/>
      <c r="B169" s="33"/>
      <c r="C169" s="33"/>
      <c r="D169" s="33"/>
      <c r="E169" s="33"/>
      <c r="F169" s="33"/>
      <c r="G169" s="33"/>
      <c r="H169" s="33"/>
    </row>
    <row r="170" spans="1:8" ht="19.5">
      <c r="A170" s="459"/>
      <c r="B170" s="33"/>
      <c r="C170" s="33"/>
      <c r="D170" s="33"/>
      <c r="E170" s="33"/>
      <c r="F170" s="33"/>
      <c r="G170" s="33"/>
      <c r="H170" s="33"/>
    </row>
    <row r="171" spans="1:8" ht="19.5">
      <c r="A171" s="459"/>
      <c r="B171" s="33"/>
      <c r="C171" s="33"/>
      <c r="D171" s="33"/>
      <c r="E171" s="33"/>
      <c r="F171" s="33"/>
      <c r="G171" s="33"/>
      <c r="H171" s="33"/>
    </row>
    <row r="172" spans="1:8" ht="19.5">
      <c r="A172" s="459"/>
      <c r="B172" s="33"/>
      <c r="C172" s="33"/>
      <c r="D172" s="33"/>
      <c r="E172" s="33"/>
      <c r="F172" s="33"/>
      <c r="G172" s="33"/>
      <c r="H172" s="33"/>
    </row>
    <row r="173" spans="1:8" ht="19.5">
      <c r="A173" s="459"/>
      <c r="B173" s="33"/>
      <c r="C173" s="33"/>
      <c r="D173" s="33"/>
      <c r="E173" s="33"/>
      <c r="F173" s="33"/>
      <c r="G173" s="33"/>
      <c r="H173" s="33"/>
    </row>
    <row r="174" spans="1:8" ht="19.5">
      <c r="A174" s="460"/>
      <c r="B174" s="33"/>
      <c r="C174" s="33"/>
      <c r="D174" s="33"/>
      <c r="E174" s="33"/>
      <c r="F174" s="33"/>
      <c r="G174" s="33"/>
      <c r="H174" s="33"/>
    </row>
    <row r="175" spans="1:8" ht="19.5">
      <c r="A175" s="459"/>
      <c r="B175" s="33"/>
      <c r="C175" s="33"/>
      <c r="D175" s="33"/>
      <c r="E175" s="33"/>
      <c r="F175" s="33"/>
      <c r="G175" s="33"/>
      <c r="H175" s="33"/>
    </row>
    <row r="176" spans="1:8" ht="19.5">
      <c r="A176" s="459"/>
      <c r="B176" s="33"/>
      <c r="C176" s="33"/>
      <c r="D176" s="33"/>
      <c r="E176" s="33"/>
      <c r="F176" s="33"/>
      <c r="G176" s="33"/>
      <c r="H176" s="33"/>
    </row>
    <row r="177" spans="1:8" ht="19.5">
      <c r="A177" s="459"/>
      <c r="B177" s="33"/>
      <c r="C177" s="33"/>
      <c r="D177" s="33"/>
      <c r="E177" s="33"/>
      <c r="F177" s="33"/>
      <c r="G177" s="33"/>
      <c r="H177" s="33"/>
    </row>
    <row r="178" spans="1:8" ht="19.5">
      <c r="A178" s="459"/>
      <c r="B178" s="33"/>
      <c r="C178" s="33"/>
      <c r="D178" s="33"/>
      <c r="E178" s="33"/>
      <c r="F178" s="33"/>
      <c r="G178" s="33"/>
      <c r="H178" s="33"/>
    </row>
    <row r="179" spans="1:8" ht="19.5">
      <c r="A179" s="460"/>
      <c r="B179" s="33"/>
      <c r="C179" s="33"/>
      <c r="D179" s="33"/>
      <c r="E179" s="33"/>
      <c r="F179" s="33"/>
      <c r="G179" s="33"/>
      <c r="H179" s="33"/>
    </row>
    <row r="180" spans="1:8" ht="19.5">
      <c r="A180" s="460"/>
      <c r="B180" s="33"/>
      <c r="C180" s="33"/>
      <c r="D180" s="33"/>
      <c r="E180" s="33"/>
      <c r="F180" s="33"/>
      <c r="G180" s="33"/>
      <c r="H180" s="33"/>
    </row>
    <row r="181" spans="1:8" ht="19.5">
      <c r="A181" s="459"/>
      <c r="B181" s="33"/>
      <c r="C181" s="33"/>
      <c r="D181" s="33"/>
      <c r="E181" s="33"/>
      <c r="F181" s="33"/>
      <c r="G181" s="33"/>
      <c r="H181" s="33"/>
    </row>
    <row r="182" spans="1:8" ht="19.5">
      <c r="A182" s="459"/>
      <c r="B182" s="33"/>
      <c r="C182" s="33"/>
      <c r="D182" s="33"/>
      <c r="E182" s="33"/>
      <c r="F182" s="33"/>
      <c r="G182" s="33"/>
      <c r="H182" s="33"/>
    </row>
    <row r="183" spans="1:8" ht="19.5">
      <c r="A183" s="459"/>
      <c r="B183" s="33"/>
      <c r="C183" s="33"/>
      <c r="D183" s="33"/>
      <c r="E183" s="33"/>
      <c r="F183" s="33"/>
      <c r="G183" s="33"/>
      <c r="H183" s="33"/>
    </row>
    <row r="184" spans="1:8" ht="19.5">
      <c r="A184" s="460"/>
      <c r="B184" s="33"/>
      <c r="C184" s="33"/>
      <c r="D184" s="33"/>
      <c r="E184" s="33"/>
      <c r="F184" s="33"/>
      <c r="G184" s="33"/>
      <c r="H184" s="33"/>
    </row>
    <row r="185" spans="1:8" ht="19.5">
      <c r="A185" s="460"/>
      <c r="B185" s="33"/>
      <c r="C185" s="33"/>
      <c r="D185" s="33"/>
      <c r="E185" s="33"/>
      <c r="F185" s="33"/>
      <c r="G185" s="33"/>
      <c r="H185" s="33"/>
    </row>
    <row r="186" spans="1:8" ht="19.5">
      <c r="A186" s="460"/>
      <c r="B186" s="33"/>
      <c r="C186" s="33"/>
      <c r="D186" s="33"/>
      <c r="E186" s="33"/>
      <c r="F186" s="33"/>
      <c r="G186" s="33"/>
      <c r="H186" s="33"/>
    </row>
    <row r="187" spans="1:8" ht="19.5">
      <c r="A187" s="460"/>
      <c r="B187" s="33"/>
      <c r="C187" s="33"/>
      <c r="D187" s="33"/>
      <c r="E187" s="33"/>
      <c r="F187" s="33"/>
      <c r="G187" s="33"/>
      <c r="H187" s="33"/>
    </row>
    <row r="188" spans="1:8" ht="19.5">
      <c r="A188" s="460"/>
      <c r="B188" s="33"/>
      <c r="C188" s="33"/>
      <c r="D188" s="33"/>
      <c r="E188" s="33"/>
      <c r="F188" s="33"/>
      <c r="G188" s="33"/>
      <c r="H188" s="33"/>
    </row>
    <row r="189" spans="1:8" ht="19.5">
      <c r="A189" s="460"/>
      <c r="B189" s="33"/>
      <c r="C189" s="33"/>
      <c r="D189" s="33"/>
      <c r="E189" s="33"/>
      <c r="F189" s="33"/>
      <c r="G189" s="33"/>
      <c r="H189" s="33"/>
    </row>
    <row r="190" spans="1:8" ht="19.5">
      <c r="A190" s="459"/>
      <c r="B190" s="33"/>
      <c r="C190" s="33"/>
      <c r="D190" s="33"/>
      <c r="E190" s="33"/>
      <c r="F190" s="33"/>
      <c r="G190" s="33"/>
      <c r="H190" s="33"/>
    </row>
    <row r="191" spans="1:8" ht="19.5">
      <c r="A191" s="459"/>
      <c r="B191" s="33"/>
      <c r="C191" s="33"/>
      <c r="D191" s="33"/>
      <c r="E191" s="33"/>
      <c r="F191" s="33"/>
      <c r="G191" s="33"/>
      <c r="H191" s="33"/>
    </row>
    <row r="192" spans="1:8" ht="19.5">
      <c r="A192" s="459"/>
      <c r="B192" s="33"/>
      <c r="C192" s="33"/>
      <c r="D192" s="33"/>
      <c r="E192" s="33"/>
      <c r="F192" s="33"/>
      <c r="G192" s="33"/>
      <c r="H192" s="33"/>
    </row>
    <row r="193" spans="1:8" ht="19.5">
      <c r="A193" s="460"/>
      <c r="B193" s="33"/>
      <c r="C193" s="33"/>
      <c r="D193" s="33"/>
      <c r="E193" s="33"/>
      <c r="F193" s="33"/>
      <c r="G193" s="33"/>
      <c r="H193" s="33"/>
    </row>
    <row r="194" spans="1:8" ht="19.5">
      <c r="A194" s="459"/>
      <c r="B194" s="33"/>
      <c r="C194" s="33"/>
      <c r="D194" s="33"/>
      <c r="E194" s="33"/>
      <c r="F194" s="33"/>
      <c r="G194" s="33"/>
      <c r="H194" s="33"/>
    </row>
    <row r="195" spans="1:8" ht="19.5">
      <c r="A195" s="459"/>
      <c r="B195" s="33"/>
      <c r="C195" s="33"/>
      <c r="D195" s="33"/>
      <c r="E195" s="33"/>
      <c r="F195" s="33"/>
      <c r="G195" s="33"/>
      <c r="H195" s="33"/>
    </row>
    <row r="196" spans="1:8" ht="19.5">
      <c r="A196" s="84"/>
      <c r="B196" s="33"/>
      <c r="C196" s="33"/>
      <c r="D196" s="33"/>
      <c r="E196" s="33"/>
      <c r="F196" s="33"/>
      <c r="G196" s="33"/>
      <c r="H196" s="33"/>
    </row>
    <row r="197" spans="1:8" ht="19.5">
      <c r="A197" s="459"/>
      <c r="B197" s="33"/>
      <c r="C197" s="33"/>
      <c r="D197" s="33"/>
      <c r="E197" s="33"/>
      <c r="F197" s="33"/>
      <c r="G197" s="33"/>
      <c r="H197" s="33"/>
    </row>
    <row r="198" spans="1:8" ht="19.5">
      <c r="A198" s="460"/>
      <c r="B198" s="33"/>
      <c r="C198" s="33"/>
      <c r="D198" s="33"/>
      <c r="E198" s="33"/>
      <c r="F198" s="33"/>
      <c r="G198" s="33"/>
      <c r="H198" s="33"/>
    </row>
    <row r="199" spans="1:8" ht="19.5">
      <c r="A199" s="459"/>
      <c r="B199" s="33"/>
      <c r="C199" s="33"/>
      <c r="D199" s="33"/>
      <c r="E199" s="33"/>
      <c r="F199" s="33"/>
      <c r="G199" s="33"/>
      <c r="H199" s="33"/>
    </row>
    <row r="200" spans="1:8" ht="19.5">
      <c r="A200" s="459"/>
      <c r="B200" s="33"/>
      <c r="C200" s="33"/>
      <c r="D200" s="33"/>
      <c r="E200" s="33"/>
      <c r="F200" s="33"/>
      <c r="G200" s="33"/>
      <c r="H200" s="33"/>
    </row>
    <row r="201" spans="1:8" ht="19.5">
      <c r="A201" s="460"/>
      <c r="B201" s="33"/>
      <c r="C201" s="33"/>
      <c r="D201" s="33"/>
      <c r="E201" s="33"/>
      <c r="F201" s="33"/>
      <c r="G201" s="33"/>
      <c r="H201" s="33"/>
    </row>
    <row r="202" spans="1:8" ht="19.5">
      <c r="A202" s="459"/>
      <c r="B202" s="33"/>
      <c r="C202" s="33"/>
      <c r="D202" s="33"/>
      <c r="E202" s="33"/>
      <c r="F202" s="33"/>
      <c r="G202" s="33"/>
      <c r="H202" s="33"/>
    </row>
    <row r="203" spans="1:8" ht="19.5">
      <c r="A203" s="459"/>
      <c r="B203" s="33"/>
      <c r="C203" s="33"/>
      <c r="D203" s="33"/>
      <c r="E203" s="33"/>
      <c r="F203" s="33"/>
      <c r="G203" s="33"/>
      <c r="H203" s="33"/>
    </row>
    <row r="204" spans="1:8" ht="19.5">
      <c r="A204" s="460"/>
      <c r="B204" s="33"/>
      <c r="C204" s="33"/>
      <c r="D204" s="33"/>
      <c r="E204" s="33"/>
      <c r="F204" s="33"/>
      <c r="G204" s="33"/>
      <c r="H204" s="33"/>
    </row>
    <row r="205" spans="1:8" ht="19.5">
      <c r="A205" s="459"/>
      <c r="B205" s="33"/>
      <c r="C205" s="33"/>
      <c r="D205" s="33"/>
      <c r="E205" s="33"/>
      <c r="F205" s="33"/>
      <c r="G205" s="33"/>
      <c r="H205" s="33"/>
    </row>
    <row r="206" spans="1:8" ht="19.5">
      <c r="A206" s="459"/>
      <c r="B206" s="33"/>
      <c r="C206" s="33"/>
      <c r="D206" s="33"/>
      <c r="E206" s="33"/>
      <c r="F206" s="33"/>
      <c r="G206" s="33"/>
      <c r="H206" s="33"/>
    </row>
    <row r="207" spans="1:8" ht="19.5">
      <c r="A207" s="459"/>
      <c r="B207" s="33"/>
      <c r="C207" s="33"/>
      <c r="D207" s="33"/>
      <c r="E207" s="33"/>
      <c r="F207" s="33"/>
      <c r="G207" s="33"/>
      <c r="H207" s="33"/>
    </row>
    <row r="208" spans="1:8" ht="19.5">
      <c r="A208" s="459"/>
      <c r="B208" s="33"/>
      <c r="C208" s="33"/>
      <c r="D208" s="33"/>
      <c r="E208" s="33"/>
      <c r="F208" s="33"/>
      <c r="G208" s="33"/>
      <c r="H208" s="33"/>
    </row>
    <row r="209" spans="1:8" ht="19.5">
      <c r="A209" s="459"/>
      <c r="B209" s="33"/>
      <c r="C209" s="33"/>
      <c r="D209" s="33"/>
      <c r="E209" s="33"/>
      <c r="F209" s="33"/>
      <c r="G209" s="33"/>
      <c r="H209" s="33"/>
    </row>
    <row r="210" spans="1:8" ht="19.5">
      <c r="A210" s="459"/>
      <c r="B210" s="33"/>
      <c r="C210" s="33"/>
      <c r="D210" s="33"/>
      <c r="E210" s="33"/>
      <c r="F210" s="33"/>
      <c r="G210" s="33"/>
      <c r="H210" s="33"/>
    </row>
    <row r="211" spans="1:8" ht="19.5">
      <c r="A211" s="459"/>
      <c r="B211" s="33"/>
      <c r="C211" s="33"/>
      <c r="D211" s="33"/>
      <c r="E211" s="33"/>
      <c r="F211" s="33"/>
      <c r="G211" s="33"/>
      <c r="H211" s="33"/>
    </row>
    <row r="212" spans="1:8" ht="19.5">
      <c r="A212" s="459"/>
      <c r="B212" s="33"/>
      <c r="C212" s="33"/>
      <c r="D212" s="33"/>
      <c r="E212" s="33"/>
      <c r="F212" s="33"/>
      <c r="G212" s="33"/>
      <c r="H212" s="33"/>
    </row>
    <row r="213" spans="1:8" ht="19.5">
      <c r="A213" s="460"/>
      <c r="B213" s="33"/>
      <c r="C213" s="33"/>
      <c r="D213" s="33"/>
      <c r="E213" s="33"/>
      <c r="F213" s="33"/>
      <c r="G213" s="33"/>
      <c r="H213" s="33"/>
    </row>
    <row r="214" spans="1:8" ht="19.5">
      <c r="A214" s="459"/>
      <c r="B214" s="33"/>
      <c r="C214" s="33"/>
      <c r="D214" s="33"/>
      <c r="E214" s="33"/>
      <c r="F214" s="33"/>
      <c r="G214" s="33"/>
      <c r="H214" s="33"/>
    </row>
    <row r="215" spans="1:8" ht="19.5">
      <c r="A215" s="459"/>
      <c r="B215" s="33"/>
      <c r="C215" s="33"/>
      <c r="D215" s="33"/>
      <c r="E215" s="33"/>
      <c r="F215" s="33"/>
      <c r="G215" s="33"/>
      <c r="H215" s="33"/>
    </row>
    <row r="216" spans="1:8" ht="19.5">
      <c r="A216" s="459"/>
      <c r="B216" s="33"/>
      <c r="C216" s="33"/>
      <c r="D216" s="33"/>
      <c r="E216" s="33"/>
      <c r="F216" s="33"/>
      <c r="G216" s="33"/>
      <c r="H216" s="33"/>
    </row>
    <row r="217" spans="1:8" ht="19.5">
      <c r="A217" s="459"/>
      <c r="B217" s="33"/>
      <c r="C217" s="33"/>
      <c r="D217" s="33"/>
      <c r="E217" s="33"/>
      <c r="F217" s="33"/>
      <c r="G217" s="33"/>
      <c r="H217" s="33"/>
    </row>
    <row r="218" spans="1:8" ht="19.5">
      <c r="A218" s="459"/>
      <c r="B218" s="33"/>
      <c r="C218" s="33"/>
      <c r="D218" s="33"/>
      <c r="E218" s="33"/>
      <c r="F218" s="33"/>
      <c r="G218" s="33"/>
      <c r="H218" s="33"/>
    </row>
    <row r="219" spans="1:8" ht="19.5">
      <c r="A219" s="460"/>
      <c r="B219" s="33"/>
      <c r="C219" s="33"/>
      <c r="D219" s="33"/>
      <c r="E219" s="33"/>
      <c r="F219" s="33"/>
      <c r="G219" s="33"/>
      <c r="H219" s="33"/>
    </row>
    <row r="220" spans="1:8" ht="19.5">
      <c r="A220" s="459"/>
      <c r="B220" s="33"/>
      <c r="C220" s="33"/>
      <c r="D220" s="33"/>
      <c r="E220" s="33"/>
      <c r="F220" s="33"/>
      <c r="G220" s="33"/>
      <c r="H220" s="33"/>
    </row>
    <row r="221" spans="1:8" ht="19.5">
      <c r="A221" s="459"/>
      <c r="B221" s="33"/>
      <c r="C221" s="33"/>
      <c r="D221" s="33"/>
      <c r="E221" s="33"/>
      <c r="F221" s="33"/>
      <c r="G221" s="33"/>
      <c r="H221" s="33"/>
    </row>
    <row r="222" spans="1:8" ht="19.5">
      <c r="A222" s="460"/>
      <c r="B222" s="33"/>
      <c r="C222" s="33"/>
      <c r="D222" s="33"/>
      <c r="E222" s="33"/>
      <c r="F222" s="33"/>
      <c r="G222" s="33"/>
      <c r="H222" s="33"/>
    </row>
    <row r="223" spans="1:8" ht="19.5">
      <c r="A223" s="459"/>
      <c r="B223" s="33"/>
      <c r="C223" s="33"/>
      <c r="D223" s="33"/>
      <c r="E223" s="33"/>
      <c r="F223" s="33"/>
      <c r="G223" s="33"/>
      <c r="H223" s="33"/>
    </row>
    <row r="224" spans="1:8" ht="19.5">
      <c r="A224" s="459"/>
      <c r="B224" s="33"/>
      <c r="C224" s="33"/>
      <c r="D224" s="33"/>
      <c r="E224" s="33"/>
      <c r="F224" s="33"/>
      <c r="G224" s="33"/>
      <c r="H224" s="33"/>
    </row>
    <row r="225" spans="1:8" ht="19.5">
      <c r="A225" s="459"/>
      <c r="B225" s="33"/>
      <c r="C225" s="33"/>
      <c r="D225" s="33"/>
      <c r="E225" s="33"/>
      <c r="F225" s="33"/>
      <c r="G225" s="33"/>
      <c r="H225" s="33"/>
    </row>
    <row r="226" spans="1:8" ht="19.5">
      <c r="A226" s="461"/>
      <c r="B226" s="33"/>
      <c r="C226" s="33"/>
      <c r="D226" s="33"/>
      <c r="E226" s="33"/>
      <c r="F226" s="33"/>
      <c r="G226" s="33"/>
      <c r="H226" s="33"/>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showGridLines="0" topLeftCell="C1" zoomScale="75" workbookViewId="0">
      <selection activeCell="N50" sqref="N50"/>
    </sheetView>
  </sheetViews>
  <sheetFormatPr baseColWidth="10" defaultColWidth="9.140625" defaultRowHeight="15"/>
  <cols>
    <col min="1" max="1" width="39.42578125" style="807" hidden="1" customWidth="1"/>
    <col min="2" max="2" width="36.85546875" style="807" hidden="1" customWidth="1"/>
    <col min="3" max="3" width="81.5703125" style="807" customWidth="1"/>
    <col min="4" max="11" width="13.140625" style="807" customWidth="1"/>
    <col min="12" max="12" width="4" style="807" customWidth="1"/>
    <col min="13" max="256" width="9.140625" style="807"/>
    <col min="257" max="258" width="0" style="807" hidden="1" customWidth="1"/>
    <col min="259" max="259" width="81.5703125" style="807" customWidth="1"/>
    <col min="260" max="267" width="13.140625" style="807" customWidth="1"/>
    <col min="268" max="268" width="4" style="807" customWidth="1"/>
    <col min="269" max="512" width="9.140625" style="807"/>
    <col min="513" max="514" width="0" style="807" hidden="1" customWidth="1"/>
    <col min="515" max="515" width="81.5703125" style="807" customWidth="1"/>
    <col min="516" max="523" width="13.140625" style="807" customWidth="1"/>
    <col min="524" max="524" width="4" style="807" customWidth="1"/>
    <col min="525" max="768" width="9.140625" style="807"/>
    <col min="769" max="770" width="0" style="807" hidden="1" customWidth="1"/>
    <col min="771" max="771" width="81.5703125" style="807" customWidth="1"/>
    <col min="772" max="779" width="13.140625" style="807" customWidth="1"/>
    <col min="780" max="780" width="4" style="807" customWidth="1"/>
    <col min="781" max="1024" width="9.140625" style="807"/>
    <col min="1025" max="1026" width="0" style="807" hidden="1" customWidth="1"/>
    <col min="1027" max="1027" width="81.5703125" style="807" customWidth="1"/>
    <col min="1028" max="1035" width="13.140625" style="807" customWidth="1"/>
    <col min="1036" max="1036" width="4" style="807" customWidth="1"/>
    <col min="1037" max="1280" width="9.140625" style="807"/>
    <col min="1281" max="1282" width="0" style="807" hidden="1" customWidth="1"/>
    <col min="1283" max="1283" width="81.5703125" style="807" customWidth="1"/>
    <col min="1284" max="1291" width="13.140625" style="807" customWidth="1"/>
    <col min="1292" max="1292" width="4" style="807" customWidth="1"/>
    <col min="1293" max="1536" width="9.140625" style="807"/>
    <col min="1537" max="1538" width="0" style="807" hidden="1" customWidth="1"/>
    <col min="1539" max="1539" width="81.5703125" style="807" customWidth="1"/>
    <col min="1540" max="1547" width="13.140625" style="807" customWidth="1"/>
    <col min="1548" max="1548" width="4" style="807" customWidth="1"/>
    <col min="1549" max="1792" width="9.140625" style="807"/>
    <col min="1793" max="1794" width="0" style="807" hidden="1" customWidth="1"/>
    <col min="1795" max="1795" width="81.5703125" style="807" customWidth="1"/>
    <col min="1796" max="1803" width="13.140625" style="807" customWidth="1"/>
    <col min="1804" max="1804" width="4" style="807" customWidth="1"/>
    <col min="1805" max="2048" width="9.140625" style="807"/>
    <col min="2049" max="2050" width="0" style="807" hidden="1" customWidth="1"/>
    <col min="2051" max="2051" width="81.5703125" style="807" customWidth="1"/>
    <col min="2052" max="2059" width="13.140625" style="807" customWidth="1"/>
    <col min="2060" max="2060" width="4" style="807" customWidth="1"/>
    <col min="2061" max="2304" width="9.140625" style="807"/>
    <col min="2305" max="2306" width="0" style="807" hidden="1" customWidth="1"/>
    <col min="2307" max="2307" width="81.5703125" style="807" customWidth="1"/>
    <col min="2308" max="2315" width="13.140625" style="807" customWidth="1"/>
    <col min="2316" max="2316" width="4" style="807" customWidth="1"/>
    <col min="2317" max="2560" width="9.140625" style="807"/>
    <col min="2561" max="2562" width="0" style="807" hidden="1" customWidth="1"/>
    <col min="2563" max="2563" width="81.5703125" style="807" customWidth="1"/>
    <col min="2564" max="2571" width="13.140625" style="807" customWidth="1"/>
    <col min="2572" max="2572" width="4" style="807" customWidth="1"/>
    <col min="2573" max="2816" width="9.140625" style="807"/>
    <col min="2817" max="2818" width="0" style="807" hidden="1" customWidth="1"/>
    <col min="2819" max="2819" width="81.5703125" style="807" customWidth="1"/>
    <col min="2820" max="2827" width="13.140625" style="807" customWidth="1"/>
    <col min="2828" max="2828" width="4" style="807" customWidth="1"/>
    <col min="2829" max="3072" width="9.140625" style="807"/>
    <col min="3073" max="3074" width="0" style="807" hidden="1" customWidth="1"/>
    <col min="3075" max="3075" width="81.5703125" style="807" customWidth="1"/>
    <col min="3076" max="3083" width="13.140625" style="807" customWidth="1"/>
    <col min="3084" max="3084" width="4" style="807" customWidth="1"/>
    <col min="3085" max="3328" width="9.140625" style="807"/>
    <col min="3329" max="3330" width="0" style="807" hidden="1" customWidth="1"/>
    <col min="3331" max="3331" width="81.5703125" style="807" customWidth="1"/>
    <col min="3332" max="3339" width="13.140625" style="807" customWidth="1"/>
    <col min="3340" max="3340" width="4" style="807" customWidth="1"/>
    <col min="3341" max="3584" width="9.140625" style="807"/>
    <col min="3585" max="3586" width="0" style="807" hidden="1" customWidth="1"/>
    <col min="3587" max="3587" width="81.5703125" style="807" customWidth="1"/>
    <col min="3588" max="3595" width="13.140625" style="807" customWidth="1"/>
    <col min="3596" max="3596" width="4" style="807" customWidth="1"/>
    <col min="3597" max="3840" width="9.140625" style="807"/>
    <col min="3841" max="3842" width="0" style="807" hidden="1" customWidth="1"/>
    <col min="3843" max="3843" width="81.5703125" style="807" customWidth="1"/>
    <col min="3844" max="3851" width="13.140625" style="807" customWidth="1"/>
    <col min="3852" max="3852" width="4" style="807" customWidth="1"/>
    <col min="3853" max="4096" width="9.140625" style="807"/>
    <col min="4097" max="4098" width="0" style="807" hidden="1" customWidth="1"/>
    <col min="4099" max="4099" width="81.5703125" style="807" customWidth="1"/>
    <col min="4100" max="4107" width="13.140625" style="807" customWidth="1"/>
    <col min="4108" max="4108" width="4" style="807" customWidth="1"/>
    <col min="4109" max="4352" width="9.140625" style="807"/>
    <col min="4353" max="4354" width="0" style="807" hidden="1" customWidth="1"/>
    <col min="4355" max="4355" width="81.5703125" style="807" customWidth="1"/>
    <col min="4356" max="4363" width="13.140625" style="807" customWidth="1"/>
    <col min="4364" max="4364" width="4" style="807" customWidth="1"/>
    <col min="4365" max="4608" width="9.140625" style="807"/>
    <col min="4609" max="4610" width="0" style="807" hidden="1" customWidth="1"/>
    <col min="4611" max="4611" width="81.5703125" style="807" customWidth="1"/>
    <col min="4612" max="4619" width="13.140625" style="807" customWidth="1"/>
    <col min="4620" max="4620" width="4" style="807" customWidth="1"/>
    <col min="4621" max="4864" width="9.140625" style="807"/>
    <col min="4865" max="4866" width="0" style="807" hidden="1" customWidth="1"/>
    <col min="4867" max="4867" width="81.5703125" style="807" customWidth="1"/>
    <col min="4868" max="4875" width="13.140625" style="807" customWidth="1"/>
    <col min="4876" max="4876" width="4" style="807" customWidth="1"/>
    <col min="4877" max="5120" width="9.140625" style="807"/>
    <col min="5121" max="5122" width="0" style="807" hidden="1" customWidth="1"/>
    <col min="5123" max="5123" width="81.5703125" style="807" customWidth="1"/>
    <col min="5124" max="5131" width="13.140625" style="807" customWidth="1"/>
    <col min="5132" max="5132" width="4" style="807" customWidth="1"/>
    <col min="5133" max="5376" width="9.140625" style="807"/>
    <col min="5377" max="5378" width="0" style="807" hidden="1" customWidth="1"/>
    <col min="5379" max="5379" width="81.5703125" style="807" customWidth="1"/>
    <col min="5380" max="5387" width="13.140625" style="807" customWidth="1"/>
    <col min="5388" max="5388" width="4" style="807" customWidth="1"/>
    <col min="5389" max="5632" width="9.140625" style="807"/>
    <col min="5633" max="5634" width="0" style="807" hidden="1" customWidth="1"/>
    <col min="5635" max="5635" width="81.5703125" style="807" customWidth="1"/>
    <col min="5636" max="5643" width="13.140625" style="807" customWidth="1"/>
    <col min="5644" max="5644" width="4" style="807" customWidth="1"/>
    <col min="5645" max="5888" width="9.140625" style="807"/>
    <col min="5889" max="5890" width="0" style="807" hidden="1" customWidth="1"/>
    <col min="5891" max="5891" width="81.5703125" style="807" customWidth="1"/>
    <col min="5892" max="5899" width="13.140625" style="807" customWidth="1"/>
    <col min="5900" max="5900" width="4" style="807" customWidth="1"/>
    <col min="5901" max="6144" width="9.140625" style="807"/>
    <col min="6145" max="6146" width="0" style="807" hidden="1" customWidth="1"/>
    <col min="6147" max="6147" width="81.5703125" style="807" customWidth="1"/>
    <col min="6148" max="6155" width="13.140625" style="807" customWidth="1"/>
    <col min="6156" max="6156" width="4" style="807" customWidth="1"/>
    <col min="6157" max="6400" width="9.140625" style="807"/>
    <col min="6401" max="6402" width="0" style="807" hidden="1" customWidth="1"/>
    <col min="6403" max="6403" width="81.5703125" style="807" customWidth="1"/>
    <col min="6404" max="6411" width="13.140625" style="807" customWidth="1"/>
    <col min="6412" max="6412" width="4" style="807" customWidth="1"/>
    <col min="6413" max="6656" width="9.140625" style="807"/>
    <col min="6657" max="6658" width="0" style="807" hidden="1" customWidth="1"/>
    <col min="6659" max="6659" width="81.5703125" style="807" customWidth="1"/>
    <col min="6660" max="6667" width="13.140625" style="807" customWidth="1"/>
    <col min="6668" max="6668" width="4" style="807" customWidth="1"/>
    <col min="6669" max="6912" width="9.140625" style="807"/>
    <col min="6913" max="6914" width="0" style="807" hidden="1" customWidth="1"/>
    <col min="6915" max="6915" width="81.5703125" style="807" customWidth="1"/>
    <col min="6916" max="6923" width="13.140625" style="807" customWidth="1"/>
    <col min="6924" max="6924" width="4" style="807" customWidth="1"/>
    <col min="6925" max="7168" width="9.140625" style="807"/>
    <col min="7169" max="7170" width="0" style="807" hidden="1" customWidth="1"/>
    <col min="7171" max="7171" width="81.5703125" style="807" customWidth="1"/>
    <col min="7172" max="7179" width="13.140625" style="807" customWidth="1"/>
    <col min="7180" max="7180" width="4" style="807" customWidth="1"/>
    <col min="7181" max="7424" width="9.140625" style="807"/>
    <col min="7425" max="7426" width="0" style="807" hidden="1" customWidth="1"/>
    <col min="7427" max="7427" width="81.5703125" style="807" customWidth="1"/>
    <col min="7428" max="7435" width="13.140625" style="807" customWidth="1"/>
    <col min="7436" max="7436" width="4" style="807" customWidth="1"/>
    <col min="7437" max="7680" width="9.140625" style="807"/>
    <col min="7681" max="7682" width="0" style="807" hidden="1" customWidth="1"/>
    <col min="7683" max="7683" width="81.5703125" style="807" customWidth="1"/>
    <col min="7684" max="7691" width="13.140625" style="807" customWidth="1"/>
    <col min="7692" max="7692" width="4" style="807" customWidth="1"/>
    <col min="7693" max="7936" width="9.140625" style="807"/>
    <col min="7937" max="7938" width="0" style="807" hidden="1" customWidth="1"/>
    <col min="7939" max="7939" width="81.5703125" style="807" customWidth="1"/>
    <col min="7940" max="7947" width="13.140625" style="807" customWidth="1"/>
    <col min="7948" max="7948" width="4" style="807" customWidth="1"/>
    <col min="7949" max="8192" width="9.140625" style="807"/>
    <col min="8193" max="8194" width="0" style="807" hidden="1" customWidth="1"/>
    <col min="8195" max="8195" width="81.5703125" style="807" customWidth="1"/>
    <col min="8196" max="8203" width="13.140625" style="807" customWidth="1"/>
    <col min="8204" max="8204" width="4" style="807" customWidth="1"/>
    <col min="8205" max="8448" width="9.140625" style="807"/>
    <col min="8449" max="8450" width="0" style="807" hidden="1" customWidth="1"/>
    <col min="8451" max="8451" width="81.5703125" style="807" customWidth="1"/>
    <col min="8452" max="8459" width="13.140625" style="807" customWidth="1"/>
    <col min="8460" max="8460" width="4" style="807" customWidth="1"/>
    <col min="8461" max="8704" width="9.140625" style="807"/>
    <col min="8705" max="8706" width="0" style="807" hidden="1" customWidth="1"/>
    <col min="8707" max="8707" width="81.5703125" style="807" customWidth="1"/>
    <col min="8708" max="8715" width="13.140625" style="807" customWidth="1"/>
    <col min="8716" max="8716" width="4" style="807" customWidth="1"/>
    <col min="8717" max="8960" width="9.140625" style="807"/>
    <col min="8961" max="8962" width="0" style="807" hidden="1" customWidth="1"/>
    <col min="8963" max="8963" width="81.5703125" style="807" customWidth="1"/>
    <col min="8964" max="8971" width="13.140625" style="807" customWidth="1"/>
    <col min="8972" max="8972" width="4" style="807" customWidth="1"/>
    <col min="8973" max="9216" width="9.140625" style="807"/>
    <col min="9217" max="9218" width="0" style="807" hidden="1" customWidth="1"/>
    <col min="9219" max="9219" width="81.5703125" style="807" customWidth="1"/>
    <col min="9220" max="9227" width="13.140625" style="807" customWidth="1"/>
    <col min="9228" max="9228" width="4" style="807" customWidth="1"/>
    <col min="9229" max="9472" width="9.140625" style="807"/>
    <col min="9473" max="9474" width="0" style="807" hidden="1" customWidth="1"/>
    <col min="9475" max="9475" width="81.5703125" style="807" customWidth="1"/>
    <col min="9476" max="9483" width="13.140625" style="807" customWidth="1"/>
    <col min="9484" max="9484" width="4" style="807" customWidth="1"/>
    <col min="9485" max="9728" width="9.140625" style="807"/>
    <col min="9729" max="9730" width="0" style="807" hidden="1" customWidth="1"/>
    <col min="9731" max="9731" width="81.5703125" style="807" customWidth="1"/>
    <col min="9732" max="9739" width="13.140625" style="807" customWidth="1"/>
    <col min="9740" max="9740" width="4" style="807" customWidth="1"/>
    <col min="9741" max="9984" width="9.140625" style="807"/>
    <col min="9985" max="9986" width="0" style="807" hidden="1" customWidth="1"/>
    <col min="9987" max="9987" width="81.5703125" style="807" customWidth="1"/>
    <col min="9988" max="9995" width="13.140625" style="807" customWidth="1"/>
    <col min="9996" max="9996" width="4" style="807" customWidth="1"/>
    <col min="9997" max="10240" width="9.140625" style="807"/>
    <col min="10241" max="10242" width="0" style="807" hidden="1" customWidth="1"/>
    <col min="10243" max="10243" width="81.5703125" style="807" customWidth="1"/>
    <col min="10244" max="10251" width="13.140625" style="807" customWidth="1"/>
    <col min="10252" max="10252" width="4" style="807" customWidth="1"/>
    <col min="10253" max="10496" width="9.140625" style="807"/>
    <col min="10497" max="10498" width="0" style="807" hidden="1" customWidth="1"/>
    <col min="10499" max="10499" width="81.5703125" style="807" customWidth="1"/>
    <col min="10500" max="10507" width="13.140625" style="807" customWidth="1"/>
    <col min="10508" max="10508" width="4" style="807" customWidth="1"/>
    <col min="10509" max="10752" width="9.140625" style="807"/>
    <col min="10753" max="10754" width="0" style="807" hidden="1" customWidth="1"/>
    <col min="10755" max="10755" width="81.5703125" style="807" customWidth="1"/>
    <col min="10756" max="10763" width="13.140625" style="807" customWidth="1"/>
    <col min="10764" max="10764" width="4" style="807" customWidth="1"/>
    <col min="10765" max="11008" width="9.140625" style="807"/>
    <col min="11009" max="11010" width="0" style="807" hidden="1" customWidth="1"/>
    <col min="11011" max="11011" width="81.5703125" style="807" customWidth="1"/>
    <col min="11012" max="11019" width="13.140625" style="807" customWidth="1"/>
    <col min="11020" max="11020" width="4" style="807" customWidth="1"/>
    <col min="11021" max="11264" width="9.140625" style="807"/>
    <col min="11265" max="11266" width="0" style="807" hidden="1" customWidth="1"/>
    <col min="11267" max="11267" width="81.5703125" style="807" customWidth="1"/>
    <col min="11268" max="11275" width="13.140625" style="807" customWidth="1"/>
    <col min="11276" max="11276" width="4" style="807" customWidth="1"/>
    <col min="11277" max="11520" width="9.140625" style="807"/>
    <col min="11521" max="11522" width="0" style="807" hidden="1" customWidth="1"/>
    <col min="11523" max="11523" width="81.5703125" style="807" customWidth="1"/>
    <col min="11524" max="11531" width="13.140625" style="807" customWidth="1"/>
    <col min="11532" max="11532" width="4" style="807" customWidth="1"/>
    <col min="11533" max="11776" width="9.140625" style="807"/>
    <col min="11777" max="11778" width="0" style="807" hidden="1" customWidth="1"/>
    <col min="11779" max="11779" width="81.5703125" style="807" customWidth="1"/>
    <col min="11780" max="11787" width="13.140625" style="807" customWidth="1"/>
    <col min="11788" max="11788" width="4" style="807" customWidth="1"/>
    <col min="11789" max="12032" width="9.140625" style="807"/>
    <col min="12033" max="12034" width="0" style="807" hidden="1" customWidth="1"/>
    <col min="12035" max="12035" width="81.5703125" style="807" customWidth="1"/>
    <col min="12036" max="12043" width="13.140625" style="807" customWidth="1"/>
    <col min="12044" max="12044" width="4" style="807" customWidth="1"/>
    <col min="12045" max="12288" width="9.140625" style="807"/>
    <col min="12289" max="12290" width="0" style="807" hidden="1" customWidth="1"/>
    <col min="12291" max="12291" width="81.5703125" style="807" customWidth="1"/>
    <col min="12292" max="12299" width="13.140625" style="807" customWidth="1"/>
    <col min="12300" max="12300" width="4" style="807" customWidth="1"/>
    <col min="12301" max="12544" width="9.140625" style="807"/>
    <col min="12545" max="12546" width="0" style="807" hidden="1" customWidth="1"/>
    <col min="12547" max="12547" width="81.5703125" style="807" customWidth="1"/>
    <col min="12548" max="12555" width="13.140625" style="807" customWidth="1"/>
    <col min="12556" max="12556" width="4" style="807" customWidth="1"/>
    <col min="12557" max="12800" width="9.140625" style="807"/>
    <col min="12801" max="12802" width="0" style="807" hidden="1" customWidth="1"/>
    <col min="12803" max="12803" width="81.5703125" style="807" customWidth="1"/>
    <col min="12804" max="12811" width="13.140625" style="807" customWidth="1"/>
    <col min="12812" max="12812" width="4" style="807" customWidth="1"/>
    <col min="12813" max="13056" width="9.140625" style="807"/>
    <col min="13057" max="13058" width="0" style="807" hidden="1" customWidth="1"/>
    <col min="13059" max="13059" width="81.5703125" style="807" customWidth="1"/>
    <col min="13060" max="13067" width="13.140625" style="807" customWidth="1"/>
    <col min="13068" max="13068" width="4" style="807" customWidth="1"/>
    <col min="13069" max="13312" width="9.140625" style="807"/>
    <col min="13313" max="13314" width="0" style="807" hidden="1" customWidth="1"/>
    <col min="13315" max="13315" width="81.5703125" style="807" customWidth="1"/>
    <col min="13316" max="13323" width="13.140625" style="807" customWidth="1"/>
    <col min="13324" max="13324" width="4" style="807" customWidth="1"/>
    <col min="13325" max="13568" width="9.140625" style="807"/>
    <col min="13569" max="13570" width="0" style="807" hidden="1" customWidth="1"/>
    <col min="13571" max="13571" width="81.5703125" style="807" customWidth="1"/>
    <col min="13572" max="13579" width="13.140625" style="807" customWidth="1"/>
    <col min="13580" max="13580" width="4" style="807" customWidth="1"/>
    <col min="13581" max="13824" width="9.140625" style="807"/>
    <col min="13825" max="13826" width="0" style="807" hidden="1" customWidth="1"/>
    <col min="13827" max="13827" width="81.5703125" style="807" customWidth="1"/>
    <col min="13828" max="13835" width="13.140625" style="807" customWidth="1"/>
    <col min="13836" max="13836" width="4" style="807" customWidth="1"/>
    <col min="13837" max="14080" width="9.140625" style="807"/>
    <col min="14081" max="14082" width="0" style="807" hidden="1" customWidth="1"/>
    <col min="14083" max="14083" width="81.5703125" style="807" customWidth="1"/>
    <col min="14084" max="14091" width="13.140625" style="807" customWidth="1"/>
    <col min="14092" max="14092" width="4" style="807" customWidth="1"/>
    <col min="14093" max="14336" width="9.140625" style="807"/>
    <col min="14337" max="14338" width="0" style="807" hidden="1" customWidth="1"/>
    <col min="14339" max="14339" width="81.5703125" style="807" customWidth="1"/>
    <col min="14340" max="14347" width="13.140625" style="807" customWidth="1"/>
    <col min="14348" max="14348" width="4" style="807" customWidth="1"/>
    <col min="14349" max="14592" width="9.140625" style="807"/>
    <col min="14593" max="14594" width="0" style="807" hidden="1" customWidth="1"/>
    <col min="14595" max="14595" width="81.5703125" style="807" customWidth="1"/>
    <col min="14596" max="14603" width="13.140625" style="807" customWidth="1"/>
    <col min="14604" max="14604" width="4" style="807" customWidth="1"/>
    <col min="14605" max="14848" width="9.140625" style="807"/>
    <col min="14849" max="14850" width="0" style="807" hidden="1" customWidth="1"/>
    <col min="14851" max="14851" width="81.5703125" style="807" customWidth="1"/>
    <col min="14852" max="14859" width="13.140625" style="807" customWidth="1"/>
    <col min="14860" max="14860" width="4" style="807" customWidth="1"/>
    <col min="14861" max="15104" width="9.140625" style="807"/>
    <col min="15105" max="15106" width="0" style="807" hidden="1" customWidth="1"/>
    <col min="15107" max="15107" width="81.5703125" style="807" customWidth="1"/>
    <col min="15108" max="15115" width="13.140625" style="807" customWidth="1"/>
    <col min="15116" max="15116" width="4" style="807" customWidth="1"/>
    <col min="15117" max="15360" width="9.140625" style="807"/>
    <col min="15361" max="15362" width="0" style="807" hidden="1" customWidth="1"/>
    <col min="15363" max="15363" width="81.5703125" style="807" customWidth="1"/>
    <col min="15364" max="15371" width="13.140625" style="807" customWidth="1"/>
    <col min="15372" max="15372" width="4" style="807" customWidth="1"/>
    <col min="15373" max="15616" width="9.140625" style="807"/>
    <col min="15617" max="15618" width="0" style="807" hidden="1" customWidth="1"/>
    <col min="15619" max="15619" width="81.5703125" style="807" customWidth="1"/>
    <col min="15620" max="15627" width="13.140625" style="807" customWidth="1"/>
    <col min="15628" max="15628" width="4" style="807" customWidth="1"/>
    <col min="15629" max="15872" width="9.140625" style="807"/>
    <col min="15873" max="15874" width="0" style="807" hidden="1" customWidth="1"/>
    <col min="15875" max="15875" width="81.5703125" style="807" customWidth="1"/>
    <col min="15876" max="15883" width="13.140625" style="807" customWidth="1"/>
    <col min="15884" max="15884" width="4" style="807" customWidth="1"/>
    <col min="15885" max="16128" width="9.140625" style="807"/>
    <col min="16129" max="16130" width="0" style="807" hidden="1" customWidth="1"/>
    <col min="16131" max="16131" width="81.5703125" style="807" customWidth="1"/>
    <col min="16132" max="16139" width="13.140625" style="807" customWidth="1"/>
    <col min="16140" max="16140" width="4" style="807" customWidth="1"/>
    <col min="16141" max="16384" width="9.140625" style="807"/>
  </cols>
  <sheetData>
    <row r="1" spans="1:12" s="86" customFormat="1" ht="42" customHeight="1">
      <c r="A1" s="330"/>
      <c r="B1" s="330"/>
      <c r="C1" s="85"/>
      <c r="D1" s="330"/>
      <c r="E1" s="330"/>
      <c r="F1" s="330"/>
      <c r="G1" s="330"/>
      <c r="H1" s="330"/>
      <c r="I1" s="330"/>
      <c r="J1" s="330"/>
      <c r="K1" s="330"/>
    </row>
    <row r="2" spans="1:12" s="86" customFormat="1" ht="28.5" customHeight="1">
      <c r="A2" s="1137" t="s">
        <v>1236</v>
      </c>
      <c r="B2" s="1137"/>
      <c r="C2" s="1137"/>
      <c r="D2" s="1137"/>
      <c r="E2" s="1137"/>
      <c r="F2" s="1137"/>
      <c r="G2" s="1137"/>
      <c r="H2" s="1137"/>
      <c r="I2" s="1137"/>
      <c r="J2" s="1137"/>
      <c r="K2" s="1137"/>
    </row>
    <row r="3" spans="1:12" s="86" customFormat="1" ht="28.5" customHeight="1">
      <c r="A3" s="330"/>
      <c r="B3" s="330"/>
      <c r="C3" s="830" t="s">
        <v>496</v>
      </c>
      <c r="D3" s="831"/>
      <c r="E3" s="831"/>
      <c r="F3" s="831"/>
      <c r="G3" s="831"/>
      <c r="H3" s="831"/>
      <c r="I3" s="831"/>
      <c r="J3" s="831"/>
      <c r="K3" s="831"/>
    </row>
    <row r="4" spans="1:12" s="86" customFormat="1" ht="58.5" customHeight="1">
      <c r="A4" s="1138"/>
      <c r="B4" s="1139"/>
      <c r="C4" s="1139"/>
      <c r="D4" s="1139"/>
      <c r="E4" s="1139"/>
      <c r="F4" s="1139"/>
      <c r="G4" s="1139"/>
      <c r="H4" s="1139"/>
      <c r="I4" s="1139"/>
      <c r="J4" s="1139"/>
      <c r="K4" s="1139"/>
    </row>
    <row r="5" spans="1:12" s="88" customFormat="1" ht="12.75" customHeight="1" thickBot="1">
      <c r="A5" s="87"/>
      <c r="B5" s="331"/>
      <c r="C5" s="331"/>
      <c r="D5" s="331"/>
      <c r="E5" s="331"/>
      <c r="F5" s="331"/>
      <c r="G5" s="331"/>
      <c r="H5" s="331"/>
      <c r="I5" s="331"/>
      <c r="J5" s="331"/>
      <c r="K5" s="331"/>
    </row>
    <row r="6" spans="1:12" s="89" customFormat="1" ht="27.75" customHeight="1" thickTop="1" thickBot="1">
      <c r="C6" s="90"/>
      <c r="D6" s="91" t="s">
        <v>424</v>
      </c>
      <c r="E6" s="91" t="s">
        <v>425</v>
      </c>
      <c r="F6" s="91" t="s">
        <v>1152</v>
      </c>
      <c r="G6" s="91" t="s">
        <v>1264</v>
      </c>
      <c r="H6" s="91" t="s">
        <v>1319</v>
      </c>
      <c r="I6" s="91" t="s">
        <v>1447</v>
      </c>
      <c r="J6" s="92" t="s">
        <v>1394</v>
      </c>
      <c r="K6" s="92" t="s">
        <v>1448</v>
      </c>
      <c r="L6" s="832" t="s">
        <v>497</v>
      </c>
    </row>
    <row r="7" spans="1:12" ht="14.25" customHeight="1" thickTop="1" thickBot="1">
      <c r="C7" s="93"/>
      <c r="D7" s="93"/>
      <c r="E7" s="93"/>
      <c r="F7" s="93"/>
      <c r="G7" s="93"/>
      <c r="H7" s="93"/>
      <c r="I7" s="93"/>
      <c r="J7" s="93"/>
      <c r="K7" s="93"/>
    </row>
    <row r="8" spans="1:12" s="94" customFormat="1" ht="24" customHeight="1" thickTop="1" thickBot="1">
      <c r="B8" s="778"/>
      <c r="C8" s="95" t="s">
        <v>310</v>
      </c>
      <c r="D8" s="779"/>
      <c r="E8" s="779"/>
      <c r="F8" s="779"/>
      <c r="G8" s="779"/>
      <c r="H8" s="779"/>
      <c r="I8" s="779"/>
      <c r="J8" s="96"/>
      <c r="K8" s="96"/>
      <c r="L8" s="97"/>
    </row>
    <row r="9" spans="1:12" ht="22.5" customHeight="1" thickTop="1">
      <c r="A9" s="807" t="s">
        <v>498</v>
      </c>
      <c r="B9" s="1" t="s">
        <v>499</v>
      </c>
      <c r="C9" s="2" t="s">
        <v>500</v>
      </c>
      <c r="D9" s="98">
        <v>0.10780000000000001</v>
      </c>
      <c r="E9" s="98">
        <v>0.11269999999999999</v>
      </c>
      <c r="F9" s="98">
        <v>0.1183</v>
      </c>
      <c r="G9" s="98">
        <v>0.11550000000000001</v>
      </c>
      <c r="H9" s="98">
        <v>0.1138</v>
      </c>
      <c r="I9" s="98">
        <v>0.1077</v>
      </c>
      <c r="J9" s="98">
        <v>0.1066</v>
      </c>
      <c r="K9" s="98">
        <v>0.1109</v>
      </c>
    </row>
    <row r="10" spans="1:12" ht="22.5" customHeight="1">
      <c r="A10" s="807" t="s">
        <v>498</v>
      </c>
      <c r="B10" s="1" t="s">
        <v>501</v>
      </c>
      <c r="C10" s="2" t="s">
        <v>502</v>
      </c>
      <c r="D10" s="98">
        <v>0.7198</v>
      </c>
      <c r="E10" s="98">
        <v>0.70909999999999995</v>
      </c>
      <c r="F10" s="98">
        <v>0.70169999999999999</v>
      </c>
      <c r="G10" s="98">
        <v>0.69669999999999999</v>
      </c>
      <c r="H10" s="98">
        <v>0.70750000000000002</v>
      </c>
      <c r="I10" s="98">
        <v>0.71309999999999996</v>
      </c>
      <c r="J10" s="98">
        <v>0.71650000000000003</v>
      </c>
      <c r="K10" s="98">
        <v>0.72899999999999998</v>
      </c>
    </row>
    <row r="11" spans="1:12" ht="41.25" customHeight="1" thickBot="1">
      <c r="B11" s="3"/>
      <c r="C11" s="2"/>
      <c r="D11" s="99"/>
      <c r="E11" s="99"/>
      <c r="F11" s="99"/>
      <c r="G11" s="99"/>
      <c r="H11" s="99"/>
      <c r="I11" s="99"/>
      <c r="J11" s="99"/>
      <c r="K11" s="99"/>
    </row>
    <row r="12" spans="1:12" s="28" customFormat="1" ht="24" customHeight="1" thickTop="1" thickBot="1">
      <c r="B12" s="780"/>
      <c r="C12" s="95" t="s">
        <v>313</v>
      </c>
      <c r="D12" s="779"/>
      <c r="E12" s="779"/>
      <c r="F12" s="779"/>
      <c r="G12" s="779"/>
      <c r="H12" s="779"/>
      <c r="I12" s="779"/>
      <c r="J12" s="96"/>
      <c r="K12" s="96"/>
      <c r="L12" s="100"/>
    </row>
    <row r="13" spans="1:12" s="89" customFormat="1" ht="32.25" customHeight="1" thickTop="1">
      <c r="A13" s="89" t="s">
        <v>498</v>
      </c>
      <c r="B13" s="4" t="s">
        <v>503</v>
      </c>
      <c r="C13" s="5" t="s">
        <v>504</v>
      </c>
      <c r="D13" s="101">
        <v>0.77710000000000001</v>
      </c>
      <c r="E13" s="101">
        <v>0.77139999999999997</v>
      </c>
      <c r="F13" s="101">
        <v>0.76939999999999997</v>
      </c>
      <c r="G13" s="101">
        <v>0.77490000000000003</v>
      </c>
      <c r="H13" s="101">
        <v>0.77170000000000005</v>
      </c>
      <c r="I13" s="101">
        <v>0.7742</v>
      </c>
      <c r="J13" s="101">
        <v>0.76119999999999999</v>
      </c>
      <c r="K13" s="101">
        <v>0.76639999999999997</v>
      </c>
    </row>
    <row r="14" spans="1:12" s="74" customFormat="1" ht="23.25" customHeight="1">
      <c r="A14" s="74" t="s">
        <v>498</v>
      </c>
      <c r="B14" s="6" t="s">
        <v>505</v>
      </c>
      <c r="C14" s="7" t="s">
        <v>506</v>
      </c>
      <c r="D14" s="673">
        <v>0.77710000000000001</v>
      </c>
      <c r="E14" s="102">
        <v>0.77139999999999997</v>
      </c>
      <c r="F14" s="102">
        <v>0.76939999999999997</v>
      </c>
      <c r="G14" s="102">
        <v>0.77490000000000003</v>
      </c>
      <c r="H14" s="102">
        <v>0.77170000000000005</v>
      </c>
      <c r="I14" s="102">
        <v>0.7742</v>
      </c>
      <c r="J14" s="102">
        <v>0.76119999999999999</v>
      </c>
      <c r="K14" s="102">
        <v>0.76639999999999997</v>
      </c>
    </row>
    <row r="15" spans="1:12" s="74" customFormat="1" ht="23.25" customHeight="1">
      <c r="B15" s="6"/>
      <c r="C15" s="7" t="s">
        <v>507</v>
      </c>
      <c r="D15" s="102">
        <v>4.0500000000000001E-2</v>
      </c>
      <c r="E15" s="102">
        <v>4.9299999999999997E-2</v>
      </c>
      <c r="F15" s="102">
        <v>5.5500000000000001E-2</v>
      </c>
      <c r="G15" s="102">
        <v>5.5100000000000003E-2</v>
      </c>
      <c r="H15" s="102">
        <v>5.2200000000000003E-2</v>
      </c>
      <c r="I15" s="102">
        <v>5.0200000000000002E-2</v>
      </c>
      <c r="J15" s="102">
        <v>6.25E-2</v>
      </c>
      <c r="K15" s="102">
        <v>5.7500000000000002E-2</v>
      </c>
    </row>
    <row r="16" spans="1:12" s="74" customFormat="1" ht="41.25" customHeight="1" thickBot="1">
      <c r="A16" s="74" t="s">
        <v>498</v>
      </c>
      <c r="B16" s="6" t="s">
        <v>508</v>
      </c>
      <c r="C16" s="7" t="s">
        <v>509</v>
      </c>
      <c r="D16" s="102">
        <v>2.9999999999999997E-4</v>
      </c>
      <c r="E16" s="102">
        <v>2.9999999999999997E-4</v>
      </c>
      <c r="F16" s="102">
        <v>2.0000000000000001E-4</v>
      </c>
      <c r="G16" s="102">
        <v>2.0000000000000001E-4</v>
      </c>
      <c r="H16" s="102">
        <v>2.0000000000000001E-4</v>
      </c>
      <c r="I16" s="102">
        <v>2.9999999999999997E-4</v>
      </c>
      <c r="J16" s="102">
        <v>2.0000000000000001E-4</v>
      </c>
      <c r="K16" s="102">
        <v>2.0000000000000001E-4</v>
      </c>
    </row>
    <row r="17" spans="1:26" s="28" customFormat="1" ht="24" customHeight="1" thickTop="1" thickBot="1">
      <c r="B17" s="780"/>
      <c r="C17" s="95" t="s">
        <v>510</v>
      </c>
      <c r="D17" s="779"/>
      <c r="E17" s="779"/>
      <c r="F17" s="779"/>
      <c r="G17" s="779"/>
      <c r="H17" s="779"/>
      <c r="I17" s="779"/>
      <c r="J17" s="96"/>
      <c r="K17" s="96"/>
      <c r="L17" s="100"/>
    </row>
    <row r="18" spans="1:26" s="89" customFormat="1" ht="32.25" customHeight="1" thickTop="1">
      <c r="A18" s="89" t="s">
        <v>498</v>
      </c>
      <c r="B18" s="4" t="s">
        <v>511</v>
      </c>
      <c r="C18" s="5" t="s">
        <v>512</v>
      </c>
      <c r="D18" s="101">
        <v>0.16200000000000001</v>
      </c>
      <c r="E18" s="101">
        <v>0.13619999999999999</v>
      </c>
      <c r="F18" s="101">
        <v>0.1154</v>
      </c>
      <c r="G18" s="101">
        <v>0.1762</v>
      </c>
      <c r="H18" s="101">
        <v>0.14269999999999999</v>
      </c>
      <c r="I18" s="101">
        <v>0.13850000000000001</v>
      </c>
      <c r="J18" s="101">
        <v>0.1265</v>
      </c>
      <c r="K18" s="101">
        <v>0.121</v>
      </c>
    </row>
    <row r="19" spans="1:26" s="74" customFormat="1" ht="23.25" customHeight="1">
      <c r="A19" s="74" t="s">
        <v>498</v>
      </c>
      <c r="B19" s="6" t="s">
        <v>513</v>
      </c>
      <c r="C19" s="7" t="s">
        <v>514</v>
      </c>
      <c r="D19" s="102">
        <v>0.83799999999999997</v>
      </c>
      <c r="E19" s="102">
        <v>0.86380000000000001</v>
      </c>
      <c r="F19" s="102">
        <v>0.88460000000000005</v>
      </c>
      <c r="G19" s="102">
        <v>0.82379999999999998</v>
      </c>
      <c r="H19" s="102">
        <v>0.85729999999999995</v>
      </c>
      <c r="I19" s="102">
        <v>0.86150000000000004</v>
      </c>
      <c r="J19" s="102">
        <v>0.87350000000000005</v>
      </c>
      <c r="K19" s="102">
        <v>0.879</v>
      </c>
    </row>
    <row r="20" spans="1:26" s="74" customFormat="1" ht="41.25" customHeight="1" thickBot="1">
      <c r="A20" s="74" t="s">
        <v>498</v>
      </c>
      <c r="B20" s="6" t="s">
        <v>515</v>
      </c>
      <c r="C20" s="7" t="s">
        <v>516</v>
      </c>
      <c r="D20" s="103">
        <v>575.66020000000003</v>
      </c>
      <c r="E20" s="103">
        <v>599.9674</v>
      </c>
      <c r="F20" s="103">
        <v>590.3895</v>
      </c>
      <c r="G20" s="103">
        <v>596.69920000000002</v>
      </c>
      <c r="H20" s="103">
        <v>605.7183</v>
      </c>
      <c r="I20" s="103">
        <v>604.73050000000001</v>
      </c>
      <c r="J20" s="103">
        <v>614.42200000000003</v>
      </c>
      <c r="K20" s="103">
        <v>654.59429999999998</v>
      </c>
      <c r="L20" s="104"/>
      <c r="M20" s="104"/>
      <c r="N20" s="104"/>
      <c r="O20" s="104"/>
      <c r="P20" s="104"/>
      <c r="Q20" s="104"/>
      <c r="R20" s="104"/>
      <c r="S20" s="104"/>
      <c r="T20" s="104"/>
      <c r="U20" s="104"/>
      <c r="V20" s="104"/>
      <c r="W20" s="104"/>
      <c r="X20" s="104"/>
      <c r="Y20" s="104"/>
      <c r="Z20" s="104"/>
    </row>
    <row r="21" spans="1:26" s="28" customFormat="1" ht="24" customHeight="1" thickTop="1" thickBot="1">
      <c r="B21" s="780"/>
      <c r="C21" s="95" t="s">
        <v>517</v>
      </c>
      <c r="D21" s="779"/>
      <c r="E21" s="779"/>
      <c r="F21" s="779"/>
      <c r="G21" s="779"/>
      <c r="H21" s="779"/>
      <c r="I21" s="779"/>
      <c r="J21" s="96"/>
      <c r="K21" s="96"/>
      <c r="L21" s="100"/>
    </row>
    <row r="22" spans="1:26" s="89" customFormat="1" ht="32.25" customHeight="1" thickTop="1">
      <c r="A22" s="89" t="s">
        <v>498</v>
      </c>
      <c r="B22" s="4" t="s">
        <v>518</v>
      </c>
      <c r="C22" s="5" t="s">
        <v>519</v>
      </c>
      <c r="D22" s="101">
        <v>0.98099999999999998</v>
      </c>
      <c r="E22" s="101">
        <v>0.98280000000000001</v>
      </c>
      <c r="F22" s="101">
        <v>0.98170000000000002</v>
      </c>
      <c r="G22" s="101">
        <v>0.98109999999999997</v>
      </c>
      <c r="H22" s="101">
        <v>0.97819999999999996</v>
      </c>
      <c r="I22" s="101">
        <v>0.97209999999999996</v>
      </c>
      <c r="J22" s="101">
        <v>0.97529999999999994</v>
      </c>
      <c r="K22" s="101">
        <v>0.96919999999999995</v>
      </c>
    </row>
    <row r="23" spans="1:26" s="74" customFormat="1" ht="23.25" customHeight="1">
      <c r="A23" s="74" t="s">
        <v>498</v>
      </c>
      <c r="B23" s="6" t="s">
        <v>520</v>
      </c>
      <c r="C23" s="7" t="s">
        <v>521</v>
      </c>
      <c r="D23" s="102">
        <v>1.54E-2</v>
      </c>
      <c r="E23" s="102">
        <v>1.8800000000000001E-2</v>
      </c>
      <c r="F23" s="102">
        <v>2.5399999999999999E-2</v>
      </c>
      <c r="G23" s="102">
        <v>2.7699999999999999E-2</v>
      </c>
      <c r="H23" s="102">
        <v>3.39E-2</v>
      </c>
      <c r="I23" s="102">
        <v>3.49E-2</v>
      </c>
      <c r="J23" s="102">
        <v>3.7999999999999999E-2</v>
      </c>
      <c r="K23" s="102">
        <v>3.95E-2</v>
      </c>
    </row>
    <row r="24" spans="1:26" s="74" customFormat="1" ht="23.25" customHeight="1">
      <c r="A24" s="74" t="s">
        <v>498</v>
      </c>
      <c r="B24" s="6" t="s">
        <v>522</v>
      </c>
      <c r="C24" s="7" t="s">
        <v>523</v>
      </c>
      <c r="D24" s="102">
        <v>1.9E-2</v>
      </c>
      <c r="E24" s="102">
        <v>1.72E-2</v>
      </c>
      <c r="F24" s="102">
        <v>1.83E-2</v>
      </c>
      <c r="G24" s="102">
        <v>1.89E-2</v>
      </c>
      <c r="H24" s="102">
        <v>2.18E-2</v>
      </c>
      <c r="I24" s="102">
        <v>2.7900000000000001E-2</v>
      </c>
      <c r="J24" s="102">
        <v>2.47E-2</v>
      </c>
      <c r="K24" s="102">
        <v>3.0800000000000001E-2</v>
      </c>
    </row>
    <row r="25" spans="1:26" s="74" customFormat="1" ht="23.25" customHeight="1">
      <c r="A25" s="74" t="s">
        <v>498</v>
      </c>
      <c r="B25" s="6" t="s">
        <v>524</v>
      </c>
      <c r="C25" s="7" t="s">
        <v>525</v>
      </c>
      <c r="D25" s="102">
        <v>1.26E-2</v>
      </c>
      <c r="E25" s="102">
        <v>1.6199999999999999E-2</v>
      </c>
      <c r="F25" s="102">
        <v>2.29E-2</v>
      </c>
      <c r="G25" s="102">
        <v>2.47E-2</v>
      </c>
      <c r="H25" s="102">
        <v>3.0499999999999999E-2</v>
      </c>
      <c r="I25" s="102">
        <v>3.0200000000000001E-2</v>
      </c>
      <c r="J25" s="102">
        <v>3.3099999999999997E-2</v>
      </c>
      <c r="K25" s="102">
        <v>3.32E-2</v>
      </c>
    </row>
    <row r="26" spans="1:26" s="74" customFormat="1" ht="23.25" customHeight="1">
      <c r="A26" s="74" t="s">
        <v>498</v>
      </c>
      <c r="B26" s="6" t="s">
        <v>526</v>
      </c>
      <c r="C26" s="7" t="s">
        <v>527</v>
      </c>
      <c r="D26" s="102">
        <v>0.19850000000000001</v>
      </c>
      <c r="E26" s="102">
        <v>0.1527</v>
      </c>
      <c r="F26" s="102">
        <v>0.1116</v>
      </c>
      <c r="G26" s="102">
        <v>0.1245</v>
      </c>
      <c r="H26" s="102">
        <v>0.12039999999999999</v>
      </c>
      <c r="I26" s="102">
        <v>0.1578</v>
      </c>
      <c r="J26" s="102">
        <v>0.15010000000000001</v>
      </c>
      <c r="K26" s="102">
        <v>0.1842</v>
      </c>
    </row>
    <row r="27" spans="1:26" s="74" customFormat="1" ht="23.25" customHeight="1">
      <c r="A27" s="74" t="s">
        <v>498</v>
      </c>
      <c r="B27" s="6" t="s">
        <v>528</v>
      </c>
      <c r="C27" s="7" t="s">
        <v>529</v>
      </c>
      <c r="D27" s="102">
        <v>8.0000000000000002E-3</v>
      </c>
      <c r="E27" s="102">
        <v>8.0999999999999996E-3</v>
      </c>
      <c r="F27" s="102">
        <v>8.3999999999999995E-3</v>
      </c>
      <c r="G27" s="102">
        <v>8.3999999999999995E-3</v>
      </c>
      <c r="H27" s="102">
        <v>9.1000000000000004E-3</v>
      </c>
      <c r="I27" s="102">
        <v>8.9999999999999993E-3</v>
      </c>
      <c r="J27" s="102">
        <v>9.2999999999999992E-3</v>
      </c>
      <c r="K27" s="102">
        <v>9.2999999999999992E-3</v>
      </c>
    </row>
    <row r="28" spans="1:26" s="74" customFormat="1" ht="23.25" customHeight="1">
      <c r="A28" s="74" t="s">
        <v>498</v>
      </c>
      <c r="B28" s="6" t="s">
        <v>530</v>
      </c>
      <c r="C28" s="7" t="s">
        <v>531</v>
      </c>
      <c r="D28" s="102">
        <v>7.4999999999999997E-2</v>
      </c>
      <c r="E28" s="102">
        <v>7.0699999999999999E-2</v>
      </c>
      <c r="F28" s="102">
        <v>7.0900000000000005E-2</v>
      </c>
      <c r="G28" s="102">
        <v>6.9900000000000004E-2</v>
      </c>
      <c r="H28" s="102">
        <v>7.2300000000000003E-2</v>
      </c>
      <c r="I28" s="102">
        <v>7.5800000000000006E-2</v>
      </c>
      <c r="J28" s="102">
        <v>7.5300000000000006E-2</v>
      </c>
      <c r="K28" s="102">
        <v>7.7299999999999994E-2</v>
      </c>
    </row>
    <row r="29" spans="1:26" s="74" customFormat="1" ht="23.25" customHeight="1">
      <c r="A29" s="74" t="s">
        <v>498</v>
      </c>
      <c r="B29" s="6" t="s">
        <v>532</v>
      </c>
      <c r="C29" s="7" t="s">
        <v>533</v>
      </c>
      <c r="D29" s="102">
        <v>0.95809999999999995</v>
      </c>
      <c r="E29" s="102">
        <v>0.96709999999999996</v>
      </c>
      <c r="F29" s="102">
        <v>0.97030000000000005</v>
      </c>
      <c r="G29" s="102">
        <v>0.96809999999999996</v>
      </c>
      <c r="H29" s="102">
        <v>0.96489999999999998</v>
      </c>
      <c r="I29" s="102">
        <v>0.94789999999999996</v>
      </c>
      <c r="J29" s="102">
        <v>0.96140000000000003</v>
      </c>
      <c r="K29" s="102">
        <v>0.94589999999999996</v>
      </c>
    </row>
    <row r="30" spans="1:26" s="74" customFormat="1" ht="23.25" customHeight="1">
      <c r="A30" s="74" t="s">
        <v>498</v>
      </c>
      <c r="B30" s="6" t="s">
        <v>534</v>
      </c>
      <c r="C30" s="7" t="s">
        <v>535</v>
      </c>
      <c r="D30" s="102">
        <v>1.9E-2</v>
      </c>
      <c r="E30" s="102">
        <v>1.4500000000000001E-2</v>
      </c>
      <c r="F30" s="102">
        <v>1.0800000000000001E-2</v>
      </c>
      <c r="G30" s="102">
        <v>1.23E-2</v>
      </c>
      <c r="H30" s="102">
        <v>1.2999999999999999E-2</v>
      </c>
      <c r="I30" s="102">
        <v>2.3900000000000001E-2</v>
      </c>
      <c r="J30" s="102">
        <v>1.34E-2</v>
      </c>
      <c r="K30" s="102">
        <v>2.2700000000000001E-2</v>
      </c>
    </row>
    <row r="31" spans="1:26" s="74" customFormat="1" ht="23.25" customHeight="1">
      <c r="A31" s="74" t="s">
        <v>498</v>
      </c>
      <c r="B31" s="6" t="s">
        <v>536</v>
      </c>
      <c r="C31" s="7" t="s">
        <v>537</v>
      </c>
      <c r="D31" s="102">
        <v>0</v>
      </c>
      <c r="E31" s="102">
        <v>0</v>
      </c>
      <c r="F31" s="102">
        <v>0</v>
      </c>
      <c r="G31" s="102">
        <v>0</v>
      </c>
      <c r="H31" s="102">
        <v>0</v>
      </c>
      <c r="I31" s="102">
        <v>0</v>
      </c>
      <c r="J31" s="102">
        <v>0</v>
      </c>
      <c r="K31" s="105">
        <v>0</v>
      </c>
    </row>
    <row r="32" spans="1:26" s="74" customFormat="1" ht="23.25" customHeight="1">
      <c r="A32" s="74" t="s">
        <v>498</v>
      </c>
      <c r="B32" s="6" t="s">
        <v>538</v>
      </c>
      <c r="C32" s="7" t="s">
        <v>539</v>
      </c>
      <c r="D32" s="102">
        <v>3.8E-3</v>
      </c>
      <c r="E32" s="102">
        <v>2.8E-3</v>
      </c>
      <c r="F32" s="102">
        <v>3.5000000000000001E-3</v>
      </c>
      <c r="G32" s="102">
        <v>2.8E-3</v>
      </c>
      <c r="H32" s="102">
        <v>2.7000000000000001E-3</v>
      </c>
      <c r="I32" s="102">
        <v>5.7999999999999996E-3</v>
      </c>
      <c r="J32" s="102">
        <v>3.8999999999999998E-3</v>
      </c>
      <c r="K32" s="102">
        <v>6.3E-3</v>
      </c>
    </row>
    <row r="33" spans="1:12" s="74" customFormat="1" ht="23.25" customHeight="1">
      <c r="A33" s="74" t="s">
        <v>498</v>
      </c>
      <c r="B33" s="6" t="s">
        <v>540</v>
      </c>
      <c r="C33" s="7" t="s">
        <v>541</v>
      </c>
      <c r="D33" s="102">
        <v>0</v>
      </c>
      <c r="E33" s="102">
        <v>0</v>
      </c>
      <c r="F33" s="102">
        <v>0</v>
      </c>
      <c r="G33" s="102">
        <v>0</v>
      </c>
      <c r="H33" s="102">
        <v>0</v>
      </c>
      <c r="I33" s="102">
        <v>0</v>
      </c>
      <c r="J33" s="102">
        <v>0</v>
      </c>
      <c r="K33" s="105">
        <v>0</v>
      </c>
    </row>
    <row r="34" spans="1:12" s="74" customFormat="1" ht="23.25" customHeight="1">
      <c r="A34" s="74" t="s">
        <v>498</v>
      </c>
      <c r="B34" s="6" t="s">
        <v>542</v>
      </c>
      <c r="C34" s="7" t="s">
        <v>543</v>
      </c>
      <c r="D34" s="102">
        <v>1.4E-3</v>
      </c>
      <c r="E34" s="102">
        <v>1.1000000000000001E-3</v>
      </c>
      <c r="F34" s="102">
        <v>8.9999999999999998E-4</v>
      </c>
      <c r="G34" s="102">
        <v>8.0000000000000004E-4</v>
      </c>
      <c r="H34" s="102">
        <v>1.1999999999999999E-3</v>
      </c>
      <c r="I34" s="102">
        <v>2E-3</v>
      </c>
      <c r="J34" s="102">
        <v>1E-3</v>
      </c>
      <c r="K34" s="102">
        <v>2.8E-3</v>
      </c>
    </row>
    <row r="35" spans="1:12" s="74" customFormat="1" ht="23.25" customHeight="1">
      <c r="A35" s="74" t="s">
        <v>498</v>
      </c>
      <c r="B35" s="6" t="s">
        <v>544</v>
      </c>
      <c r="C35" s="7" t="s">
        <v>545</v>
      </c>
      <c r="D35" s="102">
        <v>1.4E-3</v>
      </c>
      <c r="E35" s="102">
        <v>1.2999999999999999E-3</v>
      </c>
      <c r="F35" s="102">
        <v>1.2999999999999999E-3</v>
      </c>
      <c r="G35" s="102">
        <v>1.1000000000000001E-3</v>
      </c>
      <c r="H35" s="102">
        <v>1.1999999999999999E-3</v>
      </c>
      <c r="I35" s="102">
        <v>1.4E-3</v>
      </c>
      <c r="J35" s="102">
        <v>1.6000000000000001E-3</v>
      </c>
      <c r="K35" s="102">
        <v>1.1999999999999999E-3</v>
      </c>
    </row>
    <row r="36" spans="1:12" s="74" customFormat="1" ht="41.25" customHeight="1" thickBot="1">
      <c r="A36" s="74" t="s">
        <v>498</v>
      </c>
      <c r="B36" s="8" t="s">
        <v>546</v>
      </c>
      <c r="C36" s="7" t="s">
        <v>547</v>
      </c>
      <c r="D36" s="102">
        <v>1.6299999999999999E-2</v>
      </c>
      <c r="E36" s="102">
        <v>1.3100000000000001E-2</v>
      </c>
      <c r="F36" s="102">
        <v>1.3299999999999999E-2</v>
      </c>
      <c r="G36" s="102">
        <v>1.4999999999999999E-2</v>
      </c>
      <c r="H36" s="102">
        <v>1.7000000000000001E-2</v>
      </c>
      <c r="I36" s="102">
        <v>1.9099999999999999E-2</v>
      </c>
      <c r="J36" s="102">
        <v>1.8599999999999998E-2</v>
      </c>
      <c r="K36" s="102">
        <v>2.1100000000000001E-2</v>
      </c>
    </row>
    <row r="37" spans="1:12" s="28" customFormat="1" ht="24" customHeight="1" thickTop="1" thickBot="1">
      <c r="B37" s="780"/>
      <c r="C37" s="95" t="s">
        <v>336</v>
      </c>
      <c r="D37" s="779"/>
      <c r="E37" s="779"/>
      <c r="F37" s="779"/>
      <c r="G37" s="779"/>
      <c r="H37" s="779"/>
      <c r="I37" s="779"/>
      <c r="J37" s="96"/>
      <c r="K37" s="96"/>
      <c r="L37" s="100"/>
    </row>
    <row r="38" spans="1:12" s="89" customFormat="1" ht="31.5" customHeight="1" thickTop="1">
      <c r="A38" s="89" t="s">
        <v>498</v>
      </c>
      <c r="B38" s="4" t="s">
        <v>548</v>
      </c>
      <c r="C38" s="5" t="s">
        <v>549</v>
      </c>
      <c r="D38" s="101">
        <v>0.31540000000000001</v>
      </c>
      <c r="E38" s="101">
        <v>0.3427</v>
      </c>
      <c r="F38" s="101">
        <v>0.35160000000000002</v>
      </c>
      <c r="G38" s="101">
        <v>0.3619</v>
      </c>
      <c r="H38" s="101">
        <v>0.3871</v>
      </c>
      <c r="I38" s="101">
        <v>0.37630000000000002</v>
      </c>
      <c r="J38" s="101">
        <v>0.36320000000000002</v>
      </c>
      <c r="K38" s="101">
        <v>0.38979999999999998</v>
      </c>
    </row>
    <row r="39" spans="1:12" s="74" customFormat="1" ht="22.5" customHeight="1">
      <c r="A39" s="74" t="s">
        <v>498</v>
      </c>
      <c r="B39" s="6" t="s">
        <v>550</v>
      </c>
      <c r="C39" s="7" t="s">
        <v>551</v>
      </c>
      <c r="D39" s="102">
        <v>0.66990000000000005</v>
      </c>
      <c r="E39" s="102">
        <v>0.73740000000000006</v>
      </c>
      <c r="F39" s="102">
        <v>0.75890000000000002</v>
      </c>
      <c r="G39" s="102">
        <v>0.82110000000000005</v>
      </c>
      <c r="H39" s="102">
        <v>0.86529999999999996</v>
      </c>
      <c r="I39" s="102">
        <v>0.86599999999999999</v>
      </c>
      <c r="J39" s="102">
        <v>0.77039999999999997</v>
      </c>
      <c r="K39" s="102">
        <v>0.8024</v>
      </c>
    </row>
    <row r="40" spans="1:12" s="74" customFormat="1" ht="22.5" customHeight="1">
      <c r="A40" s="74" t="s">
        <v>498</v>
      </c>
      <c r="B40" s="6" t="s">
        <v>552</v>
      </c>
      <c r="C40" s="7" t="s">
        <v>553</v>
      </c>
      <c r="D40" s="102">
        <v>0.26529999999999998</v>
      </c>
      <c r="E40" s="102">
        <v>0.2792</v>
      </c>
      <c r="F40" s="102">
        <v>0.29299999999999998</v>
      </c>
      <c r="G40" s="102">
        <v>0.3004</v>
      </c>
      <c r="H40" s="102">
        <v>0.29330000000000001</v>
      </c>
      <c r="I40" s="102">
        <v>0.28620000000000001</v>
      </c>
      <c r="J40" s="102">
        <v>0.2611</v>
      </c>
      <c r="K40" s="102">
        <v>0.26350000000000001</v>
      </c>
    </row>
    <row r="41" spans="1:12" s="74" customFormat="1" ht="40.5" customHeight="1" thickBot="1">
      <c r="A41" s="74" t="s">
        <v>498</v>
      </c>
      <c r="B41" s="6" t="s">
        <v>554</v>
      </c>
      <c r="C41" s="7" t="s">
        <v>555</v>
      </c>
      <c r="D41" s="102">
        <v>0.22889999999999999</v>
      </c>
      <c r="E41" s="102">
        <v>0.24249999999999999</v>
      </c>
      <c r="F41" s="102">
        <v>0.25519999999999998</v>
      </c>
      <c r="G41" s="102">
        <v>0.2621</v>
      </c>
      <c r="H41" s="102">
        <v>0.25430000000000003</v>
      </c>
      <c r="I41" s="102">
        <v>0.24790000000000001</v>
      </c>
      <c r="J41" s="102">
        <v>0.22620000000000001</v>
      </c>
      <c r="K41" s="102">
        <v>0.2283</v>
      </c>
    </row>
    <row r="42" spans="1:12" s="28" customFormat="1" ht="24" customHeight="1" thickTop="1" thickBot="1">
      <c r="B42" s="780"/>
      <c r="C42" s="95" t="s">
        <v>341</v>
      </c>
      <c r="D42" s="779"/>
      <c r="E42" s="779"/>
      <c r="F42" s="779"/>
      <c r="G42" s="779"/>
      <c r="H42" s="779"/>
      <c r="I42" s="779"/>
      <c r="J42" s="96"/>
      <c r="K42" s="96"/>
      <c r="L42" s="100"/>
    </row>
    <row r="43" spans="1:12" s="89" customFormat="1" ht="31.5" customHeight="1" thickTop="1">
      <c r="A43" s="89" t="s">
        <v>498</v>
      </c>
      <c r="B43" s="4" t="s">
        <v>556</v>
      </c>
      <c r="C43" s="5" t="s">
        <v>557</v>
      </c>
      <c r="D43" s="101">
        <v>0.13719999999999999</v>
      </c>
      <c r="E43" s="101">
        <v>0.13139999999999999</v>
      </c>
      <c r="F43" s="101">
        <v>0.129</v>
      </c>
      <c r="G43" s="101">
        <v>0.12759999999999999</v>
      </c>
      <c r="H43" s="101">
        <v>0.13289999999999999</v>
      </c>
      <c r="I43" s="101">
        <v>0.1338</v>
      </c>
      <c r="J43" s="101">
        <v>0.1336</v>
      </c>
      <c r="K43" s="101">
        <v>0.13350000000000001</v>
      </c>
    </row>
    <row r="44" spans="1:12" s="74" customFormat="1" ht="22.5" customHeight="1">
      <c r="A44" s="74" t="s">
        <v>498</v>
      </c>
      <c r="B44" s="6" t="s">
        <v>558</v>
      </c>
      <c r="C44" s="7" t="s">
        <v>559</v>
      </c>
      <c r="D44" s="102">
        <v>0.13719999999999999</v>
      </c>
      <c r="E44" s="102">
        <v>0.13139999999999999</v>
      </c>
      <c r="F44" s="102">
        <v>0.12889999999999999</v>
      </c>
      <c r="G44" s="102">
        <v>0.12759999999999999</v>
      </c>
      <c r="H44" s="102">
        <v>0.13289999999999999</v>
      </c>
      <c r="I44" s="102">
        <v>0.13370000000000001</v>
      </c>
      <c r="J44" s="102">
        <v>0.13350000000000001</v>
      </c>
      <c r="K44" s="102">
        <v>0.13339999999999999</v>
      </c>
    </row>
    <row r="45" spans="1:12" s="74" customFormat="1" ht="22.5" customHeight="1">
      <c r="A45" s="74" t="s">
        <v>498</v>
      </c>
      <c r="B45" s="6" t="s">
        <v>560</v>
      </c>
      <c r="C45" s="7" t="s">
        <v>561</v>
      </c>
      <c r="D45" s="102">
        <v>0.1052</v>
      </c>
      <c r="E45" s="102">
        <v>9.7600000000000006E-2</v>
      </c>
      <c r="F45" s="102">
        <v>0.1045</v>
      </c>
      <c r="G45" s="102">
        <v>0.1082</v>
      </c>
      <c r="H45" s="102">
        <v>0.122</v>
      </c>
      <c r="I45" s="102">
        <v>0.15720000000000001</v>
      </c>
      <c r="J45" s="102">
        <v>0.14000000000000001</v>
      </c>
      <c r="K45" s="102">
        <v>0.17810000000000001</v>
      </c>
    </row>
    <row r="46" spans="1:12" s="74" customFormat="1" ht="22.5" customHeight="1">
      <c r="A46" s="74" t="s">
        <v>498</v>
      </c>
      <c r="B46" s="6" t="s">
        <v>562</v>
      </c>
      <c r="C46" s="7" t="s">
        <v>563</v>
      </c>
      <c r="D46" s="102">
        <v>1.7000000000000001E-2</v>
      </c>
      <c r="E46" s="102">
        <v>1.6299999999999999E-2</v>
      </c>
      <c r="F46" s="102">
        <v>1.6199999999999999E-2</v>
      </c>
      <c r="G46" s="102">
        <v>1.9800000000000002E-2</v>
      </c>
      <c r="H46" s="102">
        <v>2.29E-2</v>
      </c>
      <c r="I46" s="102">
        <v>3.1E-2</v>
      </c>
      <c r="J46" s="102">
        <v>3.2300000000000002E-2</v>
      </c>
      <c r="K46" s="102">
        <v>4.2000000000000003E-2</v>
      </c>
    </row>
    <row r="47" spans="1:12" s="74" customFormat="1" ht="22.5" customHeight="1">
      <c r="A47" s="74" t="s">
        <v>498</v>
      </c>
      <c r="B47" s="6" t="s">
        <v>564</v>
      </c>
      <c r="C47" s="7" t="s">
        <v>565</v>
      </c>
      <c r="D47" s="102">
        <v>2.5000000000000001E-2</v>
      </c>
      <c r="E47" s="102">
        <v>2.24E-2</v>
      </c>
      <c r="F47" s="102">
        <v>2.81E-2</v>
      </c>
      <c r="G47" s="102">
        <v>2.7E-2</v>
      </c>
      <c r="H47" s="102">
        <v>3.2300000000000002E-2</v>
      </c>
      <c r="I47" s="102">
        <v>5.2400000000000002E-2</v>
      </c>
      <c r="J47" s="102">
        <v>4.8300000000000003E-2</v>
      </c>
      <c r="K47" s="102">
        <v>7.0199999999999999E-2</v>
      </c>
    </row>
    <row r="48" spans="1:12" s="74" customFormat="1" ht="40.5" customHeight="1" thickBot="1">
      <c r="A48" s="74" t="s">
        <v>498</v>
      </c>
      <c r="B48" s="6" t="s">
        <v>566</v>
      </c>
      <c r="C48" s="7" t="s">
        <v>567</v>
      </c>
      <c r="D48" s="102">
        <v>0.19370000000000001</v>
      </c>
      <c r="E48" s="102">
        <v>0.19309999999999999</v>
      </c>
      <c r="F48" s="102">
        <v>0.1938</v>
      </c>
      <c r="G48" s="102">
        <v>0.19289999999999999</v>
      </c>
      <c r="H48" s="102">
        <v>0.1898</v>
      </c>
      <c r="I48" s="102">
        <v>0.19170000000000001</v>
      </c>
      <c r="J48" s="102">
        <v>0.18659999999999999</v>
      </c>
      <c r="K48" s="102">
        <v>0.18679999999999999</v>
      </c>
    </row>
    <row r="49" spans="1:12" s="94" customFormat="1" ht="24" customHeight="1" thickTop="1" thickBot="1">
      <c r="B49" s="778"/>
      <c r="C49" s="95" t="s">
        <v>568</v>
      </c>
      <c r="D49" s="779"/>
      <c r="E49" s="779"/>
      <c r="F49" s="779"/>
      <c r="G49" s="779"/>
      <c r="H49" s="779"/>
      <c r="I49" s="779"/>
      <c r="J49" s="96"/>
      <c r="K49" s="96"/>
      <c r="L49" s="97"/>
    </row>
    <row r="50" spans="1:12" s="89" customFormat="1" ht="31.5" customHeight="1" thickTop="1">
      <c r="A50" s="89" t="s">
        <v>498</v>
      </c>
      <c r="B50" s="4" t="s">
        <v>569</v>
      </c>
      <c r="C50" s="5" t="s">
        <v>570</v>
      </c>
      <c r="D50" s="101">
        <v>0.85780000000000001</v>
      </c>
      <c r="E50" s="101">
        <v>0.85580000000000001</v>
      </c>
      <c r="F50" s="101">
        <v>0.85260000000000002</v>
      </c>
      <c r="G50" s="101">
        <v>0.85570000000000002</v>
      </c>
      <c r="H50" s="101">
        <v>0.86140000000000005</v>
      </c>
      <c r="I50" s="101">
        <v>0.86529999999999996</v>
      </c>
      <c r="J50" s="101">
        <v>0.87039999999999995</v>
      </c>
      <c r="K50" s="101">
        <v>0.86180000000000001</v>
      </c>
    </row>
    <row r="51" spans="1:12" s="74" customFormat="1" ht="22.5" customHeight="1">
      <c r="A51" s="74" t="s">
        <v>498</v>
      </c>
      <c r="B51" s="6" t="s">
        <v>571</v>
      </c>
      <c r="C51" s="7" t="s">
        <v>572</v>
      </c>
      <c r="D51" s="102">
        <v>0.93489999999999995</v>
      </c>
      <c r="E51" s="102">
        <v>0.93020000000000003</v>
      </c>
      <c r="F51" s="102">
        <v>0.93240000000000001</v>
      </c>
      <c r="G51" s="102">
        <v>0.93520000000000003</v>
      </c>
      <c r="H51" s="102">
        <v>0.93240000000000001</v>
      </c>
      <c r="I51" s="102">
        <v>0.93340000000000001</v>
      </c>
      <c r="J51" s="102">
        <v>0.93220000000000003</v>
      </c>
      <c r="K51" s="102">
        <v>0.93240000000000001</v>
      </c>
    </row>
    <row r="52" spans="1:12" s="74" customFormat="1" ht="22.5" customHeight="1">
      <c r="A52" s="74" t="s">
        <v>498</v>
      </c>
      <c r="B52" s="6" t="s">
        <v>573</v>
      </c>
      <c r="C52" s="7" t="s">
        <v>574</v>
      </c>
      <c r="D52" s="102">
        <v>6.3399999999999998E-2</v>
      </c>
      <c r="E52" s="102">
        <v>5.9299999999999999E-2</v>
      </c>
      <c r="F52" s="102">
        <v>4.9799999999999997E-2</v>
      </c>
      <c r="G52" s="102">
        <v>4.8800000000000003E-2</v>
      </c>
      <c r="H52" s="102">
        <v>5.96E-2</v>
      </c>
      <c r="I52" s="102">
        <v>6.54E-2</v>
      </c>
      <c r="J52" s="102">
        <v>7.1400000000000005E-2</v>
      </c>
      <c r="K52" s="102">
        <v>6.2E-2</v>
      </c>
    </row>
    <row r="53" spans="1:12" s="74" customFormat="1" ht="22.5" customHeight="1">
      <c r="A53" s="74" t="s">
        <v>498</v>
      </c>
      <c r="B53" s="6" t="s">
        <v>575</v>
      </c>
      <c r="C53" s="7" t="s">
        <v>576</v>
      </c>
      <c r="D53" s="102">
        <v>1.0364</v>
      </c>
      <c r="E53" s="102">
        <v>1.0971</v>
      </c>
      <c r="F53" s="102">
        <v>1.1427</v>
      </c>
      <c r="G53" s="102">
        <v>1.1315</v>
      </c>
      <c r="H53" s="102">
        <v>1.0427999999999999</v>
      </c>
      <c r="I53" s="102">
        <v>1.0073000000000001</v>
      </c>
      <c r="J53" s="102">
        <v>0.97050000000000003</v>
      </c>
      <c r="K53" s="102">
        <v>1.0357000000000001</v>
      </c>
    </row>
    <row r="54" spans="1:12" ht="15.75" thickBot="1">
      <c r="C54" s="106"/>
      <c r="D54" s="106"/>
      <c r="E54" s="106"/>
      <c r="F54" s="106"/>
      <c r="G54" s="106"/>
      <c r="H54" s="106"/>
      <c r="I54" s="106"/>
      <c r="J54" s="106"/>
      <c r="K54" s="106"/>
      <c r="L54" s="86"/>
    </row>
    <row r="55" spans="1:12" ht="19.5" customHeight="1" thickTop="1">
      <c r="A55" s="107" t="s">
        <v>497</v>
      </c>
      <c r="B55" s="3" t="s">
        <v>497</v>
      </c>
      <c r="C55" s="75" t="s">
        <v>353</v>
      </c>
      <c r="D55" s="71"/>
      <c r="E55" s="108"/>
      <c r="F55" s="108"/>
      <c r="G55" s="108"/>
      <c r="H55" s="108"/>
      <c r="I55" s="108"/>
    </row>
    <row r="56" spans="1:12" ht="33.75" customHeight="1">
      <c r="C56" s="1143" t="s">
        <v>354</v>
      </c>
      <c r="D56" s="1143"/>
      <c r="E56" s="1143"/>
      <c r="F56" s="1143"/>
      <c r="G56" s="1143"/>
      <c r="H56" s="1143"/>
      <c r="I56" s="1143"/>
      <c r="J56" s="1143"/>
      <c r="K56" s="1143"/>
    </row>
    <row r="57" spans="1:12" ht="33.75" customHeight="1">
      <c r="C57" s="1143" t="s">
        <v>355</v>
      </c>
      <c r="D57" s="1143"/>
      <c r="E57" s="1143"/>
      <c r="F57" s="1143"/>
      <c r="G57" s="1143"/>
      <c r="H57" s="1143"/>
      <c r="I57" s="1143"/>
      <c r="J57" s="1143"/>
      <c r="K57" s="1143"/>
    </row>
    <row r="58" spans="1:12">
      <c r="C58" s="40" t="s">
        <v>577</v>
      </c>
      <c r="D58" s="674"/>
      <c r="E58" s="108"/>
      <c r="F58" s="108"/>
      <c r="G58" s="108"/>
      <c r="H58" s="108"/>
      <c r="I58" s="108"/>
    </row>
  </sheetData>
  <mergeCells count="4">
    <mergeCell ref="C57:K57"/>
    <mergeCell ref="A2:K2"/>
    <mergeCell ref="A4:K4"/>
    <mergeCell ref="C56:K56"/>
  </mergeCells>
  <pageMargins left="0.93" right="0.62" top="0.77" bottom="0.56999999999999995" header="0.5" footer="0.5"/>
  <pageSetup scale="46"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showGridLines="0" topLeftCell="C1" zoomScale="65" zoomScaleNormal="65" workbookViewId="0">
      <selection activeCell="E60" sqref="E60"/>
    </sheetView>
  </sheetViews>
  <sheetFormatPr baseColWidth="10" defaultColWidth="9.140625" defaultRowHeight="12.75"/>
  <cols>
    <col min="1" max="2" width="9.140625" style="504" hidden="1" customWidth="1"/>
    <col min="3" max="3" width="124.140625" style="504" customWidth="1"/>
    <col min="4" max="11" width="16.85546875" style="504" customWidth="1"/>
    <col min="12" max="12" width="3.85546875" style="504" bestFit="1" customWidth="1"/>
    <col min="13" max="256" width="9.140625" style="504"/>
    <col min="257" max="258" width="0" style="504" hidden="1" customWidth="1"/>
    <col min="259" max="259" width="124.140625" style="504" customWidth="1"/>
    <col min="260" max="267" width="16.85546875" style="504" customWidth="1"/>
    <col min="268" max="268" width="3.85546875" style="504" bestFit="1" customWidth="1"/>
    <col min="269" max="512" width="9.140625" style="504"/>
    <col min="513" max="514" width="0" style="504" hidden="1" customWidth="1"/>
    <col min="515" max="515" width="124.140625" style="504" customWidth="1"/>
    <col min="516" max="523" width="16.85546875" style="504" customWidth="1"/>
    <col min="524" max="524" width="3.85546875" style="504" bestFit="1" customWidth="1"/>
    <col min="525" max="768" width="9.140625" style="504"/>
    <col min="769" max="770" width="0" style="504" hidden="1" customWidth="1"/>
    <col min="771" max="771" width="124.140625" style="504" customWidth="1"/>
    <col min="772" max="779" width="16.85546875" style="504" customWidth="1"/>
    <col min="780" max="780" width="3.85546875" style="504" bestFit="1" customWidth="1"/>
    <col min="781" max="1024" width="9.140625" style="504"/>
    <col min="1025" max="1026" width="0" style="504" hidden="1" customWidth="1"/>
    <col min="1027" max="1027" width="124.140625" style="504" customWidth="1"/>
    <col min="1028" max="1035" width="16.85546875" style="504" customWidth="1"/>
    <col min="1036" max="1036" width="3.85546875" style="504" bestFit="1" customWidth="1"/>
    <col min="1037" max="1280" width="9.140625" style="504"/>
    <col min="1281" max="1282" width="0" style="504" hidden="1" customWidth="1"/>
    <col min="1283" max="1283" width="124.140625" style="504" customWidth="1"/>
    <col min="1284" max="1291" width="16.85546875" style="504" customWidth="1"/>
    <col min="1292" max="1292" width="3.85546875" style="504" bestFit="1" customWidth="1"/>
    <col min="1293" max="1536" width="9.140625" style="504"/>
    <col min="1537" max="1538" width="0" style="504" hidden="1" customWidth="1"/>
    <col min="1539" max="1539" width="124.140625" style="504" customWidth="1"/>
    <col min="1540" max="1547" width="16.85546875" style="504" customWidth="1"/>
    <col min="1548" max="1548" width="3.85546875" style="504" bestFit="1" customWidth="1"/>
    <col min="1549" max="1792" width="9.140625" style="504"/>
    <col min="1793" max="1794" width="0" style="504" hidden="1" customWidth="1"/>
    <col min="1795" max="1795" width="124.140625" style="504" customWidth="1"/>
    <col min="1796" max="1803" width="16.85546875" style="504" customWidth="1"/>
    <col min="1804" max="1804" width="3.85546875" style="504" bestFit="1" customWidth="1"/>
    <col min="1805" max="2048" width="9.140625" style="504"/>
    <col min="2049" max="2050" width="0" style="504" hidden="1" customWidth="1"/>
    <col min="2051" max="2051" width="124.140625" style="504" customWidth="1"/>
    <col min="2052" max="2059" width="16.85546875" style="504" customWidth="1"/>
    <col min="2060" max="2060" width="3.85546875" style="504" bestFit="1" customWidth="1"/>
    <col min="2061" max="2304" width="9.140625" style="504"/>
    <col min="2305" max="2306" width="0" style="504" hidden="1" customWidth="1"/>
    <col min="2307" max="2307" width="124.140625" style="504" customWidth="1"/>
    <col min="2308" max="2315" width="16.85546875" style="504" customWidth="1"/>
    <col min="2316" max="2316" width="3.85546875" style="504" bestFit="1" customWidth="1"/>
    <col min="2317" max="2560" width="9.140625" style="504"/>
    <col min="2561" max="2562" width="0" style="504" hidden="1" customWidth="1"/>
    <col min="2563" max="2563" width="124.140625" style="504" customWidth="1"/>
    <col min="2564" max="2571" width="16.85546875" style="504" customWidth="1"/>
    <col min="2572" max="2572" width="3.85546875" style="504" bestFit="1" customWidth="1"/>
    <col min="2573" max="2816" width="9.140625" style="504"/>
    <col min="2817" max="2818" width="0" style="504" hidden="1" customWidth="1"/>
    <col min="2819" max="2819" width="124.140625" style="504" customWidth="1"/>
    <col min="2820" max="2827" width="16.85546875" style="504" customWidth="1"/>
    <col min="2828" max="2828" width="3.85546875" style="504" bestFit="1" customWidth="1"/>
    <col min="2829" max="3072" width="9.140625" style="504"/>
    <col min="3073" max="3074" width="0" style="504" hidden="1" customWidth="1"/>
    <col min="3075" max="3075" width="124.140625" style="504" customWidth="1"/>
    <col min="3076" max="3083" width="16.85546875" style="504" customWidth="1"/>
    <col min="3084" max="3084" width="3.85546875" style="504" bestFit="1" customWidth="1"/>
    <col min="3085" max="3328" width="9.140625" style="504"/>
    <col min="3329" max="3330" width="0" style="504" hidden="1" customWidth="1"/>
    <col min="3331" max="3331" width="124.140625" style="504" customWidth="1"/>
    <col min="3332" max="3339" width="16.85546875" style="504" customWidth="1"/>
    <col min="3340" max="3340" width="3.85546875" style="504" bestFit="1" customWidth="1"/>
    <col min="3341" max="3584" width="9.140625" style="504"/>
    <col min="3585" max="3586" width="0" style="504" hidden="1" customWidth="1"/>
    <col min="3587" max="3587" width="124.140625" style="504" customWidth="1"/>
    <col min="3588" max="3595" width="16.85546875" style="504" customWidth="1"/>
    <col min="3596" max="3596" width="3.85546875" style="504" bestFit="1" customWidth="1"/>
    <col min="3597" max="3840" width="9.140625" style="504"/>
    <col min="3841" max="3842" width="0" style="504" hidden="1" customWidth="1"/>
    <col min="3843" max="3843" width="124.140625" style="504" customWidth="1"/>
    <col min="3844" max="3851" width="16.85546875" style="504" customWidth="1"/>
    <col min="3852" max="3852" width="3.85546875" style="504" bestFit="1" customWidth="1"/>
    <col min="3853" max="4096" width="9.140625" style="504"/>
    <col min="4097" max="4098" width="0" style="504" hidden="1" customWidth="1"/>
    <col min="4099" max="4099" width="124.140625" style="504" customWidth="1"/>
    <col min="4100" max="4107" width="16.85546875" style="504" customWidth="1"/>
    <col min="4108" max="4108" width="3.85546875" style="504" bestFit="1" customWidth="1"/>
    <col min="4109" max="4352" width="9.140625" style="504"/>
    <col min="4353" max="4354" width="0" style="504" hidden="1" customWidth="1"/>
    <col min="4355" max="4355" width="124.140625" style="504" customWidth="1"/>
    <col min="4356" max="4363" width="16.85546875" style="504" customWidth="1"/>
    <col min="4364" max="4364" width="3.85546875" style="504" bestFit="1" customWidth="1"/>
    <col min="4365" max="4608" width="9.140625" style="504"/>
    <col min="4609" max="4610" width="0" style="504" hidden="1" customWidth="1"/>
    <col min="4611" max="4611" width="124.140625" style="504" customWidth="1"/>
    <col min="4612" max="4619" width="16.85546875" style="504" customWidth="1"/>
    <col min="4620" max="4620" width="3.85546875" style="504" bestFit="1" customWidth="1"/>
    <col min="4621" max="4864" width="9.140625" style="504"/>
    <col min="4865" max="4866" width="0" style="504" hidden="1" customWidth="1"/>
    <col min="4867" max="4867" width="124.140625" style="504" customWidth="1"/>
    <col min="4868" max="4875" width="16.85546875" style="504" customWidth="1"/>
    <col min="4876" max="4876" width="3.85546875" style="504" bestFit="1" customWidth="1"/>
    <col min="4877" max="5120" width="9.140625" style="504"/>
    <col min="5121" max="5122" width="0" style="504" hidden="1" customWidth="1"/>
    <col min="5123" max="5123" width="124.140625" style="504" customWidth="1"/>
    <col min="5124" max="5131" width="16.85546875" style="504" customWidth="1"/>
    <col min="5132" max="5132" width="3.85546875" style="504" bestFit="1" customWidth="1"/>
    <col min="5133" max="5376" width="9.140625" style="504"/>
    <col min="5377" max="5378" width="0" style="504" hidden="1" customWidth="1"/>
    <col min="5379" max="5379" width="124.140625" style="504" customWidth="1"/>
    <col min="5380" max="5387" width="16.85546875" style="504" customWidth="1"/>
    <col min="5388" max="5388" width="3.85546875" style="504" bestFit="1" customWidth="1"/>
    <col min="5389" max="5632" width="9.140625" style="504"/>
    <col min="5633" max="5634" width="0" style="504" hidden="1" customWidth="1"/>
    <col min="5635" max="5635" width="124.140625" style="504" customWidth="1"/>
    <col min="5636" max="5643" width="16.85546875" style="504" customWidth="1"/>
    <col min="5644" max="5644" width="3.85546875" style="504" bestFit="1" customWidth="1"/>
    <col min="5645" max="5888" width="9.140625" style="504"/>
    <col min="5889" max="5890" width="0" style="504" hidden="1" customWidth="1"/>
    <col min="5891" max="5891" width="124.140625" style="504" customWidth="1"/>
    <col min="5892" max="5899" width="16.85546875" style="504" customWidth="1"/>
    <col min="5900" max="5900" width="3.85546875" style="504" bestFit="1" customWidth="1"/>
    <col min="5901" max="6144" width="9.140625" style="504"/>
    <col min="6145" max="6146" width="0" style="504" hidden="1" customWidth="1"/>
    <col min="6147" max="6147" width="124.140625" style="504" customWidth="1"/>
    <col min="6148" max="6155" width="16.85546875" style="504" customWidth="1"/>
    <col min="6156" max="6156" width="3.85546875" style="504" bestFit="1" customWidth="1"/>
    <col min="6157" max="6400" width="9.140625" style="504"/>
    <col min="6401" max="6402" width="0" style="504" hidden="1" customWidth="1"/>
    <col min="6403" max="6403" width="124.140625" style="504" customWidth="1"/>
    <col min="6404" max="6411" width="16.85546875" style="504" customWidth="1"/>
    <col min="6412" max="6412" width="3.85546875" style="504" bestFit="1" customWidth="1"/>
    <col min="6413" max="6656" width="9.140625" style="504"/>
    <col min="6657" max="6658" width="0" style="504" hidden="1" customWidth="1"/>
    <col min="6659" max="6659" width="124.140625" style="504" customWidth="1"/>
    <col min="6660" max="6667" width="16.85546875" style="504" customWidth="1"/>
    <col min="6668" max="6668" width="3.85546875" style="504" bestFit="1" customWidth="1"/>
    <col min="6669" max="6912" width="9.140625" style="504"/>
    <col min="6913" max="6914" width="0" style="504" hidden="1" customWidth="1"/>
    <col min="6915" max="6915" width="124.140625" style="504" customWidth="1"/>
    <col min="6916" max="6923" width="16.85546875" style="504" customWidth="1"/>
    <col min="6924" max="6924" width="3.85546875" style="504" bestFit="1" customWidth="1"/>
    <col min="6925" max="7168" width="9.140625" style="504"/>
    <col min="7169" max="7170" width="0" style="504" hidden="1" customWidth="1"/>
    <col min="7171" max="7171" width="124.140625" style="504" customWidth="1"/>
    <col min="7172" max="7179" width="16.85546875" style="504" customWidth="1"/>
    <col min="7180" max="7180" width="3.85546875" style="504" bestFit="1" customWidth="1"/>
    <col min="7181" max="7424" width="9.140625" style="504"/>
    <col min="7425" max="7426" width="0" style="504" hidden="1" customWidth="1"/>
    <col min="7427" max="7427" width="124.140625" style="504" customWidth="1"/>
    <col min="7428" max="7435" width="16.85546875" style="504" customWidth="1"/>
    <col min="7436" max="7436" width="3.85546875" style="504" bestFit="1" customWidth="1"/>
    <col min="7437" max="7680" width="9.140625" style="504"/>
    <col min="7681" max="7682" width="0" style="504" hidden="1" customWidth="1"/>
    <col min="7683" max="7683" width="124.140625" style="504" customWidth="1"/>
    <col min="7684" max="7691" width="16.85546875" style="504" customWidth="1"/>
    <col min="7692" max="7692" width="3.85546875" style="504" bestFit="1" customWidth="1"/>
    <col min="7693" max="7936" width="9.140625" style="504"/>
    <col min="7937" max="7938" width="0" style="504" hidden="1" customWidth="1"/>
    <col min="7939" max="7939" width="124.140625" style="504" customWidth="1"/>
    <col min="7940" max="7947" width="16.85546875" style="504" customWidth="1"/>
    <col min="7948" max="7948" width="3.85546875" style="504" bestFit="1" customWidth="1"/>
    <col min="7949" max="8192" width="9.140625" style="504"/>
    <col min="8193" max="8194" width="0" style="504" hidden="1" customWidth="1"/>
    <col min="8195" max="8195" width="124.140625" style="504" customWidth="1"/>
    <col min="8196" max="8203" width="16.85546875" style="504" customWidth="1"/>
    <col min="8204" max="8204" width="3.85546875" style="504" bestFit="1" customWidth="1"/>
    <col min="8205" max="8448" width="9.140625" style="504"/>
    <col min="8449" max="8450" width="0" style="504" hidden="1" customWidth="1"/>
    <col min="8451" max="8451" width="124.140625" style="504" customWidth="1"/>
    <col min="8452" max="8459" width="16.85546875" style="504" customWidth="1"/>
    <col min="8460" max="8460" width="3.85546875" style="504" bestFit="1" customWidth="1"/>
    <col min="8461" max="8704" width="9.140625" style="504"/>
    <col min="8705" max="8706" width="0" style="504" hidden="1" customWidth="1"/>
    <col min="8707" max="8707" width="124.140625" style="504" customWidth="1"/>
    <col min="8708" max="8715" width="16.85546875" style="504" customWidth="1"/>
    <col min="8716" max="8716" width="3.85546875" style="504" bestFit="1" customWidth="1"/>
    <col min="8717" max="8960" width="9.140625" style="504"/>
    <col min="8961" max="8962" width="0" style="504" hidden="1" customWidth="1"/>
    <col min="8963" max="8963" width="124.140625" style="504" customWidth="1"/>
    <col min="8964" max="8971" width="16.85546875" style="504" customWidth="1"/>
    <col min="8972" max="8972" width="3.85546875" style="504" bestFit="1" customWidth="1"/>
    <col min="8973" max="9216" width="9.140625" style="504"/>
    <col min="9217" max="9218" width="0" style="504" hidden="1" customWidth="1"/>
    <col min="9219" max="9219" width="124.140625" style="504" customWidth="1"/>
    <col min="9220" max="9227" width="16.85546875" style="504" customWidth="1"/>
    <col min="9228" max="9228" width="3.85546875" style="504" bestFit="1" customWidth="1"/>
    <col min="9229" max="9472" width="9.140625" style="504"/>
    <col min="9473" max="9474" width="0" style="504" hidden="1" customWidth="1"/>
    <col min="9475" max="9475" width="124.140625" style="504" customWidth="1"/>
    <col min="9476" max="9483" width="16.85546875" style="504" customWidth="1"/>
    <col min="9484" max="9484" width="3.85546875" style="504" bestFit="1" customWidth="1"/>
    <col min="9485" max="9728" width="9.140625" style="504"/>
    <col min="9729" max="9730" width="0" style="504" hidden="1" customWidth="1"/>
    <col min="9731" max="9731" width="124.140625" style="504" customWidth="1"/>
    <col min="9732" max="9739" width="16.85546875" style="504" customWidth="1"/>
    <col min="9740" max="9740" width="3.85546875" style="504" bestFit="1" customWidth="1"/>
    <col min="9741" max="9984" width="9.140625" style="504"/>
    <col min="9985" max="9986" width="0" style="504" hidden="1" customWidth="1"/>
    <col min="9987" max="9987" width="124.140625" style="504" customWidth="1"/>
    <col min="9988" max="9995" width="16.85546875" style="504" customWidth="1"/>
    <col min="9996" max="9996" width="3.85546875" style="504" bestFit="1" customWidth="1"/>
    <col min="9997" max="10240" width="9.140625" style="504"/>
    <col min="10241" max="10242" width="0" style="504" hidden="1" customWidth="1"/>
    <col min="10243" max="10243" width="124.140625" style="504" customWidth="1"/>
    <col min="10244" max="10251" width="16.85546875" style="504" customWidth="1"/>
    <col min="10252" max="10252" width="3.85546875" style="504" bestFit="1" customWidth="1"/>
    <col min="10253" max="10496" width="9.140625" style="504"/>
    <col min="10497" max="10498" width="0" style="504" hidden="1" customWidth="1"/>
    <col min="10499" max="10499" width="124.140625" style="504" customWidth="1"/>
    <col min="10500" max="10507" width="16.85546875" style="504" customWidth="1"/>
    <col min="10508" max="10508" width="3.85546875" style="504" bestFit="1" customWidth="1"/>
    <col min="10509" max="10752" width="9.140625" style="504"/>
    <col min="10753" max="10754" width="0" style="504" hidden="1" customWidth="1"/>
    <col min="10755" max="10755" width="124.140625" style="504" customWidth="1"/>
    <col min="10756" max="10763" width="16.85546875" style="504" customWidth="1"/>
    <col min="10764" max="10764" width="3.85546875" style="504" bestFit="1" customWidth="1"/>
    <col min="10765" max="11008" width="9.140625" style="504"/>
    <col min="11009" max="11010" width="0" style="504" hidden="1" customWidth="1"/>
    <col min="11011" max="11011" width="124.140625" style="504" customWidth="1"/>
    <col min="11012" max="11019" width="16.85546875" style="504" customWidth="1"/>
    <col min="11020" max="11020" width="3.85546875" style="504" bestFit="1" customWidth="1"/>
    <col min="11021" max="11264" width="9.140625" style="504"/>
    <col min="11265" max="11266" width="0" style="504" hidden="1" customWidth="1"/>
    <col min="11267" max="11267" width="124.140625" style="504" customWidth="1"/>
    <col min="11268" max="11275" width="16.85546875" style="504" customWidth="1"/>
    <col min="11276" max="11276" width="3.85546875" style="504" bestFit="1" customWidth="1"/>
    <col min="11277" max="11520" width="9.140625" style="504"/>
    <col min="11521" max="11522" width="0" style="504" hidden="1" customWidth="1"/>
    <col min="11523" max="11523" width="124.140625" style="504" customWidth="1"/>
    <col min="11524" max="11531" width="16.85546875" style="504" customWidth="1"/>
    <col min="11532" max="11532" width="3.85546875" style="504" bestFit="1" customWidth="1"/>
    <col min="11533" max="11776" width="9.140625" style="504"/>
    <col min="11777" max="11778" width="0" style="504" hidden="1" customWidth="1"/>
    <col min="11779" max="11779" width="124.140625" style="504" customWidth="1"/>
    <col min="11780" max="11787" width="16.85546875" style="504" customWidth="1"/>
    <col min="11788" max="11788" width="3.85546875" style="504" bestFit="1" customWidth="1"/>
    <col min="11789" max="12032" width="9.140625" style="504"/>
    <col min="12033" max="12034" width="0" style="504" hidden="1" customWidth="1"/>
    <col min="12035" max="12035" width="124.140625" style="504" customWidth="1"/>
    <col min="12036" max="12043" width="16.85546875" style="504" customWidth="1"/>
    <col min="12044" max="12044" width="3.85546875" style="504" bestFit="1" customWidth="1"/>
    <col min="12045" max="12288" width="9.140625" style="504"/>
    <col min="12289" max="12290" width="0" style="504" hidden="1" customWidth="1"/>
    <col min="12291" max="12291" width="124.140625" style="504" customWidth="1"/>
    <col min="12292" max="12299" width="16.85546875" style="504" customWidth="1"/>
    <col min="12300" max="12300" width="3.85546875" style="504" bestFit="1" customWidth="1"/>
    <col min="12301" max="12544" width="9.140625" style="504"/>
    <col min="12545" max="12546" width="0" style="504" hidden="1" customWidth="1"/>
    <col min="12547" max="12547" width="124.140625" style="504" customWidth="1"/>
    <col min="12548" max="12555" width="16.85546875" style="504" customWidth="1"/>
    <col min="12556" max="12556" width="3.85546875" style="504" bestFit="1" customWidth="1"/>
    <col min="12557" max="12800" width="9.140625" style="504"/>
    <col min="12801" max="12802" width="0" style="504" hidden="1" customWidth="1"/>
    <col min="12803" max="12803" width="124.140625" style="504" customWidth="1"/>
    <col min="12804" max="12811" width="16.85546875" style="504" customWidth="1"/>
    <col min="12812" max="12812" width="3.85546875" style="504" bestFit="1" customWidth="1"/>
    <col min="12813" max="13056" width="9.140625" style="504"/>
    <col min="13057" max="13058" width="0" style="504" hidden="1" customWidth="1"/>
    <col min="13059" max="13059" width="124.140625" style="504" customWidth="1"/>
    <col min="13060" max="13067" width="16.85546875" style="504" customWidth="1"/>
    <col min="13068" max="13068" width="3.85546875" style="504" bestFit="1" customWidth="1"/>
    <col min="13069" max="13312" width="9.140625" style="504"/>
    <col min="13313" max="13314" width="0" style="504" hidden="1" customWidth="1"/>
    <col min="13315" max="13315" width="124.140625" style="504" customWidth="1"/>
    <col min="13316" max="13323" width="16.85546875" style="504" customWidth="1"/>
    <col min="13324" max="13324" width="3.85546875" style="504" bestFit="1" customWidth="1"/>
    <col min="13325" max="13568" width="9.140625" style="504"/>
    <col min="13569" max="13570" width="0" style="504" hidden="1" customWidth="1"/>
    <col min="13571" max="13571" width="124.140625" style="504" customWidth="1"/>
    <col min="13572" max="13579" width="16.85546875" style="504" customWidth="1"/>
    <col min="13580" max="13580" width="3.85546875" style="504" bestFit="1" customWidth="1"/>
    <col min="13581" max="13824" width="9.140625" style="504"/>
    <col min="13825" max="13826" width="0" style="504" hidden="1" customWidth="1"/>
    <col min="13827" max="13827" width="124.140625" style="504" customWidth="1"/>
    <col min="13828" max="13835" width="16.85546875" style="504" customWidth="1"/>
    <col min="13836" max="13836" width="3.85546875" style="504" bestFit="1" customWidth="1"/>
    <col min="13837" max="14080" width="9.140625" style="504"/>
    <col min="14081" max="14082" width="0" style="504" hidden="1" customWidth="1"/>
    <col min="14083" max="14083" width="124.140625" style="504" customWidth="1"/>
    <col min="14084" max="14091" width="16.85546875" style="504" customWidth="1"/>
    <col min="14092" max="14092" width="3.85546875" style="504" bestFit="1" customWidth="1"/>
    <col min="14093" max="14336" width="9.140625" style="504"/>
    <col min="14337" max="14338" width="0" style="504" hidden="1" customWidth="1"/>
    <col min="14339" max="14339" width="124.140625" style="504" customWidth="1"/>
    <col min="14340" max="14347" width="16.85546875" style="504" customWidth="1"/>
    <col min="14348" max="14348" width="3.85546875" style="504" bestFit="1" customWidth="1"/>
    <col min="14349" max="14592" width="9.140625" style="504"/>
    <col min="14593" max="14594" width="0" style="504" hidden="1" customWidth="1"/>
    <col min="14595" max="14595" width="124.140625" style="504" customWidth="1"/>
    <col min="14596" max="14603" width="16.85546875" style="504" customWidth="1"/>
    <col min="14604" max="14604" width="3.85546875" style="504" bestFit="1" customWidth="1"/>
    <col min="14605" max="14848" width="9.140625" style="504"/>
    <col min="14849" max="14850" width="0" style="504" hidden="1" customWidth="1"/>
    <col min="14851" max="14851" width="124.140625" style="504" customWidth="1"/>
    <col min="14852" max="14859" width="16.85546875" style="504" customWidth="1"/>
    <col min="14860" max="14860" width="3.85546875" style="504" bestFit="1" customWidth="1"/>
    <col min="14861" max="15104" width="9.140625" style="504"/>
    <col min="15105" max="15106" width="0" style="504" hidden="1" customWidth="1"/>
    <col min="15107" max="15107" width="124.140625" style="504" customWidth="1"/>
    <col min="15108" max="15115" width="16.85546875" style="504" customWidth="1"/>
    <col min="15116" max="15116" width="3.85546875" style="504" bestFit="1" customWidth="1"/>
    <col min="15117" max="15360" width="9.140625" style="504"/>
    <col min="15361" max="15362" width="0" style="504" hidden="1" customWidth="1"/>
    <col min="15363" max="15363" width="124.140625" style="504" customWidth="1"/>
    <col min="15364" max="15371" width="16.85546875" style="504" customWidth="1"/>
    <col min="15372" max="15372" width="3.85546875" style="504" bestFit="1" customWidth="1"/>
    <col min="15373" max="15616" width="9.140625" style="504"/>
    <col min="15617" max="15618" width="0" style="504" hidden="1" customWidth="1"/>
    <col min="15619" max="15619" width="124.140625" style="504" customWidth="1"/>
    <col min="15620" max="15627" width="16.85546875" style="504" customWidth="1"/>
    <col min="15628" max="15628" width="3.85546875" style="504" bestFit="1" customWidth="1"/>
    <col min="15629" max="15872" width="9.140625" style="504"/>
    <col min="15873" max="15874" width="0" style="504" hidden="1" customWidth="1"/>
    <col min="15875" max="15875" width="124.140625" style="504" customWidth="1"/>
    <col min="15876" max="15883" width="16.85546875" style="504" customWidth="1"/>
    <col min="15884" max="15884" width="3.85546875" style="504" bestFit="1" customWidth="1"/>
    <col min="15885" max="16128" width="9.140625" style="504"/>
    <col min="16129" max="16130" width="0" style="504" hidden="1" customWidth="1"/>
    <col min="16131" max="16131" width="124.140625" style="504" customWidth="1"/>
    <col min="16132" max="16139" width="16.85546875" style="504" customWidth="1"/>
    <col min="16140" max="16140" width="3.85546875" style="504" bestFit="1" customWidth="1"/>
    <col min="16141" max="16384" width="9.140625" style="504"/>
  </cols>
  <sheetData>
    <row r="1" spans="1:12" ht="60" customHeight="1">
      <c r="A1" s="844"/>
      <c r="B1" s="844"/>
      <c r="C1" s="841"/>
      <c r="D1" s="841"/>
      <c r="E1" s="841"/>
      <c r="F1" s="841"/>
      <c r="G1" s="841"/>
      <c r="H1" s="841"/>
      <c r="I1" s="841"/>
      <c r="J1" s="841"/>
      <c r="K1" s="841"/>
    </row>
    <row r="2" spans="1:12" ht="33" customHeight="1">
      <c r="A2" s="1139" t="s">
        <v>1236</v>
      </c>
      <c r="B2" s="1139"/>
      <c r="C2" s="1139"/>
      <c r="D2" s="1139"/>
      <c r="E2" s="1139"/>
      <c r="F2" s="1139"/>
      <c r="G2" s="1139"/>
      <c r="H2" s="1139"/>
      <c r="I2" s="1139"/>
      <c r="J2" s="1139"/>
      <c r="K2" s="1139"/>
    </row>
    <row r="3" spans="1:12" ht="33" customHeight="1">
      <c r="A3" s="844"/>
      <c r="B3" s="844"/>
      <c r="C3" s="1139" t="s">
        <v>496</v>
      </c>
      <c r="D3" s="1139"/>
      <c r="E3" s="1139"/>
      <c r="F3" s="1139"/>
      <c r="G3" s="1139"/>
      <c r="H3" s="1139"/>
      <c r="I3" s="1139"/>
      <c r="J3" s="1139"/>
      <c r="K3" s="1139"/>
    </row>
    <row r="4" spans="1:12" s="116" customFormat="1" ht="69.75" customHeight="1">
      <c r="A4" s="1138"/>
      <c r="B4" s="1139"/>
      <c r="C4" s="1139"/>
      <c r="D4" s="1139"/>
      <c r="E4" s="1139"/>
      <c r="F4" s="1139"/>
      <c r="G4" s="1139"/>
      <c r="H4" s="1139"/>
      <c r="I4" s="1139"/>
      <c r="J4" s="1139"/>
      <c r="K4" s="1139"/>
    </row>
    <row r="5" spans="1:12" s="332" customFormat="1" ht="14.25" customHeight="1" thickBot="1">
      <c r="A5" s="109"/>
      <c r="B5" s="109"/>
    </row>
    <row r="6" spans="1:12" ht="29.25" customHeight="1" thickTop="1" thickBot="1">
      <c r="B6" s="781"/>
      <c r="C6" s="110"/>
      <c r="D6" s="852" t="s">
        <v>424</v>
      </c>
      <c r="E6" s="852" t="s">
        <v>425</v>
      </c>
      <c r="F6" s="852" t="s">
        <v>1152</v>
      </c>
      <c r="G6" s="852" t="s">
        <v>1264</v>
      </c>
      <c r="H6" s="852" t="s">
        <v>1319</v>
      </c>
      <c r="I6" s="852" t="s">
        <v>1447</v>
      </c>
      <c r="J6" s="537" t="s">
        <v>1394</v>
      </c>
      <c r="K6" s="537" t="s">
        <v>1448</v>
      </c>
      <c r="L6" s="833" t="s">
        <v>497</v>
      </c>
    </row>
    <row r="7" spans="1:12" ht="14.25" customHeight="1" thickTop="1" thickBot="1">
      <c r="C7" s="111"/>
      <c r="D7" s="111"/>
      <c r="E7" s="111"/>
      <c r="F7" s="111"/>
      <c r="G7" s="111"/>
      <c r="H7" s="111"/>
      <c r="I7" s="111"/>
      <c r="J7" s="111"/>
      <c r="K7" s="111"/>
    </row>
    <row r="8" spans="1:12" s="112" customFormat="1" ht="24" customHeight="1" thickTop="1" thickBot="1">
      <c r="B8" s="782"/>
      <c r="C8" s="113" t="s">
        <v>356</v>
      </c>
      <c r="D8" s="783"/>
      <c r="E8" s="783"/>
      <c r="F8" s="783"/>
      <c r="G8" s="783"/>
      <c r="H8" s="783"/>
      <c r="I8" s="783"/>
      <c r="J8" s="90"/>
      <c r="K8" s="90"/>
      <c r="L8" s="114"/>
    </row>
    <row r="9" spans="1:12" s="112" customFormat="1" ht="27" customHeight="1" thickTop="1">
      <c r="A9" s="112" t="s">
        <v>498</v>
      </c>
      <c r="B9" s="4" t="s">
        <v>578</v>
      </c>
      <c r="C9" s="9" t="s">
        <v>579</v>
      </c>
      <c r="D9" s="115">
        <v>8.6099999999999996E-2</v>
      </c>
      <c r="E9" s="115">
        <v>8.0699999999999994E-2</v>
      </c>
      <c r="F9" s="115">
        <v>7.9699999999999993E-2</v>
      </c>
      <c r="G9" s="115">
        <v>7.6999999999999999E-2</v>
      </c>
      <c r="H9" s="115">
        <v>7.9699999999999993E-2</v>
      </c>
      <c r="I9" s="115">
        <v>8.0100000000000005E-2</v>
      </c>
      <c r="J9" s="115">
        <v>8.1799999999999998E-2</v>
      </c>
      <c r="K9" s="115">
        <v>8.1100000000000005E-2</v>
      </c>
    </row>
    <row r="10" spans="1:12" s="116" customFormat="1" ht="23.25" customHeight="1">
      <c r="A10" s="116" t="s">
        <v>498</v>
      </c>
      <c r="B10" s="6" t="s">
        <v>580</v>
      </c>
      <c r="C10" s="10" t="s">
        <v>581</v>
      </c>
      <c r="D10" s="117">
        <v>9.1700000000000004E-2</v>
      </c>
      <c r="E10" s="117">
        <v>8.4900000000000003E-2</v>
      </c>
      <c r="F10" s="117">
        <v>8.3400000000000002E-2</v>
      </c>
      <c r="G10" s="117">
        <v>8.0100000000000005E-2</v>
      </c>
      <c r="H10" s="117">
        <v>8.2600000000000007E-2</v>
      </c>
      <c r="I10" s="117">
        <v>8.2699999999999996E-2</v>
      </c>
      <c r="J10" s="117">
        <v>8.5400000000000004E-2</v>
      </c>
      <c r="K10" s="117">
        <v>8.3000000000000004E-2</v>
      </c>
    </row>
    <row r="11" spans="1:12" s="116" customFormat="1" ht="23.25" customHeight="1">
      <c r="A11" s="116" t="s">
        <v>498</v>
      </c>
      <c r="B11" s="6" t="s">
        <v>582</v>
      </c>
      <c r="C11" s="10" t="s">
        <v>583</v>
      </c>
      <c r="D11" s="117">
        <v>8.0699999999999994E-2</v>
      </c>
      <c r="E11" s="117">
        <v>8.0600000000000005E-2</v>
      </c>
      <c r="F11" s="117">
        <v>7.8600000000000003E-2</v>
      </c>
      <c r="G11" s="117">
        <v>7.5999999999999998E-2</v>
      </c>
      <c r="H11" s="117">
        <v>7.5200000000000003E-2</v>
      </c>
      <c r="I11" s="117">
        <v>7.22E-2</v>
      </c>
      <c r="J11" s="117">
        <v>7.5800000000000006E-2</v>
      </c>
      <c r="K11" s="117">
        <v>7.3899999999999993E-2</v>
      </c>
    </row>
    <row r="12" spans="1:12" s="116" customFormat="1" ht="23.25" customHeight="1">
      <c r="A12" s="116" t="s">
        <v>498</v>
      </c>
      <c r="B12" s="6" t="s">
        <v>584</v>
      </c>
      <c r="C12" s="10" t="s">
        <v>585</v>
      </c>
      <c r="D12" s="117">
        <v>1.09E-2</v>
      </c>
      <c r="E12" s="117">
        <v>8.6E-3</v>
      </c>
      <c r="F12" s="117">
        <v>6.1999999999999998E-3</v>
      </c>
      <c r="G12" s="117">
        <v>6.1999999999999998E-3</v>
      </c>
      <c r="H12" s="117">
        <v>5.7000000000000002E-3</v>
      </c>
      <c r="I12" s="117">
        <v>3.7000000000000002E-3</v>
      </c>
      <c r="J12" s="117">
        <v>5.1000000000000004E-3</v>
      </c>
      <c r="K12" s="117">
        <v>4.5999999999999999E-3</v>
      </c>
    </row>
    <row r="13" spans="1:12" s="116" customFormat="1" ht="23.25" customHeight="1">
      <c r="A13" s="116" t="s">
        <v>498</v>
      </c>
      <c r="B13" s="6" t="s">
        <v>586</v>
      </c>
      <c r="C13" s="10" t="s">
        <v>587</v>
      </c>
      <c r="D13" s="117">
        <v>1.12E-2</v>
      </c>
      <c r="E13" s="117">
        <v>8.9999999999999993E-3</v>
      </c>
      <c r="F13" s="117">
        <v>6.1000000000000004E-3</v>
      </c>
      <c r="G13" s="117">
        <v>6.1000000000000004E-3</v>
      </c>
      <c r="H13" s="117">
        <v>5.8999999999999999E-3</v>
      </c>
      <c r="I13" s="117">
        <v>5.0000000000000001E-3</v>
      </c>
      <c r="J13" s="117">
        <v>5.7000000000000002E-3</v>
      </c>
      <c r="K13" s="117">
        <v>4.7000000000000002E-3</v>
      </c>
    </row>
    <row r="14" spans="1:12" s="116" customFormat="1" ht="23.25" customHeight="1">
      <c r="A14" s="116" t="s">
        <v>498</v>
      </c>
      <c r="B14" s="6" t="s">
        <v>588</v>
      </c>
      <c r="C14" s="10" t="s">
        <v>589</v>
      </c>
      <c r="D14" s="117">
        <v>9.7999999999999997E-3</v>
      </c>
      <c r="E14" s="117">
        <v>7.7999999999999996E-3</v>
      </c>
      <c r="F14" s="117">
        <v>5.4000000000000003E-3</v>
      </c>
      <c r="G14" s="117">
        <v>5.3E-3</v>
      </c>
      <c r="H14" s="117">
        <v>5.1999999999999998E-3</v>
      </c>
      <c r="I14" s="117">
        <v>4.7999999999999996E-3</v>
      </c>
      <c r="J14" s="117">
        <v>5.1999999999999998E-3</v>
      </c>
      <c r="K14" s="117">
        <v>4.1000000000000003E-3</v>
      </c>
    </row>
    <row r="15" spans="1:12" s="116" customFormat="1" ht="44.25" customHeight="1" thickBot="1">
      <c r="A15" s="116" t="s">
        <v>498</v>
      </c>
      <c r="B15" s="6" t="s">
        <v>590</v>
      </c>
      <c r="C15" s="10" t="s">
        <v>591</v>
      </c>
      <c r="D15" s="117">
        <v>6.9699999999999998E-2</v>
      </c>
      <c r="E15" s="117">
        <v>5.8299999999999998E-2</v>
      </c>
      <c r="F15" s="117">
        <v>4.1700000000000001E-2</v>
      </c>
      <c r="G15" s="117">
        <v>4.1599999999999998E-2</v>
      </c>
      <c r="H15" s="117">
        <v>4.0899999999999999E-2</v>
      </c>
      <c r="I15" s="117">
        <v>3.7600000000000001E-2</v>
      </c>
      <c r="J15" s="117">
        <v>4.0300000000000002E-2</v>
      </c>
      <c r="K15" s="117">
        <v>3.1699999999999999E-2</v>
      </c>
    </row>
    <row r="16" spans="1:12" s="118" customFormat="1" ht="24" customHeight="1" thickTop="1" thickBot="1">
      <c r="B16" s="784"/>
      <c r="C16" s="113" t="s">
        <v>364</v>
      </c>
      <c r="D16" s="783"/>
      <c r="E16" s="783"/>
      <c r="F16" s="783"/>
      <c r="G16" s="783"/>
      <c r="H16" s="783"/>
      <c r="I16" s="783"/>
      <c r="J16" s="90"/>
      <c r="K16" s="90"/>
      <c r="L16" s="119"/>
    </row>
    <row r="17" spans="1:12" s="112" customFormat="1" ht="26.25" customHeight="1" thickTop="1">
      <c r="A17" s="112" t="s">
        <v>498</v>
      </c>
      <c r="B17" s="4" t="s">
        <v>592</v>
      </c>
      <c r="C17" s="9" t="s">
        <v>593</v>
      </c>
      <c r="D17" s="115">
        <v>0.1096</v>
      </c>
      <c r="E17" s="115">
        <v>0.1055</v>
      </c>
      <c r="F17" s="115">
        <v>0.10589999999999999</v>
      </c>
      <c r="G17" s="115">
        <v>0.10440000000000001</v>
      </c>
      <c r="H17" s="115">
        <v>0.10979999999999999</v>
      </c>
      <c r="I17" s="115">
        <v>0.1103</v>
      </c>
      <c r="J17" s="115">
        <v>0.11219999999999999</v>
      </c>
      <c r="K17" s="115">
        <v>0.1115</v>
      </c>
    </row>
    <row r="18" spans="1:12" s="116" customFormat="1" ht="24" customHeight="1">
      <c r="A18" s="116" t="s">
        <v>498</v>
      </c>
      <c r="B18" s="6" t="s">
        <v>594</v>
      </c>
      <c r="C18" s="10" t="s">
        <v>595</v>
      </c>
      <c r="D18" s="117">
        <v>-2.35E-2</v>
      </c>
      <c r="E18" s="117">
        <v>-2.4799999999999999E-2</v>
      </c>
      <c r="F18" s="117">
        <v>-2.6200000000000001E-2</v>
      </c>
      <c r="G18" s="117">
        <v>-2.75E-2</v>
      </c>
      <c r="H18" s="117">
        <v>-0.03</v>
      </c>
      <c r="I18" s="117">
        <v>-3.0200000000000001E-2</v>
      </c>
      <c r="J18" s="117">
        <v>-3.0499999999999999E-2</v>
      </c>
      <c r="K18" s="117">
        <v>-3.04E-2</v>
      </c>
    </row>
    <row r="19" spans="1:12" s="116" customFormat="1" ht="24" customHeight="1">
      <c r="A19" s="116" t="s">
        <v>498</v>
      </c>
      <c r="B19" s="6" t="s">
        <v>596</v>
      </c>
      <c r="C19" s="10" t="s">
        <v>597</v>
      </c>
      <c r="D19" s="117">
        <v>2.92E-2</v>
      </c>
      <c r="E19" s="117">
        <v>3.0700000000000002E-2</v>
      </c>
      <c r="F19" s="117">
        <v>3.2300000000000002E-2</v>
      </c>
      <c r="G19" s="117">
        <v>3.3799999999999997E-2</v>
      </c>
      <c r="H19" s="117">
        <v>3.6900000000000002E-2</v>
      </c>
      <c r="I19" s="117">
        <v>3.7100000000000001E-2</v>
      </c>
      <c r="J19" s="117">
        <v>3.7499999999999999E-2</v>
      </c>
      <c r="K19" s="117">
        <v>3.7400000000000003E-2</v>
      </c>
    </row>
    <row r="20" spans="1:12" s="116" customFormat="1" ht="24" customHeight="1">
      <c r="A20" s="116" t="s">
        <v>498</v>
      </c>
      <c r="B20" s="6" t="s">
        <v>598</v>
      </c>
      <c r="C20" s="10" t="s">
        <v>599</v>
      </c>
      <c r="D20" s="117">
        <v>0</v>
      </c>
      <c r="E20" s="117">
        <v>0</v>
      </c>
      <c r="F20" s="117">
        <v>0</v>
      </c>
      <c r="G20" s="117">
        <v>0</v>
      </c>
      <c r="H20" s="117">
        <v>0</v>
      </c>
      <c r="I20" s="117">
        <v>0</v>
      </c>
      <c r="J20" s="117">
        <v>0</v>
      </c>
      <c r="K20" s="117">
        <v>0</v>
      </c>
    </row>
    <row r="21" spans="1:12" s="116" customFormat="1" ht="24" customHeight="1">
      <c r="A21" s="116" t="s">
        <v>498</v>
      </c>
      <c r="B21" s="6" t="s">
        <v>600</v>
      </c>
      <c r="C21" s="10" t="s">
        <v>601</v>
      </c>
      <c r="D21" s="117">
        <v>-1.11E-2</v>
      </c>
      <c r="E21" s="117">
        <v>-4.3E-3</v>
      </c>
      <c r="F21" s="117">
        <v>-4.7999999999999996E-3</v>
      </c>
      <c r="G21" s="117">
        <v>-4.1999999999999997E-3</v>
      </c>
      <c r="H21" s="117">
        <v>-7.4000000000000003E-3</v>
      </c>
      <c r="I21" s="117">
        <v>-1.0500000000000001E-2</v>
      </c>
      <c r="J21" s="117">
        <v>-9.7000000000000003E-3</v>
      </c>
      <c r="K21" s="117">
        <v>-9.1000000000000004E-3</v>
      </c>
    </row>
    <row r="22" spans="1:12" s="116" customFormat="1" ht="24" customHeight="1">
      <c r="A22" s="116" t="s">
        <v>498</v>
      </c>
      <c r="B22" s="6" t="s">
        <v>602</v>
      </c>
      <c r="C22" s="10" t="s">
        <v>603</v>
      </c>
      <c r="D22" s="117">
        <v>5.5999999999999999E-3</v>
      </c>
      <c r="E22" s="117">
        <v>4.3E-3</v>
      </c>
      <c r="F22" s="117">
        <v>3.7000000000000002E-3</v>
      </c>
      <c r="G22" s="117">
        <v>3.2000000000000002E-3</v>
      </c>
      <c r="H22" s="117">
        <v>2.8999999999999998E-3</v>
      </c>
      <c r="I22" s="117">
        <v>2.5999999999999999E-3</v>
      </c>
      <c r="J22" s="117">
        <v>3.5999999999999999E-3</v>
      </c>
      <c r="K22" s="117">
        <v>1.9E-3</v>
      </c>
    </row>
    <row r="23" spans="1:12" s="116" customFormat="1" ht="24" customHeight="1">
      <c r="A23" s="116" t="s">
        <v>498</v>
      </c>
      <c r="B23" s="6" t="s">
        <v>604</v>
      </c>
      <c r="C23" s="10" t="s">
        <v>605</v>
      </c>
      <c r="D23" s="117">
        <v>-6.9699999999999998E-2</v>
      </c>
      <c r="E23" s="117">
        <v>-7.1999999999999995E-2</v>
      </c>
      <c r="F23" s="117">
        <v>-7.2400000000000006E-2</v>
      </c>
      <c r="G23" s="117">
        <v>-6.9800000000000001E-2</v>
      </c>
      <c r="H23" s="117">
        <v>-6.9500000000000006E-2</v>
      </c>
      <c r="I23" s="117">
        <v>-6.8500000000000005E-2</v>
      </c>
      <c r="J23" s="117">
        <v>-7.0599999999999996E-2</v>
      </c>
      <c r="K23" s="117">
        <v>-6.93E-2</v>
      </c>
    </row>
    <row r="24" spans="1:12" s="116" customFormat="1" ht="24" customHeight="1">
      <c r="A24" s="116" t="s">
        <v>498</v>
      </c>
      <c r="B24" s="6" t="s">
        <v>606</v>
      </c>
      <c r="C24" s="10" t="s">
        <v>607</v>
      </c>
      <c r="D24" s="117">
        <v>2.9999999999999997E-4</v>
      </c>
      <c r="E24" s="117">
        <v>4.0000000000000002E-4</v>
      </c>
      <c r="F24" s="117">
        <v>-1E-4</v>
      </c>
      <c r="G24" s="117">
        <v>-1E-4</v>
      </c>
      <c r="H24" s="117">
        <v>2.9999999999999997E-4</v>
      </c>
      <c r="I24" s="117">
        <v>1.2999999999999999E-3</v>
      </c>
      <c r="J24" s="117">
        <v>5.9999999999999995E-4</v>
      </c>
      <c r="K24" s="117">
        <v>0</v>
      </c>
    </row>
    <row r="25" spans="1:12" s="116" customFormat="1" ht="43.5" customHeight="1" thickBot="1">
      <c r="A25" s="116" t="s">
        <v>498</v>
      </c>
      <c r="B25" s="6" t="s">
        <v>608</v>
      </c>
      <c r="C25" s="10" t="s">
        <v>609</v>
      </c>
      <c r="D25" s="117">
        <v>0.11600000000000001</v>
      </c>
      <c r="E25" s="117">
        <v>0.11210000000000001</v>
      </c>
      <c r="F25" s="117">
        <v>0.1182</v>
      </c>
      <c r="G25" s="117">
        <v>0.1227</v>
      </c>
      <c r="H25" s="117">
        <v>0.12909999999999999</v>
      </c>
      <c r="I25" s="117">
        <v>0.13300000000000001</v>
      </c>
      <c r="J25" s="117">
        <v>0.13089999999999999</v>
      </c>
      <c r="K25" s="117">
        <v>0.12759999999999999</v>
      </c>
    </row>
    <row r="26" spans="1:12" s="118" customFormat="1" ht="24.75" customHeight="1" thickTop="1" thickBot="1">
      <c r="B26" s="785"/>
      <c r="C26" s="113" t="s">
        <v>374</v>
      </c>
      <c r="D26" s="783"/>
      <c r="E26" s="783"/>
      <c r="F26" s="783"/>
      <c r="G26" s="783"/>
      <c r="H26" s="783"/>
      <c r="I26" s="783"/>
      <c r="J26" s="90"/>
      <c r="K26" s="90"/>
      <c r="L26" s="119"/>
    </row>
    <row r="27" spans="1:12" s="112" customFormat="1" ht="27" customHeight="1" thickTop="1">
      <c r="A27" s="112" t="s">
        <v>498</v>
      </c>
      <c r="B27" s="4" t="s">
        <v>610</v>
      </c>
      <c r="C27" s="9" t="s">
        <v>611</v>
      </c>
      <c r="D27" s="115">
        <v>0.1404</v>
      </c>
      <c r="E27" s="115">
        <v>0.13730000000000001</v>
      </c>
      <c r="F27" s="115">
        <v>0.1394</v>
      </c>
      <c r="G27" s="115">
        <v>0.13980000000000001</v>
      </c>
      <c r="H27" s="115">
        <v>0.1469</v>
      </c>
      <c r="I27" s="115">
        <v>0.14419999999999999</v>
      </c>
      <c r="J27" s="115">
        <v>0.14649999999999999</v>
      </c>
      <c r="K27" s="115">
        <v>0.1439</v>
      </c>
    </row>
    <row r="28" spans="1:12" s="116" customFormat="1" ht="23.25" customHeight="1">
      <c r="A28" s="116" t="s">
        <v>498</v>
      </c>
      <c r="B28" s="6" t="s">
        <v>612</v>
      </c>
      <c r="C28" s="10" t="s">
        <v>613</v>
      </c>
      <c r="D28" s="117">
        <v>0.11119999999999999</v>
      </c>
      <c r="E28" s="117">
        <v>0.11020000000000001</v>
      </c>
      <c r="F28" s="117">
        <v>0.1003</v>
      </c>
      <c r="G28" s="117">
        <v>0.1</v>
      </c>
      <c r="H28" s="117">
        <v>9.0200000000000002E-2</v>
      </c>
      <c r="I28" s="117">
        <v>0.10050000000000001</v>
      </c>
      <c r="J28" s="117">
        <v>9.6000000000000002E-2</v>
      </c>
      <c r="K28" s="117">
        <v>9.0200000000000002E-2</v>
      </c>
    </row>
    <row r="29" spans="1:12" s="116" customFormat="1" ht="23.25" customHeight="1">
      <c r="A29" s="116" t="s">
        <v>498</v>
      </c>
      <c r="B29" s="6" t="s">
        <v>614</v>
      </c>
      <c r="C29" s="10" t="s">
        <v>615</v>
      </c>
      <c r="D29" s="117">
        <v>0.26140000000000002</v>
      </c>
      <c r="E29" s="117">
        <v>0.24540000000000001</v>
      </c>
      <c r="F29" s="117">
        <v>0.26300000000000001</v>
      </c>
      <c r="G29" s="117">
        <v>0.25190000000000001</v>
      </c>
      <c r="H29" s="117">
        <v>0.2293</v>
      </c>
      <c r="I29" s="117">
        <v>0.24149999999999999</v>
      </c>
      <c r="J29" s="117">
        <v>0.2472</v>
      </c>
      <c r="K29" s="117">
        <v>0.18970000000000001</v>
      </c>
    </row>
    <row r="30" spans="1:12" s="116" customFormat="1" ht="23.25" customHeight="1">
      <c r="A30" s="116" t="s">
        <v>498</v>
      </c>
      <c r="B30" s="6" t="s">
        <v>616</v>
      </c>
      <c r="C30" s="10" t="s">
        <v>617</v>
      </c>
      <c r="D30" s="117">
        <v>0.22389999999999999</v>
      </c>
      <c r="E30" s="117">
        <v>0.1983</v>
      </c>
      <c r="F30" s="117">
        <v>0.26910000000000001</v>
      </c>
      <c r="G30" s="117">
        <v>0.21240000000000001</v>
      </c>
      <c r="H30" s="117">
        <v>0.20910000000000001</v>
      </c>
      <c r="I30" s="117">
        <v>0.1767</v>
      </c>
      <c r="J30" s="117">
        <v>0.23810000000000001</v>
      </c>
      <c r="K30" s="117">
        <v>0.2011</v>
      </c>
    </row>
    <row r="31" spans="1:12" s="116" customFormat="1" ht="23.25" customHeight="1">
      <c r="A31" s="116" t="s">
        <v>498</v>
      </c>
      <c r="B31" s="6" t="s">
        <v>618</v>
      </c>
      <c r="C31" s="10" t="s">
        <v>619</v>
      </c>
      <c r="D31" s="117">
        <v>1.5900000000000001E-2</v>
      </c>
      <c r="E31" s="117">
        <v>2.0299999999999999E-2</v>
      </c>
      <c r="F31" s="117">
        <v>1.9199999999999998E-2</v>
      </c>
      <c r="G31" s="117">
        <v>5.4999999999999997E-3</v>
      </c>
      <c r="H31" s="117">
        <v>1.1000000000000001E-3</v>
      </c>
      <c r="I31" s="117">
        <v>8.0000000000000004E-4</v>
      </c>
      <c r="J31" s="117">
        <v>1.6000000000000001E-3</v>
      </c>
      <c r="K31" s="117">
        <v>1.6000000000000001E-3</v>
      </c>
    </row>
    <row r="32" spans="1:12" s="116" customFormat="1" ht="23.25" customHeight="1">
      <c r="A32" s="116" t="s">
        <v>498</v>
      </c>
      <c r="B32" s="6" t="s">
        <v>620</v>
      </c>
      <c r="C32" s="10" t="s">
        <v>621</v>
      </c>
      <c r="D32" s="117">
        <v>4.5999999999999999E-3</v>
      </c>
      <c r="E32" s="117">
        <v>4.0000000000000001E-3</v>
      </c>
      <c r="F32" s="117">
        <v>5.8999999999999999E-3</v>
      </c>
      <c r="G32" s="117">
        <v>7.0000000000000001E-3</v>
      </c>
      <c r="H32" s="117">
        <v>-6.9999999999999999E-4</v>
      </c>
      <c r="I32" s="117">
        <v>3.3E-3</v>
      </c>
      <c r="J32" s="117">
        <v>5.5999999999999999E-3</v>
      </c>
      <c r="K32" s="117">
        <v>6.1000000000000004E-3</v>
      </c>
    </row>
    <row r="33" spans="1:12" s="116" customFormat="1" ht="23.25" customHeight="1">
      <c r="A33" s="116" t="s">
        <v>498</v>
      </c>
      <c r="B33" s="6" t="s">
        <v>622</v>
      </c>
      <c r="C33" s="10" t="s">
        <v>623</v>
      </c>
      <c r="D33" s="117">
        <v>1.1599999999999999E-2</v>
      </c>
      <c r="E33" s="117">
        <v>1.4500000000000001E-2</v>
      </c>
      <c r="F33" s="117">
        <v>1.37E-2</v>
      </c>
      <c r="G33" s="117">
        <v>6.0000000000000001E-3</v>
      </c>
      <c r="H33" s="117">
        <v>5.0000000000000001E-4</v>
      </c>
      <c r="I33" s="117">
        <v>1.5E-3</v>
      </c>
      <c r="J33" s="117">
        <v>3.0000000000000001E-3</v>
      </c>
      <c r="K33" s="117">
        <v>2.8999999999999998E-3</v>
      </c>
    </row>
    <row r="34" spans="1:12" s="116" customFormat="1" ht="23.25" customHeight="1">
      <c r="A34" s="116" t="s">
        <v>498</v>
      </c>
      <c r="B34" s="6" t="s">
        <v>624</v>
      </c>
      <c r="C34" s="10" t="s">
        <v>625</v>
      </c>
      <c r="D34" s="117">
        <v>0</v>
      </c>
      <c r="E34" s="117">
        <v>0</v>
      </c>
      <c r="F34" s="117">
        <v>0</v>
      </c>
      <c r="G34" s="117">
        <v>0</v>
      </c>
      <c r="H34" s="117">
        <v>0</v>
      </c>
      <c r="I34" s="117">
        <v>0</v>
      </c>
      <c r="J34" s="117">
        <v>0</v>
      </c>
      <c r="K34" s="117">
        <v>0</v>
      </c>
    </row>
    <row r="35" spans="1:12" s="116" customFormat="1" ht="23.25" customHeight="1">
      <c r="A35" s="116" t="s">
        <v>498</v>
      </c>
      <c r="B35" s="6" t="s">
        <v>626</v>
      </c>
      <c r="C35" s="10" t="s">
        <v>627</v>
      </c>
      <c r="D35" s="117">
        <v>7.4000000000000003E-3</v>
      </c>
      <c r="E35" s="117">
        <v>7.4000000000000003E-3</v>
      </c>
      <c r="F35" s="117">
        <v>9.7999999999999997E-3</v>
      </c>
      <c r="G35" s="117">
        <v>1.1900000000000001E-2</v>
      </c>
      <c r="H35" s="117">
        <v>1.29E-2</v>
      </c>
      <c r="I35" s="117">
        <v>1.34E-2</v>
      </c>
      <c r="J35" s="117">
        <v>1.3299999999999999E-2</v>
      </c>
      <c r="K35" s="117">
        <v>1.32E-2</v>
      </c>
    </row>
    <row r="36" spans="1:12" s="116" customFormat="1" ht="23.25" customHeight="1">
      <c r="A36" s="116" t="s">
        <v>498</v>
      </c>
      <c r="B36" s="6" t="s">
        <v>628</v>
      </c>
      <c r="C36" s="10" t="s">
        <v>629</v>
      </c>
      <c r="D36" s="117">
        <v>4.4900000000000002E-2</v>
      </c>
      <c r="E36" s="117">
        <v>4.7100000000000003E-2</v>
      </c>
      <c r="F36" s="117">
        <v>4.58E-2</v>
      </c>
      <c r="G36" s="117">
        <v>4.65E-2</v>
      </c>
      <c r="H36" s="117">
        <v>5.0099999999999999E-2</v>
      </c>
      <c r="I36" s="117">
        <v>4.9299999999999997E-2</v>
      </c>
      <c r="J36" s="117">
        <v>5.1200000000000002E-2</v>
      </c>
      <c r="K36" s="117">
        <v>5.0500000000000003E-2</v>
      </c>
    </row>
    <row r="37" spans="1:12" s="116" customFormat="1" ht="23.25" customHeight="1">
      <c r="B37" s="6"/>
      <c r="C37" s="10" t="s">
        <v>630</v>
      </c>
      <c r="D37" s="117">
        <v>0</v>
      </c>
      <c r="E37" s="117">
        <v>0</v>
      </c>
      <c r="F37" s="117">
        <v>0</v>
      </c>
      <c r="G37" s="117">
        <v>0</v>
      </c>
      <c r="H37" s="117">
        <v>0</v>
      </c>
      <c r="I37" s="117">
        <v>0</v>
      </c>
      <c r="J37" s="117">
        <v>0</v>
      </c>
      <c r="K37" s="117">
        <v>0</v>
      </c>
    </row>
    <row r="38" spans="1:12" s="116" customFormat="1" ht="44.25" customHeight="1" thickBot="1">
      <c r="A38" s="116" t="s">
        <v>498</v>
      </c>
      <c r="B38" s="6" t="s">
        <v>631</v>
      </c>
      <c r="C38" s="10" t="s">
        <v>632</v>
      </c>
      <c r="D38" s="117">
        <v>3.4299999999999997E-2</v>
      </c>
      <c r="E38" s="117">
        <v>7.0999999999999994E-2</v>
      </c>
      <c r="F38" s="117">
        <v>5.4199999999999998E-2</v>
      </c>
      <c r="G38" s="117">
        <v>4.4499999999999998E-2</v>
      </c>
      <c r="H38" s="117">
        <v>2.9600000000000001E-2</v>
      </c>
      <c r="I38" s="117">
        <v>0</v>
      </c>
      <c r="J38" s="117">
        <v>1E-3</v>
      </c>
      <c r="K38" s="117">
        <v>8.9999999999999998E-4</v>
      </c>
    </row>
    <row r="39" spans="1:12" s="118" customFormat="1" ht="24" customHeight="1" thickTop="1" thickBot="1">
      <c r="B39" s="786"/>
      <c r="C39" s="113" t="s">
        <v>387</v>
      </c>
      <c r="D39" s="783"/>
      <c r="E39" s="783"/>
      <c r="F39" s="783"/>
      <c r="G39" s="783"/>
      <c r="H39" s="783"/>
      <c r="I39" s="783"/>
      <c r="J39" s="90"/>
      <c r="K39" s="90"/>
      <c r="L39" s="119"/>
    </row>
    <row r="40" spans="1:12" s="118" customFormat="1" ht="24.75" customHeight="1" thickTop="1" thickBot="1">
      <c r="B40" s="785"/>
      <c r="C40" s="113" t="s">
        <v>388</v>
      </c>
      <c r="D40" s="783"/>
      <c r="E40" s="783"/>
      <c r="F40" s="783"/>
      <c r="G40" s="783"/>
      <c r="H40" s="783"/>
      <c r="I40" s="783"/>
      <c r="J40" s="90"/>
      <c r="K40" s="90"/>
      <c r="L40" s="119"/>
    </row>
    <row r="41" spans="1:12" s="112" customFormat="1" ht="27" customHeight="1" thickTop="1">
      <c r="A41" s="112" t="s">
        <v>498</v>
      </c>
      <c r="B41" s="4" t="s">
        <v>633</v>
      </c>
      <c r="C41" s="9" t="s">
        <v>634</v>
      </c>
      <c r="D41" s="115">
        <v>6.9699999999999998E-2</v>
      </c>
      <c r="E41" s="115">
        <v>7.1999999999999995E-2</v>
      </c>
      <c r="F41" s="115">
        <v>7.2400000000000006E-2</v>
      </c>
      <c r="G41" s="115">
        <v>6.9800000000000001E-2</v>
      </c>
      <c r="H41" s="115">
        <v>6.9500000000000006E-2</v>
      </c>
      <c r="I41" s="115">
        <v>6.8500000000000005E-2</v>
      </c>
      <c r="J41" s="115">
        <v>7.0599999999999996E-2</v>
      </c>
      <c r="K41" s="115">
        <v>6.93E-2</v>
      </c>
    </row>
    <row r="42" spans="1:12" s="116" customFormat="1" ht="23.25" customHeight="1">
      <c r="A42" s="116" t="s">
        <v>498</v>
      </c>
      <c r="B42" s="6" t="s">
        <v>635</v>
      </c>
      <c r="C42" s="10" t="s">
        <v>636</v>
      </c>
      <c r="D42" s="117">
        <v>8.2000000000000003E-2</v>
      </c>
      <c r="E42" s="117">
        <v>8.4099999999999994E-2</v>
      </c>
      <c r="F42" s="117">
        <v>8.48E-2</v>
      </c>
      <c r="G42" s="117">
        <v>8.1699999999999995E-2</v>
      </c>
      <c r="H42" s="117">
        <v>8.1000000000000003E-2</v>
      </c>
      <c r="I42" s="117">
        <v>7.9399999999999998E-2</v>
      </c>
      <c r="J42" s="117">
        <v>8.1600000000000006E-2</v>
      </c>
      <c r="K42" s="117">
        <v>0.08</v>
      </c>
    </row>
    <row r="43" spans="1:12" s="116" customFormat="1" ht="23.25" customHeight="1">
      <c r="A43" s="116" t="s">
        <v>498</v>
      </c>
      <c r="B43" s="6" t="s">
        <v>637</v>
      </c>
      <c r="C43" s="10" t="s">
        <v>638</v>
      </c>
      <c r="D43" s="117">
        <v>9.1700000000000004E-2</v>
      </c>
      <c r="E43" s="117">
        <v>9.5799999999999996E-2</v>
      </c>
      <c r="F43" s="117">
        <v>9.7799999999999998E-2</v>
      </c>
      <c r="G43" s="117">
        <v>9.5100000000000004E-2</v>
      </c>
      <c r="H43" s="117">
        <v>9.4100000000000003E-2</v>
      </c>
      <c r="I43" s="117">
        <v>9.1399999999999995E-2</v>
      </c>
      <c r="J43" s="117">
        <v>9.4E-2</v>
      </c>
      <c r="K43" s="117">
        <v>9.0700000000000003E-2</v>
      </c>
    </row>
    <row r="44" spans="1:12" s="116" customFormat="1" ht="44.25" customHeight="1" thickBot="1">
      <c r="A44" s="116" t="s">
        <v>498</v>
      </c>
      <c r="B44" s="6" t="s">
        <v>639</v>
      </c>
      <c r="C44" s="10" t="s">
        <v>640</v>
      </c>
      <c r="D44" s="117">
        <v>9.3299999999999994E-2</v>
      </c>
      <c r="E44" s="117">
        <v>9.8000000000000004E-2</v>
      </c>
      <c r="F44" s="117">
        <v>9.8900000000000002E-2</v>
      </c>
      <c r="G44" s="117">
        <v>9.5000000000000001E-2</v>
      </c>
      <c r="H44" s="117">
        <v>9.5000000000000001E-2</v>
      </c>
      <c r="I44" s="117">
        <v>9.4100000000000003E-2</v>
      </c>
      <c r="J44" s="117">
        <v>9.7799999999999998E-2</v>
      </c>
      <c r="K44" s="117">
        <v>9.6100000000000005E-2</v>
      </c>
    </row>
    <row r="45" spans="1:12" s="118" customFormat="1" ht="24" customHeight="1" thickTop="1" thickBot="1">
      <c r="B45" s="785"/>
      <c r="C45" s="113" t="s">
        <v>393</v>
      </c>
      <c r="D45" s="783"/>
      <c r="E45" s="783"/>
      <c r="F45" s="783"/>
      <c r="G45" s="783"/>
      <c r="H45" s="783"/>
      <c r="I45" s="783"/>
      <c r="J45" s="90"/>
      <c r="K45" s="90"/>
      <c r="L45" s="119"/>
    </row>
    <row r="46" spans="1:12" s="120" customFormat="1" ht="27" customHeight="1" thickTop="1">
      <c r="A46" s="120" t="s">
        <v>498</v>
      </c>
      <c r="B46" s="4" t="s">
        <v>641</v>
      </c>
      <c r="C46" s="9" t="s">
        <v>642</v>
      </c>
      <c r="D46" s="115">
        <v>0.55049999999999999</v>
      </c>
      <c r="E46" s="115">
        <v>0.55989999999999995</v>
      </c>
      <c r="F46" s="115">
        <v>0.55179999999999996</v>
      </c>
      <c r="G46" s="115">
        <v>0.56200000000000006</v>
      </c>
      <c r="H46" s="115">
        <v>0.55569999999999997</v>
      </c>
      <c r="I46" s="115">
        <v>0.57120000000000004</v>
      </c>
      <c r="J46" s="115">
        <v>0.54930000000000001</v>
      </c>
      <c r="K46" s="115">
        <v>0.55659999999999998</v>
      </c>
    </row>
    <row r="47" spans="1:12" ht="23.25" customHeight="1">
      <c r="A47" s="504" t="s">
        <v>498</v>
      </c>
      <c r="B47" s="1" t="s">
        <v>643</v>
      </c>
      <c r="C47" s="11" t="s">
        <v>644</v>
      </c>
      <c r="D47" s="121">
        <v>4.5999999999999999E-2</v>
      </c>
      <c r="E47" s="121">
        <v>4.4999999999999998E-2</v>
      </c>
      <c r="F47" s="121">
        <v>4.2200000000000001E-2</v>
      </c>
      <c r="G47" s="121">
        <v>4.2200000000000001E-2</v>
      </c>
      <c r="H47" s="121">
        <v>4.2900000000000001E-2</v>
      </c>
      <c r="I47" s="121">
        <v>4.3999999999999997E-2</v>
      </c>
      <c r="J47" s="121">
        <v>4.2099999999999999E-2</v>
      </c>
      <c r="K47" s="121">
        <v>4.1099999999999998E-2</v>
      </c>
    </row>
    <row r="48" spans="1:12" ht="23.25" customHeight="1">
      <c r="A48" s="504" t="s">
        <v>498</v>
      </c>
      <c r="B48" s="1" t="s">
        <v>645</v>
      </c>
      <c r="C48" s="11" t="s">
        <v>646</v>
      </c>
      <c r="D48" s="121">
        <v>0.40350000000000003</v>
      </c>
      <c r="E48" s="121">
        <v>0.39510000000000001</v>
      </c>
      <c r="F48" s="121">
        <v>0.40600000000000003</v>
      </c>
      <c r="G48" s="121">
        <v>0.39589999999999997</v>
      </c>
      <c r="H48" s="121">
        <v>0.40139999999999998</v>
      </c>
      <c r="I48" s="121">
        <v>0.38479999999999998</v>
      </c>
      <c r="J48" s="121">
        <v>0.40860000000000002</v>
      </c>
      <c r="K48" s="121">
        <v>0.4022</v>
      </c>
    </row>
    <row r="49" spans="1:12" ht="23.25" customHeight="1">
      <c r="A49" s="504" t="s">
        <v>498</v>
      </c>
      <c r="B49" s="1" t="s">
        <v>647</v>
      </c>
      <c r="C49" s="11" t="s">
        <v>648</v>
      </c>
      <c r="D49" s="121">
        <v>0.56059999999999999</v>
      </c>
      <c r="E49" s="121">
        <v>0.58120000000000005</v>
      </c>
      <c r="F49" s="121">
        <v>0.59560000000000002</v>
      </c>
      <c r="G49" s="121">
        <v>0.59109999999999996</v>
      </c>
      <c r="H49" s="121">
        <v>0.55420000000000003</v>
      </c>
      <c r="I49" s="121">
        <v>0.55030000000000001</v>
      </c>
      <c r="J49" s="121">
        <v>0.54300000000000004</v>
      </c>
      <c r="K49" s="121">
        <v>0.56100000000000005</v>
      </c>
    </row>
    <row r="50" spans="1:12" ht="43.5" customHeight="1" thickBot="1">
      <c r="C50" s="122"/>
      <c r="D50" s="121"/>
      <c r="E50" s="121"/>
      <c r="F50" s="121"/>
      <c r="G50" s="121"/>
      <c r="H50" s="121"/>
      <c r="I50" s="121"/>
      <c r="J50" s="121"/>
      <c r="K50" s="121"/>
    </row>
    <row r="51" spans="1:12" s="112" customFormat="1" ht="24" customHeight="1" thickTop="1" thickBot="1">
      <c r="B51" s="787"/>
      <c r="C51" s="113" t="s">
        <v>398</v>
      </c>
      <c r="D51" s="783"/>
      <c r="E51" s="783"/>
      <c r="F51" s="783"/>
      <c r="G51" s="783"/>
      <c r="H51" s="783"/>
      <c r="I51" s="783"/>
      <c r="J51" s="90"/>
      <c r="K51" s="90"/>
      <c r="L51" s="114"/>
    </row>
    <row r="52" spans="1:12" s="118" customFormat="1" ht="18.75" thickTop="1">
      <c r="A52" s="123"/>
      <c r="B52" s="786"/>
      <c r="C52" s="788"/>
      <c r="D52" s="121"/>
      <c r="E52" s="121"/>
      <c r="F52" s="121"/>
      <c r="G52" s="121"/>
      <c r="H52" s="121"/>
      <c r="I52" s="121"/>
      <c r="J52" s="121"/>
      <c r="K52" s="121"/>
      <c r="L52" s="119"/>
    </row>
    <row r="53" spans="1:12" s="112" customFormat="1" ht="23.25" customHeight="1">
      <c r="A53" s="112" t="s">
        <v>498</v>
      </c>
      <c r="B53" s="4" t="s">
        <v>649</v>
      </c>
      <c r="C53" s="9" t="s">
        <v>650</v>
      </c>
      <c r="D53" s="115">
        <v>9.0999999999999998E-2</v>
      </c>
      <c r="E53" s="115">
        <v>8.4599999999999995E-2</v>
      </c>
      <c r="F53" s="115">
        <v>8.3000000000000004E-2</v>
      </c>
      <c r="G53" s="115">
        <v>7.9899999999999999E-2</v>
      </c>
      <c r="H53" s="115">
        <v>8.1900000000000001E-2</v>
      </c>
      <c r="I53" s="115">
        <v>8.2000000000000003E-2</v>
      </c>
      <c r="J53" s="115">
        <v>8.4500000000000006E-2</v>
      </c>
      <c r="K53" s="115">
        <v>8.1799999999999998E-2</v>
      </c>
    </row>
    <row r="54" spans="1:12" s="112" customFormat="1" ht="24.75" customHeight="1">
      <c r="A54" s="112" t="s">
        <v>498</v>
      </c>
      <c r="B54" s="4" t="s">
        <v>651</v>
      </c>
      <c r="C54" s="9" t="s">
        <v>652</v>
      </c>
      <c r="D54" s="115">
        <v>8.5199999999999998E-2</v>
      </c>
      <c r="E54" s="115">
        <v>8.0199999999999994E-2</v>
      </c>
      <c r="F54" s="115">
        <v>7.9100000000000004E-2</v>
      </c>
      <c r="G54" s="115">
        <v>7.6499999999999999E-2</v>
      </c>
      <c r="H54" s="115">
        <v>7.9200000000000007E-2</v>
      </c>
      <c r="I54" s="115">
        <v>7.9500000000000001E-2</v>
      </c>
      <c r="J54" s="115">
        <v>8.1000000000000003E-2</v>
      </c>
      <c r="K54" s="115">
        <v>8.0100000000000005E-2</v>
      </c>
    </row>
    <row r="55" spans="1:12" s="112" customFormat="1" ht="24.75" customHeight="1">
      <c r="A55" s="112" t="s">
        <v>498</v>
      </c>
      <c r="B55" s="4" t="s">
        <v>653</v>
      </c>
      <c r="C55" s="9" t="s">
        <v>654</v>
      </c>
      <c r="D55" s="115">
        <v>9.9900000000000003E-2</v>
      </c>
      <c r="E55" s="115">
        <v>9.3799999999999994E-2</v>
      </c>
      <c r="F55" s="115">
        <v>9.2799999999999994E-2</v>
      </c>
      <c r="G55" s="115">
        <v>9.01E-2</v>
      </c>
      <c r="H55" s="115">
        <v>9.2999999999999999E-2</v>
      </c>
      <c r="I55" s="115">
        <v>9.1800000000000007E-2</v>
      </c>
      <c r="J55" s="115">
        <v>9.3100000000000002E-2</v>
      </c>
      <c r="K55" s="115">
        <v>9.2299999999999993E-2</v>
      </c>
    </row>
    <row r="56" spans="1:12" s="112" customFormat="1" ht="24.75" customHeight="1">
      <c r="A56" s="112" t="s">
        <v>498</v>
      </c>
      <c r="B56" s="4" t="s">
        <v>655</v>
      </c>
      <c r="C56" s="9" t="s">
        <v>656</v>
      </c>
      <c r="D56" s="115">
        <v>0.1232</v>
      </c>
      <c r="E56" s="115">
        <v>0.11840000000000001</v>
      </c>
      <c r="F56" s="115">
        <v>0.1187</v>
      </c>
      <c r="G56" s="115">
        <v>0.1173</v>
      </c>
      <c r="H56" s="115">
        <v>0.12280000000000001</v>
      </c>
      <c r="I56" s="115">
        <v>0.12180000000000001</v>
      </c>
      <c r="J56" s="115">
        <v>0.1234</v>
      </c>
      <c r="K56" s="115">
        <v>0.1225</v>
      </c>
    </row>
    <row r="57" spans="1:12" s="112" customFormat="1" ht="24.75" customHeight="1">
      <c r="A57" s="112" t="s">
        <v>498</v>
      </c>
      <c r="B57" s="4" t="s">
        <v>657</v>
      </c>
      <c r="C57" s="9" t="s">
        <v>658</v>
      </c>
      <c r="D57" s="115">
        <v>-2.3300000000000001E-2</v>
      </c>
      <c r="E57" s="115">
        <v>-2.46E-2</v>
      </c>
      <c r="F57" s="115">
        <v>-2.5899999999999999E-2</v>
      </c>
      <c r="G57" s="115">
        <v>-2.7199999999999998E-2</v>
      </c>
      <c r="H57" s="115">
        <v>-2.98E-2</v>
      </c>
      <c r="I57" s="115">
        <v>-0.03</v>
      </c>
      <c r="J57" s="115">
        <v>-3.0300000000000001E-2</v>
      </c>
      <c r="K57" s="115">
        <v>-3.0200000000000001E-2</v>
      </c>
    </row>
    <row r="58" spans="1:12" s="112" customFormat="1" ht="24.75" customHeight="1">
      <c r="A58" s="112" t="s">
        <v>498</v>
      </c>
      <c r="B58" s="4" t="s">
        <v>659</v>
      </c>
      <c r="C58" s="9" t="s">
        <v>660</v>
      </c>
      <c r="D58" s="115">
        <v>-1.47E-2</v>
      </c>
      <c r="E58" s="115">
        <v>-1.3599999999999999E-2</v>
      </c>
      <c r="F58" s="115">
        <v>-1.37E-2</v>
      </c>
      <c r="G58" s="115">
        <v>-1.3599999999999999E-2</v>
      </c>
      <c r="H58" s="115">
        <v>-1.38E-2</v>
      </c>
      <c r="I58" s="115">
        <v>-1.23E-2</v>
      </c>
      <c r="J58" s="115">
        <v>-1.21E-2</v>
      </c>
      <c r="K58" s="115">
        <v>-1.2200000000000001E-2</v>
      </c>
    </row>
    <row r="59" spans="1:12" s="112" customFormat="1" ht="24.75" customHeight="1" thickBot="1">
      <c r="A59" s="112" t="s">
        <v>498</v>
      </c>
      <c r="B59" s="4" t="s">
        <v>661</v>
      </c>
      <c r="C59" s="9" t="s">
        <v>662</v>
      </c>
      <c r="D59" s="115">
        <v>5.4999999999999997E-3</v>
      </c>
      <c r="E59" s="115">
        <v>4.1000000000000003E-3</v>
      </c>
      <c r="F59" s="115">
        <v>3.5000000000000001E-3</v>
      </c>
      <c r="G59" s="115">
        <v>2.8999999999999998E-3</v>
      </c>
      <c r="H59" s="115">
        <v>2.7000000000000001E-3</v>
      </c>
      <c r="I59" s="115">
        <v>2.3999999999999998E-3</v>
      </c>
      <c r="J59" s="115">
        <v>3.5000000000000001E-3</v>
      </c>
      <c r="K59" s="115">
        <v>1.8E-3</v>
      </c>
    </row>
    <row r="60" spans="1:12" s="118" customFormat="1" ht="44.25" customHeight="1" thickTop="1" thickBot="1">
      <c r="C60" s="113" t="s">
        <v>663</v>
      </c>
      <c r="D60" s="113"/>
      <c r="E60" s="113"/>
      <c r="F60" s="113"/>
      <c r="G60" s="113"/>
      <c r="H60" s="113"/>
      <c r="I60" s="113"/>
      <c r="J60" s="113"/>
      <c r="K60" s="113"/>
      <c r="L60" s="119"/>
    </row>
    <row r="61" spans="1:12" s="112" customFormat="1" ht="24" customHeight="1" thickTop="1">
      <c r="A61" s="112" t="s">
        <v>498</v>
      </c>
      <c r="B61" s="4" t="s">
        <v>649</v>
      </c>
      <c r="C61" s="9" t="s">
        <v>650</v>
      </c>
      <c r="D61" s="115">
        <v>9.0999999999999998E-2</v>
      </c>
      <c r="E61" s="115">
        <v>8.4599999999999995E-2</v>
      </c>
      <c r="F61" s="115">
        <v>8.3000000000000004E-2</v>
      </c>
      <c r="G61" s="115">
        <v>7.9899999999999999E-2</v>
      </c>
      <c r="H61" s="115">
        <v>8.1900000000000001E-2</v>
      </c>
      <c r="I61" s="115">
        <v>8.2000000000000003E-2</v>
      </c>
      <c r="J61" s="115">
        <v>8.4500000000000006E-2</v>
      </c>
      <c r="K61" s="115">
        <v>8.1799999999999998E-2</v>
      </c>
      <c r="L61" s="114"/>
    </row>
    <row r="62" spans="1:12" s="112" customFormat="1" ht="27" customHeight="1">
      <c r="A62" s="112" t="s">
        <v>498</v>
      </c>
      <c r="B62" s="4" t="s">
        <v>664</v>
      </c>
      <c r="C62" s="9" t="s">
        <v>665</v>
      </c>
      <c r="D62" s="115">
        <v>-0.01</v>
      </c>
      <c r="E62" s="115">
        <v>-3.5999999999999999E-3</v>
      </c>
      <c r="F62" s="115">
        <v>-3.8999999999999998E-3</v>
      </c>
      <c r="G62" s="115">
        <v>-3.3999999999999998E-3</v>
      </c>
      <c r="H62" s="115">
        <v>-6.6E-3</v>
      </c>
      <c r="I62" s="115">
        <v>-9.7000000000000003E-3</v>
      </c>
      <c r="J62" s="115">
        <v>-8.6999999999999994E-3</v>
      </c>
      <c r="K62" s="115">
        <v>-7.9000000000000008E-3</v>
      </c>
    </row>
    <row r="63" spans="1:12" s="116" customFormat="1" ht="23.25" customHeight="1">
      <c r="A63" s="116" t="s">
        <v>498</v>
      </c>
      <c r="B63" s="6" t="s">
        <v>666</v>
      </c>
      <c r="C63" s="10" t="s">
        <v>667</v>
      </c>
      <c r="D63" s="117">
        <v>-6.9699999999999998E-2</v>
      </c>
      <c r="E63" s="117">
        <v>-7.1999999999999995E-2</v>
      </c>
      <c r="F63" s="117">
        <v>-7.2400000000000006E-2</v>
      </c>
      <c r="G63" s="117">
        <v>-6.9800000000000001E-2</v>
      </c>
      <c r="H63" s="117">
        <v>-6.9500000000000006E-2</v>
      </c>
      <c r="I63" s="117">
        <v>-6.8500000000000005E-2</v>
      </c>
      <c r="J63" s="117">
        <v>-7.0599999999999996E-2</v>
      </c>
      <c r="K63" s="117">
        <v>-6.93E-2</v>
      </c>
    </row>
    <row r="64" spans="1:12" s="116" customFormat="1" ht="23.25" customHeight="1">
      <c r="A64" s="116" t="s">
        <v>498</v>
      </c>
      <c r="B64" s="6" t="s">
        <v>668</v>
      </c>
      <c r="C64" s="10" t="s">
        <v>669</v>
      </c>
      <c r="D64" s="117">
        <v>-1E-4</v>
      </c>
      <c r="E64" s="117">
        <v>5.0000000000000001E-4</v>
      </c>
      <c r="F64" s="117">
        <v>-1E-4</v>
      </c>
      <c r="G64" s="117">
        <v>-1E-4</v>
      </c>
      <c r="H64" s="117">
        <v>-1E-4</v>
      </c>
      <c r="I64" s="117">
        <v>2.0000000000000001E-4</v>
      </c>
      <c r="J64" s="117">
        <v>1E-4</v>
      </c>
      <c r="K64" s="117">
        <v>1E-4</v>
      </c>
    </row>
    <row r="65" spans="1:12" s="116" customFormat="1" ht="23.25" customHeight="1">
      <c r="A65" s="116" t="s">
        <v>498</v>
      </c>
      <c r="B65" s="6" t="s">
        <v>670</v>
      </c>
      <c r="C65" s="10" t="s">
        <v>671</v>
      </c>
      <c r="D65" s="117">
        <v>2.9999999999999997E-4</v>
      </c>
      <c r="E65" s="117">
        <v>-1E-4</v>
      </c>
      <c r="F65" s="117">
        <v>-1E-4</v>
      </c>
      <c r="G65" s="117">
        <v>0</v>
      </c>
      <c r="H65" s="117">
        <v>2.9999999999999997E-4</v>
      </c>
      <c r="I65" s="117">
        <v>1.1000000000000001E-3</v>
      </c>
      <c r="J65" s="117">
        <v>5.9999999999999995E-4</v>
      </c>
      <c r="K65" s="117">
        <v>-1E-4</v>
      </c>
    </row>
    <row r="66" spans="1:12" s="116" customFormat="1" ht="44.25" customHeight="1" thickBot="1">
      <c r="B66" s="6"/>
      <c r="C66" s="10" t="s">
        <v>672</v>
      </c>
      <c r="D66" s="117">
        <v>0</v>
      </c>
      <c r="E66" s="117">
        <v>0</v>
      </c>
      <c r="F66" s="117">
        <v>0</v>
      </c>
      <c r="G66" s="117">
        <v>0</v>
      </c>
      <c r="H66" s="117">
        <v>0</v>
      </c>
      <c r="I66" s="117">
        <v>0</v>
      </c>
      <c r="J66" s="117">
        <v>0</v>
      </c>
      <c r="K66" s="117">
        <v>0</v>
      </c>
    </row>
    <row r="67" spans="1:12" s="112" customFormat="1" ht="24.75" customHeight="1" thickTop="1" thickBot="1">
      <c r="A67" s="112" t="s">
        <v>498</v>
      </c>
      <c r="B67" s="4" t="s">
        <v>673</v>
      </c>
      <c r="C67" s="113" t="s">
        <v>674</v>
      </c>
      <c r="D67" s="1045">
        <v>1.12E-2</v>
      </c>
      <c r="E67" s="1045">
        <v>8.9999999999999993E-3</v>
      </c>
      <c r="F67" s="1045">
        <v>6.1000000000000004E-3</v>
      </c>
      <c r="G67" s="1045">
        <v>6.1000000000000004E-3</v>
      </c>
      <c r="H67" s="1045">
        <v>5.8999999999999999E-3</v>
      </c>
      <c r="I67" s="1045">
        <v>5.0000000000000001E-3</v>
      </c>
      <c r="J67" s="538">
        <v>5.7000000000000002E-3</v>
      </c>
      <c r="K67" s="538">
        <v>4.7000000000000002E-3</v>
      </c>
      <c r="L67" s="114"/>
    </row>
    <row r="68" spans="1:12" ht="4.5" hidden="1" customHeight="1" thickTop="1">
      <c r="A68" s="504" t="s">
        <v>497</v>
      </c>
      <c r="B68" s="12" t="s">
        <v>497</v>
      </c>
      <c r="C68" s="124"/>
      <c r="D68" s="124"/>
      <c r="E68" s="124"/>
      <c r="F68" s="124"/>
      <c r="G68" s="124"/>
      <c r="H68" s="124"/>
      <c r="I68" s="124"/>
      <c r="J68" s="124"/>
      <c r="K68" s="124"/>
    </row>
    <row r="69" spans="1:12" ht="14.25" thickTop="1" thickBot="1">
      <c r="A69" s="790"/>
      <c r="B69" s="790"/>
      <c r="C69" s="333"/>
      <c r="D69" s="333"/>
      <c r="E69" s="333"/>
      <c r="F69" s="333"/>
      <c r="G69" s="333"/>
      <c r="H69" s="333"/>
      <c r="I69" s="333"/>
      <c r="J69" s="333"/>
      <c r="K69" s="333"/>
      <c r="L69" s="334"/>
    </row>
    <row r="70" spans="1:12" ht="23.25" customHeight="1">
      <c r="C70" s="78" t="s">
        <v>413</v>
      </c>
    </row>
    <row r="71" spans="1:12" ht="15">
      <c r="C71" s="78" t="s">
        <v>675</v>
      </c>
    </row>
    <row r="72" spans="1:12" ht="15">
      <c r="C72" s="78" t="s">
        <v>676</v>
      </c>
    </row>
    <row r="73" spans="1:12" ht="15">
      <c r="C73" s="78" t="s">
        <v>416</v>
      </c>
    </row>
    <row r="74" spans="1:12" ht="15">
      <c r="C74" s="78" t="s">
        <v>417</v>
      </c>
    </row>
    <row r="75" spans="1:12" ht="15">
      <c r="C75" s="78" t="s">
        <v>418</v>
      </c>
    </row>
    <row r="76" spans="1:12" ht="15">
      <c r="C76" s="78" t="s">
        <v>677</v>
      </c>
    </row>
    <row r="77" spans="1:12" ht="15">
      <c r="C77" s="78" t="s">
        <v>420</v>
      </c>
    </row>
    <row r="78" spans="1:12" ht="15">
      <c r="C78" s="78" t="s">
        <v>421</v>
      </c>
    </row>
    <row r="79" spans="1:12" ht="15">
      <c r="C79" s="78" t="s">
        <v>422</v>
      </c>
    </row>
  </sheetData>
  <mergeCells count="3">
    <mergeCell ref="C3:K3"/>
    <mergeCell ref="A2:K2"/>
    <mergeCell ref="A4:K4"/>
  </mergeCells>
  <pageMargins left="0.93" right="0.42" top="0.69" bottom="0.59" header="0.5" footer="0.5"/>
  <pageSetup scale="35"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showGridLines="0" topLeftCell="A2" zoomScale="50" workbookViewId="0">
      <selection activeCell="A6" sqref="A6"/>
    </sheetView>
  </sheetViews>
  <sheetFormatPr baseColWidth="10" defaultColWidth="9.140625" defaultRowHeight="15"/>
  <cols>
    <col min="1" max="1" width="60.85546875" style="465" customWidth="1"/>
    <col min="2" max="2" width="22.42578125" style="56" bestFit="1" customWidth="1"/>
    <col min="3" max="3" width="21.85546875" style="56" bestFit="1" customWidth="1"/>
    <col min="4" max="4" width="21" style="56" bestFit="1" customWidth="1"/>
    <col min="5" max="5" width="20.42578125" style="56" bestFit="1" customWidth="1"/>
    <col min="6" max="7" width="21" style="56" bestFit="1" customWidth="1"/>
    <col min="8" max="8" width="19.85546875" style="56" bestFit="1" customWidth="1"/>
    <col min="9" max="9" width="21" style="56" bestFit="1" customWidth="1"/>
    <col min="10" max="10" width="19.85546875" style="56" bestFit="1" customWidth="1"/>
    <col min="11" max="11" width="20.42578125" style="472" bestFit="1" customWidth="1"/>
    <col min="12" max="12" width="19.85546875" style="56" bestFit="1" customWidth="1"/>
    <col min="13" max="13" width="18.42578125" style="56" bestFit="1" customWidth="1"/>
    <col min="14" max="14" width="21" style="56" bestFit="1" customWidth="1"/>
    <col min="15" max="15" width="20.42578125" style="56" bestFit="1" customWidth="1"/>
    <col min="16" max="16" width="3.85546875" style="141" customWidth="1"/>
    <col min="17" max="17" width="13.85546875" style="850" bestFit="1" customWidth="1"/>
    <col min="18" max="18" width="11.140625" style="850" bestFit="1" customWidth="1"/>
    <col min="19" max="256" width="9.140625" style="850"/>
    <col min="257" max="257" width="60.85546875" style="850" customWidth="1"/>
    <col min="258" max="258" width="22.42578125" style="850" bestFit="1" customWidth="1"/>
    <col min="259" max="259" width="21.85546875" style="850" bestFit="1" customWidth="1"/>
    <col min="260" max="260" width="21" style="850" bestFit="1" customWidth="1"/>
    <col min="261" max="261" width="20.42578125" style="850" bestFit="1" customWidth="1"/>
    <col min="262" max="263" width="21" style="850" bestFit="1" customWidth="1"/>
    <col min="264" max="264" width="19.85546875" style="850" bestFit="1" customWidth="1"/>
    <col min="265" max="265" width="21" style="850" bestFit="1" customWidth="1"/>
    <col min="266" max="266" width="19.85546875" style="850" bestFit="1" customWidth="1"/>
    <col min="267" max="267" width="20.42578125" style="850" bestFit="1" customWidth="1"/>
    <col min="268" max="268" width="19.85546875" style="850" bestFit="1" customWidth="1"/>
    <col min="269" max="269" width="18.42578125" style="850" bestFit="1" customWidth="1"/>
    <col min="270" max="270" width="21" style="850" bestFit="1" customWidth="1"/>
    <col min="271" max="271" width="20.42578125" style="850" bestFit="1" customWidth="1"/>
    <col min="272" max="272" width="3.85546875" style="850" customWidth="1"/>
    <col min="273" max="273" width="13.85546875" style="850" bestFit="1" customWidth="1"/>
    <col min="274" max="274" width="11.140625" style="850" bestFit="1" customWidth="1"/>
    <col min="275" max="512" width="9.140625" style="850"/>
    <col min="513" max="513" width="60.85546875" style="850" customWidth="1"/>
    <col min="514" max="514" width="22.42578125" style="850" bestFit="1" customWidth="1"/>
    <col min="515" max="515" width="21.85546875" style="850" bestFit="1" customWidth="1"/>
    <col min="516" max="516" width="21" style="850" bestFit="1" customWidth="1"/>
    <col min="517" max="517" width="20.42578125" style="850" bestFit="1" customWidth="1"/>
    <col min="518" max="519" width="21" style="850" bestFit="1" customWidth="1"/>
    <col min="520" max="520" width="19.85546875" style="850" bestFit="1" customWidth="1"/>
    <col min="521" max="521" width="21" style="850" bestFit="1" customWidth="1"/>
    <col min="522" max="522" width="19.85546875" style="850" bestFit="1" customWidth="1"/>
    <col min="523" max="523" width="20.42578125" style="850" bestFit="1" customWidth="1"/>
    <col min="524" max="524" width="19.85546875" style="850" bestFit="1" customWidth="1"/>
    <col min="525" max="525" width="18.42578125" style="850" bestFit="1" customWidth="1"/>
    <col min="526" max="526" width="21" style="850" bestFit="1" customWidth="1"/>
    <col min="527" max="527" width="20.42578125" style="850" bestFit="1" customWidth="1"/>
    <col min="528" max="528" width="3.85546875" style="850" customWidth="1"/>
    <col min="529" max="529" width="13.85546875" style="850" bestFit="1" customWidth="1"/>
    <col min="530" max="530" width="11.140625" style="850" bestFit="1" customWidth="1"/>
    <col min="531" max="768" width="9.140625" style="850"/>
    <col min="769" max="769" width="60.85546875" style="850" customWidth="1"/>
    <col min="770" max="770" width="22.42578125" style="850" bestFit="1" customWidth="1"/>
    <col min="771" max="771" width="21.85546875" style="850" bestFit="1" customWidth="1"/>
    <col min="772" max="772" width="21" style="850" bestFit="1" customWidth="1"/>
    <col min="773" max="773" width="20.42578125" style="850" bestFit="1" customWidth="1"/>
    <col min="774" max="775" width="21" style="850" bestFit="1" customWidth="1"/>
    <col min="776" max="776" width="19.85546875" style="850" bestFit="1" customWidth="1"/>
    <col min="777" max="777" width="21" style="850" bestFit="1" customWidth="1"/>
    <col min="778" max="778" width="19.85546875" style="850" bestFit="1" customWidth="1"/>
    <col min="779" max="779" width="20.42578125" style="850" bestFit="1" customWidth="1"/>
    <col min="780" max="780" width="19.85546875" style="850" bestFit="1" customWidth="1"/>
    <col min="781" max="781" width="18.42578125" style="850" bestFit="1" customWidth="1"/>
    <col min="782" max="782" width="21" style="850" bestFit="1" customWidth="1"/>
    <col min="783" max="783" width="20.42578125" style="850" bestFit="1" customWidth="1"/>
    <col min="784" max="784" width="3.85546875" style="850" customWidth="1"/>
    <col min="785" max="785" width="13.85546875" style="850" bestFit="1" customWidth="1"/>
    <col min="786" max="786" width="11.140625" style="850" bestFit="1" customWidth="1"/>
    <col min="787" max="1024" width="9.140625" style="850"/>
    <col min="1025" max="1025" width="60.85546875" style="850" customWidth="1"/>
    <col min="1026" max="1026" width="22.42578125" style="850" bestFit="1" customWidth="1"/>
    <col min="1027" max="1027" width="21.85546875" style="850" bestFit="1" customWidth="1"/>
    <col min="1028" max="1028" width="21" style="850" bestFit="1" customWidth="1"/>
    <col min="1029" max="1029" width="20.42578125" style="850" bestFit="1" customWidth="1"/>
    <col min="1030" max="1031" width="21" style="850" bestFit="1" customWidth="1"/>
    <col min="1032" max="1032" width="19.85546875" style="850" bestFit="1" customWidth="1"/>
    <col min="1033" max="1033" width="21" style="850" bestFit="1" customWidth="1"/>
    <col min="1034" max="1034" width="19.85546875" style="850" bestFit="1" customWidth="1"/>
    <col min="1035" max="1035" width="20.42578125" style="850" bestFit="1" customWidth="1"/>
    <col min="1036" max="1036" width="19.85546875" style="850" bestFit="1" customWidth="1"/>
    <col min="1037" max="1037" width="18.42578125" style="850" bestFit="1" customWidth="1"/>
    <col min="1038" max="1038" width="21" style="850" bestFit="1" customWidth="1"/>
    <col min="1039" max="1039" width="20.42578125" style="850" bestFit="1" customWidth="1"/>
    <col min="1040" max="1040" width="3.85546875" style="850" customWidth="1"/>
    <col min="1041" max="1041" width="13.85546875" style="850" bestFit="1" customWidth="1"/>
    <col min="1042" max="1042" width="11.140625" style="850" bestFit="1" customWidth="1"/>
    <col min="1043" max="1280" width="9.140625" style="850"/>
    <col min="1281" max="1281" width="60.85546875" style="850" customWidth="1"/>
    <col min="1282" max="1282" width="22.42578125" style="850" bestFit="1" customWidth="1"/>
    <col min="1283" max="1283" width="21.85546875" style="850" bestFit="1" customWidth="1"/>
    <col min="1284" max="1284" width="21" style="850" bestFit="1" customWidth="1"/>
    <col min="1285" max="1285" width="20.42578125" style="850" bestFit="1" customWidth="1"/>
    <col min="1286" max="1287" width="21" style="850" bestFit="1" customWidth="1"/>
    <col min="1288" max="1288" width="19.85546875" style="850" bestFit="1" customWidth="1"/>
    <col min="1289" max="1289" width="21" style="850" bestFit="1" customWidth="1"/>
    <col min="1290" max="1290" width="19.85546875" style="850" bestFit="1" customWidth="1"/>
    <col min="1291" max="1291" width="20.42578125" style="850" bestFit="1" customWidth="1"/>
    <col min="1292" max="1292" width="19.85546875" style="850" bestFit="1" customWidth="1"/>
    <col min="1293" max="1293" width="18.42578125" style="850" bestFit="1" customWidth="1"/>
    <col min="1294" max="1294" width="21" style="850" bestFit="1" customWidth="1"/>
    <col min="1295" max="1295" width="20.42578125" style="850" bestFit="1" customWidth="1"/>
    <col min="1296" max="1296" width="3.85546875" style="850" customWidth="1"/>
    <col min="1297" max="1297" width="13.85546875" style="850" bestFit="1" customWidth="1"/>
    <col min="1298" max="1298" width="11.140625" style="850" bestFit="1" customWidth="1"/>
    <col min="1299" max="1536" width="9.140625" style="850"/>
    <col min="1537" max="1537" width="60.85546875" style="850" customWidth="1"/>
    <col min="1538" max="1538" width="22.42578125" style="850" bestFit="1" customWidth="1"/>
    <col min="1539" max="1539" width="21.85546875" style="850" bestFit="1" customWidth="1"/>
    <col min="1540" max="1540" width="21" style="850" bestFit="1" customWidth="1"/>
    <col min="1541" max="1541" width="20.42578125" style="850" bestFit="1" customWidth="1"/>
    <col min="1542" max="1543" width="21" style="850" bestFit="1" customWidth="1"/>
    <col min="1544" max="1544" width="19.85546875" style="850" bestFit="1" customWidth="1"/>
    <col min="1545" max="1545" width="21" style="850" bestFit="1" customWidth="1"/>
    <col min="1546" max="1546" width="19.85546875" style="850" bestFit="1" customWidth="1"/>
    <col min="1547" max="1547" width="20.42578125" style="850" bestFit="1" customWidth="1"/>
    <col min="1548" max="1548" width="19.85546875" style="850" bestFit="1" customWidth="1"/>
    <col min="1549" max="1549" width="18.42578125" style="850" bestFit="1" customWidth="1"/>
    <col min="1550" max="1550" width="21" style="850" bestFit="1" customWidth="1"/>
    <col min="1551" max="1551" width="20.42578125" style="850" bestFit="1" customWidth="1"/>
    <col min="1552" max="1552" width="3.85546875" style="850" customWidth="1"/>
    <col min="1553" max="1553" width="13.85546875" style="850" bestFit="1" customWidth="1"/>
    <col min="1554" max="1554" width="11.140625" style="850" bestFit="1" customWidth="1"/>
    <col min="1555" max="1792" width="9.140625" style="850"/>
    <col min="1793" max="1793" width="60.85546875" style="850" customWidth="1"/>
    <col min="1794" max="1794" width="22.42578125" style="850" bestFit="1" customWidth="1"/>
    <col min="1795" max="1795" width="21.85546875" style="850" bestFit="1" customWidth="1"/>
    <col min="1796" max="1796" width="21" style="850" bestFit="1" customWidth="1"/>
    <col min="1797" max="1797" width="20.42578125" style="850" bestFit="1" customWidth="1"/>
    <col min="1798" max="1799" width="21" style="850" bestFit="1" customWidth="1"/>
    <col min="1800" max="1800" width="19.85546875" style="850" bestFit="1" customWidth="1"/>
    <col min="1801" max="1801" width="21" style="850" bestFit="1" customWidth="1"/>
    <col min="1802" max="1802" width="19.85546875" style="850" bestFit="1" customWidth="1"/>
    <col min="1803" max="1803" width="20.42578125" style="850" bestFit="1" customWidth="1"/>
    <col min="1804" max="1804" width="19.85546875" style="850" bestFit="1" customWidth="1"/>
    <col min="1805" max="1805" width="18.42578125" style="850" bestFit="1" customWidth="1"/>
    <col min="1806" max="1806" width="21" style="850" bestFit="1" customWidth="1"/>
    <col min="1807" max="1807" width="20.42578125" style="850" bestFit="1" customWidth="1"/>
    <col min="1808" max="1808" width="3.85546875" style="850" customWidth="1"/>
    <col min="1809" max="1809" width="13.85546875" style="850" bestFit="1" customWidth="1"/>
    <col min="1810" max="1810" width="11.140625" style="850" bestFit="1" customWidth="1"/>
    <col min="1811" max="2048" width="9.140625" style="850"/>
    <col min="2049" max="2049" width="60.85546875" style="850" customWidth="1"/>
    <col min="2050" max="2050" width="22.42578125" style="850" bestFit="1" customWidth="1"/>
    <col min="2051" max="2051" width="21.85546875" style="850" bestFit="1" customWidth="1"/>
    <col min="2052" max="2052" width="21" style="850" bestFit="1" customWidth="1"/>
    <col min="2053" max="2053" width="20.42578125" style="850" bestFit="1" customWidth="1"/>
    <col min="2054" max="2055" width="21" style="850" bestFit="1" customWidth="1"/>
    <col min="2056" max="2056" width="19.85546875" style="850" bestFit="1" customWidth="1"/>
    <col min="2057" max="2057" width="21" style="850" bestFit="1" customWidth="1"/>
    <col min="2058" max="2058" width="19.85546875" style="850" bestFit="1" customWidth="1"/>
    <col min="2059" max="2059" width="20.42578125" style="850" bestFit="1" customWidth="1"/>
    <col min="2060" max="2060" width="19.85546875" style="850" bestFit="1" customWidth="1"/>
    <col min="2061" max="2061" width="18.42578125" style="850" bestFit="1" customWidth="1"/>
    <col min="2062" max="2062" width="21" style="850" bestFit="1" customWidth="1"/>
    <col min="2063" max="2063" width="20.42578125" style="850" bestFit="1" customWidth="1"/>
    <col min="2064" max="2064" width="3.85546875" style="850" customWidth="1"/>
    <col min="2065" max="2065" width="13.85546875" style="850" bestFit="1" customWidth="1"/>
    <col min="2066" max="2066" width="11.140625" style="850" bestFit="1" customWidth="1"/>
    <col min="2067" max="2304" width="9.140625" style="850"/>
    <col min="2305" max="2305" width="60.85546875" style="850" customWidth="1"/>
    <col min="2306" max="2306" width="22.42578125" style="850" bestFit="1" customWidth="1"/>
    <col min="2307" max="2307" width="21.85546875" style="850" bestFit="1" customWidth="1"/>
    <col min="2308" max="2308" width="21" style="850" bestFit="1" customWidth="1"/>
    <col min="2309" max="2309" width="20.42578125" style="850" bestFit="1" customWidth="1"/>
    <col min="2310" max="2311" width="21" style="850" bestFit="1" customWidth="1"/>
    <col min="2312" max="2312" width="19.85546875" style="850" bestFit="1" customWidth="1"/>
    <col min="2313" max="2313" width="21" style="850" bestFit="1" customWidth="1"/>
    <col min="2314" max="2314" width="19.85546875" style="850" bestFit="1" customWidth="1"/>
    <col min="2315" max="2315" width="20.42578125" style="850" bestFit="1" customWidth="1"/>
    <col min="2316" max="2316" width="19.85546875" style="850" bestFit="1" customWidth="1"/>
    <col min="2317" max="2317" width="18.42578125" style="850" bestFit="1" customWidth="1"/>
    <col min="2318" max="2318" width="21" style="850" bestFit="1" customWidth="1"/>
    <col min="2319" max="2319" width="20.42578125" style="850" bestFit="1" customWidth="1"/>
    <col min="2320" max="2320" width="3.85546875" style="850" customWidth="1"/>
    <col min="2321" max="2321" width="13.85546875" style="850" bestFit="1" customWidth="1"/>
    <col min="2322" max="2322" width="11.140625" style="850" bestFit="1" customWidth="1"/>
    <col min="2323" max="2560" width="9.140625" style="850"/>
    <col min="2561" max="2561" width="60.85546875" style="850" customWidth="1"/>
    <col min="2562" max="2562" width="22.42578125" style="850" bestFit="1" customWidth="1"/>
    <col min="2563" max="2563" width="21.85546875" style="850" bestFit="1" customWidth="1"/>
    <col min="2564" max="2564" width="21" style="850" bestFit="1" customWidth="1"/>
    <col min="2565" max="2565" width="20.42578125" style="850" bestFit="1" customWidth="1"/>
    <col min="2566" max="2567" width="21" style="850" bestFit="1" customWidth="1"/>
    <col min="2568" max="2568" width="19.85546875" style="850" bestFit="1" customWidth="1"/>
    <col min="2569" max="2569" width="21" style="850" bestFit="1" customWidth="1"/>
    <col min="2570" max="2570" width="19.85546875" style="850" bestFit="1" customWidth="1"/>
    <col min="2571" max="2571" width="20.42578125" style="850" bestFit="1" customWidth="1"/>
    <col min="2572" max="2572" width="19.85546875" style="850" bestFit="1" customWidth="1"/>
    <col min="2573" max="2573" width="18.42578125" style="850" bestFit="1" customWidth="1"/>
    <col min="2574" max="2574" width="21" style="850" bestFit="1" customWidth="1"/>
    <col min="2575" max="2575" width="20.42578125" style="850" bestFit="1" customWidth="1"/>
    <col min="2576" max="2576" width="3.85546875" style="850" customWidth="1"/>
    <col min="2577" max="2577" width="13.85546875" style="850" bestFit="1" customWidth="1"/>
    <col min="2578" max="2578" width="11.140625" style="850" bestFit="1" customWidth="1"/>
    <col min="2579" max="2816" width="9.140625" style="850"/>
    <col min="2817" max="2817" width="60.85546875" style="850" customWidth="1"/>
    <col min="2818" max="2818" width="22.42578125" style="850" bestFit="1" customWidth="1"/>
    <col min="2819" max="2819" width="21.85546875" style="850" bestFit="1" customWidth="1"/>
    <col min="2820" max="2820" width="21" style="850" bestFit="1" customWidth="1"/>
    <col min="2821" max="2821" width="20.42578125" style="850" bestFit="1" customWidth="1"/>
    <col min="2822" max="2823" width="21" style="850" bestFit="1" customWidth="1"/>
    <col min="2824" max="2824" width="19.85546875" style="850" bestFit="1" customWidth="1"/>
    <col min="2825" max="2825" width="21" style="850" bestFit="1" customWidth="1"/>
    <col min="2826" max="2826" width="19.85546875" style="850" bestFit="1" customWidth="1"/>
    <col min="2827" max="2827" width="20.42578125" style="850" bestFit="1" customWidth="1"/>
    <col min="2828" max="2828" width="19.85546875" style="850" bestFit="1" customWidth="1"/>
    <col min="2829" max="2829" width="18.42578125" style="850" bestFit="1" customWidth="1"/>
    <col min="2830" max="2830" width="21" style="850" bestFit="1" customWidth="1"/>
    <col min="2831" max="2831" width="20.42578125" style="850" bestFit="1" customWidth="1"/>
    <col min="2832" max="2832" width="3.85546875" style="850" customWidth="1"/>
    <col min="2833" max="2833" width="13.85546875" style="850" bestFit="1" customWidth="1"/>
    <col min="2834" max="2834" width="11.140625" style="850" bestFit="1" customWidth="1"/>
    <col min="2835" max="3072" width="9.140625" style="850"/>
    <col min="3073" max="3073" width="60.85546875" style="850" customWidth="1"/>
    <col min="3074" max="3074" width="22.42578125" style="850" bestFit="1" customWidth="1"/>
    <col min="3075" max="3075" width="21.85546875" style="850" bestFit="1" customWidth="1"/>
    <col min="3076" max="3076" width="21" style="850" bestFit="1" customWidth="1"/>
    <col min="3077" max="3077" width="20.42578125" style="850" bestFit="1" customWidth="1"/>
    <col min="3078" max="3079" width="21" style="850" bestFit="1" customWidth="1"/>
    <col min="3080" max="3080" width="19.85546875" style="850" bestFit="1" customWidth="1"/>
    <col min="3081" max="3081" width="21" style="850" bestFit="1" customWidth="1"/>
    <col min="3082" max="3082" width="19.85546875" style="850" bestFit="1" customWidth="1"/>
    <col min="3083" max="3083" width="20.42578125" style="850" bestFit="1" customWidth="1"/>
    <col min="3084" max="3084" width="19.85546875" style="850" bestFit="1" customWidth="1"/>
    <col min="3085" max="3085" width="18.42578125" style="850" bestFit="1" customWidth="1"/>
    <col min="3086" max="3086" width="21" style="850" bestFit="1" customWidth="1"/>
    <col min="3087" max="3087" width="20.42578125" style="850" bestFit="1" customWidth="1"/>
    <col min="3088" max="3088" width="3.85546875" style="850" customWidth="1"/>
    <col min="3089" max="3089" width="13.85546875" style="850" bestFit="1" customWidth="1"/>
    <col min="3090" max="3090" width="11.140625" style="850" bestFit="1" customWidth="1"/>
    <col min="3091" max="3328" width="9.140625" style="850"/>
    <col min="3329" max="3329" width="60.85546875" style="850" customWidth="1"/>
    <col min="3330" max="3330" width="22.42578125" style="850" bestFit="1" customWidth="1"/>
    <col min="3331" max="3331" width="21.85546875" style="850" bestFit="1" customWidth="1"/>
    <col min="3332" max="3332" width="21" style="850" bestFit="1" customWidth="1"/>
    <col min="3333" max="3333" width="20.42578125" style="850" bestFit="1" customWidth="1"/>
    <col min="3334" max="3335" width="21" style="850" bestFit="1" customWidth="1"/>
    <col min="3336" max="3336" width="19.85546875" style="850" bestFit="1" customWidth="1"/>
    <col min="3337" max="3337" width="21" style="850" bestFit="1" customWidth="1"/>
    <col min="3338" max="3338" width="19.85546875" style="850" bestFit="1" customWidth="1"/>
    <col min="3339" max="3339" width="20.42578125" style="850" bestFit="1" customWidth="1"/>
    <col min="3340" max="3340" width="19.85546875" style="850" bestFit="1" customWidth="1"/>
    <col min="3341" max="3341" width="18.42578125" style="850" bestFit="1" customWidth="1"/>
    <col min="3342" max="3342" width="21" style="850" bestFit="1" customWidth="1"/>
    <col min="3343" max="3343" width="20.42578125" style="850" bestFit="1" customWidth="1"/>
    <col min="3344" max="3344" width="3.85546875" style="850" customWidth="1"/>
    <col min="3345" max="3345" width="13.85546875" style="850" bestFit="1" customWidth="1"/>
    <col min="3346" max="3346" width="11.140625" style="850" bestFit="1" customWidth="1"/>
    <col min="3347" max="3584" width="9.140625" style="850"/>
    <col min="3585" max="3585" width="60.85546875" style="850" customWidth="1"/>
    <col min="3586" max="3586" width="22.42578125" style="850" bestFit="1" customWidth="1"/>
    <col min="3587" max="3587" width="21.85546875" style="850" bestFit="1" customWidth="1"/>
    <col min="3588" max="3588" width="21" style="850" bestFit="1" customWidth="1"/>
    <col min="3589" max="3589" width="20.42578125" style="850" bestFit="1" customWidth="1"/>
    <col min="3590" max="3591" width="21" style="850" bestFit="1" customWidth="1"/>
    <col min="3592" max="3592" width="19.85546875" style="850" bestFit="1" customWidth="1"/>
    <col min="3593" max="3593" width="21" style="850" bestFit="1" customWidth="1"/>
    <col min="3594" max="3594" width="19.85546875" style="850" bestFit="1" customWidth="1"/>
    <col min="3595" max="3595" width="20.42578125" style="850" bestFit="1" customWidth="1"/>
    <col min="3596" max="3596" width="19.85546875" style="850" bestFit="1" customWidth="1"/>
    <col min="3597" max="3597" width="18.42578125" style="850" bestFit="1" customWidth="1"/>
    <col min="3598" max="3598" width="21" style="850" bestFit="1" customWidth="1"/>
    <col min="3599" max="3599" width="20.42578125" style="850" bestFit="1" customWidth="1"/>
    <col min="3600" max="3600" width="3.85546875" style="850" customWidth="1"/>
    <col min="3601" max="3601" width="13.85546875" style="850" bestFit="1" customWidth="1"/>
    <col min="3602" max="3602" width="11.140625" style="850" bestFit="1" customWidth="1"/>
    <col min="3603" max="3840" width="9.140625" style="850"/>
    <col min="3841" max="3841" width="60.85546875" style="850" customWidth="1"/>
    <col min="3842" max="3842" width="22.42578125" style="850" bestFit="1" customWidth="1"/>
    <col min="3843" max="3843" width="21.85546875" style="850" bestFit="1" customWidth="1"/>
    <col min="3844" max="3844" width="21" style="850" bestFit="1" customWidth="1"/>
    <col min="3845" max="3845" width="20.42578125" style="850" bestFit="1" customWidth="1"/>
    <col min="3846" max="3847" width="21" style="850" bestFit="1" customWidth="1"/>
    <col min="3848" max="3848" width="19.85546875" style="850" bestFit="1" customWidth="1"/>
    <col min="3849" max="3849" width="21" style="850" bestFit="1" customWidth="1"/>
    <col min="3850" max="3850" width="19.85546875" style="850" bestFit="1" customWidth="1"/>
    <col min="3851" max="3851" width="20.42578125" style="850" bestFit="1" customWidth="1"/>
    <col min="3852" max="3852" width="19.85546875" style="850" bestFit="1" customWidth="1"/>
    <col min="3853" max="3853" width="18.42578125" style="850" bestFit="1" customWidth="1"/>
    <col min="3854" max="3854" width="21" style="850" bestFit="1" customWidth="1"/>
    <col min="3855" max="3855" width="20.42578125" style="850" bestFit="1" customWidth="1"/>
    <col min="3856" max="3856" width="3.85546875" style="850" customWidth="1"/>
    <col min="3857" max="3857" width="13.85546875" style="850" bestFit="1" customWidth="1"/>
    <col min="3858" max="3858" width="11.140625" style="850" bestFit="1" customWidth="1"/>
    <col min="3859" max="4096" width="9.140625" style="850"/>
    <col min="4097" max="4097" width="60.85546875" style="850" customWidth="1"/>
    <col min="4098" max="4098" width="22.42578125" style="850" bestFit="1" customWidth="1"/>
    <col min="4099" max="4099" width="21.85546875" style="850" bestFit="1" customWidth="1"/>
    <col min="4100" max="4100" width="21" style="850" bestFit="1" customWidth="1"/>
    <col min="4101" max="4101" width="20.42578125" style="850" bestFit="1" customWidth="1"/>
    <col min="4102" max="4103" width="21" style="850" bestFit="1" customWidth="1"/>
    <col min="4104" max="4104" width="19.85546875" style="850" bestFit="1" customWidth="1"/>
    <col min="4105" max="4105" width="21" style="850" bestFit="1" customWidth="1"/>
    <col min="4106" max="4106" width="19.85546875" style="850" bestFit="1" customWidth="1"/>
    <col min="4107" max="4107" width="20.42578125" style="850" bestFit="1" customWidth="1"/>
    <col min="4108" max="4108" width="19.85546875" style="850" bestFit="1" customWidth="1"/>
    <col min="4109" max="4109" width="18.42578125" style="850" bestFit="1" customWidth="1"/>
    <col min="4110" max="4110" width="21" style="850" bestFit="1" customWidth="1"/>
    <col min="4111" max="4111" width="20.42578125" style="850" bestFit="1" customWidth="1"/>
    <col min="4112" max="4112" width="3.85546875" style="850" customWidth="1"/>
    <col min="4113" max="4113" width="13.85546875" style="850" bestFit="1" customWidth="1"/>
    <col min="4114" max="4114" width="11.140625" style="850" bestFit="1" customWidth="1"/>
    <col min="4115" max="4352" width="9.140625" style="850"/>
    <col min="4353" max="4353" width="60.85546875" style="850" customWidth="1"/>
    <col min="4354" max="4354" width="22.42578125" style="850" bestFit="1" customWidth="1"/>
    <col min="4355" max="4355" width="21.85546875" style="850" bestFit="1" customWidth="1"/>
    <col min="4356" max="4356" width="21" style="850" bestFit="1" customWidth="1"/>
    <col min="4357" max="4357" width="20.42578125" style="850" bestFit="1" customWidth="1"/>
    <col min="4358" max="4359" width="21" style="850" bestFit="1" customWidth="1"/>
    <col min="4360" max="4360" width="19.85546875" style="850" bestFit="1" customWidth="1"/>
    <col min="4361" max="4361" width="21" style="850" bestFit="1" customWidth="1"/>
    <col min="4362" max="4362" width="19.85546875" style="850" bestFit="1" customWidth="1"/>
    <col min="4363" max="4363" width="20.42578125" style="850" bestFit="1" customWidth="1"/>
    <col min="4364" max="4364" width="19.85546875" style="850" bestFit="1" customWidth="1"/>
    <col min="4365" max="4365" width="18.42578125" style="850" bestFit="1" customWidth="1"/>
    <col min="4366" max="4366" width="21" style="850" bestFit="1" customWidth="1"/>
    <col min="4367" max="4367" width="20.42578125" style="850" bestFit="1" customWidth="1"/>
    <col min="4368" max="4368" width="3.85546875" style="850" customWidth="1"/>
    <col min="4369" max="4369" width="13.85546875" style="850" bestFit="1" customWidth="1"/>
    <col min="4370" max="4370" width="11.140625" style="850" bestFit="1" customWidth="1"/>
    <col min="4371" max="4608" width="9.140625" style="850"/>
    <col min="4609" max="4609" width="60.85546875" style="850" customWidth="1"/>
    <col min="4610" max="4610" width="22.42578125" style="850" bestFit="1" customWidth="1"/>
    <col min="4611" max="4611" width="21.85546875" style="850" bestFit="1" customWidth="1"/>
    <col min="4612" max="4612" width="21" style="850" bestFit="1" customWidth="1"/>
    <col min="4613" max="4613" width="20.42578125" style="850" bestFit="1" customWidth="1"/>
    <col min="4614" max="4615" width="21" style="850" bestFit="1" customWidth="1"/>
    <col min="4616" max="4616" width="19.85546875" style="850" bestFit="1" customWidth="1"/>
    <col min="4617" max="4617" width="21" style="850" bestFit="1" customWidth="1"/>
    <col min="4618" max="4618" width="19.85546875" style="850" bestFit="1" customWidth="1"/>
    <col min="4619" max="4619" width="20.42578125" style="850" bestFit="1" customWidth="1"/>
    <col min="4620" max="4620" width="19.85546875" style="850" bestFit="1" customWidth="1"/>
    <col min="4621" max="4621" width="18.42578125" style="850" bestFit="1" customWidth="1"/>
    <col min="4622" max="4622" width="21" style="850" bestFit="1" customWidth="1"/>
    <col min="4623" max="4623" width="20.42578125" style="850" bestFit="1" customWidth="1"/>
    <col min="4624" max="4624" width="3.85546875" style="850" customWidth="1"/>
    <col min="4625" max="4625" width="13.85546875" style="850" bestFit="1" customWidth="1"/>
    <col min="4626" max="4626" width="11.140625" style="850" bestFit="1" customWidth="1"/>
    <col min="4627" max="4864" width="9.140625" style="850"/>
    <col min="4865" max="4865" width="60.85546875" style="850" customWidth="1"/>
    <col min="4866" max="4866" width="22.42578125" style="850" bestFit="1" customWidth="1"/>
    <col min="4867" max="4867" width="21.85546875" style="850" bestFit="1" customWidth="1"/>
    <col min="4868" max="4868" width="21" style="850" bestFit="1" customWidth="1"/>
    <col min="4869" max="4869" width="20.42578125" style="850" bestFit="1" customWidth="1"/>
    <col min="4870" max="4871" width="21" style="850" bestFit="1" customWidth="1"/>
    <col min="4872" max="4872" width="19.85546875" style="850" bestFit="1" customWidth="1"/>
    <col min="4873" max="4873" width="21" style="850" bestFit="1" customWidth="1"/>
    <col min="4874" max="4874" width="19.85546875" style="850" bestFit="1" customWidth="1"/>
    <col min="4875" max="4875" width="20.42578125" style="850" bestFit="1" customWidth="1"/>
    <col min="4876" max="4876" width="19.85546875" style="850" bestFit="1" customWidth="1"/>
    <col min="4877" max="4877" width="18.42578125" style="850" bestFit="1" customWidth="1"/>
    <col min="4878" max="4878" width="21" style="850" bestFit="1" customWidth="1"/>
    <col min="4879" max="4879" width="20.42578125" style="850" bestFit="1" customWidth="1"/>
    <col min="4880" max="4880" width="3.85546875" style="850" customWidth="1"/>
    <col min="4881" max="4881" width="13.85546875" style="850" bestFit="1" customWidth="1"/>
    <col min="4882" max="4882" width="11.140625" style="850" bestFit="1" customWidth="1"/>
    <col min="4883" max="5120" width="9.140625" style="850"/>
    <col min="5121" max="5121" width="60.85546875" style="850" customWidth="1"/>
    <col min="5122" max="5122" width="22.42578125" style="850" bestFit="1" customWidth="1"/>
    <col min="5123" max="5123" width="21.85546875" style="850" bestFit="1" customWidth="1"/>
    <col min="5124" max="5124" width="21" style="850" bestFit="1" customWidth="1"/>
    <col min="5125" max="5125" width="20.42578125" style="850" bestFit="1" customWidth="1"/>
    <col min="5126" max="5127" width="21" style="850" bestFit="1" customWidth="1"/>
    <col min="5128" max="5128" width="19.85546875" style="850" bestFit="1" customWidth="1"/>
    <col min="5129" max="5129" width="21" style="850" bestFit="1" customWidth="1"/>
    <col min="5130" max="5130" width="19.85546875" style="850" bestFit="1" customWidth="1"/>
    <col min="5131" max="5131" width="20.42578125" style="850" bestFit="1" customWidth="1"/>
    <col min="5132" max="5132" width="19.85546875" style="850" bestFit="1" customWidth="1"/>
    <col min="5133" max="5133" width="18.42578125" style="850" bestFit="1" customWidth="1"/>
    <col min="5134" max="5134" width="21" style="850" bestFit="1" customWidth="1"/>
    <col min="5135" max="5135" width="20.42578125" style="850" bestFit="1" customWidth="1"/>
    <col min="5136" max="5136" width="3.85546875" style="850" customWidth="1"/>
    <col min="5137" max="5137" width="13.85546875" style="850" bestFit="1" customWidth="1"/>
    <col min="5138" max="5138" width="11.140625" style="850" bestFit="1" customWidth="1"/>
    <col min="5139" max="5376" width="9.140625" style="850"/>
    <col min="5377" max="5377" width="60.85546875" style="850" customWidth="1"/>
    <col min="5378" max="5378" width="22.42578125" style="850" bestFit="1" customWidth="1"/>
    <col min="5379" max="5379" width="21.85546875" style="850" bestFit="1" customWidth="1"/>
    <col min="5380" max="5380" width="21" style="850" bestFit="1" customWidth="1"/>
    <col min="5381" max="5381" width="20.42578125" style="850" bestFit="1" customWidth="1"/>
    <col min="5382" max="5383" width="21" style="850" bestFit="1" customWidth="1"/>
    <col min="5384" max="5384" width="19.85546875" style="850" bestFit="1" customWidth="1"/>
    <col min="5385" max="5385" width="21" style="850" bestFit="1" customWidth="1"/>
    <col min="5386" max="5386" width="19.85546875" style="850" bestFit="1" customWidth="1"/>
    <col min="5387" max="5387" width="20.42578125" style="850" bestFit="1" customWidth="1"/>
    <col min="5388" max="5388" width="19.85546875" style="850" bestFit="1" customWidth="1"/>
    <col min="5389" max="5389" width="18.42578125" style="850" bestFit="1" customWidth="1"/>
    <col min="5390" max="5390" width="21" style="850" bestFit="1" customWidth="1"/>
    <col min="5391" max="5391" width="20.42578125" style="850" bestFit="1" customWidth="1"/>
    <col min="5392" max="5392" width="3.85546875" style="850" customWidth="1"/>
    <col min="5393" max="5393" width="13.85546875" style="850" bestFit="1" customWidth="1"/>
    <col min="5394" max="5394" width="11.140625" style="850" bestFit="1" customWidth="1"/>
    <col min="5395" max="5632" width="9.140625" style="850"/>
    <col min="5633" max="5633" width="60.85546875" style="850" customWidth="1"/>
    <col min="5634" max="5634" width="22.42578125" style="850" bestFit="1" customWidth="1"/>
    <col min="5635" max="5635" width="21.85546875" style="850" bestFit="1" customWidth="1"/>
    <col min="5636" max="5636" width="21" style="850" bestFit="1" customWidth="1"/>
    <col min="5637" max="5637" width="20.42578125" style="850" bestFit="1" customWidth="1"/>
    <col min="5638" max="5639" width="21" style="850" bestFit="1" customWidth="1"/>
    <col min="5640" max="5640" width="19.85546875" style="850" bestFit="1" customWidth="1"/>
    <col min="5641" max="5641" width="21" style="850" bestFit="1" customWidth="1"/>
    <col min="5642" max="5642" width="19.85546875" style="850" bestFit="1" customWidth="1"/>
    <col min="5643" max="5643" width="20.42578125" style="850" bestFit="1" customWidth="1"/>
    <col min="5644" max="5644" width="19.85546875" style="850" bestFit="1" customWidth="1"/>
    <col min="5645" max="5645" width="18.42578125" style="850" bestFit="1" customWidth="1"/>
    <col min="5646" max="5646" width="21" style="850" bestFit="1" customWidth="1"/>
    <col min="5647" max="5647" width="20.42578125" style="850" bestFit="1" customWidth="1"/>
    <col min="5648" max="5648" width="3.85546875" style="850" customWidth="1"/>
    <col min="5649" max="5649" width="13.85546875" style="850" bestFit="1" customWidth="1"/>
    <col min="5650" max="5650" width="11.140625" style="850" bestFit="1" customWidth="1"/>
    <col min="5651" max="5888" width="9.140625" style="850"/>
    <col min="5889" max="5889" width="60.85546875" style="850" customWidth="1"/>
    <col min="5890" max="5890" width="22.42578125" style="850" bestFit="1" customWidth="1"/>
    <col min="5891" max="5891" width="21.85546875" style="850" bestFit="1" customWidth="1"/>
    <col min="5892" max="5892" width="21" style="850" bestFit="1" customWidth="1"/>
    <col min="5893" max="5893" width="20.42578125" style="850" bestFit="1" customWidth="1"/>
    <col min="5894" max="5895" width="21" style="850" bestFit="1" customWidth="1"/>
    <col min="5896" max="5896" width="19.85546875" style="850" bestFit="1" customWidth="1"/>
    <col min="5897" max="5897" width="21" style="850" bestFit="1" customWidth="1"/>
    <col min="5898" max="5898" width="19.85546875" style="850" bestFit="1" customWidth="1"/>
    <col min="5899" max="5899" width="20.42578125" style="850" bestFit="1" customWidth="1"/>
    <col min="5900" max="5900" width="19.85546875" style="850" bestFit="1" customWidth="1"/>
    <col min="5901" max="5901" width="18.42578125" style="850" bestFit="1" customWidth="1"/>
    <col min="5902" max="5902" width="21" style="850" bestFit="1" customWidth="1"/>
    <col min="5903" max="5903" width="20.42578125" style="850" bestFit="1" customWidth="1"/>
    <col min="5904" max="5904" width="3.85546875" style="850" customWidth="1"/>
    <col min="5905" max="5905" width="13.85546875" style="850" bestFit="1" customWidth="1"/>
    <col min="5906" max="5906" width="11.140625" style="850" bestFit="1" customWidth="1"/>
    <col min="5907" max="6144" width="9.140625" style="850"/>
    <col min="6145" max="6145" width="60.85546875" style="850" customWidth="1"/>
    <col min="6146" max="6146" width="22.42578125" style="850" bestFit="1" customWidth="1"/>
    <col min="6147" max="6147" width="21.85546875" style="850" bestFit="1" customWidth="1"/>
    <col min="6148" max="6148" width="21" style="850" bestFit="1" customWidth="1"/>
    <col min="6149" max="6149" width="20.42578125" style="850" bestFit="1" customWidth="1"/>
    <col min="6150" max="6151" width="21" style="850" bestFit="1" customWidth="1"/>
    <col min="6152" max="6152" width="19.85546875" style="850" bestFit="1" customWidth="1"/>
    <col min="6153" max="6153" width="21" style="850" bestFit="1" customWidth="1"/>
    <col min="6154" max="6154" width="19.85546875" style="850" bestFit="1" customWidth="1"/>
    <col min="6155" max="6155" width="20.42578125" style="850" bestFit="1" customWidth="1"/>
    <col min="6156" max="6156" width="19.85546875" style="850" bestFit="1" customWidth="1"/>
    <col min="6157" max="6157" width="18.42578125" style="850" bestFit="1" customWidth="1"/>
    <col min="6158" max="6158" width="21" style="850" bestFit="1" customWidth="1"/>
    <col min="6159" max="6159" width="20.42578125" style="850" bestFit="1" customWidth="1"/>
    <col min="6160" max="6160" width="3.85546875" style="850" customWidth="1"/>
    <col min="6161" max="6161" width="13.85546875" style="850" bestFit="1" customWidth="1"/>
    <col min="6162" max="6162" width="11.140625" style="850" bestFit="1" customWidth="1"/>
    <col min="6163" max="6400" width="9.140625" style="850"/>
    <col min="6401" max="6401" width="60.85546875" style="850" customWidth="1"/>
    <col min="6402" max="6402" width="22.42578125" style="850" bestFit="1" customWidth="1"/>
    <col min="6403" max="6403" width="21.85546875" style="850" bestFit="1" customWidth="1"/>
    <col min="6404" max="6404" width="21" style="850" bestFit="1" customWidth="1"/>
    <col min="6405" max="6405" width="20.42578125" style="850" bestFit="1" customWidth="1"/>
    <col min="6406" max="6407" width="21" style="850" bestFit="1" customWidth="1"/>
    <col min="6408" max="6408" width="19.85546875" style="850" bestFit="1" customWidth="1"/>
    <col min="6409" max="6409" width="21" style="850" bestFit="1" customWidth="1"/>
    <col min="6410" max="6410" width="19.85546875" style="850" bestFit="1" customWidth="1"/>
    <col min="6411" max="6411" width="20.42578125" style="850" bestFit="1" customWidth="1"/>
    <col min="6412" max="6412" width="19.85546875" style="850" bestFit="1" customWidth="1"/>
    <col min="6413" max="6413" width="18.42578125" style="850" bestFit="1" customWidth="1"/>
    <col min="6414" max="6414" width="21" style="850" bestFit="1" customWidth="1"/>
    <col min="6415" max="6415" width="20.42578125" style="850" bestFit="1" customWidth="1"/>
    <col min="6416" max="6416" width="3.85546875" style="850" customWidth="1"/>
    <col min="6417" max="6417" width="13.85546875" style="850" bestFit="1" customWidth="1"/>
    <col min="6418" max="6418" width="11.140625" style="850" bestFit="1" customWidth="1"/>
    <col min="6419" max="6656" width="9.140625" style="850"/>
    <col min="6657" max="6657" width="60.85546875" style="850" customWidth="1"/>
    <col min="6658" max="6658" width="22.42578125" style="850" bestFit="1" customWidth="1"/>
    <col min="6659" max="6659" width="21.85546875" style="850" bestFit="1" customWidth="1"/>
    <col min="6660" max="6660" width="21" style="850" bestFit="1" customWidth="1"/>
    <col min="6661" max="6661" width="20.42578125" style="850" bestFit="1" customWidth="1"/>
    <col min="6662" max="6663" width="21" style="850" bestFit="1" customWidth="1"/>
    <col min="6664" max="6664" width="19.85546875" style="850" bestFit="1" customWidth="1"/>
    <col min="6665" max="6665" width="21" style="850" bestFit="1" customWidth="1"/>
    <col min="6666" max="6666" width="19.85546875" style="850" bestFit="1" customWidth="1"/>
    <col min="6667" max="6667" width="20.42578125" style="850" bestFit="1" customWidth="1"/>
    <col min="6668" max="6668" width="19.85546875" style="850" bestFit="1" customWidth="1"/>
    <col min="6669" max="6669" width="18.42578125" style="850" bestFit="1" customWidth="1"/>
    <col min="6670" max="6670" width="21" style="850" bestFit="1" customWidth="1"/>
    <col min="6671" max="6671" width="20.42578125" style="850" bestFit="1" customWidth="1"/>
    <col min="6672" max="6672" width="3.85546875" style="850" customWidth="1"/>
    <col min="6673" max="6673" width="13.85546875" style="850" bestFit="1" customWidth="1"/>
    <col min="6674" max="6674" width="11.140625" style="850" bestFit="1" customWidth="1"/>
    <col min="6675" max="6912" width="9.140625" style="850"/>
    <col min="6913" max="6913" width="60.85546875" style="850" customWidth="1"/>
    <col min="6914" max="6914" width="22.42578125" style="850" bestFit="1" customWidth="1"/>
    <col min="6915" max="6915" width="21.85546875" style="850" bestFit="1" customWidth="1"/>
    <col min="6916" max="6916" width="21" style="850" bestFit="1" customWidth="1"/>
    <col min="6917" max="6917" width="20.42578125" style="850" bestFit="1" customWidth="1"/>
    <col min="6918" max="6919" width="21" style="850" bestFit="1" customWidth="1"/>
    <col min="6920" max="6920" width="19.85546875" style="850" bestFit="1" customWidth="1"/>
    <col min="6921" max="6921" width="21" style="850" bestFit="1" customWidth="1"/>
    <col min="6922" max="6922" width="19.85546875" style="850" bestFit="1" customWidth="1"/>
    <col min="6923" max="6923" width="20.42578125" style="850" bestFit="1" customWidth="1"/>
    <col min="6924" max="6924" width="19.85546875" style="850" bestFit="1" customWidth="1"/>
    <col min="6925" max="6925" width="18.42578125" style="850" bestFit="1" customWidth="1"/>
    <col min="6926" max="6926" width="21" style="850" bestFit="1" customWidth="1"/>
    <col min="6927" max="6927" width="20.42578125" style="850" bestFit="1" customWidth="1"/>
    <col min="6928" max="6928" width="3.85546875" style="850" customWidth="1"/>
    <col min="6929" max="6929" width="13.85546875" style="850" bestFit="1" customWidth="1"/>
    <col min="6930" max="6930" width="11.140625" style="850" bestFit="1" customWidth="1"/>
    <col min="6931" max="7168" width="9.140625" style="850"/>
    <col min="7169" max="7169" width="60.85546875" style="850" customWidth="1"/>
    <col min="7170" max="7170" width="22.42578125" style="850" bestFit="1" customWidth="1"/>
    <col min="7171" max="7171" width="21.85546875" style="850" bestFit="1" customWidth="1"/>
    <col min="7172" max="7172" width="21" style="850" bestFit="1" customWidth="1"/>
    <col min="7173" max="7173" width="20.42578125" style="850" bestFit="1" customWidth="1"/>
    <col min="7174" max="7175" width="21" style="850" bestFit="1" customWidth="1"/>
    <col min="7176" max="7176" width="19.85546875" style="850" bestFit="1" customWidth="1"/>
    <col min="7177" max="7177" width="21" style="850" bestFit="1" customWidth="1"/>
    <col min="7178" max="7178" width="19.85546875" style="850" bestFit="1" customWidth="1"/>
    <col min="7179" max="7179" width="20.42578125" style="850" bestFit="1" customWidth="1"/>
    <col min="7180" max="7180" width="19.85546875" style="850" bestFit="1" customWidth="1"/>
    <col min="7181" max="7181" width="18.42578125" style="850" bestFit="1" customWidth="1"/>
    <col min="7182" max="7182" width="21" style="850" bestFit="1" customWidth="1"/>
    <col min="7183" max="7183" width="20.42578125" style="850" bestFit="1" customWidth="1"/>
    <col min="7184" max="7184" width="3.85546875" style="850" customWidth="1"/>
    <col min="7185" max="7185" width="13.85546875" style="850" bestFit="1" customWidth="1"/>
    <col min="7186" max="7186" width="11.140625" style="850" bestFit="1" customWidth="1"/>
    <col min="7187" max="7424" width="9.140625" style="850"/>
    <col min="7425" max="7425" width="60.85546875" style="850" customWidth="1"/>
    <col min="7426" max="7426" width="22.42578125" style="850" bestFit="1" customWidth="1"/>
    <col min="7427" max="7427" width="21.85546875" style="850" bestFit="1" customWidth="1"/>
    <col min="7428" max="7428" width="21" style="850" bestFit="1" customWidth="1"/>
    <col min="7429" max="7429" width="20.42578125" style="850" bestFit="1" customWidth="1"/>
    <col min="7430" max="7431" width="21" style="850" bestFit="1" customWidth="1"/>
    <col min="7432" max="7432" width="19.85546875" style="850" bestFit="1" customWidth="1"/>
    <col min="7433" max="7433" width="21" style="850" bestFit="1" customWidth="1"/>
    <col min="7434" max="7434" width="19.85546875" style="850" bestFit="1" customWidth="1"/>
    <col min="7435" max="7435" width="20.42578125" style="850" bestFit="1" customWidth="1"/>
    <col min="7436" max="7436" width="19.85546875" style="850" bestFit="1" customWidth="1"/>
    <col min="7437" max="7437" width="18.42578125" style="850" bestFit="1" customWidth="1"/>
    <col min="7438" max="7438" width="21" style="850" bestFit="1" customWidth="1"/>
    <col min="7439" max="7439" width="20.42578125" style="850" bestFit="1" customWidth="1"/>
    <col min="7440" max="7440" width="3.85546875" style="850" customWidth="1"/>
    <col min="7441" max="7441" width="13.85546875" style="850" bestFit="1" customWidth="1"/>
    <col min="7442" max="7442" width="11.140625" style="850" bestFit="1" customWidth="1"/>
    <col min="7443" max="7680" width="9.140625" style="850"/>
    <col min="7681" max="7681" width="60.85546875" style="850" customWidth="1"/>
    <col min="7682" max="7682" width="22.42578125" style="850" bestFit="1" customWidth="1"/>
    <col min="7683" max="7683" width="21.85546875" style="850" bestFit="1" customWidth="1"/>
    <col min="7684" max="7684" width="21" style="850" bestFit="1" customWidth="1"/>
    <col min="7685" max="7685" width="20.42578125" style="850" bestFit="1" customWidth="1"/>
    <col min="7686" max="7687" width="21" style="850" bestFit="1" customWidth="1"/>
    <col min="7688" max="7688" width="19.85546875" style="850" bestFit="1" customWidth="1"/>
    <col min="7689" max="7689" width="21" style="850" bestFit="1" customWidth="1"/>
    <col min="7690" max="7690" width="19.85546875" style="850" bestFit="1" customWidth="1"/>
    <col min="7691" max="7691" width="20.42578125" style="850" bestFit="1" customWidth="1"/>
    <col min="7692" max="7692" width="19.85546875" style="850" bestFit="1" customWidth="1"/>
    <col min="7693" max="7693" width="18.42578125" style="850" bestFit="1" customWidth="1"/>
    <col min="7694" max="7694" width="21" style="850" bestFit="1" customWidth="1"/>
    <col min="7695" max="7695" width="20.42578125" style="850" bestFit="1" customWidth="1"/>
    <col min="7696" max="7696" width="3.85546875" style="850" customWidth="1"/>
    <col min="7697" max="7697" width="13.85546875" style="850" bestFit="1" customWidth="1"/>
    <col min="7698" max="7698" width="11.140625" style="850" bestFit="1" customWidth="1"/>
    <col min="7699" max="7936" width="9.140625" style="850"/>
    <col min="7937" max="7937" width="60.85546875" style="850" customWidth="1"/>
    <col min="7938" max="7938" width="22.42578125" style="850" bestFit="1" customWidth="1"/>
    <col min="7939" max="7939" width="21.85546875" style="850" bestFit="1" customWidth="1"/>
    <col min="7940" max="7940" width="21" style="850" bestFit="1" customWidth="1"/>
    <col min="7941" max="7941" width="20.42578125" style="850" bestFit="1" customWidth="1"/>
    <col min="7942" max="7943" width="21" style="850" bestFit="1" customWidth="1"/>
    <col min="7944" max="7944" width="19.85546875" style="850" bestFit="1" customWidth="1"/>
    <col min="7945" max="7945" width="21" style="850" bestFit="1" customWidth="1"/>
    <col min="7946" max="7946" width="19.85546875" style="850" bestFit="1" customWidth="1"/>
    <col min="7947" max="7947" width="20.42578125" style="850" bestFit="1" customWidth="1"/>
    <col min="7948" max="7948" width="19.85546875" style="850" bestFit="1" customWidth="1"/>
    <col min="7949" max="7949" width="18.42578125" style="850" bestFit="1" customWidth="1"/>
    <col min="7950" max="7950" width="21" style="850" bestFit="1" customWidth="1"/>
    <col min="7951" max="7951" width="20.42578125" style="850" bestFit="1" customWidth="1"/>
    <col min="7952" max="7952" width="3.85546875" style="850" customWidth="1"/>
    <col min="7953" max="7953" width="13.85546875" style="850" bestFit="1" customWidth="1"/>
    <col min="7954" max="7954" width="11.140625" style="850" bestFit="1" customWidth="1"/>
    <col min="7955" max="8192" width="9.140625" style="850"/>
    <col min="8193" max="8193" width="60.85546875" style="850" customWidth="1"/>
    <col min="8194" max="8194" width="22.42578125" style="850" bestFit="1" customWidth="1"/>
    <col min="8195" max="8195" width="21.85546875" style="850" bestFit="1" customWidth="1"/>
    <col min="8196" max="8196" width="21" style="850" bestFit="1" customWidth="1"/>
    <col min="8197" max="8197" width="20.42578125" style="850" bestFit="1" customWidth="1"/>
    <col min="8198" max="8199" width="21" style="850" bestFit="1" customWidth="1"/>
    <col min="8200" max="8200" width="19.85546875" style="850" bestFit="1" customWidth="1"/>
    <col min="8201" max="8201" width="21" style="850" bestFit="1" customWidth="1"/>
    <col min="8202" max="8202" width="19.85546875" style="850" bestFit="1" customWidth="1"/>
    <col min="8203" max="8203" width="20.42578125" style="850" bestFit="1" customWidth="1"/>
    <col min="8204" max="8204" width="19.85546875" style="850" bestFit="1" customWidth="1"/>
    <col min="8205" max="8205" width="18.42578125" style="850" bestFit="1" customWidth="1"/>
    <col min="8206" max="8206" width="21" style="850" bestFit="1" customWidth="1"/>
    <col min="8207" max="8207" width="20.42578125" style="850" bestFit="1" customWidth="1"/>
    <col min="8208" max="8208" width="3.85546875" style="850" customWidth="1"/>
    <col min="8209" max="8209" width="13.85546875" style="850" bestFit="1" customWidth="1"/>
    <col min="8210" max="8210" width="11.140625" style="850" bestFit="1" customWidth="1"/>
    <col min="8211" max="8448" width="9.140625" style="850"/>
    <col min="8449" max="8449" width="60.85546875" style="850" customWidth="1"/>
    <col min="8450" max="8450" width="22.42578125" style="850" bestFit="1" customWidth="1"/>
    <col min="8451" max="8451" width="21.85546875" style="850" bestFit="1" customWidth="1"/>
    <col min="8452" max="8452" width="21" style="850" bestFit="1" customWidth="1"/>
    <col min="8453" max="8453" width="20.42578125" style="850" bestFit="1" customWidth="1"/>
    <col min="8454" max="8455" width="21" style="850" bestFit="1" customWidth="1"/>
    <col min="8456" max="8456" width="19.85546875" style="850" bestFit="1" customWidth="1"/>
    <col min="8457" max="8457" width="21" style="850" bestFit="1" customWidth="1"/>
    <col min="8458" max="8458" width="19.85546875" style="850" bestFit="1" customWidth="1"/>
    <col min="8459" max="8459" width="20.42578125" style="850" bestFit="1" customWidth="1"/>
    <col min="8460" max="8460" width="19.85546875" style="850" bestFit="1" customWidth="1"/>
    <col min="8461" max="8461" width="18.42578125" style="850" bestFit="1" customWidth="1"/>
    <col min="8462" max="8462" width="21" style="850" bestFit="1" customWidth="1"/>
    <col min="8463" max="8463" width="20.42578125" style="850" bestFit="1" customWidth="1"/>
    <col min="8464" max="8464" width="3.85546875" style="850" customWidth="1"/>
    <col min="8465" max="8465" width="13.85546875" style="850" bestFit="1" customWidth="1"/>
    <col min="8466" max="8466" width="11.140625" style="850" bestFit="1" customWidth="1"/>
    <col min="8467" max="8704" width="9.140625" style="850"/>
    <col min="8705" max="8705" width="60.85546875" style="850" customWidth="1"/>
    <col min="8706" max="8706" width="22.42578125" style="850" bestFit="1" customWidth="1"/>
    <col min="8707" max="8707" width="21.85546875" style="850" bestFit="1" customWidth="1"/>
    <col min="8708" max="8708" width="21" style="850" bestFit="1" customWidth="1"/>
    <col min="8709" max="8709" width="20.42578125" style="850" bestFit="1" customWidth="1"/>
    <col min="8710" max="8711" width="21" style="850" bestFit="1" customWidth="1"/>
    <col min="8712" max="8712" width="19.85546875" style="850" bestFit="1" customWidth="1"/>
    <col min="8713" max="8713" width="21" style="850" bestFit="1" customWidth="1"/>
    <col min="8714" max="8714" width="19.85546875" style="850" bestFit="1" customWidth="1"/>
    <col min="8715" max="8715" width="20.42578125" style="850" bestFit="1" customWidth="1"/>
    <col min="8716" max="8716" width="19.85546875" style="850" bestFit="1" customWidth="1"/>
    <col min="8717" max="8717" width="18.42578125" style="850" bestFit="1" customWidth="1"/>
    <col min="8718" max="8718" width="21" style="850" bestFit="1" customWidth="1"/>
    <col min="8719" max="8719" width="20.42578125" style="850" bestFit="1" customWidth="1"/>
    <col min="8720" max="8720" width="3.85546875" style="850" customWidth="1"/>
    <col min="8721" max="8721" width="13.85546875" style="850" bestFit="1" customWidth="1"/>
    <col min="8722" max="8722" width="11.140625" style="850" bestFit="1" customWidth="1"/>
    <col min="8723" max="8960" width="9.140625" style="850"/>
    <col min="8961" max="8961" width="60.85546875" style="850" customWidth="1"/>
    <col min="8962" max="8962" width="22.42578125" style="850" bestFit="1" customWidth="1"/>
    <col min="8963" max="8963" width="21.85546875" style="850" bestFit="1" customWidth="1"/>
    <col min="8964" max="8964" width="21" style="850" bestFit="1" customWidth="1"/>
    <col min="8965" max="8965" width="20.42578125" style="850" bestFit="1" customWidth="1"/>
    <col min="8966" max="8967" width="21" style="850" bestFit="1" customWidth="1"/>
    <col min="8968" max="8968" width="19.85546875" style="850" bestFit="1" customWidth="1"/>
    <col min="8969" max="8969" width="21" style="850" bestFit="1" customWidth="1"/>
    <col min="8970" max="8970" width="19.85546875" style="850" bestFit="1" customWidth="1"/>
    <col min="8971" max="8971" width="20.42578125" style="850" bestFit="1" customWidth="1"/>
    <col min="8972" max="8972" width="19.85546875" style="850" bestFit="1" customWidth="1"/>
    <col min="8973" max="8973" width="18.42578125" style="850" bestFit="1" customWidth="1"/>
    <col min="8974" max="8974" width="21" style="850" bestFit="1" customWidth="1"/>
    <col min="8975" max="8975" width="20.42578125" style="850" bestFit="1" customWidth="1"/>
    <col min="8976" max="8976" width="3.85546875" style="850" customWidth="1"/>
    <col min="8977" max="8977" width="13.85546875" style="850" bestFit="1" customWidth="1"/>
    <col min="8978" max="8978" width="11.140625" style="850" bestFit="1" customWidth="1"/>
    <col min="8979" max="9216" width="9.140625" style="850"/>
    <col min="9217" max="9217" width="60.85546875" style="850" customWidth="1"/>
    <col min="9218" max="9218" width="22.42578125" style="850" bestFit="1" customWidth="1"/>
    <col min="9219" max="9219" width="21.85546875" style="850" bestFit="1" customWidth="1"/>
    <col min="9220" max="9220" width="21" style="850" bestFit="1" customWidth="1"/>
    <col min="9221" max="9221" width="20.42578125" style="850" bestFit="1" customWidth="1"/>
    <col min="9222" max="9223" width="21" style="850" bestFit="1" customWidth="1"/>
    <col min="9224" max="9224" width="19.85546875" style="850" bestFit="1" customWidth="1"/>
    <col min="9225" max="9225" width="21" style="850" bestFit="1" customWidth="1"/>
    <col min="9226" max="9226" width="19.85546875" style="850" bestFit="1" customWidth="1"/>
    <col min="9227" max="9227" width="20.42578125" style="850" bestFit="1" customWidth="1"/>
    <col min="9228" max="9228" width="19.85546875" style="850" bestFit="1" customWidth="1"/>
    <col min="9229" max="9229" width="18.42578125" style="850" bestFit="1" customWidth="1"/>
    <col min="9230" max="9230" width="21" style="850" bestFit="1" customWidth="1"/>
    <col min="9231" max="9231" width="20.42578125" style="850" bestFit="1" customWidth="1"/>
    <col min="9232" max="9232" width="3.85546875" style="850" customWidth="1"/>
    <col min="9233" max="9233" width="13.85546875" style="850" bestFit="1" customWidth="1"/>
    <col min="9234" max="9234" width="11.140625" style="850" bestFit="1" customWidth="1"/>
    <col min="9235" max="9472" width="9.140625" style="850"/>
    <col min="9473" max="9473" width="60.85546875" style="850" customWidth="1"/>
    <col min="9474" max="9474" width="22.42578125" style="850" bestFit="1" customWidth="1"/>
    <col min="9475" max="9475" width="21.85546875" style="850" bestFit="1" customWidth="1"/>
    <col min="9476" max="9476" width="21" style="850" bestFit="1" customWidth="1"/>
    <col min="9477" max="9477" width="20.42578125" style="850" bestFit="1" customWidth="1"/>
    <col min="9478" max="9479" width="21" style="850" bestFit="1" customWidth="1"/>
    <col min="9480" max="9480" width="19.85546875" style="850" bestFit="1" customWidth="1"/>
    <col min="9481" max="9481" width="21" style="850" bestFit="1" customWidth="1"/>
    <col min="9482" max="9482" width="19.85546875" style="850" bestFit="1" customWidth="1"/>
    <col min="9483" max="9483" width="20.42578125" style="850" bestFit="1" customWidth="1"/>
    <col min="9484" max="9484" width="19.85546875" style="850" bestFit="1" customWidth="1"/>
    <col min="9485" max="9485" width="18.42578125" style="850" bestFit="1" customWidth="1"/>
    <col min="9486" max="9486" width="21" style="850" bestFit="1" customWidth="1"/>
    <col min="9487" max="9487" width="20.42578125" style="850" bestFit="1" customWidth="1"/>
    <col min="9488" max="9488" width="3.85546875" style="850" customWidth="1"/>
    <col min="9489" max="9489" width="13.85546875" style="850" bestFit="1" customWidth="1"/>
    <col min="9490" max="9490" width="11.140625" style="850" bestFit="1" customWidth="1"/>
    <col min="9491" max="9728" width="9.140625" style="850"/>
    <col min="9729" max="9729" width="60.85546875" style="850" customWidth="1"/>
    <col min="9730" max="9730" width="22.42578125" style="850" bestFit="1" customWidth="1"/>
    <col min="9731" max="9731" width="21.85546875" style="850" bestFit="1" customWidth="1"/>
    <col min="9732" max="9732" width="21" style="850" bestFit="1" customWidth="1"/>
    <col min="9733" max="9733" width="20.42578125" style="850" bestFit="1" customWidth="1"/>
    <col min="9734" max="9735" width="21" style="850" bestFit="1" customWidth="1"/>
    <col min="9736" max="9736" width="19.85546875" style="850" bestFit="1" customWidth="1"/>
    <col min="9737" max="9737" width="21" style="850" bestFit="1" customWidth="1"/>
    <col min="9738" max="9738" width="19.85546875" style="850" bestFit="1" customWidth="1"/>
    <col min="9739" max="9739" width="20.42578125" style="850" bestFit="1" customWidth="1"/>
    <col min="9740" max="9740" width="19.85546875" style="850" bestFit="1" customWidth="1"/>
    <col min="9741" max="9741" width="18.42578125" style="850" bestFit="1" customWidth="1"/>
    <col min="9742" max="9742" width="21" style="850" bestFit="1" customWidth="1"/>
    <col min="9743" max="9743" width="20.42578125" style="850" bestFit="1" customWidth="1"/>
    <col min="9744" max="9744" width="3.85546875" style="850" customWidth="1"/>
    <col min="9745" max="9745" width="13.85546875" style="850" bestFit="1" customWidth="1"/>
    <col min="9746" max="9746" width="11.140625" style="850" bestFit="1" customWidth="1"/>
    <col min="9747" max="9984" width="9.140625" style="850"/>
    <col min="9985" max="9985" width="60.85546875" style="850" customWidth="1"/>
    <col min="9986" max="9986" width="22.42578125" style="850" bestFit="1" customWidth="1"/>
    <col min="9987" max="9987" width="21.85546875" style="850" bestFit="1" customWidth="1"/>
    <col min="9988" max="9988" width="21" style="850" bestFit="1" customWidth="1"/>
    <col min="9989" max="9989" width="20.42578125" style="850" bestFit="1" customWidth="1"/>
    <col min="9990" max="9991" width="21" style="850" bestFit="1" customWidth="1"/>
    <col min="9992" max="9992" width="19.85546875" style="850" bestFit="1" customWidth="1"/>
    <col min="9993" max="9993" width="21" style="850" bestFit="1" customWidth="1"/>
    <col min="9994" max="9994" width="19.85546875" style="850" bestFit="1" customWidth="1"/>
    <col min="9995" max="9995" width="20.42578125" style="850" bestFit="1" customWidth="1"/>
    <col min="9996" max="9996" width="19.85546875" style="850" bestFit="1" customWidth="1"/>
    <col min="9997" max="9997" width="18.42578125" style="850" bestFit="1" customWidth="1"/>
    <col min="9998" max="9998" width="21" style="850" bestFit="1" customWidth="1"/>
    <col min="9999" max="9999" width="20.42578125" style="850" bestFit="1" customWidth="1"/>
    <col min="10000" max="10000" width="3.85546875" style="850" customWidth="1"/>
    <col min="10001" max="10001" width="13.85546875" style="850" bestFit="1" customWidth="1"/>
    <col min="10002" max="10002" width="11.140625" style="850" bestFit="1" customWidth="1"/>
    <col min="10003" max="10240" width="9.140625" style="850"/>
    <col min="10241" max="10241" width="60.85546875" style="850" customWidth="1"/>
    <col min="10242" max="10242" width="22.42578125" style="850" bestFit="1" customWidth="1"/>
    <col min="10243" max="10243" width="21.85546875" style="850" bestFit="1" customWidth="1"/>
    <col min="10244" max="10244" width="21" style="850" bestFit="1" customWidth="1"/>
    <col min="10245" max="10245" width="20.42578125" style="850" bestFit="1" customWidth="1"/>
    <col min="10246" max="10247" width="21" style="850" bestFit="1" customWidth="1"/>
    <col min="10248" max="10248" width="19.85546875" style="850" bestFit="1" customWidth="1"/>
    <col min="10249" max="10249" width="21" style="850" bestFit="1" customWidth="1"/>
    <col min="10250" max="10250" width="19.85546875" style="850" bestFit="1" customWidth="1"/>
    <col min="10251" max="10251" width="20.42578125" style="850" bestFit="1" customWidth="1"/>
    <col min="10252" max="10252" width="19.85546875" style="850" bestFit="1" customWidth="1"/>
    <col min="10253" max="10253" width="18.42578125" style="850" bestFit="1" customWidth="1"/>
    <col min="10254" max="10254" width="21" style="850" bestFit="1" customWidth="1"/>
    <col min="10255" max="10255" width="20.42578125" style="850" bestFit="1" customWidth="1"/>
    <col min="10256" max="10256" width="3.85546875" style="850" customWidth="1"/>
    <col min="10257" max="10257" width="13.85546875" style="850" bestFit="1" customWidth="1"/>
    <col min="10258" max="10258" width="11.140625" style="850" bestFit="1" customWidth="1"/>
    <col min="10259" max="10496" width="9.140625" style="850"/>
    <col min="10497" max="10497" width="60.85546875" style="850" customWidth="1"/>
    <col min="10498" max="10498" width="22.42578125" style="850" bestFit="1" customWidth="1"/>
    <col min="10499" max="10499" width="21.85546875" style="850" bestFit="1" customWidth="1"/>
    <col min="10500" max="10500" width="21" style="850" bestFit="1" customWidth="1"/>
    <col min="10501" max="10501" width="20.42578125" style="850" bestFit="1" customWidth="1"/>
    <col min="10502" max="10503" width="21" style="850" bestFit="1" customWidth="1"/>
    <col min="10504" max="10504" width="19.85546875" style="850" bestFit="1" customWidth="1"/>
    <col min="10505" max="10505" width="21" style="850" bestFit="1" customWidth="1"/>
    <col min="10506" max="10506" width="19.85546875" style="850" bestFit="1" customWidth="1"/>
    <col min="10507" max="10507" width="20.42578125" style="850" bestFit="1" customWidth="1"/>
    <col min="10508" max="10508" width="19.85546875" style="850" bestFit="1" customWidth="1"/>
    <col min="10509" max="10509" width="18.42578125" style="850" bestFit="1" customWidth="1"/>
    <col min="10510" max="10510" width="21" style="850" bestFit="1" customWidth="1"/>
    <col min="10511" max="10511" width="20.42578125" style="850" bestFit="1" customWidth="1"/>
    <col min="10512" max="10512" width="3.85546875" style="850" customWidth="1"/>
    <col min="10513" max="10513" width="13.85546875" style="850" bestFit="1" customWidth="1"/>
    <col min="10514" max="10514" width="11.140625" style="850" bestFit="1" customWidth="1"/>
    <col min="10515" max="10752" width="9.140625" style="850"/>
    <col min="10753" max="10753" width="60.85546875" style="850" customWidth="1"/>
    <col min="10754" max="10754" width="22.42578125" style="850" bestFit="1" customWidth="1"/>
    <col min="10755" max="10755" width="21.85546875" style="850" bestFit="1" customWidth="1"/>
    <col min="10756" max="10756" width="21" style="850" bestFit="1" customWidth="1"/>
    <col min="10757" max="10757" width="20.42578125" style="850" bestFit="1" customWidth="1"/>
    <col min="10758" max="10759" width="21" style="850" bestFit="1" customWidth="1"/>
    <col min="10760" max="10760" width="19.85546875" style="850" bestFit="1" customWidth="1"/>
    <col min="10761" max="10761" width="21" style="850" bestFit="1" customWidth="1"/>
    <col min="10762" max="10762" width="19.85546875" style="850" bestFit="1" customWidth="1"/>
    <col min="10763" max="10763" width="20.42578125" style="850" bestFit="1" customWidth="1"/>
    <col min="10764" max="10764" width="19.85546875" style="850" bestFit="1" customWidth="1"/>
    <col min="10765" max="10765" width="18.42578125" style="850" bestFit="1" customWidth="1"/>
    <col min="10766" max="10766" width="21" style="850" bestFit="1" customWidth="1"/>
    <col min="10767" max="10767" width="20.42578125" style="850" bestFit="1" customWidth="1"/>
    <col min="10768" max="10768" width="3.85546875" style="850" customWidth="1"/>
    <col min="10769" max="10769" width="13.85546875" style="850" bestFit="1" customWidth="1"/>
    <col min="10770" max="10770" width="11.140625" style="850" bestFit="1" customWidth="1"/>
    <col min="10771" max="11008" width="9.140625" style="850"/>
    <col min="11009" max="11009" width="60.85546875" style="850" customWidth="1"/>
    <col min="11010" max="11010" width="22.42578125" style="850" bestFit="1" customWidth="1"/>
    <col min="11011" max="11011" width="21.85546875" style="850" bestFit="1" customWidth="1"/>
    <col min="11012" max="11012" width="21" style="850" bestFit="1" customWidth="1"/>
    <col min="11013" max="11013" width="20.42578125" style="850" bestFit="1" customWidth="1"/>
    <col min="11014" max="11015" width="21" style="850" bestFit="1" customWidth="1"/>
    <col min="11016" max="11016" width="19.85546875" style="850" bestFit="1" customWidth="1"/>
    <col min="11017" max="11017" width="21" style="850" bestFit="1" customWidth="1"/>
    <col min="11018" max="11018" width="19.85546875" style="850" bestFit="1" customWidth="1"/>
    <col min="11019" max="11019" width="20.42578125" style="850" bestFit="1" customWidth="1"/>
    <col min="11020" max="11020" width="19.85546875" style="850" bestFit="1" customWidth="1"/>
    <col min="11021" max="11021" width="18.42578125" style="850" bestFit="1" customWidth="1"/>
    <col min="11022" max="11022" width="21" style="850" bestFit="1" customWidth="1"/>
    <col min="11023" max="11023" width="20.42578125" style="850" bestFit="1" customWidth="1"/>
    <col min="11024" max="11024" width="3.85546875" style="850" customWidth="1"/>
    <col min="11025" max="11025" width="13.85546875" style="850" bestFit="1" customWidth="1"/>
    <col min="11026" max="11026" width="11.140625" style="850" bestFit="1" customWidth="1"/>
    <col min="11027" max="11264" width="9.140625" style="850"/>
    <col min="11265" max="11265" width="60.85546875" style="850" customWidth="1"/>
    <col min="11266" max="11266" width="22.42578125" style="850" bestFit="1" customWidth="1"/>
    <col min="11267" max="11267" width="21.85546875" style="850" bestFit="1" customWidth="1"/>
    <col min="11268" max="11268" width="21" style="850" bestFit="1" customWidth="1"/>
    <col min="11269" max="11269" width="20.42578125" style="850" bestFit="1" customWidth="1"/>
    <col min="11270" max="11271" width="21" style="850" bestFit="1" customWidth="1"/>
    <col min="11272" max="11272" width="19.85546875" style="850" bestFit="1" customWidth="1"/>
    <col min="11273" max="11273" width="21" style="850" bestFit="1" customWidth="1"/>
    <col min="11274" max="11274" width="19.85546875" style="850" bestFit="1" customWidth="1"/>
    <col min="11275" max="11275" width="20.42578125" style="850" bestFit="1" customWidth="1"/>
    <col min="11276" max="11276" width="19.85546875" style="850" bestFit="1" customWidth="1"/>
    <col min="11277" max="11277" width="18.42578125" style="850" bestFit="1" customWidth="1"/>
    <col min="11278" max="11278" width="21" style="850" bestFit="1" customWidth="1"/>
    <col min="11279" max="11279" width="20.42578125" style="850" bestFit="1" customWidth="1"/>
    <col min="11280" max="11280" width="3.85546875" style="850" customWidth="1"/>
    <col min="11281" max="11281" width="13.85546875" style="850" bestFit="1" customWidth="1"/>
    <col min="11282" max="11282" width="11.140625" style="850" bestFit="1" customWidth="1"/>
    <col min="11283" max="11520" width="9.140625" style="850"/>
    <col min="11521" max="11521" width="60.85546875" style="850" customWidth="1"/>
    <col min="11522" max="11522" width="22.42578125" style="850" bestFit="1" customWidth="1"/>
    <col min="11523" max="11523" width="21.85546875" style="850" bestFit="1" customWidth="1"/>
    <col min="11524" max="11524" width="21" style="850" bestFit="1" customWidth="1"/>
    <col min="11525" max="11525" width="20.42578125" style="850" bestFit="1" customWidth="1"/>
    <col min="11526" max="11527" width="21" style="850" bestFit="1" customWidth="1"/>
    <col min="11528" max="11528" width="19.85546875" style="850" bestFit="1" customWidth="1"/>
    <col min="11529" max="11529" width="21" style="850" bestFit="1" customWidth="1"/>
    <col min="11530" max="11530" width="19.85546875" style="850" bestFit="1" customWidth="1"/>
    <col min="11531" max="11531" width="20.42578125" style="850" bestFit="1" customWidth="1"/>
    <col min="11532" max="11532" width="19.85546875" style="850" bestFit="1" customWidth="1"/>
    <col min="11533" max="11533" width="18.42578125" style="850" bestFit="1" customWidth="1"/>
    <col min="11534" max="11534" width="21" style="850" bestFit="1" customWidth="1"/>
    <col min="11535" max="11535" width="20.42578125" style="850" bestFit="1" customWidth="1"/>
    <col min="11536" max="11536" width="3.85546875" style="850" customWidth="1"/>
    <col min="11537" max="11537" width="13.85546875" style="850" bestFit="1" customWidth="1"/>
    <col min="11538" max="11538" width="11.140625" style="850" bestFit="1" customWidth="1"/>
    <col min="11539" max="11776" width="9.140625" style="850"/>
    <col min="11777" max="11777" width="60.85546875" style="850" customWidth="1"/>
    <col min="11778" max="11778" width="22.42578125" style="850" bestFit="1" customWidth="1"/>
    <col min="11779" max="11779" width="21.85546875" style="850" bestFit="1" customWidth="1"/>
    <col min="11780" max="11780" width="21" style="850" bestFit="1" customWidth="1"/>
    <col min="11781" max="11781" width="20.42578125" style="850" bestFit="1" customWidth="1"/>
    <col min="11782" max="11783" width="21" style="850" bestFit="1" customWidth="1"/>
    <col min="11784" max="11784" width="19.85546875" style="850" bestFit="1" customWidth="1"/>
    <col min="11785" max="11785" width="21" style="850" bestFit="1" customWidth="1"/>
    <col min="11786" max="11786" width="19.85546875" style="850" bestFit="1" customWidth="1"/>
    <col min="11787" max="11787" width="20.42578125" style="850" bestFit="1" customWidth="1"/>
    <col min="11788" max="11788" width="19.85546875" style="850" bestFit="1" customWidth="1"/>
    <col min="11789" max="11789" width="18.42578125" style="850" bestFit="1" customWidth="1"/>
    <col min="11790" max="11790" width="21" style="850" bestFit="1" customWidth="1"/>
    <col min="11791" max="11791" width="20.42578125" style="850" bestFit="1" customWidth="1"/>
    <col min="11792" max="11792" width="3.85546875" style="850" customWidth="1"/>
    <col min="11793" max="11793" width="13.85546875" style="850" bestFit="1" customWidth="1"/>
    <col min="11794" max="11794" width="11.140625" style="850" bestFit="1" customWidth="1"/>
    <col min="11795" max="12032" width="9.140625" style="850"/>
    <col min="12033" max="12033" width="60.85546875" style="850" customWidth="1"/>
    <col min="12034" max="12034" width="22.42578125" style="850" bestFit="1" customWidth="1"/>
    <col min="12035" max="12035" width="21.85546875" style="850" bestFit="1" customWidth="1"/>
    <col min="12036" max="12036" width="21" style="850" bestFit="1" customWidth="1"/>
    <col min="12037" max="12037" width="20.42578125" style="850" bestFit="1" customWidth="1"/>
    <col min="12038" max="12039" width="21" style="850" bestFit="1" customWidth="1"/>
    <col min="12040" max="12040" width="19.85546875" style="850" bestFit="1" customWidth="1"/>
    <col min="12041" max="12041" width="21" style="850" bestFit="1" customWidth="1"/>
    <col min="12042" max="12042" width="19.85546875" style="850" bestFit="1" customWidth="1"/>
    <col min="12043" max="12043" width="20.42578125" style="850" bestFit="1" customWidth="1"/>
    <col min="12044" max="12044" width="19.85546875" style="850" bestFit="1" customWidth="1"/>
    <col min="12045" max="12045" width="18.42578125" style="850" bestFit="1" customWidth="1"/>
    <col min="12046" max="12046" width="21" style="850" bestFit="1" customWidth="1"/>
    <col min="12047" max="12047" width="20.42578125" style="850" bestFit="1" customWidth="1"/>
    <col min="12048" max="12048" width="3.85546875" style="850" customWidth="1"/>
    <col min="12049" max="12049" width="13.85546875" style="850" bestFit="1" customWidth="1"/>
    <col min="12050" max="12050" width="11.140625" style="850" bestFit="1" customWidth="1"/>
    <col min="12051" max="12288" width="9.140625" style="850"/>
    <col min="12289" max="12289" width="60.85546875" style="850" customWidth="1"/>
    <col min="12290" max="12290" width="22.42578125" style="850" bestFit="1" customWidth="1"/>
    <col min="12291" max="12291" width="21.85546875" style="850" bestFit="1" customWidth="1"/>
    <col min="12292" max="12292" width="21" style="850" bestFit="1" customWidth="1"/>
    <col min="12293" max="12293" width="20.42578125" style="850" bestFit="1" customWidth="1"/>
    <col min="12294" max="12295" width="21" style="850" bestFit="1" customWidth="1"/>
    <col min="12296" max="12296" width="19.85546875" style="850" bestFit="1" customWidth="1"/>
    <col min="12297" max="12297" width="21" style="850" bestFit="1" customWidth="1"/>
    <col min="12298" max="12298" width="19.85546875" style="850" bestFit="1" customWidth="1"/>
    <col min="12299" max="12299" width="20.42578125" style="850" bestFit="1" customWidth="1"/>
    <col min="12300" max="12300" width="19.85546875" style="850" bestFit="1" customWidth="1"/>
    <col min="12301" max="12301" width="18.42578125" style="850" bestFit="1" customWidth="1"/>
    <col min="12302" max="12302" width="21" style="850" bestFit="1" customWidth="1"/>
    <col min="12303" max="12303" width="20.42578125" style="850" bestFit="1" customWidth="1"/>
    <col min="12304" max="12304" width="3.85546875" style="850" customWidth="1"/>
    <col min="12305" max="12305" width="13.85546875" style="850" bestFit="1" customWidth="1"/>
    <col min="12306" max="12306" width="11.140625" style="850" bestFit="1" customWidth="1"/>
    <col min="12307" max="12544" width="9.140625" style="850"/>
    <col min="12545" max="12545" width="60.85546875" style="850" customWidth="1"/>
    <col min="12546" max="12546" width="22.42578125" style="850" bestFit="1" customWidth="1"/>
    <col min="12547" max="12547" width="21.85546875" style="850" bestFit="1" customWidth="1"/>
    <col min="12548" max="12548" width="21" style="850" bestFit="1" customWidth="1"/>
    <col min="12549" max="12549" width="20.42578125" style="850" bestFit="1" customWidth="1"/>
    <col min="12550" max="12551" width="21" style="850" bestFit="1" customWidth="1"/>
    <col min="12552" max="12552" width="19.85546875" style="850" bestFit="1" customWidth="1"/>
    <col min="12553" max="12553" width="21" style="850" bestFit="1" customWidth="1"/>
    <col min="12554" max="12554" width="19.85546875" style="850" bestFit="1" customWidth="1"/>
    <col min="12555" max="12555" width="20.42578125" style="850" bestFit="1" customWidth="1"/>
    <col min="12556" max="12556" width="19.85546875" style="850" bestFit="1" customWidth="1"/>
    <col min="12557" max="12557" width="18.42578125" style="850" bestFit="1" customWidth="1"/>
    <col min="12558" max="12558" width="21" style="850" bestFit="1" customWidth="1"/>
    <col min="12559" max="12559" width="20.42578125" style="850" bestFit="1" customWidth="1"/>
    <col min="12560" max="12560" width="3.85546875" style="850" customWidth="1"/>
    <col min="12561" max="12561" width="13.85546875" style="850" bestFit="1" customWidth="1"/>
    <col min="12562" max="12562" width="11.140625" style="850" bestFit="1" customWidth="1"/>
    <col min="12563" max="12800" width="9.140625" style="850"/>
    <col min="12801" max="12801" width="60.85546875" style="850" customWidth="1"/>
    <col min="12802" max="12802" width="22.42578125" style="850" bestFit="1" customWidth="1"/>
    <col min="12803" max="12803" width="21.85546875" style="850" bestFit="1" customWidth="1"/>
    <col min="12804" max="12804" width="21" style="850" bestFit="1" customWidth="1"/>
    <col min="12805" max="12805" width="20.42578125" style="850" bestFit="1" customWidth="1"/>
    <col min="12806" max="12807" width="21" style="850" bestFit="1" customWidth="1"/>
    <col min="12808" max="12808" width="19.85546875" style="850" bestFit="1" customWidth="1"/>
    <col min="12809" max="12809" width="21" style="850" bestFit="1" customWidth="1"/>
    <col min="12810" max="12810" width="19.85546875" style="850" bestFit="1" customWidth="1"/>
    <col min="12811" max="12811" width="20.42578125" style="850" bestFit="1" customWidth="1"/>
    <col min="12812" max="12812" width="19.85546875" style="850" bestFit="1" customWidth="1"/>
    <col min="12813" max="12813" width="18.42578125" style="850" bestFit="1" customWidth="1"/>
    <col min="12814" max="12814" width="21" style="850" bestFit="1" customWidth="1"/>
    <col min="12815" max="12815" width="20.42578125" style="850" bestFit="1" customWidth="1"/>
    <col min="12816" max="12816" width="3.85546875" style="850" customWidth="1"/>
    <col min="12817" max="12817" width="13.85546875" style="850" bestFit="1" customWidth="1"/>
    <col min="12818" max="12818" width="11.140625" style="850" bestFit="1" customWidth="1"/>
    <col min="12819" max="13056" width="9.140625" style="850"/>
    <col min="13057" max="13057" width="60.85546875" style="850" customWidth="1"/>
    <col min="13058" max="13058" width="22.42578125" style="850" bestFit="1" customWidth="1"/>
    <col min="13059" max="13059" width="21.85546875" style="850" bestFit="1" customWidth="1"/>
    <col min="13060" max="13060" width="21" style="850" bestFit="1" customWidth="1"/>
    <col min="13061" max="13061" width="20.42578125" style="850" bestFit="1" customWidth="1"/>
    <col min="13062" max="13063" width="21" style="850" bestFit="1" customWidth="1"/>
    <col min="13064" max="13064" width="19.85546875" style="850" bestFit="1" customWidth="1"/>
    <col min="13065" max="13065" width="21" style="850" bestFit="1" customWidth="1"/>
    <col min="13066" max="13066" width="19.85546875" style="850" bestFit="1" customWidth="1"/>
    <col min="13067" max="13067" width="20.42578125" style="850" bestFit="1" customWidth="1"/>
    <col min="13068" max="13068" width="19.85546875" style="850" bestFit="1" customWidth="1"/>
    <col min="13069" max="13069" width="18.42578125" style="850" bestFit="1" customWidth="1"/>
    <col min="13070" max="13070" width="21" style="850" bestFit="1" customWidth="1"/>
    <col min="13071" max="13071" width="20.42578125" style="850" bestFit="1" customWidth="1"/>
    <col min="13072" max="13072" width="3.85546875" style="850" customWidth="1"/>
    <col min="13073" max="13073" width="13.85546875" style="850" bestFit="1" customWidth="1"/>
    <col min="13074" max="13074" width="11.140625" style="850" bestFit="1" customWidth="1"/>
    <col min="13075" max="13312" width="9.140625" style="850"/>
    <col min="13313" max="13313" width="60.85546875" style="850" customWidth="1"/>
    <col min="13314" max="13314" width="22.42578125" style="850" bestFit="1" customWidth="1"/>
    <col min="13315" max="13315" width="21.85546875" style="850" bestFit="1" customWidth="1"/>
    <col min="13316" max="13316" width="21" style="850" bestFit="1" customWidth="1"/>
    <col min="13317" max="13317" width="20.42578125" style="850" bestFit="1" customWidth="1"/>
    <col min="13318" max="13319" width="21" style="850" bestFit="1" customWidth="1"/>
    <col min="13320" max="13320" width="19.85546875" style="850" bestFit="1" customWidth="1"/>
    <col min="13321" max="13321" width="21" style="850" bestFit="1" customWidth="1"/>
    <col min="13322" max="13322" width="19.85546875" style="850" bestFit="1" customWidth="1"/>
    <col min="13323" max="13323" width="20.42578125" style="850" bestFit="1" customWidth="1"/>
    <col min="13324" max="13324" width="19.85546875" style="850" bestFit="1" customWidth="1"/>
    <col min="13325" max="13325" width="18.42578125" style="850" bestFit="1" customWidth="1"/>
    <col min="13326" max="13326" width="21" style="850" bestFit="1" customWidth="1"/>
    <col min="13327" max="13327" width="20.42578125" style="850" bestFit="1" customWidth="1"/>
    <col min="13328" max="13328" width="3.85546875" style="850" customWidth="1"/>
    <col min="13329" max="13329" width="13.85546875" style="850" bestFit="1" customWidth="1"/>
    <col min="13330" max="13330" width="11.140625" style="850" bestFit="1" customWidth="1"/>
    <col min="13331" max="13568" width="9.140625" style="850"/>
    <col min="13569" max="13569" width="60.85546875" style="850" customWidth="1"/>
    <col min="13570" max="13570" width="22.42578125" style="850" bestFit="1" customWidth="1"/>
    <col min="13571" max="13571" width="21.85546875" style="850" bestFit="1" customWidth="1"/>
    <col min="13572" max="13572" width="21" style="850" bestFit="1" customWidth="1"/>
    <col min="13573" max="13573" width="20.42578125" style="850" bestFit="1" customWidth="1"/>
    <col min="13574" max="13575" width="21" style="850" bestFit="1" customWidth="1"/>
    <col min="13576" max="13576" width="19.85546875" style="850" bestFit="1" customWidth="1"/>
    <col min="13577" max="13577" width="21" style="850" bestFit="1" customWidth="1"/>
    <col min="13578" max="13578" width="19.85546875" style="850" bestFit="1" customWidth="1"/>
    <col min="13579" max="13579" width="20.42578125" style="850" bestFit="1" customWidth="1"/>
    <col min="13580" max="13580" width="19.85546875" style="850" bestFit="1" customWidth="1"/>
    <col min="13581" max="13581" width="18.42578125" style="850" bestFit="1" customWidth="1"/>
    <col min="13582" max="13582" width="21" style="850" bestFit="1" customWidth="1"/>
    <col min="13583" max="13583" width="20.42578125" style="850" bestFit="1" customWidth="1"/>
    <col min="13584" max="13584" width="3.85546875" style="850" customWidth="1"/>
    <col min="13585" max="13585" width="13.85546875" style="850" bestFit="1" customWidth="1"/>
    <col min="13586" max="13586" width="11.140625" style="850" bestFit="1" customWidth="1"/>
    <col min="13587" max="13824" width="9.140625" style="850"/>
    <col min="13825" max="13825" width="60.85546875" style="850" customWidth="1"/>
    <col min="13826" max="13826" width="22.42578125" style="850" bestFit="1" customWidth="1"/>
    <col min="13827" max="13827" width="21.85546875" style="850" bestFit="1" customWidth="1"/>
    <col min="13828" max="13828" width="21" style="850" bestFit="1" customWidth="1"/>
    <col min="13829" max="13829" width="20.42578125" style="850" bestFit="1" customWidth="1"/>
    <col min="13830" max="13831" width="21" style="850" bestFit="1" customWidth="1"/>
    <col min="13832" max="13832" width="19.85546875" style="850" bestFit="1" customWidth="1"/>
    <col min="13833" max="13833" width="21" style="850" bestFit="1" customWidth="1"/>
    <col min="13834" max="13834" width="19.85546875" style="850" bestFit="1" customWidth="1"/>
    <col min="13835" max="13835" width="20.42578125" style="850" bestFit="1" customWidth="1"/>
    <col min="13836" max="13836" width="19.85546875" style="850" bestFit="1" customWidth="1"/>
    <col min="13837" max="13837" width="18.42578125" style="850" bestFit="1" customWidth="1"/>
    <col min="13838" max="13838" width="21" style="850" bestFit="1" customWidth="1"/>
    <col min="13839" max="13839" width="20.42578125" style="850" bestFit="1" customWidth="1"/>
    <col min="13840" max="13840" width="3.85546875" style="850" customWidth="1"/>
    <col min="13841" max="13841" width="13.85546875" style="850" bestFit="1" customWidth="1"/>
    <col min="13842" max="13842" width="11.140625" style="850" bestFit="1" customWidth="1"/>
    <col min="13843" max="14080" width="9.140625" style="850"/>
    <col min="14081" max="14081" width="60.85546875" style="850" customWidth="1"/>
    <col min="14082" max="14082" width="22.42578125" style="850" bestFit="1" customWidth="1"/>
    <col min="14083" max="14083" width="21.85546875" style="850" bestFit="1" customWidth="1"/>
    <col min="14084" max="14084" width="21" style="850" bestFit="1" customWidth="1"/>
    <col min="14085" max="14085" width="20.42578125" style="850" bestFit="1" customWidth="1"/>
    <col min="14086" max="14087" width="21" style="850" bestFit="1" customWidth="1"/>
    <col min="14088" max="14088" width="19.85546875" style="850" bestFit="1" customWidth="1"/>
    <col min="14089" max="14089" width="21" style="850" bestFit="1" customWidth="1"/>
    <col min="14090" max="14090" width="19.85546875" style="850" bestFit="1" customWidth="1"/>
    <col min="14091" max="14091" width="20.42578125" style="850" bestFit="1" customWidth="1"/>
    <col min="14092" max="14092" width="19.85546875" style="850" bestFit="1" customWidth="1"/>
    <col min="14093" max="14093" width="18.42578125" style="850" bestFit="1" customWidth="1"/>
    <col min="14094" max="14094" width="21" style="850" bestFit="1" customWidth="1"/>
    <col min="14095" max="14095" width="20.42578125" style="850" bestFit="1" customWidth="1"/>
    <col min="14096" max="14096" width="3.85546875" style="850" customWidth="1"/>
    <col min="14097" max="14097" width="13.85546875" style="850" bestFit="1" customWidth="1"/>
    <col min="14098" max="14098" width="11.140625" style="850" bestFit="1" customWidth="1"/>
    <col min="14099" max="14336" width="9.140625" style="850"/>
    <col min="14337" max="14337" width="60.85546875" style="850" customWidth="1"/>
    <col min="14338" max="14338" width="22.42578125" style="850" bestFit="1" customWidth="1"/>
    <col min="14339" max="14339" width="21.85546875" style="850" bestFit="1" customWidth="1"/>
    <col min="14340" max="14340" width="21" style="850" bestFit="1" customWidth="1"/>
    <col min="14341" max="14341" width="20.42578125" style="850" bestFit="1" customWidth="1"/>
    <col min="14342" max="14343" width="21" style="850" bestFit="1" customWidth="1"/>
    <col min="14344" max="14344" width="19.85546875" style="850" bestFit="1" customWidth="1"/>
    <col min="14345" max="14345" width="21" style="850" bestFit="1" customWidth="1"/>
    <col min="14346" max="14346" width="19.85546875" style="850" bestFit="1" customWidth="1"/>
    <col min="14347" max="14347" width="20.42578125" style="850" bestFit="1" customWidth="1"/>
    <col min="14348" max="14348" width="19.85546875" style="850" bestFit="1" customWidth="1"/>
    <col min="14349" max="14349" width="18.42578125" style="850" bestFit="1" customWidth="1"/>
    <col min="14350" max="14350" width="21" style="850" bestFit="1" customWidth="1"/>
    <col min="14351" max="14351" width="20.42578125" style="850" bestFit="1" customWidth="1"/>
    <col min="14352" max="14352" width="3.85546875" style="850" customWidth="1"/>
    <col min="14353" max="14353" width="13.85546875" style="850" bestFit="1" customWidth="1"/>
    <col min="14354" max="14354" width="11.140625" style="850" bestFit="1" customWidth="1"/>
    <col min="14355" max="14592" width="9.140625" style="850"/>
    <col min="14593" max="14593" width="60.85546875" style="850" customWidth="1"/>
    <col min="14594" max="14594" width="22.42578125" style="850" bestFit="1" customWidth="1"/>
    <col min="14595" max="14595" width="21.85546875" style="850" bestFit="1" customWidth="1"/>
    <col min="14596" max="14596" width="21" style="850" bestFit="1" customWidth="1"/>
    <col min="14597" max="14597" width="20.42578125" style="850" bestFit="1" customWidth="1"/>
    <col min="14598" max="14599" width="21" style="850" bestFit="1" customWidth="1"/>
    <col min="14600" max="14600" width="19.85546875" style="850" bestFit="1" customWidth="1"/>
    <col min="14601" max="14601" width="21" style="850" bestFit="1" customWidth="1"/>
    <col min="14602" max="14602" width="19.85546875" style="850" bestFit="1" customWidth="1"/>
    <col min="14603" max="14603" width="20.42578125" style="850" bestFit="1" customWidth="1"/>
    <col min="14604" max="14604" width="19.85546875" style="850" bestFit="1" customWidth="1"/>
    <col min="14605" max="14605" width="18.42578125" style="850" bestFit="1" customWidth="1"/>
    <col min="14606" max="14606" width="21" style="850" bestFit="1" customWidth="1"/>
    <col min="14607" max="14607" width="20.42578125" style="850" bestFit="1" customWidth="1"/>
    <col min="14608" max="14608" width="3.85546875" style="850" customWidth="1"/>
    <col min="14609" max="14609" width="13.85546875" style="850" bestFit="1" customWidth="1"/>
    <col min="14610" max="14610" width="11.140625" style="850" bestFit="1" customWidth="1"/>
    <col min="14611" max="14848" width="9.140625" style="850"/>
    <col min="14849" max="14849" width="60.85546875" style="850" customWidth="1"/>
    <col min="14850" max="14850" width="22.42578125" style="850" bestFit="1" customWidth="1"/>
    <col min="14851" max="14851" width="21.85546875" style="850" bestFit="1" customWidth="1"/>
    <col min="14852" max="14852" width="21" style="850" bestFit="1" customWidth="1"/>
    <col min="14853" max="14853" width="20.42578125" style="850" bestFit="1" customWidth="1"/>
    <col min="14854" max="14855" width="21" style="850" bestFit="1" customWidth="1"/>
    <col min="14856" max="14856" width="19.85546875" style="850" bestFit="1" customWidth="1"/>
    <col min="14857" max="14857" width="21" style="850" bestFit="1" customWidth="1"/>
    <col min="14858" max="14858" width="19.85546875" style="850" bestFit="1" customWidth="1"/>
    <col min="14859" max="14859" width="20.42578125" style="850" bestFit="1" customWidth="1"/>
    <col min="14860" max="14860" width="19.85546875" style="850" bestFit="1" customWidth="1"/>
    <col min="14861" max="14861" width="18.42578125" style="850" bestFit="1" customWidth="1"/>
    <col min="14862" max="14862" width="21" style="850" bestFit="1" customWidth="1"/>
    <col min="14863" max="14863" width="20.42578125" style="850" bestFit="1" customWidth="1"/>
    <col min="14864" max="14864" width="3.85546875" style="850" customWidth="1"/>
    <col min="14865" max="14865" width="13.85546875" style="850" bestFit="1" customWidth="1"/>
    <col min="14866" max="14866" width="11.140625" style="850" bestFit="1" customWidth="1"/>
    <col min="14867" max="15104" width="9.140625" style="850"/>
    <col min="15105" max="15105" width="60.85546875" style="850" customWidth="1"/>
    <col min="15106" max="15106" width="22.42578125" style="850" bestFit="1" customWidth="1"/>
    <col min="15107" max="15107" width="21.85546875" style="850" bestFit="1" customWidth="1"/>
    <col min="15108" max="15108" width="21" style="850" bestFit="1" customWidth="1"/>
    <col min="15109" max="15109" width="20.42578125" style="850" bestFit="1" customWidth="1"/>
    <col min="15110" max="15111" width="21" style="850" bestFit="1" customWidth="1"/>
    <col min="15112" max="15112" width="19.85546875" style="850" bestFit="1" customWidth="1"/>
    <col min="15113" max="15113" width="21" style="850" bestFit="1" customWidth="1"/>
    <col min="15114" max="15114" width="19.85546875" style="850" bestFit="1" customWidth="1"/>
    <col min="15115" max="15115" width="20.42578125" style="850" bestFit="1" customWidth="1"/>
    <col min="15116" max="15116" width="19.85546875" style="850" bestFit="1" customWidth="1"/>
    <col min="15117" max="15117" width="18.42578125" style="850" bestFit="1" customWidth="1"/>
    <col min="15118" max="15118" width="21" style="850" bestFit="1" customWidth="1"/>
    <col min="15119" max="15119" width="20.42578125" style="850" bestFit="1" customWidth="1"/>
    <col min="15120" max="15120" width="3.85546875" style="850" customWidth="1"/>
    <col min="15121" max="15121" width="13.85546875" style="850" bestFit="1" customWidth="1"/>
    <col min="15122" max="15122" width="11.140625" style="850" bestFit="1" customWidth="1"/>
    <col min="15123" max="15360" width="9.140625" style="850"/>
    <col min="15361" max="15361" width="60.85546875" style="850" customWidth="1"/>
    <col min="15362" max="15362" width="22.42578125" style="850" bestFit="1" customWidth="1"/>
    <col min="15363" max="15363" width="21.85546875" style="850" bestFit="1" customWidth="1"/>
    <col min="15364" max="15364" width="21" style="850" bestFit="1" customWidth="1"/>
    <col min="15365" max="15365" width="20.42578125" style="850" bestFit="1" customWidth="1"/>
    <col min="15366" max="15367" width="21" style="850" bestFit="1" customWidth="1"/>
    <col min="15368" max="15368" width="19.85546875" style="850" bestFit="1" customWidth="1"/>
    <col min="15369" max="15369" width="21" style="850" bestFit="1" customWidth="1"/>
    <col min="15370" max="15370" width="19.85546875" style="850" bestFit="1" customWidth="1"/>
    <col min="15371" max="15371" width="20.42578125" style="850" bestFit="1" customWidth="1"/>
    <col min="15372" max="15372" width="19.85546875" style="850" bestFit="1" customWidth="1"/>
    <col min="15373" max="15373" width="18.42578125" style="850" bestFit="1" customWidth="1"/>
    <col min="15374" max="15374" width="21" style="850" bestFit="1" customWidth="1"/>
    <col min="15375" max="15375" width="20.42578125" style="850" bestFit="1" customWidth="1"/>
    <col min="15376" max="15376" width="3.85546875" style="850" customWidth="1"/>
    <col min="15377" max="15377" width="13.85546875" style="850" bestFit="1" customWidth="1"/>
    <col min="15378" max="15378" width="11.140625" style="850" bestFit="1" customWidth="1"/>
    <col min="15379" max="15616" width="9.140625" style="850"/>
    <col min="15617" max="15617" width="60.85546875" style="850" customWidth="1"/>
    <col min="15618" max="15618" width="22.42578125" style="850" bestFit="1" customWidth="1"/>
    <col min="15619" max="15619" width="21.85546875" style="850" bestFit="1" customWidth="1"/>
    <col min="15620" max="15620" width="21" style="850" bestFit="1" customWidth="1"/>
    <col min="15621" max="15621" width="20.42578125" style="850" bestFit="1" customWidth="1"/>
    <col min="15622" max="15623" width="21" style="850" bestFit="1" customWidth="1"/>
    <col min="15624" max="15624" width="19.85546875" style="850" bestFit="1" customWidth="1"/>
    <col min="15625" max="15625" width="21" style="850" bestFit="1" customWidth="1"/>
    <col min="15626" max="15626" width="19.85546875" style="850" bestFit="1" customWidth="1"/>
    <col min="15627" max="15627" width="20.42578125" style="850" bestFit="1" customWidth="1"/>
    <col min="15628" max="15628" width="19.85546875" style="850" bestFit="1" customWidth="1"/>
    <col min="15629" max="15629" width="18.42578125" style="850" bestFit="1" customWidth="1"/>
    <col min="15630" max="15630" width="21" style="850" bestFit="1" customWidth="1"/>
    <col min="15631" max="15631" width="20.42578125" style="850" bestFit="1" customWidth="1"/>
    <col min="15632" max="15632" width="3.85546875" style="850" customWidth="1"/>
    <col min="15633" max="15633" width="13.85546875" style="850" bestFit="1" customWidth="1"/>
    <col min="15634" max="15634" width="11.140625" style="850" bestFit="1" customWidth="1"/>
    <col min="15635" max="15872" width="9.140625" style="850"/>
    <col min="15873" max="15873" width="60.85546875" style="850" customWidth="1"/>
    <col min="15874" max="15874" width="22.42578125" style="850" bestFit="1" customWidth="1"/>
    <col min="15875" max="15875" width="21.85546875" style="850" bestFit="1" customWidth="1"/>
    <col min="15876" max="15876" width="21" style="850" bestFit="1" customWidth="1"/>
    <col min="15877" max="15877" width="20.42578125" style="850" bestFit="1" customWidth="1"/>
    <col min="15878" max="15879" width="21" style="850" bestFit="1" customWidth="1"/>
    <col min="15880" max="15880" width="19.85546875" style="850" bestFit="1" customWidth="1"/>
    <col min="15881" max="15881" width="21" style="850" bestFit="1" customWidth="1"/>
    <col min="15882" max="15882" width="19.85546875" style="850" bestFit="1" customWidth="1"/>
    <col min="15883" max="15883" width="20.42578125" style="850" bestFit="1" customWidth="1"/>
    <col min="15884" max="15884" width="19.85546875" style="850" bestFit="1" customWidth="1"/>
    <col min="15885" max="15885" width="18.42578125" style="850" bestFit="1" customWidth="1"/>
    <col min="15886" max="15886" width="21" style="850" bestFit="1" customWidth="1"/>
    <col min="15887" max="15887" width="20.42578125" style="850" bestFit="1" customWidth="1"/>
    <col min="15888" max="15888" width="3.85546875" style="850" customWidth="1"/>
    <col min="15889" max="15889" width="13.85546875" style="850" bestFit="1" customWidth="1"/>
    <col min="15890" max="15890" width="11.140625" style="850" bestFit="1" customWidth="1"/>
    <col min="15891" max="16128" width="9.140625" style="850"/>
    <col min="16129" max="16129" width="60.85546875" style="850" customWidth="1"/>
    <col min="16130" max="16130" width="22.42578125" style="850" bestFit="1" customWidth="1"/>
    <col min="16131" max="16131" width="21.85546875" style="850" bestFit="1" customWidth="1"/>
    <col min="16132" max="16132" width="21" style="850" bestFit="1" customWidth="1"/>
    <col min="16133" max="16133" width="20.42578125" style="850" bestFit="1" customWidth="1"/>
    <col min="16134" max="16135" width="21" style="850" bestFit="1" customWidth="1"/>
    <col min="16136" max="16136" width="19.85546875" style="850" bestFit="1" customWidth="1"/>
    <col min="16137" max="16137" width="21" style="850" bestFit="1" customWidth="1"/>
    <col min="16138" max="16138" width="19.85546875" style="850" bestFit="1" customWidth="1"/>
    <col min="16139" max="16139" width="20.42578125" style="850" bestFit="1" customWidth="1"/>
    <col min="16140" max="16140" width="19.85546875" style="850" bestFit="1" customWidth="1"/>
    <col min="16141" max="16141" width="18.42578125" style="850" bestFit="1" customWidth="1"/>
    <col min="16142" max="16142" width="21" style="850" bestFit="1" customWidth="1"/>
    <col min="16143" max="16143" width="20.42578125" style="850" bestFit="1" customWidth="1"/>
    <col min="16144" max="16144" width="3.85546875" style="850" customWidth="1"/>
    <col min="16145" max="16145" width="13.85546875" style="850" bestFit="1" customWidth="1"/>
    <col min="16146" max="16146" width="11.140625" style="850" bestFit="1" customWidth="1"/>
    <col min="16147" max="16384" width="9.140625" style="850"/>
  </cols>
  <sheetData>
    <row r="1" spans="1:15" s="850" customFormat="1" ht="20.25" hidden="1">
      <c r="A1" s="463"/>
      <c r="B1" s="473"/>
      <c r="C1" s="473"/>
      <c r="D1" s="473"/>
      <c r="E1" s="473"/>
      <c r="F1" s="473"/>
      <c r="G1" s="473"/>
      <c r="H1" s="473"/>
      <c r="I1" s="473"/>
      <c r="J1" s="473"/>
      <c r="K1" s="472"/>
      <c r="L1" s="56"/>
      <c r="M1" s="56"/>
      <c r="N1" s="56"/>
      <c r="O1" s="56"/>
    </row>
    <row r="2" spans="1:15" s="850" customFormat="1" ht="60" customHeight="1">
      <c r="A2" s="1095" t="s">
        <v>873</v>
      </c>
      <c r="B2" s="1095"/>
      <c r="C2" s="1095"/>
      <c r="D2" s="1095"/>
      <c r="E2" s="1095"/>
      <c r="F2" s="1095"/>
      <c r="G2" s="1095"/>
      <c r="H2" s="1095"/>
      <c r="I2" s="1095"/>
      <c r="J2" s="1095"/>
      <c r="K2" s="1095"/>
      <c r="L2" s="1095"/>
      <c r="M2" s="1095"/>
      <c r="N2" s="1095"/>
      <c r="O2" s="1095"/>
    </row>
    <row r="3" spans="1:15" s="850" customFormat="1" ht="47.25" customHeight="1">
      <c r="A3" s="1095" t="s">
        <v>678</v>
      </c>
      <c r="B3" s="1095"/>
      <c r="C3" s="1095"/>
      <c r="D3" s="1095"/>
      <c r="E3" s="1095"/>
      <c r="F3" s="1095"/>
      <c r="G3" s="1095"/>
      <c r="H3" s="1095"/>
      <c r="I3" s="1095"/>
      <c r="J3" s="1095"/>
      <c r="K3" s="1095"/>
      <c r="L3" s="1095"/>
      <c r="M3" s="1095"/>
      <c r="N3" s="1095"/>
      <c r="O3" s="1095"/>
    </row>
    <row r="4" spans="1:15" s="850" customFormat="1" ht="47.25" customHeight="1">
      <c r="A4" s="1095" t="s">
        <v>1446</v>
      </c>
      <c r="B4" s="1095"/>
      <c r="C4" s="1095"/>
      <c r="D4" s="1095"/>
      <c r="E4" s="1095"/>
      <c r="F4" s="1095"/>
      <c r="G4" s="1095"/>
      <c r="H4" s="1095"/>
      <c r="I4" s="1095"/>
      <c r="J4" s="1095"/>
      <c r="K4" s="1095"/>
      <c r="L4" s="1095"/>
      <c r="M4" s="1095"/>
      <c r="N4" s="1095"/>
      <c r="O4" s="1095"/>
    </row>
    <row r="5" spans="1:15" s="89" customFormat="1" ht="41.25" customHeight="1">
      <c r="A5" s="1097" t="s">
        <v>1166</v>
      </c>
      <c r="B5" s="1097"/>
      <c r="C5" s="1097"/>
      <c r="D5" s="1097"/>
      <c r="E5" s="1097"/>
      <c r="F5" s="1097"/>
      <c r="G5" s="1097"/>
      <c r="H5" s="1097"/>
      <c r="I5" s="1097"/>
      <c r="J5" s="1097"/>
      <c r="K5" s="1097"/>
      <c r="L5" s="1097"/>
      <c r="M5" s="1097"/>
      <c r="N5" s="1097"/>
      <c r="O5" s="1097"/>
    </row>
    <row r="6" spans="1:15" s="850" customFormat="1" ht="3" customHeight="1">
      <c r="A6" s="476"/>
      <c r="B6" s="984"/>
      <c r="C6" s="984"/>
      <c r="D6" s="984"/>
      <c r="E6" s="984"/>
      <c r="F6" s="984"/>
      <c r="G6" s="984"/>
      <c r="H6" s="984"/>
      <c r="I6" s="984"/>
      <c r="J6" s="984"/>
      <c r="K6" s="984"/>
      <c r="L6" s="984"/>
      <c r="M6" s="984"/>
      <c r="N6" s="984"/>
      <c r="O6" s="984"/>
    </row>
    <row r="7" spans="1:15" s="850" customFormat="1" ht="11.25" customHeight="1" thickBot="1">
      <c r="A7" s="465"/>
      <c r="B7" s="56"/>
      <c r="C7" s="56"/>
      <c r="D7" s="56"/>
      <c r="E7" s="56"/>
      <c r="F7" s="56"/>
      <c r="G7" s="56"/>
      <c r="H7" s="56"/>
      <c r="I7" s="56"/>
      <c r="J7" s="56"/>
      <c r="K7" s="472"/>
      <c r="L7" s="56"/>
      <c r="M7" s="56"/>
      <c r="N7" s="56"/>
      <c r="O7" s="56"/>
    </row>
    <row r="8" spans="1:15" s="28" customFormat="1" ht="51.75" customHeight="1" thickTop="1" thickBot="1">
      <c r="A8" s="466"/>
      <c r="B8" s="474" t="s">
        <v>847</v>
      </c>
      <c r="C8" s="474" t="s">
        <v>848</v>
      </c>
      <c r="D8" s="474" t="s">
        <v>849</v>
      </c>
      <c r="E8" s="474" t="s">
        <v>850</v>
      </c>
      <c r="F8" s="474" t="s">
        <v>851</v>
      </c>
      <c r="G8" s="474" t="s">
        <v>852</v>
      </c>
      <c r="H8" s="474" t="s">
        <v>853</v>
      </c>
      <c r="I8" s="474" t="s">
        <v>854</v>
      </c>
      <c r="J8" s="474" t="s">
        <v>855</v>
      </c>
      <c r="K8" s="474" t="s">
        <v>856</v>
      </c>
      <c r="L8" s="474" t="s">
        <v>857</v>
      </c>
      <c r="M8" s="474" t="s">
        <v>858</v>
      </c>
      <c r="N8" s="474" t="s">
        <v>859</v>
      </c>
      <c r="O8" s="474" t="s">
        <v>860</v>
      </c>
    </row>
    <row r="9" spans="1:15" s="370" customFormat="1" ht="36.75" customHeight="1" thickTop="1" thickBot="1">
      <c r="A9" s="236" t="s">
        <v>679</v>
      </c>
      <c r="B9" s="1046">
        <v>0.18210000000000001</v>
      </c>
      <c r="C9" s="1046">
        <v>0.1285</v>
      </c>
      <c r="D9" s="1046">
        <v>0.23080000000000001</v>
      </c>
      <c r="E9" s="1046">
        <v>0.46300000000000002</v>
      </c>
      <c r="F9" s="1046">
        <v>0.30330000000000001</v>
      </c>
      <c r="G9" s="1046">
        <v>0.22520000000000001</v>
      </c>
      <c r="H9" s="1046">
        <v>0.1925</v>
      </c>
      <c r="I9" s="1046">
        <v>0.27589999999999998</v>
      </c>
      <c r="J9" s="1046">
        <v>0.24410000000000001</v>
      </c>
      <c r="K9" s="1046">
        <v>0.2266</v>
      </c>
      <c r="L9" s="1046">
        <v>0.3836</v>
      </c>
      <c r="M9" s="1046">
        <v>0.24349999999999999</v>
      </c>
      <c r="N9" s="1046">
        <v>0.22239999999999999</v>
      </c>
      <c r="O9" s="1046">
        <v>0.1459</v>
      </c>
    </row>
    <row r="10" spans="1:15" s="850" customFormat="1" ht="39.75" customHeight="1" thickTop="1">
      <c r="A10" s="140" t="s">
        <v>680</v>
      </c>
      <c r="B10" s="797">
        <v>348736350.42000002</v>
      </c>
      <c r="C10" s="797">
        <v>222566357.94999999</v>
      </c>
      <c r="D10" s="797">
        <v>152685868.52000001</v>
      </c>
      <c r="E10" s="797">
        <v>45505000.869999997</v>
      </c>
      <c r="F10" s="797">
        <v>36790194.079999998</v>
      </c>
      <c r="G10" s="797">
        <v>40712146.619999997</v>
      </c>
      <c r="H10" s="797">
        <v>17019557.010000002</v>
      </c>
      <c r="I10" s="797">
        <v>26044381.059999999</v>
      </c>
      <c r="J10" s="797">
        <v>11656626.699999999</v>
      </c>
      <c r="K10" s="797">
        <v>11702349.26</v>
      </c>
      <c r="L10" s="797">
        <v>14376229.029999999</v>
      </c>
      <c r="M10" s="797">
        <v>8405705.5199999996</v>
      </c>
      <c r="N10" s="797">
        <v>29633441.02</v>
      </c>
      <c r="O10" s="797">
        <v>20939555.239999998</v>
      </c>
    </row>
    <row r="11" spans="1:15" s="850" customFormat="1" ht="39.75" customHeight="1">
      <c r="A11" s="140" t="s">
        <v>681</v>
      </c>
      <c r="B11" s="797">
        <v>0</v>
      </c>
      <c r="C11" s="797">
        <v>0</v>
      </c>
      <c r="D11" s="797">
        <v>0</v>
      </c>
      <c r="E11" s="797">
        <v>0</v>
      </c>
      <c r="F11" s="797">
        <v>0</v>
      </c>
      <c r="G11" s="797">
        <v>0</v>
      </c>
      <c r="H11" s="797">
        <v>0</v>
      </c>
      <c r="I11" s="797">
        <v>0</v>
      </c>
      <c r="J11" s="797">
        <v>0</v>
      </c>
      <c r="K11" s="797">
        <v>0</v>
      </c>
      <c r="L11" s="797">
        <v>0</v>
      </c>
      <c r="M11" s="797">
        <v>0</v>
      </c>
      <c r="N11" s="797">
        <v>0</v>
      </c>
      <c r="O11" s="797">
        <v>0</v>
      </c>
    </row>
    <row r="12" spans="1:15" s="364" customFormat="1" ht="39.75" customHeight="1">
      <c r="A12" s="140" t="s">
        <v>682</v>
      </c>
      <c r="B12" s="797">
        <v>82468518.829999998</v>
      </c>
      <c r="C12" s="797">
        <v>70645387.670000002</v>
      </c>
      <c r="D12" s="797">
        <v>49589668.270000003</v>
      </c>
      <c r="E12" s="797">
        <v>15348087.99</v>
      </c>
      <c r="F12" s="797">
        <v>28617312.370000001</v>
      </c>
      <c r="G12" s="797">
        <v>12590649.07</v>
      </c>
      <c r="H12" s="797">
        <v>12789126.57</v>
      </c>
      <c r="I12" s="797">
        <v>32552942.66</v>
      </c>
      <c r="J12" s="797">
        <v>28701395.510000002</v>
      </c>
      <c r="K12" s="797">
        <v>14188160.609999999</v>
      </c>
      <c r="L12" s="797">
        <v>10606391.720000001</v>
      </c>
      <c r="M12" s="797">
        <v>1128143.53</v>
      </c>
      <c r="N12" s="797">
        <v>13066828.68</v>
      </c>
      <c r="O12" s="797">
        <v>7856141.9400000004</v>
      </c>
    </row>
    <row r="13" spans="1:15" s="364" customFormat="1" ht="39.75" customHeight="1">
      <c r="A13" s="140" t="s">
        <v>683</v>
      </c>
      <c r="B13" s="797">
        <v>148643726.47</v>
      </c>
      <c r="C13" s="797">
        <v>64229987.579999998</v>
      </c>
      <c r="D13" s="797">
        <v>52265683.859999999</v>
      </c>
      <c r="E13" s="797">
        <v>24086139.73</v>
      </c>
      <c r="F13" s="797">
        <v>79309864.269999996</v>
      </c>
      <c r="G13" s="797">
        <v>40046551.609999999</v>
      </c>
      <c r="H13" s="797">
        <v>21613176.09</v>
      </c>
      <c r="I13" s="797">
        <v>35166296.390000001</v>
      </c>
      <c r="J13" s="797">
        <v>10691577.67</v>
      </c>
      <c r="K13" s="797">
        <v>6249010.4900000002</v>
      </c>
      <c r="L13" s="797">
        <v>16967305.109999999</v>
      </c>
      <c r="M13" s="797">
        <v>5546918.8799999999</v>
      </c>
      <c r="N13" s="797">
        <v>40502571.899999999</v>
      </c>
      <c r="O13" s="797">
        <v>11394206.289999999</v>
      </c>
    </row>
    <row r="14" spans="1:15" s="364" customFormat="1" ht="39.75" customHeight="1">
      <c r="A14" s="140" t="s">
        <v>684</v>
      </c>
      <c r="B14" s="797">
        <v>66698724.939999998</v>
      </c>
      <c r="C14" s="797">
        <v>67416686.769999996</v>
      </c>
      <c r="D14" s="797">
        <v>20515352.850000001</v>
      </c>
      <c r="E14" s="797">
        <v>0</v>
      </c>
      <c r="F14" s="797">
        <v>0</v>
      </c>
      <c r="G14" s="797">
        <v>0</v>
      </c>
      <c r="H14" s="797">
        <v>0</v>
      </c>
      <c r="I14" s="797">
        <v>12180377.75</v>
      </c>
      <c r="J14" s="797">
        <v>25900611.77</v>
      </c>
      <c r="K14" s="797">
        <v>4223277.9400000004</v>
      </c>
      <c r="L14" s="797">
        <v>1112476.93</v>
      </c>
      <c r="M14" s="797">
        <v>0</v>
      </c>
      <c r="N14" s="797">
        <v>0</v>
      </c>
      <c r="O14" s="797">
        <v>3531183.18</v>
      </c>
    </row>
    <row r="15" spans="1:15" s="364" customFormat="1" ht="39.75" customHeight="1" thickBot="1">
      <c r="A15" s="140" t="s">
        <v>685</v>
      </c>
      <c r="B15" s="797">
        <v>1060628312.16</v>
      </c>
      <c r="C15" s="797">
        <v>576703484.08000004</v>
      </c>
      <c r="D15" s="797">
        <v>262772792.62</v>
      </c>
      <c r="E15" s="797">
        <v>51031047.590000004</v>
      </c>
      <c r="F15" s="797">
        <v>107332917.06</v>
      </c>
      <c r="G15" s="797">
        <v>265131316.24000001</v>
      </c>
      <c r="H15" s="797">
        <v>167225244.99000001</v>
      </c>
      <c r="I15" s="797">
        <v>120809438.25</v>
      </c>
      <c r="J15" s="797">
        <v>115193216.08</v>
      </c>
      <c r="K15" s="797">
        <v>98404852.090000004</v>
      </c>
      <c r="L15" s="797">
        <v>72342692.709999993</v>
      </c>
      <c r="M15" s="797">
        <v>48270583.009999998</v>
      </c>
      <c r="N15" s="797">
        <v>154863578.19</v>
      </c>
      <c r="O15" s="797">
        <v>99368615.689999998</v>
      </c>
    </row>
    <row r="16" spans="1:15" s="128" customFormat="1" ht="36.75" customHeight="1" thickTop="1" thickBot="1">
      <c r="A16" s="638" t="s">
        <v>686</v>
      </c>
      <c r="B16" s="755">
        <v>1707175632.8199999</v>
      </c>
      <c r="C16" s="755">
        <v>1001561904.05</v>
      </c>
      <c r="D16" s="755">
        <v>537829366.12</v>
      </c>
      <c r="E16" s="755">
        <v>135970276.18000001</v>
      </c>
      <c r="F16" s="755">
        <v>252050287.78</v>
      </c>
      <c r="G16" s="755">
        <v>358480663.54000002</v>
      </c>
      <c r="H16" s="755">
        <v>218647104.66</v>
      </c>
      <c r="I16" s="755">
        <v>226753436.11000001</v>
      </c>
      <c r="J16" s="755">
        <v>192143427.72999999</v>
      </c>
      <c r="K16" s="755">
        <v>134767650.38999999</v>
      </c>
      <c r="L16" s="755">
        <v>115405095.5</v>
      </c>
      <c r="M16" s="755">
        <v>63351350.939999998</v>
      </c>
      <c r="N16" s="755">
        <v>238066419.78999999</v>
      </c>
      <c r="O16" s="755">
        <v>143089702.34</v>
      </c>
    </row>
    <row r="17" spans="1:15" s="364" customFormat="1" ht="36.75" customHeight="1" thickTop="1">
      <c r="A17" s="140" t="s">
        <v>687</v>
      </c>
      <c r="B17" s="797">
        <v>1201467922.8659999</v>
      </c>
      <c r="C17" s="797">
        <v>673510070.48150003</v>
      </c>
      <c r="D17" s="797">
        <v>314210082.84149998</v>
      </c>
      <c r="E17" s="797">
        <v>66143735.053000003</v>
      </c>
      <c r="F17" s="797">
        <v>152711311.669</v>
      </c>
      <c r="G17" s="797">
        <v>287672721.85900003</v>
      </c>
      <c r="H17" s="797">
        <v>180589658.34900001</v>
      </c>
      <c r="I17" s="797">
        <v>154038458.2895</v>
      </c>
      <c r="J17" s="797">
        <v>145704742.84450001</v>
      </c>
      <c r="K17" s="797">
        <v>107534447.912</v>
      </c>
      <c r="L17" s="797">
        <v>83781981.306500003</v>
      </c>
      <c r="M17" s="797">
        <v>51269671.156000003</v>
      </c>
      <c r="N17" s="797">
        <v>177728229.87599999</v>
      </c>
      <c r="O17" s="797">
        <v>109285334.608</v>
      </c>
    </row>
    <row r="18" spans="1:15" s="131" customFormat="1" ht="36.75" customHeight="1" thickBot="1">
      <c r="A18" s="130" t="s">
        <v>688</v>
      </c>
      <c r="B18" s="966">
        <v>0.70379999999999998</v>
      </c>
      <c r="C18" s="966">
        <v>0.67249999999999999</v>
      </c>
      <c r="D18" s="966">
        <v>0.58420000000000005</v>
      </c>
      <c r="E18" s="966">
        <v>0.48649999999999999</v>
      </c>
      <c r="F18" s="966">
        <v>0.60589999999999999</v>
      </c>
      <c r="G18" s="966">
        <v>0.80249999999999999</v>
      </c>
      <c r="H18" s="966">
        <v>0.82589999999999997</v>
      </c>
      <c r="I18" s="966">
        <v>0.67930000000000001</v>
      </c>
      <c r="J18" s="966">
        <v>0.75829999999999997</v>
      </c>
      <c r="K18" s="966">
        <v>0.79790000000000005</v>
      </c>
      <c r="L18" s="966">
        <v>0.72599999999999998</v>
      </c>
      <c r="M18" s="966">
        <v>0.80930000000000002</v>
      </c>
      <c r="N18" s="966">
        <v>0.74650000000000005</v>
      </c>
      <c r="O18" s="966">
        <v>0.76380000000000003</v>
      </c>
    </row>
    <row r="19" spans="1:15" s="364" customFormat="1" ht="36.75" customHeight="1" thickTop="1" thickBot="1">
      <c r="A19" s="477" t="s">
        <v>689</v>
      </c>
      <c r="B19" s="798">
        <v>120146792.28659999</v>
      </c>
      <c r="C19" s="798">
        <v>67351007.048199996</v>
      </c>
      <c r="D19" s="798">
        <v>31421008.284200002</v>
      </c>
      <c r="E19" s="798">
        <v>6614373.5053000003</v>
      </c>
      <c r="F19" s="798">
        <v>15271131.1669</v>
      </c>
      <c r="G19" s="798">
        <v>28767272.185899999</v>
      </c>
      <c r="H19" s="798">
        <v>18058965.834899999</v>
      </c>
      <c r="I19" s="798">
        <v>15403845.829</v>
      </c>
      <c r="J19" s="798">
        <v>14570474.284499999</v>
      </c>
      <c r="K19" s="798">
        <v>10753444.791200001</v>
      </c>
      <c r="L19" s="798">
        <v>8378198.1306999996</v>
      </c>
      <c r="M19" s="798">
        <v>5126967.1156000001</v>
      </c>
      <c r="N19" s="798">
        <v>17772822.987599999</v>
      </c>
      <c r="O19" s="798">
        <v>10928533.4608</v>
      </c>
    </row>
    <row r="20" spans="1:15" s="364" customFormat="1" ht="36.75" customHeight="1" thickTop="1">
      <c r="A20" s="140" t="s">
        <v>690</v>
      </c>
      <c r="B20" s="797">
        <v>184280009</v>
      </c>
      <c r="C20" s="797">
        <v>83716285</v>
      </c>
      <c r="D20" s="797">
        <v>66189512</v>
      </c>
      <c r="E20" s="797">
        <v>32111289</v>
      </c>
      <c r="F20" s="797">
        <v>43191014</v>
      </c>
      <c r="G20" s="797">
        <v>64763022</v>
      </c>
      <c r="H20" s="797">
        <v>33209520</v>
      </c>
      <c r="I20" s="797">
        <v>42008743</v>
      </c>
      <c r="J20" s="797">
        <v>35570590</v>
      </c>
      <c r="K20" s="797">
        <v>24371097</v>
      </c>
      <c r="L20" s="797">
        <v>29430654</v>
      </c>
      <c r="M20" s="797">
        <v>13030006</v>
      </c>
      <c r="N20" s="797">
        <v>32787964</v>
      </c>
      <c r="O20" s="797">
        <v>15744292</v>
      </c>
    </row>
    <row r="21" spans="1:15" s="364" customFormat="1" ht="36.75" customHeight="1">
      <c r="A21" s="140" t="s">
        <v>691</v>
      </c>
      <c r="B21" s="797">
        <v>0</v>
      </c>
      <c r="C21" s="797">
        <v>0</v>
      </c>
      <c r="D21" s="797">
        <v>0</v>
      </c>
      <c r="E21" s="797">
        <v>0</v>
      </c>
      <c r="F21" s="797">
        <v>0</v>
      </c>
      <c r="G21" s="797">
        <v>0</v>
      </c>
      <c r="H21" s="797">
        <v>0</v>
      </c>
      <c r="I21" s="797">
        <v>0</v>
      </c>
      <c r="J21" s="797">
        <v>0</v>
      </c>
      <c r="K21" s="797">
        <v>0</v>
      </c>
      <c r="L21" s="797">
        <v>0</v>
      </c>
      <c r="M21" s="797">
        <v>0</v>
      </c>
      <c r="N21" s="797">
        <v>0</v>
      </c>
      <c r="O21" s="797">
        <v>0</v>
      </c>
    </row>
    <row r="22" spans="1:15" s="364" customFormat="1" ht="36.75" customHeight="1">
      <c r="A22" s="215" t="s">
        <v>692</v>
      </c>
      <c r="B22" s="797">
        <v>0</v>
      </c>
      <c r="C22" s="797">
        <v>0</v>
      </c>
      <c r="D22" s="797">
        <v>0</v>
      </c>
      <c r="E22" s="797">
        <v>0</v>
      </c>
      <c r="F22" s="797">
        <v>0</v>
      </c>
      <c r="G22" s="797">
        <v>0</v>
      </c>
      <c r="H22" s="797">
        <v>0</v>
      </c>
      <c r="I22" s="797">
        <v>0</v>
      </c>
      <c r="J22" s="797">
        <v>0</v>
      </c>
      <c r="K22" s="797">
        <v>0</v>
      </c>
      <c r="L22" s="797">
        <v>0</v>
      </c>
      <c r="M22" s="797">
        <v>0</v>
      </c>
      <c r="N22" s="797">
        <v>0</v>
      </c>
      <c r="O22" s="797">
        <v>0</v>
      </c>
    </row>
    <row r="23" spans="1:15" s="364" customFormat="1" ht="36.75" customHeight="1" thickBot="1">
      <c r="A23" s="140" t="s">
        <v>693</v>
      </c>
      <c r="B23" s="797">
        <v>0</v>
      </c>
      <c r="C23" s="797">
        <v>0</v>
      </c>
      <c r="D23" s="797">
        <v>0</v>
      </c>
      <c r="E23" s="797">
        <v>1888567</v>
      </c>
      <c r="F23" s="797">
        <v>0</v>
      </c>
      <c r="G23" s="797">
        <v>0</v>
      </c>
      <c r="H23" s="797">
        <v>0</v>
      </c>
      <c r="I23" s="797">
        <v>0</v>
      </c>
      <c r="J23" s="797">
        <v>0</v>
      </c>
      <c r="K23" s="797">
        <v>0</v>
      </c>
      <c r="L23" s="797">
        <v>0</v>
      </c>
      <c r="M23" s="797">
        <v>892217</v>
      </c>
      <c r="N23" s="797">
        <v>0</v>
      </c>
      <c r="O23" s="797">
        <v>0</v>
      </c>
    </row>
    <row r="24" spans="1:15" s="364" customFormat="1" ht="36.75" customHeight="1" thickTop="1" thickBot="1">
      <c r="A24" s="477" t="s">
        <v>694</v>
      </c>
      <c r="B24" s="798">
        <v>184280009</v>
      </c>
      <c r="C24" s="798">
        <v>83716285</v>
      </c>
      <c r="D24" s="798">
        <v>66189512</v>
      </c>
      <c r="E24" s="798">
        <v>30222722</v>
      </c>
      <c r="F24" s="798">
        <v>43191014</v>
      </c>
      <c r="G24" s="798">
        <v>64763022</v>
      </c>
      <c r="H24" s="798">
        <v>33209520</v>
      </c>
      <c r="I24" s="798">
        <v>42008743</v>
      </c>
      <c r="J24" s="798">
        <v>35570590</v>
      </c>
      <c r="K24" s="798">
        <v>24371097</v>
      </c>
      <c r="L24" s="798">
        <v>29430654</v>
      </c>
      <c r="M24" s="798">
        <v>12137789</v>
      </c>
      <c r="N24" s="798">
        <v>32787964</v>
      </c>
      <c r="O24" s="798">
        <v>15744292</v>
      </c>
    </row>
    <row r="25" spans="1:15" s="364" customFormat="1" ht="36.75" customHeight="1" thickTop="1">
      <c r="A25" s="140" t="s">
        <v>695</v>
      </c>
      <c r="B25" s="797">
        <v>0</v>
      </c>
      <c r="C25" s="797">
        <v>0</v>
      </c>
      <c r="D25" s="797">
        <v>0</v>
      </c>
      <c r="E25" s="797">
        <v>0</v>
      </c>
      <c r="F25" s="797">
        <v>0</v>
      </c>
      <c r="G25" s="797">
        <v>0</v>
      </c>
      <c r="H25" s="797">
        <v>0</v>
      </c>
      <c r="I25" s="797">
        <v>0</v>
      </c>
      <c r="J25" s="797">
        <v>0</v>
      </c>
      <c r="K25" s="797">
        <v>0</v>
      </c>
      <c r="L25" s="797">
        <v>0</v>
      </c>
      <c r="M25" s="797">
        <v>0</v>
      </c>
      <c r="N25" s="797">
        <v>0</v>
      </c>
      <c r="O25" s="797">
        <v>0</v>
      </c>
    </row>
    <row r="26" spans="1:15" s="364" customFormat="1" ht="36.75" customHeight="1">
      <c r="A26" s="140" t="s">
        <v>696</v>
      </c>
      <c r="B26" s="797">
        <v>0</v>
      </c>
      <c r="C26" s="797">
        <v>0</v>
      </c>
      <c r="D26" s="797">
        <v>0</v>
      </c>
      <c r="E26" s="797">
        <v>0</v>
      </c>
      <c r="F26" s="797">
        <v>0</v>
      </c>
      <c r="G26" s="797">
        <v>0</v>
      </c>
      <c r="H26" s="797">
        <v>0</v>
      </c>
      <c r="I26" s="797">
        <v>0</v>
      </c>
      <c r="J26" s="797">
        <v>0</v>
      </c>
      <c r="K26" s="797">
        <v>0</v>
      </c>
      <c r="L26" s="797">
        <v>0</v>
      </c>
      <c r="M26" s="797">
        <v>0</v>
      </c>
      <c r="N26" s="797">
        <v>0</v>
      </c>
      <c r="O26" s="797">
        <v>0</v>
      </c>
    </row>
    <row r="27" spans="1:15" s="365" customFormat="1" ht="36.75" customHeight="1">
      <c r="A27" s="140" t="s">
        <v>697</v>
      </c>
      <c r="B27" s="797">
        <v>0</v>
      </c>
      <c r="C27" s="797">
        <v>0</v>
      </c>
      <c r="D27" s="797">
        <v>0</v>
      </c>
      <c r="E27" s="797">
        <v>0</v>
      </c>
      <c r="F27" s="797">
        <v>0</v>
      </c>
      <c r="G27" s="797">
        <v>0</v>
      </c>
      <c r="H27" s="797">
        <v>0</v>
      </c>
      <c r="I27" s="797">
        <v>0</v>
      </c>
      <c r="J27" s="797">
        <v>0</v>
      </c>
      <c r="K27" s="797">
        <v>0</v>
      </c>
      <c r="L27" s="797">
        <v>0</v>
      </c>
      <c r="M27" s="797">
        <v>0</v>
      </c>
      <c r="N27" s="797">
        <v>0</v>
      </c>
      <c r="O27" s="797">
        <v>0</v>
      </c>
    </row>
    <row r="28" spans="1:15" s="364" customFormat="1" ht="36.75" customHeight="1">
      <c r="A28" s="140" t="s">
        <v>698</v>
      </c>
      <c r="B28" s="797">
        <v>0</v>
      </c>
      <c r="C28" s="797">
        <v>0</v>
      </c>
      <c r="D28" s="797">
        <v>0</v>
      </c>
      <c r="E28" s="797">
        <v>0</v>
      </c>
      <c r="F28" s="797">
        <v>0</v>
      </c>
      <c r="G28" s="797">
        <v>0</v>
      </c>
      <c r="H28" s="797">
        <v>0</v>
      </c>
      <c r="I28" s="797">
        <v>0</v>
      </c>
      <c r="J28" s="797">
        <v>0</v>
      </c>
      <c r="K28" s="797">
        <v>0</v>
      </c>
      <c r="L28" s="797">
        <v>0</v>
      </c>
      <c r="M28" s="797">
        <v>0</v>
      </c>
      <c r="N28" s="797">
        <v>0</v>
      </c>
      <c r="O28" s="797">
        <v>0</v>
      </c>
    </row>
    <row r="29" spans="1:15" s="338" customFormat="1" ht="36.75" customHeight="1">
      <c r="A29" s="215" t="s">
        <v>699</v>
      </c>
      <c r="B29" s="797">
        <v>34543919</v>
      </c>
      <c r="C29" s="797">
        <v>2828280</v>
      </c>
      <c r="D29" s="797">
        <v>6318982</v>
      </c>
      <c r="E29" s="797">
        <v>400000</v>
      </c>
      <c r="F29" s="797">
        <v>3131986</v>
      </c>
      <c r="G29" s="797">
        <v>10413</v>
      </c>
      <c r="H29" s="797">
        <v>1560776</v>
      </c>
      <c r="I29" s="797">
        <v>497274</v>
      </c>
      <c r="J29" s="797">
        <v>0</v>
      </c>
      <c r="K29" s="797">
        <v>0</v>
      </c>
      <c r="L29" s="797">
        <v>2711608</v>
      </c>
      <c r="M29" s="797">
        <v>346037</v>
      </c>
      <c r="N29" s="797">
        <v>6740430</v>
      </c>
      <c r="O29" s="797">
        <v>200000</v>
      </c>
    </row>
    <row r="30" spans="1:15" s="366" customFormat="1" ht="36.75" customHeight="1" thickBot="1">
      <c r="A30" s="215" t="s">
        <v>700</v>
      </c>
      <c r="B30" s="797">
        <v>0</v>
      </c>
      <c r="C30" s="797">
        <v>0</v>
      </c>
      <c r="D30" s="797">
        <v>0</v>
      </c>
      <c r="E30" s="797">
        <v>0</v>
      </c>
      <c r="F30" s="797">
        <v>0</v>
      </c>
      <c r="G30" s="797">
        <v>0</v>
      </c>
      <c r="H30" s="797">
        <v>0</v>
      </c>
      <c r="I30" s="797">
        <v>0</v>
      </c>
      <c r="J30" s="797">
        <v>0</v>
      </c>
      <c r="K30" s="797">
        <v>0</v>
      </c>
      <c r="L30" s="797">
        <v>0</v>
      </c>
      <c r="M30" s="797">
        <v>0</v>
      </c>
      <c r="N30" s="797">
        <v>0</v>
      </c>
      <c r="O30" s="797">
        <v>0</v>
      </c>
    </row>
    <row r="31" spans="1:15" s="338" customFormat="1" ht="36.75" customHeight="1" thickTop="1" thickBot="1">
      <c r="A31" s="237" t="s">
        <v>701</v>
      </c>
      <c r="B31" s="798">
        <v>34543919</v>
      </c>
      <c r="C31" s="798">
        <v>2828280</v>
      </c>
      <c r="D31" s="798">
        <v>6318982</v>
      </c>
      <c r="E31" s="798">
        <v>400000</v>
      </c>
      <c r="F31" s="798">
        <v>3131986</v>
      </c>
      <c r="G31" s="798">
        <v>10413</v>
      </c>
      <c r="H31" s="798">
        <v>1560776</v>
      </c>
      <c r="I31" s="798">
        <v>497274</v>
      </c>
      <c r="J31" s="798">
        <v>0</v>
      </c>
      <c r="K31" s="798">
        <v>0</v>
      </c>
      <c r="L31" s="798">
        <v>2711608</v>
      </c>
      <c r="M31" s="798">
        <v>346037</v>
      </c>
      <c r="N31" s="798">
        <v>6740430</v>
      </c>
      <c r="O31" s="798">
        <v>200000</v>
      </c>
    </row>
    <row r="32" spans="1:15" s="191" customFormat="1" ht="36.75" customHeight="1" thickTop="1">
      <c r="A32" s="215" t="s">
        <v>702</v>
      </c>
      <c r="B32" s="797">
        <v>0</v>
      </c>
      <c r="C32" s="797">
        <v>0</v>
      </c>
      <c r="D32" s="797">
        <v>0</v>
      </c>
      <c r="E32" s="797">
        <v>0</v>
      </c>
      <c r="F32" s="797">
        <v>0</v>
      </c>
      <c r="G32" s="797">
        <v>0</v>
      </c>
      <c r="H32" s="797">
        <v>0</v>
      </c>
      <c r="I32" s="797">
        <v>0</v>
      </c>
      <c r="J32" s="797">
        <v>0</v>
      </c>
      <c r="K32" s="797">
        <v>0</v>
      </c>
      <c r="L32" s="797">
        <v>0</v>
      </c>
      <c r="M32" s="797">
        <v>0</v>
      </c>
      <c r="N32" s="797">
        <v>0</v>
      </c>
      <c r="O32" s="797">
        <v>0</v>
      </c>
    </row>
    <row r="33" spans="1:15" s="364" customFormat="1" ht="36.75" customHeight="1" thickBot="1">
      <c r="A33" s="215" t="s">
        <v>703</v>
      </c>
      <c r="B33" s="797">
        <v>0</v>
      </c>
      <c r="C33" s="797">
        <v>0</v>
      </c>
      <c r="D33" s="797">
        <v>0</v>
      </c>
      <c r="E33" s="797">
        <v>0</v>
      </c>
      <c r="F33" s="797">
        <v>0</v>
      </c>
      <c r="G33" s="797">
        <v>0</v>
      </c>
      <c r="H33" s="797">
        <v>0</v>
      </c>
      <c r="I33" s="797">
        <v>0</v>
      </c>
      <c r="J33" s="797">
        <v>0</v>
      </c>
      <c r="K33" s="797">
        <v>0</v>
      </c>
      <c r="L33" s="797">
        <v>0</v>
      </c>
      <c r="M33" s="797">
        <v>0</v>
      </c>
      <c r="N33" s="797">
        <v>0</v>
      </c>
      <c r="O33" s="797">
        <v>0</v>
      </c>
    </row>
    <row r="34" spans="1:15" s="364" customFormat="1" ht="36.75" customHeight="1" thickTop="1" thickBot="1">
      <c r="A34" s="477" t="s">
        <v>1287</v>
      </c>
      <c r="B34" s="798">
        <v>218823928</v>
      </c>
      <c r="C34" s="798">
        <v>86544565</v>
      </c>
      <c r="D34" s="798">
        <v>72508494</v>
      </c>
      <c r="E34" s="798">
        <v>30622722</v>
      </c>
      <c r="F34" s="798">
        <v>46323000</v>
      </c>
      <c r="G34" s="798">
        <v>64773435</v>
      </c>
      <c r="H34" s="798">
        <v>34770296</v>
      </c>
      <c r="I34" s="798">
        <v>42506017</v>
      </c>
      <c r="J34" s="798">
        <v>35570590</v>
      </c>
      <c r="K34" s="798">
        <v>24371097</v>
      </c>
      <c r="L34" s="798">
        <v>32142262</v>
      </c>
      <c r="M34" s="798">
        <v>12483826</v>
      </c>
      <c r="N34" s="798">
        <v>39528394</v>
      </c>
      <c r="O34" s="798">
        <v>15944292</v>
      </c>
    </row>
    <row r="35" spans="1:15" s="850" customFormat="1" ht="41.25" customHeight="1" thickTop="1">
      <c r="A35" s="140" t="s">
        <v>705</v>
      </c>
      <c r="B35" s="797">
        <v>98677135.713400006</v>
      </c>
      <c r="C35" s="797">
        <v>19193557.951900002</v>
      </c>
      <c r="D35" s="797">
        <v>41087485.715899996</v>
      </c>
      <c r="E35" s="797">
        <v>24008348.4947</v>
      </c>
      <c r="F35" s="797">
        <v>31051868.833099999</v>
      </c>
      <c r="G35" s="797">
        <v>36006162.814099997</v>
      </c>
      <c r="H35" s="797">
        <v>16711330.165100001</v>
      </c>
      <c r="I35" s="797">
        <v>27102171.171100002</v>
      </c>
      <c r="J35" s="797">
        <v>21000115.715599999</v>
      </c>
      <c r="K35" s="797">
        <v>13617652.208799999</v>
      </c>
      <c r="L35" s="797">
        <v>23764063.869399998</v>
      </c>
      <c r="M35" s="797">
        <v>7356858.8843999999</v>
      </c>
      <c r="N35" s="797">
        <v>21755571.012400001</v>
      </c>
      <c r="O35" s="797">
        <v>5015758.5392000005</v>
      </c>
    </row>
    <row r="36" spans="1:15" s="371" customFormat="1" ht="41.25" customHeight="1">
      <c r="A36" s="238" t="s">
        <v>706</v>
      </c>
      <c r="B36" s="1047">
        <v>0.29339999999999999</v>
      </c>
      <c r="C36" s="1047">
        <v>0.28420000000000001</v>
      </c>
      <c r="D36" s="1047">
        <v>0.2326</v>
      </c>
      <c r="E36" s="1047">
        <v>0.1182</v>
      </c>
      <c r="F36" s="1047">
        <v>0.13039999999999999</v>
      </c>
      <c r="G36" s="1047">
        <v>7.3300000000000004E-2</v>
      </c>
      <c r="H36" s="1047">
        <v>0.1019</v>
      </c>
      <c r="I36" s="1047">
        <v>5.3100000000000001E-2</v>
      </c>
      <c r="J36" s="1047">
        <v>7.3999999999999996E-2</v>
      </c>
      <c r="K36" s="1047">
        <v>0.1004</v>
      </c>
      <c r="L36" s="1047">
        <v>0.1105</v>
      </c>
      <c r="M36" s="1047">
        <v>0.18870000000000001</v>
      </c>
      <c r="N36" s="1047">
        <v>0.1232</v>
      </c>
      <c r="O36" s="1047">
        <v>0.1211</v>
      </c>
    </row>
    <row r="37" spans="1:15" s="850" customFormat="1" ht="6" customHeight="1" thickBot="1">
      <c r="A37" s="468"/>
      <c r="B37" s="383"/>
      <c r="C37" s="383"/>
      <c r="D37" s="383"/>
      <c r="E37" s="383"/>
      <c r="F37" s="383"/>
      <c r="G37" s="383"/>
      <c r="H37" s="383"/>
      <c r="I37" s="383"/>
      <c r="J37" s="383"/>
      <c r="K37" s="383"/>
      <c r="L37" s="383"/>
      <c r="M37" s="383"/>
      <c r="N37" s="383"/>
      <c r="O37" s="383"/>
    </row>
    <row r="38" spans="1:15" s="850" customFormat="1" ht="28.5" customHeight="1" thickTop="1">
      <c r="A38" s="478" t="s">
        <v>707</v>
      </c>
      <c r="B38" s="56"/>
      <c r="C38" s="56"/>
      <c r="D38" s="56"/>
      <c r="E38" s="56"/>
      <c r="F38" s="56"/>
      <c r="G38" s="56"/>
      <c r="H38" s="56"/>
      <c r="I38" s="56"/>
      <c r="J38" s="56"/>
      <c r="K38" s="472"/>
      <c r="L38" s="56"/>
      <c r="M38" s="56"/>
      <c r="N38" s="56"/>
      <c r="O38" s="56"/>
    </row>
    <row r="39" spans="1:15" s="850" customFormat="1" ht="15.75">
      <c r="A39" s="478"/>
      <c r="B39" s="56"/>
      <c r="C39" s="56"/>
      <c r="D39" s="56"/>
      <c r="E39" s="56"/>
      <c r="F39" s="56"/>
      <c r="G39" s="56"/>
      <c r="H39" s="56"/>
      <c r="I39" s="56"/>
      <c r="J39" s="56"/>
      <c r="K39" s="472"/>
      <c r="L39" s="56"/>
      <c r="M39" s="56"/>
      <c r="N39" s="56"/>
      <c r="O39" s="56"/>
    </row>
    <row r="40" spans="1:15" s="850" customFormat="1">
      <c r="A40" s="465"/>
      <c r="B40" s="56"/>
      <c r="C40" s="56"/>
      <c r="D40" s="56"/>
      <c r="E40" s="56"/>
      <c r="F40" s="56"/>
      <c r="G40" s="56"/>
      <c r="H40" s="56"/>
      <c r="I40" s="56"/>
      <c r="J40" s="56"/>
      <c r="K40" s="472"/>
      <c r="L40" s="56"/>
      <c r="M40" s="56"/>
      <c r="N40" s="56"/>
      <c r="O40" s="56"/>
    </row>
    <row r="41" spans="1:15" s="850" customFormat="1">
      <c r="A41" s="465"/>
      <c r="B41" s="56"/>
      <c r="C41" s="56"/>
      <c r="D41" s="56"/>
      <c r="E41" s="56"/>
      <c r="F41" s="56"/>
      <c r="G41" s="56"/>
      <c r="H41" s="56"/>
      <c r="I41" s="56"/>
      <c r="J41" s="56"/>
      <c r="K41" s="472"/>
      <c r="L41" s="56"/>
      <c r="M41" s="56"/>
      <c r="N41" s="56"/>
      <c r="O41" s="56"/>
    </row>
    <row r="42" spans="1:15" s="850" customFormat="1">
      <c r="A42" s="465"/>
      <c r="B42" s="475"/>
      <c r="C42" s="475"/>
      <c r="D42" s="475"/>
      <c r="E42" s="475"/>
      <c r="F42" s="475"/>
      <c r="G42" s="475"/>
      <c r="H42" s="475"/>
      <c r="I42" s="475"/>
      <c r="J42" s="475"/>
      <c r="K42" s="475"/>
      <c r="L42" s="475"/>
      <c r="M42" s="475"/>
      <c r="N42" s="475"/>
      <c r="O42" s="475"/>
    </row>
    <row r="43" spans="1:15" s="850" customFormat="1">
      <c r="A43" s="465"/>
      <c r="B43" s="475"/>
      <c r="C43" s="475"/>
      <c r="D43" s="475"/>
      <c r="E43" s="475"/>
      <c r="F43" s="475"/>
      <c r="G43" s="475"/>
      <c r="H43" s="475"/>
      <c r="I43" s="475"/>
      <c r="J43" s="475"/>
      <c r="K43" s="475"/>
      <c r="L43" s="475"/>
      <c r="M43" s="475"/>
      <c r="N43" s="475"/>
      <c r="O43" s="475"/>
    </row>
    <row r="44" spans="1:15" s="850" customFormat="1">
      <c r="A44" s="465"/>
      <c r="B44" s="56"/>
      <c r="C44" s="56"/>
      <c r="D44" s="56"/>
      <c r="E44" s="56"/>
      <c r="F44" s="56"/>
      <c r="G44" s="56"/>
      <c r="H44" s="56"/>
      <c r="I44" s="56"/>
      <c r="J44" s="56"/>
      <c r="K44" s="472"/>
      <c r="L44" s="56"/>
      <c r="M44" s="56"/>
      <c r="N44" s="56"/>
      <c r="O44" s="56"/>
    </row>
    <row r="45" spans="1:15" s="850" customFormat="1">
      <c r="A45" s="465"/>
      <c r="B45" s="56"/>
      <c r="C45" s="56"/>
      <c r="D45" s="56"/>
      <c r="E45" s="56"/>
      <c r="F45" s="56"/>
      <c r="G45" s="56"/>
      <c r="H45" s="56"/>
      <c r="I45" s="56"/>
      <c r="J45" s="56"/>
      <c r="K45" s="472"/>
      <c r="L45" s="56"/>
      <c r="M45" s="56"/>
      <c r="N45" s="56"/>
      <c r="O45" s="56"/>
    </row>
    <row r="46" spans="1:15" s="850" customFormat="1">
      <c r="A46" s="465"/>
      <c r="B46" s="56"/>
      <c r="C46" s="56"/>
      <c r="D46" s="56"/>
      <c r="E46" s="56"/>
      <c r="F46" s="56"/>
      <c r="G46" s="56"/>
      <c r="H46" s="56"/>
      <c r="I46" s="56"/>
      <c r="J46" s="56"/>
      <c r="K46" s="472"/>
      <c r="L46" s="56"/>
      <c r="M46" s="56"/>
      <c r="N46" s="56"/>
      <c r="O46" s="56"/>
    </row>
    <row r="47" spans="1:15" s="850" customFormat="1">
      <c r="A47" s="465"/>
      <c r="B47" s="56"/>
      <c r="C47" s="56"/>
      <c r="D47" s="56"/>
      <c r="E47" s="56"/>
      <c r="F47" s="56"/>
      <c r="G47" s="56"/>
      <c r="H47" s="56"/>
      <c r="I47" s="56"/>
      <c r="J47" s="56"/>
      <c r="K47" s="472"/>
      <c r="L47" s="56"/>
      <c r="M47" s="56"/>
      <c r="N47" s="56"/>
      <c r="O47" s="56"/>
    </row>
    <row r="48" spans="1:15" s="850" customFormat="1">
      <c r="A48" s="465"/>
      <c r="B48" s="56"/>
      <c r="C48" s="56"/>
      <c r="D48" s="56"/>
      <c r="E48" s="56"/>
      <c r="F48" s="56"/>
      <c r="G48" s="56"/>
      <c r="H48" s="56"/>
      <c r="I48" s="56"/>
      <c r="J48" s="56"/>
      <c r="K48" s="472"/>
      <c r="L48" s="56"/>
      <c r="M48" s="56"/>
      <c r="N48" s="56"/>
      <c r="O48" s="56"/>
    </row>
    <row r="49" spans="1:15" s="850" customFormat="1">
      <c r="A49" s="465"/>
      <c r="B49" s="56"/>
      <c r="C49" s="56"/>
      <c r="D49" s="56"/>
      <c r="E49" s="56"/>
      <c r="F49" s="56"/>
      <c r="G49" s="56"/>
      <c r="H49" s="56"/>
      <c r="I49" s="56"/>
      <c r="J49" s="56"/>
      <c r="K49" s="472"/>
      <c r="L49" s="56"/>
      <c r="M49" s="56"/>
      <c r="N49" s="56"/>
      <c r="O49" s="56"/>
    </row>
    <row r="50" spans="1:15" s="850" customFormat="1">
      <c r="A50" s="465"/>
      <c r="B50" s="56"/>
      <c r="C50" s="56"/>
      <c r="D50" s="56"/>
      <c r="E50" s="56"/>
      <c r="F50" s="56"/>
      <c r="G50" s="56"/>
      <c r="H50" s="56"/>
      <c r="I50" s="56"/>
      <c r="J50" s="56"/>
      <c r="K50" s="472"/>
      <c r="L50" s="56"/>
      <c r="M50" s="56"/>
      <c r="N50" s="56"/>
      <c r="O50" s="56"/>
    </row>
    <row r="51" spans="1:15" s="850" customFormat="1">
      <c r="A51" s="465"/>
      <c r="B51" s="56"/>
      <c r="C51" s="56"/>
      <c r="D51" s="56"/>
      <c r="E51" s="56"/>
      <c r="F51" s="56"/>
      <c r="G51" s="56"/>
      <c r="H51" s="56"/>
      <c r="I51" s="56"/>
      <c r="J51" s="56"/>
      <c r="K51" s="472"/>
      <c r="L51" s="56"/>
      <c r="M51" s="56"/>
      <c r="N51" s="56"/>
      <c r="O51" s="56"/>
    </row>
    <row r="52" spans="1:15" s="850" customFormat="1">
      <c r="A52" s="465"/>
      <c r="B52" s="56"/>
      <c r="C52" s="56"/>
      <c r="D52" s="56"/>
      <c r="E52" s="56"/>
      <c r="F52" s="56"/>
      <c r="G52" s="56"/>
      <c r="H52" s="56"/>
      <c r="I52" s="56"/>
      <c r="J52" s="56"/>
      <c r="K52" s="472"/>
      <c r="L52" s="56"/>
      <c r="M52" s="56"/>
      <c r="N52" s="56"/>
      <c r="O52" s="56"/>
    </row>
    <row r="53" spans="1:15" s="850" customFormat="1">
      <c r="A53" s="465"/>
      <c r="B53" s="56"/>
      <c r="C53" s="56"/>
      <c r="D53" s="56"/>
      <c r="E53" s="56"/>
      <c r="F53" s="56"/>
      <c r="G53" s="56"/>
      <c r="H53" s="56"/>
      <c r="I53" s="56"/>
      <c r="J53" s="56"/>
      <c r="K53" s="472"/>
      <c r="L53" s="56"/>
      <c r="M53" s="56"/>
      <c r="N53" s="56"/>
      <c r="O53" s="56"/>
    </row>
    <row r="54" spans="1:15" s="850" customFormat="1">
      <c r="A54" s="465"/>
      <c r="B54" s="56"/>
      <c r="C54" s="56"/>
      <c r="D54" s="56"/>
      <c r="E54" s="56"/>
      <c r="F54" s="56"/>
      <c r="G54" s="56"/>
      <c r="H54" s="56"/>
      <c r="I54" s="56"/>
      <c r="J54" s="56"/>
      <c r="K54" s="472"/>
      <c r="L54" s="56"/>
      <c r="M54" s="56"/>
      <c r="N54" s="56"/>
      <c r="O54" s="56"/>
    </row>
    <row r="55" spans="1:15" s="850" customFormat="1">
      <c r="A55" s="465"/>
      <c r="B55" s="56"/>
      <c r="C55" s="56"/>
      <c r="D55" s="56"/>
      <c r="E55" s="56"/>
      <c r="F55" s="56"/>
      <c r="G55" s="56"/>
      <c r="H55" s="56"/>
      <c r="I55" s="56"/>
      <c r="J55" s="56"/>
      <c r="K55" s="472"/>
      <c r="L55" s="56"/>
      <c r="M55" s="56"/>
      <c r="N55" s="56"/>
      <c r="O55" s="56"/>
    </row>
    <row r="56" spans="1:15" s="850" customFormat="1">
      <c r="A56" s="465"/>
      <c r="B56" s="56"/>
      <c r="C56" s="56"/>
      <c r="D56" s="56"/>
      <c r="E56" s="56"/>
      <c r="F56" s="56"/>
      <c r="G56" s="56"/>
      <c r="H56" s="56"/>
      <c r="I56" s="56"/>
      <c r="J56" s="56"/>
      <c r="K56" s="472"/>
      <c r="L56" s="56"/>
      <c r="M56" s="56"/>
      <c r="N56" s="56"/>
      <c r="O56" s="56"/>
    </row>
    <row r="57" spans="1:15" s="850" customFormat="1">
      <c r="A57" s="465"/>
      <c r="B57" s="56"/>
      <c r="C57" s="56"/>
      <c r="D57" s="56"/>
      <c r="E57" s="56"/>
      <c r="F57" s="56"/>
      <c r="G57" s="56"/>
      <c r="H57" s="56"/>
      <c r="I57" s="56"/>
      <c r="J57" s="56"/>
      <c r="K57" s="472"/>
      <c r="L57" s="56"/>
      <c r="M57" s="56"/>
      <c r="N57" s="56"/>
      <c r="O57" s="56"/>
    </row>
    <row r="58" spans="1:15" s="850" customFormat="1">
      <c r="A58" s="465"/>
      <c r="B58" s="56"/>
      <c r="C58" s="56"/>
      <c r="D58" s="56"/>
      <c r="E58" s="56"/>
      <c r="F58" s="56"/>
      <c r="G58" s="56"/>
      <c r="H58" s="56"/>
      <c r="I58" s="56"/>
      <c r="J58" s="56"/>
      <c r="K58" s="472"/>
      <c r="L58" s="56"/>
      <c r="M58" s="56"/>
      <c r="N58" s="56"/>
      <c r="O58" s="56"/>
    </row>
    <row r="59" spans="1:15" s="850" customFormat="1">
      <c r="A59" s="465"/>
      <c r="B59" s="56"/>
      <c r="C59" s="56"/>
      <c r="D59" s="56"/>
      <c r="E59" s="56"/>
      <c r="F59" s="56"/>
      <c r="G59" s="56"/>
      <c r="H59" s="56"/>
      <c r="I59" s="56"/>
      <c r="J59" s="56"/>
      <c r="K59" s="472"/>
      <c r="L59" s="56"/>
      <c r="M59" s="56"/>
      <c r="N59" s="56"/>
      <c r="O59" s="56"/>
    </row>
    <row r="60" spans="1:15" s="850" customFormat="1">
      <c r="A60" s="465"/>
      <c r="B60" s="56"/>
      <c r="C60" s="56"/>
      <c r="D60" s="56"/>
      <c r="E60" s="56"/>
      <c r="F60" s="56"/>
      <c r="G60" s="56"/>
      <c r="H60" s="56"/>
      <c r="I60" s="56"/>
      <c r="J60" s="56"/>
      <c r="K60" s="472"/>
      <c r="L60" s="56"/>
      <c r="M60" s="56"/>
      <c r="N60" s="56"/>
      <c r="O60" s="56"/>
    </row>
    <row r="61" spans="1:15" s="850" customFormat="1">
      <c r="A61" s="465"/>
      <c r="B61" s="56"/>
      <c r="C61" s="56"/>
      <c r="D61" s="56"/>
      <c r="E61" s="56"/>
      <c r="F61" s="56"/>
      <c r="G61" s="56"/>
      <c r="H61" s="56"/>
      <c r="I61" s="56"/>
      <c r="J61" s="56"/>
      <c r="K61" s="472"/>
      <c r="L61" s="56"/>
      <c r="M61" s="56"/>
      <c r="N61" s="56"/>
      <c r="O61" s="56"/>
    </row>
    <row r="62" spans="1:15" s="850" customFormat="1">
      <c r="A62" s="465"/>
      <c r="B62" s="56"/>
      <c r="C62" s="56"/>
      <c r="D62" s="56"/>
      <c r="E62" s="56"/>
      <c r="F62" s="56"/>
      <c r="G62" s="56"/>
      <c r="H62" s="56"/>
      <c r="I62" s="56"/>
      <c r="J62" s="56"/>
      <c r="K62" s="472"/>
      <c r="L62" s="56"/>
      <c r="M62" s="56"/>
      <c r="N62" s="56"/>
      <c r="O62" s="56"/>
    </row>
    <row r="63" spans="1:15" s="850" customFormat="1">
      <c r="A63" s="465"/>
      <c r="B63" s="56"/>
      <c r="C63" s="56"/>
      <c r="D63" s="56"/>
      <c r="E63" s="56"/>
      <c r="F63" s="56"/>
      <c r="G63" s="56"/>
      <c r="H63" s="56"/>
      <c r="I63" s="56"/>
      <c r="J63" s="56"/>
      <c r="K63" s="472"/>
      <c r="L63" s="56"/>
      <c r="M63" s="56"/>
      <c r="N63" s="56"/>
      <c r="O63" s="56"/>
    </row>
    <row r="64" spans="1:15" s="850" customFormat="1">
      <c r="A64" s="465"/>
      <c r="B64" s="56"/>
      <c r="C64" s="56"/>
      <c r="D64" s="56"/>
      <c r="E64" s="56"/>
      <c r="F64" s="56"/>
      <c r="G64" s="56"/>
      <c r="H64" s="56"/>
      <c r="I64" s="56"/>
      <c r="J64" s="56"/>
      <c r="K64" s="472"/>
      <c r="L64" s="56"/>
      <c r="M64" s="56"/>
      <c r="N64" s="56"/>
      <c r="O64" s="56"/>
    </row>
    <row r="65" spans="1:15" s="850" customFormat="1">
      <c r="A65" s="465"/>
      <c r="B65" s="56"/>
      <c r="C65" s="56"/>
      <c r="D65" s="56"/>
      <c r="E65" s="56"/>
      <c r="F65" s="56"/>
      <c r="G65" s="56"/>
      <c r="H65" s="56"/>
      <c r="I65" s="56"/>
      <c r="J65" s="56"/>
      <c r="K65" s="472"/>
      <c r="L65" s="56"/>
      <c r="M65" s="56"/>
      <c r="N65" s="56"/>
      <c r="O65" s="56"/>
    </row>
    <row r="66" spans="1:15" s="850" customFormat="1">
      <c r="A66" s="465"/>
      <c r="B66" s="56"/>
      <c r="C66" s="56"/>
      <c r="D66" s="56"/>
      <c r="E66" s="56"/>
      <c r="F66" s="56"/>
      <c r="G66" s="56"/>
      <c r="H66" s="56"/>
      <c r="I66" s="56"/>
      <c r="J66" s="56"/>
      <c r="K66" s="472"/>
      <c r="L66" s="56"/>
      <c r="M66" s="56"/>
      <c r="N66" s="56"/>
      <c r="O66" s="56"/>
    </row>
    <row r="67" spans="1:15" s="850" customFormat="1">
      <c r="A67" s="465"/>
      <c r="B67" s="56"/>
      <c r="C67" s="56"/>
      <c r="D67" s="56"/>
      <c r="E67" s="56"/>
      <c r="F67" s="56"/>
      <c r="G67" s="56"/>
      <c r="H67" s="56"/>
      <c r="I67" s="56"/>
      <c r="J67" s="56"/>
      <c r="K67" s="472"/>
      <c r="L67" s="56"/>
      <c r="M67" s="56"/>
      <c r="N67" s="56"/>
      <c r="O67" s="56"/>
    </row>
    <row r="68" spans="1:15" s="850" customFormat="1">
      <c r="A68" s="465"/>
      <c r="B68" s="56"/>
      <c r="C68" s="56"/>
      <c r="D68" s="56"/>
      <c r="E68" s="56"/>
      <c r="F68" s="56"/>
      <c r="G68" s="56"/>
      <c r="H68" s="56"/>
      <c r="I68" s="56"/>
      <c r="J68" s="56"/>
      <c r="K68" s="472"/>
      <c r="L68" s="56"/>
      <c r="M68" s="56"/>
      <c r="N68" s="56"/>
      <c r="O68" s="56"/>
    </row>
    <row r="69" spans="1:15" s="850" customFormat="1">
      <c r="A69" s="465"/>
      <c r="B69" s="56"/>
      <c r="C69" s="56"/>
      <c r="D69" s="56"/>
      <c r="E69" s="56"/>
      <c r="F69" s="56"/>
      <c r="G69" s="56"/>
      <c r="H69" s="56"/>
      <c r="I69" s="56"/>
      <c r="J69" s="56"/>
      <c r="K69" s="472"/>
      <c r="L69" s="56"/>
      <c r="M69" s="56"/>
      <c r="N69" s="56"/>
      <c r="O69" s="56"/>
    </row>
    <row r="70" spans="1:15" s="850" customFormat="1">
      <c r="A70" s="465"/>
      <c r="B70" s="56"/>
      <c r="C70" s="56"/>
      <c r="D70" s="56"/>
      <c r="E70" s="56"/>
      <c r="F70" s="56"/>
      <c r="G70" s="56"/>
      <c r="H70" s="56"/>
      <c r="I70" s="56"/>
      <c r="J70" s="56"/>
      <c r="K70" s="472"/>
      <c r="L70" s="56"/>
      <c r="M70" s="56"/>
      <c r="N70" s="56"/>
      <c r="O70" s="56"/>
    </row>
    <row r="71" spans="1:15" s="850" customFormat="1">
      <c r="A71" s="465"/>
      <c r="B71" s="56"/>
      <c r="C71" s="56"/>
      <c r="D71" s="56"/>
      <c r="E71" s="56"/>
      <c r="F71" s="56"/>
      <c r="G71" s="56"/>
      <c r="H71" s="56"/>
      <c r="I71" s="56"/>
      <c r="J71" s="56"/>
      <c r="K71" s="472"/>
      <c r="L71" s="56"/>
      <c r="M71" s="56"/>
      <c r="N71" s="56"/>
      <c r="O71" s="56"/>
    </row>
    <row r="72" spans="1:15" s="850" customFormat="1">
      <c r="A72" s="465"/>
      <c r="B72" s="56"/>
      <c r="C72" s="56"/>
      <c r="D72" s="56"/>
      <c r="E72" s="56"/>
      <c r="F72" s="56"/>
      <c r="G72" s="56"/>
      <c r="H72" s="56"/>
      <c r="I72" s="56"/>
      <c r="J72" s="56"/>
      <c r="K72" s="472"/>
      <c r="L72" s="56"/>
      <c r="M72" s="56"/>
      <c r="N72" s="56"/>
      <c r="O72" s="56"/>
    </row>
    <row r="73" spans="1:15" s="850" customFormat="1">
      <c r="A73" s="465"/>
      <c r="B73" s="56"/>
      <c r="C73" s="56"/>
      <c r="D73" s="56"/>
      <c r="E73" s="56"/>
      <c r="F73" s="56"/>
      <c r="G73" s="56"/>
      <c r="H73" s="56"/>
      <c r="I73" s="56"/>
      <c r="J73" s="56"/>
      <c r="K73" s="472"/>
      <c r="L73" s="56"/>
      <c r="M73" s="56"/>
      <c r="N73" s="56"/>
      <c r="O73" s="56"/>
    </row>
    <row r="74" spans="1:15" s="850" customFormat="1">
      <c r="A74" s="465"/>
      <c r="B74" s="56"/>
      <c r="C74" s="56"/>
      <c r="D74" s="56"/>
      <c r="E74" s="56"/>
      <c r="F74" s="56"/>
      <c r="G74" s="56"/>
      <c r="H74" s="56"/>
      <c r="I74" s="56"/>
      <c r="J74" s="56"/>
      <c r="K74" s="472"/>
      <c r="L74" s="56"/>
      <c r="M74" s="56"/>
      <c r="N74" s="56"/>
      <c r="O74" s="56"/>
    </row>
    <row r="75" spans="1:15" s="850" customFormat="1">
      <c r="A75" s="465"/>
      <c r="B75" s="56"/>
      <c r="C75" s="56"/>
      <c r="D75" s="56"/>
      <c r="E75" s="56"/>
      <c r="F75" s="56"/>
      <c r="G75" s="56"/>
      <c r="H75" s="56"/>
      <c r="I75" s="56"/>
      <c r="J75" s="56"/>
      <c r="K75" s="472"/>
      <c r="L75" s="56"/>
      <c r="M75" s="56"/>
      <c r="N75" s="56"/>
      <c r="O75" s="56"/>
    </row>
    <row r="76" spans="1:15" s="850" customFormat="1">
      <c r="A76" s="465"/>
      <c r="B76" s="56"/>
      <c r="C76" s="56"/>
      <c r="D76" s="56"/>
      <c r="E76" s="56"/>
      <c r="F76" s="56"/>
      <c r="G76" s="56"/>
      <c r="H76" s="56"/>
      <c r="I76" s="56"/>
      <c r="J76" s="56"/>
      <c r="K76" s="472"/>
      <c r="L76" s="56"/>
      <c r="M76" s="56"/>
      <c r="N76" s="56"/>
      <c r="O76" s="56"/>
    </row>
    <row r="77" spans="1:15" s="850" customFormat="1">
      <c r="A77" s="465"/>
      <c r="B77" s="56"/>
      <c r="C77" s="56"/>
      <c r="D77" s="56"/>
      <c r="E77" s="56"/>
      <c r="F77" s="56"/>
      <c r="G77" s="56"/>
      <c r="H77" s="56"/>
      <c r="I77" s="56"/>
      <c r="J77" s="56"/>
      <c r="K77" s="472"/>
      <c r="L77" s="56"/>
      <c r="M77" s="56"/>
      <c r="N77" s="56"/>
      <c r="O77" s="56"/>
    </row>
    <row r="78" spans="1:15" s="850" customFormat="1">
      <c r="A78" s="465"/>
      <c r="B78" s="56"/>
      <c r="C78" s="56"/>
      <c r="D78" s="56"/>
      <c r="E78" s="56"/>
      <c r="F78" s="56"/>
      <c r="G78" s="56"/>
      <c r="H78" s="56"/>
      <c r="I78" s="56"/>
      <c r="J78" s="56"/>
      <c r="K78" s="472"/>
      <c r="L78" s="56"/>
      <c r="M78" s="56"/>
      <c r="N78" s="56"/>
      <c r="O78" s="56"/>
    </row>
    <row r="79" spans="1:15" s="850" customFormat="1">
      <c r="A79" s="465"/>
      <c r="B79" s="56"/>
      <c r="C79" s="56"/>
      <c r="D79" s="56"/>
      <c r="E79" s="56"/>
      <c r="F79" s="56"/>
      <c r="G79" s="56"/>
      <c r="H79" s="56"/>
      <c r="I79" s="56"/>
      <c r="J79" s="56"/>
      <c r="K79" s="472"/>
      <c r="L79" s="56"/>
      <c r="M79" s="56"/>
      <c r="N79" s="56"/>
      <c r="O79" s="56"/>
    </row>
    <row r="80" spans="1:15" s="850" customFormat="1">
      <c r="A80" s="465"/>
      <c r="B80" s="56"/>
      <c r="C80" s="56"/>
      <c r="D80" s="56"/>
      <c r="E80" s="56"/>
      <c r="F80" s="56"/>
      <c r="G80" s="56"/>
      <c r="H80" s="56"/>
      <c r="I80" s="56"/>
      <c r="J80" s="56"/>
      <c r="K80" s="472"/>
      <c r="L80" s="56"/>
      <c r="M80" s="56"/>
      <c r="N80" s="56"/>
      <c r="O80" s="56"/>
    </row>
    <row r="81" spans="1:15" s="850" customFormat="1">
      <c r="A81" s="465"/>
      <c r="B81" s="56"/>
      <c r="C81" s="56"/>
      <c r="D81" s="56"/>
      <c r="E81" s="56"/>
      <c r="F81" s="56"/>
      <c r="G81" s="56"/>
      <c r="H81" s="56"/>
      <c r="I81" s="56"/>
      <c r="J81" s="56"/>
      <c r="K81" s="472"/>
      <c r="L81" s="56"/>
      <c r="M81" s="56"/>
      <c r="N81" s="56"/>
      <c r="O81" s="56"/>
    </row>
    <row r="82" spans="1:15" s="850" customFormat="1">
      <c r="A82" s="465"/>
      <c r="B82" s="56"/>
      <c r="C82" s="56"/>
      <c r="D82" s="56"/>
      <c r="E82" s="56"/>
      <c r="F82" s="56"/>
      <c r="G82" s="56"/>
      <c r="H82" s="56"/>
      <c r="I82" s="56"/>
      <c r="J82" s="56"/>
      <c r="K82" s="472"/>
      <c r="L82" s="56"/>
      <c r="M82" s="56"/>
      <c r="N82" s="56"/>
      <c r="O82" s="56"/>
    </row>
    <row r="83" spans="1:15" s="850" customFormat="1">
      <c r="A83" s="465"/>
      <c r="B83" s="56"/>
      <c r="C83" s="56"/>
      <c r="D83" s="56"/>
      <c r="E83" s="56"/>
      <c r="F83" s="56"/>
      <c r="G83" s="56"/>
      <c r="H83" s="56"/>
      <c r="I83" s="56"/>
      <c r="J83" s="56"/>
      <c r="K83" s="472"/>
      <c r="L83" s="56"/>
      <c r="M83" s="56"/>
      <c r="N83" s="56"/>
      <c r="O83" s="56"/>
    </row>
    <row r="84" spans="1:15" s="850" customFormat="1">
      <c r="A84" s="465"/>
      <c r="B84" s="56"/>
      <c r="C84" s="56"/>
      <c r="D84" s="56"/>
      <c r="E84" s="56"/>
      <c r="F84" s="56"/>
      <c r="G84" s="56"/>
      <c r="H84" s="56"/>
      <c r="I84" s="56"/>
      <c r="J84" s="56"/>
      <c r="K84" s="472"/>
      <c r="L84" s="56"/>
      <c r="M84" s="56"/>
      <c r="N84" s="56"/>
      <c r="O84" s="56"/>
    </row>
    <row r="85" spans="1:15" s="850" customFormat="1">
      <c r="A85" s="465"/>
      <c r="B85" s="56"/>
      <c r="C85" s="56"/>
      <c r="D85" s="56"/>
      <c r="E85" s="56"/>
      <c r="F85" s="56"/>
      <c r="G85" s="56"/>
      <c r="H85" s="56"/>
      <c r="I85" s="56"/>
      <c r="J85" s="56"/>
      <c r="K85" s="472"/>
      <c r="L85" s="56"/>
      <c r="M85" s="56"/>
      <c r="N85" s="56"/>
      <c r="O85" s="56"/>
    </row>
    <row r="86" spans="1:15" s="850" customFormat="1">
      <c r="A86" s="465"/>
      <c r="B86" s="56"/>
      <c r="C86" s="56"/>
      <c r="D86" s="56"/>
      <c r="E86" s="56"/>
      <c r="F86" s="56"/>
      <c r="G86" s="56"/>
      <c r="H86" s="56"/>
      <c r="I86" s="56"/>
      <c r="J86" s="56"/>
      <c r="K86" s="472"/>
      <c r="L86" s="56"/>
      <c r="M86" s="56"/>
      <c r="N86" s="56"/>
      <c r="O86" s="56"/>
    </row>
    <row r="87" spans="1:15" s="850" customFormat="1">
      <c r="A87" s="465"/>
      <c r="B87" s="56"/>
      <c r="C87" s="56"/>
      <c r="D87" s="56"/>
      <c r="E87" s="56"/>
      <c r="F87" s="56"/>
      <c r="G87" s="56"/>
      <c r="H87" s="56"/>
      <c r="I87" s="56"/>
      <c r="J87" s="56"/>
      <c r="K87" s="472"/>
      <c r="L87" s="56"/>
      <c r="M87" s="56"/>
      <c r="N87" s="56"/>
      <c r="O87" s="56"/>
    </row>
    <row r="88" spans="1:15" s="850" customFormat="1">
      <c r="A88" s="465"/>
      <c r="B88" s="56"/>
      <c r="C88" s="56"/>
      <c r="D88" s="56"/>
      <c r="E88" s="56"/>
      <c r="F88" s="56"/>
      <c r="G88" s="56"/>
      <c r="H88" s="56"/>
      <c r="I88" s="56"/>
      <c r="J88" s="56"/>
      <c r="K88" s="472"/>
      <c r="L88" s="56"/>
      <c r="M88" s="56"/>
      <c r="N88" s="56"/>
      <c r="O88" s="56"/>
    </row>
    <row r="89" spans="1:15" s="850" customFormat="1">
      <c r="A89" s="465"/>
      <c r="B89" s="56"/>
      <c r="C89" s="56"/>
      <c r="D89" s="56"/>
      <c r="E89" s="56"/>
      <c r="F89" s="56"/>
      <c r="G89" s="56"/>
      <c r="H89" s="56"/>
      <c r="I89" s="56"/>
      <c r="J89" s="56"/>
      <c r="K89" s="472"/>
      <c r="L89" s="56"/>
      <c r="M89" s="56"/>
      <c r="N89" s="56"/>
      <c r="O89" s="56"/>
    </row>
    <row r="90" spans="1:15" s="850" customFormat="1">
      <c r="A90" s="465"/>
      <c r="B90" s="56"/>
      <c r="C90" s="56"/>
      <c r="D90" s="56"/>
      <c r="E90" s="56"/>
      <c r="F90" s="56"/>
      <c r="G90" s="56"/>
      <c r="H90" s="56"/>
      <c r="I90" s="56"/>
      <c r="J90" s="56"/>
      <c r="K90" s="472"/>
      <c r="L90" s="56"/>
      <c r="M90" s="56"/>
      <c r="N90" s="56"/>
      <c r="O90" s="56"/>
    </row>
    <row r="91" spans="1:15" s="850" customFormat="1">
      <c r="A91" s="465"/>
      <c r="B91" s="56"/>
      <c r="C91" s="56"/>
      <c r="D91" s="56"/>
      <c r="E91" s="56"/>
      <c r="F91" s="56"/>
      <c r="G91" s="56"/>
      <c r="H91" s="56"/>
      <c r="I91" s="56"/>
      <c r="J91" s="56"/>
      <c r="K91" s="472"/>
      <c r="L91" s="56"/>
      <c r="M91" s="56"/>
      <c r="N91" s="56"/>
      <c r="O91" s="56"/>
    </row>
    <row r="92" spans="1:15" s="850" customFormat="1">
      <c r="A92" s="465"/>
      <c r="B92" s="56"/>
      <c r="C92" s="56"/>
      <c r="D92" s="56"/>
      <c r="E92" s="56"/>
      <c r="F92" s="56"/>
      <c r="G92" s="56"/>
      <c r="H92" s="56"/>
      <c r="I92" s="56"/>
      <c r="J92" s="56"/>
      <c r="K92" s="472"/>
      <c r="L92" s="56"/>
      <c r="M92" s="56"/>
      <c r="N92" s="56"/>
      <c r="O92" s="56"/>
    </row>
    <row r="93" spans="1:15" s="850" customFormat="1">
      <c r="A93" s="465"/>
      <c r="B93" s="56"/>
      <c r="C93" s="56"/>
      <c r="D93" s="56"/>
      <c r="E93" s="56"/>
      <c r="F93" s="56"/>
      <c r="G93" s="56"/>
      <c r="H93" s="56"/>
      <c r="I93" s="56"/>
      <c r="J93" s="56"/>
      <c r="K93" s="472"/>
      <c r="L93" s="56"/>
      <c r="M93" s="56"/>
      <c r="N93" s="56"/>
      <c r="O93" s="56"/>
    </row>
    <row r="94" spans="1:15" s="850" customFormat="1">
      <c r="A94" s="465"/>
      <c r="B94" s="56"/>
      <c r="C94" s="56"/>
      <c r="D94" s="56"/>
      <c r="E94" s="56"/>
      <c r="F94" s="56"/>
      <c r="G94" s="56"/>
      <c r="H94" s="56"/>
      <c r="I94" s="56"/>
      <c r="J94" s="56"/>
      <c r="K94" s="472"/>
      <c r="L94" s="56"/>
      <c r="M94" s="56"/>
      <c r="N94" s="56"/>
      <c r="O94" s="56"/>
    </row>
    <row r="95" spans="1:15" s="850" customFormat="1">
      <c r="A95" s="465"/>
      <c r="B95" s="56"/>
      <c r="C95" s="56"/>
      <c r="D95" s="56"/>
      <c r="E95" s="56"/>
      <c r="F95" s="56"/>
      <c r="G95" s="56"/>
      <c r="H95" s="56"/>
      <c r="I95" s="56"/>
      <c r="J95" s="56"/>
      <c r="K95" s="472"/>
      <c r="L95" s="56"/>
      <c r="M95" s="56"/>
      <c r="N95" s="56"/>
      <c r="O95" s="56"/>
    </row>
    <row r="96" spans="1:15" s="850" customFormat="1">
      <c r="A96" s="465"/>
      <c r="B96" s="56"/>
      <c r="C96" s="56"/>
      <c r="D96" s="56"/>
      <c r="E96" s="56"/>
      <c r="F96" s="56"/>
      <c r="G96" s="56"/>
      <c r="H96" s="56"/>
      <c r="I96" s="56"/>
      <c r="J96" s="56"/>
      <c r="K96" s="472"/>
      <c r="L96" s="56"/>
      <c r="M96" s="56"/>
      <c r="N96" s="56"/>
      <c r="O96" s="56"/>
    </row>
    <row r="97" spans="1:15" s="850" customFormat="1">
      <c r="A97" s="465"/>
      <c r="B97" s="56"/>
      <c r="C97" s="56"/>
      <c r="D97" s="56"/>
      <c r="E97" s="56"/>
      <c r="F97" s="56"/>
      <c r="G97" s="56"/>
      <c r="H97" s="56"/>
      <c r="I97" s="56"/>
      <c r="J97" s="56"/>
      <c r="K97" s="472"/>
      <c r="L97" s="56"/>
      <c r="M97" s="56"/>
      <c r="N97" s="56"/>
      <c r="O97" s="56"/>
    </row>
    <row r="98" spans="1:15" s="850" customFormat="1">
      <c r="A98" s="465"/>
      <c r="B98" s="56"/>
      <c r="C98" s="56"/>
      <c r="D98" s="56"/>
      <c r="E98" s="56"/>
      <c r="F98" s="56"/>
      <c r="G98" s="56"/>
      <c r="H98" s="56"/>
      <c r="I98" s="56"/>
      <c r="J98" s="56"/>
      <c r="K98" s="472"/>
      <c r="L98" s="56"/>
      <c r="M98" s="56"/>
      <c r="N98" s="56"/>
      <c r="O98" s="56"/>
    </row>
    <row r="99" spans="1:15" s="850" customFormat="1">
      <c r="A99" s="465"/>
      <c r="B99" s="56"/>
      <c r="C99" s="56"/>
      <c r="D99" s="56"/>
      <c r="E99" s="56"/>
      <c r="F99" s="56"/>
      <c r="G99" s="56"/>
      <c r="H99" s="56"/>
      <c r="I99" s="56"/>
      <c r="J99" s="56"/>
      <c r="K99" s="472"/>
      <c r="L99" s="56"/>
      <c r="M99" s="56"/>
      <c r="N99" s="56"/>
      <c r="O99" s="56"/>
    </row>
    <row r="100" spans="1:15" s="850" customFormat="1">
      <c r="A100" s="465"/>
      <c r="B100" s="56"/>
      <c r="C100" s="56"/>
      <c r="D100" s="56"/>
      <c r="E100" s="56"/>
      <c r="F100" s="56"/>
      <c r="G100" s="56"/>
      <c r="H100" s="56"/>
      <c r="I100" s="56"/>
      <c r="J100" s="56"/>
      <c r="K100" s="472"/>
      <c r="L100" s="56"/>
      <c r="M100" s="56"/>
      <c r="N100" s="56"/>
      <c r="O100" s="56"/>
    </row>
    <row r="101" spans="1:15" s="850" customFormat="1">
      <c r="A101" s="465"/>
      <c r="B101" s="56"/>
      <c r="C101" s="56"/>
      <c r="D101" s="56"/>
      <c r="E101" s="56"/>
      <c r="F101" s="56"/>
      <c r="G101" s="56"/>
      <c r="H101" s="56"/>
      <c r="I101" s="56"/>
      <c r="J101" s="56"/>
      <c r="K101" s="472"/>
      <c r="L101" s="56"/>
      <c r="M101" s="56"/>
      <c r="N101" s="56"/>
      <c r="O101" s="56"/>
    </row>
    <row r="102" spans="1:15" s="850" customFormat="1">
      <c r="A102" s="465"/>
      <c r="B102" s="56"/>
      <c r="C102" s="56"/>
      <c r="D102" s="56"/>
      <c r="E102" s="56"/>
      <c r="F102" s="56"/>
      <c r="G102" s="56"/>
      <c r="H102" s="56"/>
      <c r="I102" s="56"/>
      <c r="J102" s="56"/>
      <c r="K102" s="472"/>
      <c r="L102" s="56"/>
      <c r="M102" s="56"/>
      <c r="N102" s="56"/>
      <c r="O102" s="56"/>
    </row>
    <row r="103" spans="1:15" s="850" customFormat="1">
      <c r="A103" s="465"/>
      <c r="B103" s="56"/>
      <c r="C103" s="56"/>
      <c r="D103" s="56"/>
      <c r="E103" s="56"/>
      <c r="F103" s="56"/>
      <c r="G103" s="56"/>
      <c r="H103" s="56"/>
      <c r="I103" s="56"/>
      <c r="J103" s="56"/>
      <c r="K103" s="472"/>
      <c r="L103" s="56"/>
      <c r="M103" s="56"/>
      <c r="N103" s="56"/>
      <c r="O103" s="56"/>
    </row>
    <row r="104" spans="1:15" s="850" customFormat="1">
      <c r="A104" s="465"/>
      <c r="B104" s="56"/>
      <c r="C104" s="56"/>
      <c r="D104" s="56"/>
      <c r="E104" s="56"/>
      <c r="F104" s="56"/>
      <c r="G104" s="56"/>
      <c r="H104" s="56"/>
      <c r="I104" s="56"/>
      <c r="J104" s="56"/>
      <c r="K104" s="472"/>
      <c r="L104" s="56"/>
      <c r="M104" s="56"/>
      <c r="N104" s="56"/>
      <c r="O104" s="56"/>
    </row>
    <row r="105" spans="1:15" s="850" customFormat="1">
      <c r="A105" s="465"/>
      <c r="B105" s="56"/>
      <c r="C105" s="56"/>
      <c r="D105" s="56"/>
      <c r="E105" s="56"/>
      <c r="F105" s="56"/>
      <c r="G105" s="56"/>
      <c r="H105" s="56"/>
      <c r="I105" s="56"/>
      <c r="J105" s="56"/>
      <c r="K105" s="472"/>
      <c r="L105" s="56"/>
      <c r="M105" s="56"/>
      <c r="N105" s="56"/>
      <c r="O105" s="56"/>
    </row>
    <row r="106" spans="1:15" s="850" customFormat="1">
      <c r="A106" s="465"/>
      <c r="B106" s="56"/>
      <c r="C106" s="56"/>
      <c r="D106" s="56"/>
      <c r="E106" s="56"/>
      <c r="F106" s="56"/>
      <c r="G106" s="56"/>
      <c r="H106" s="56"/>
      <c r="I106" s="56"/>
      <c r="J106" s="56"/>
      <c r="K106" s="472"/>
      <c r="L106" s="56"/>
      <c r="M106" s="56"/>
      <c r="N106" s="56"/>
      <c r="O106" s="56"/>
    </row>
    <row r="107" spans="1:15" s="850" customFormat="1">
      <c r="A107" s="465"/>
      <c r="B107" s="56"/>
      <c r="C107" s="56"/>
      <c r="D107" s="56"/>
      <c r="E107" s="56"/>
      <c r="F107" s="56"/>
      <c r="G107" s="56"/>
      <c r="H107" s="56"/>
      <c r="I107" s="56"/>
      <c r="J107" s="56"/>
      <c r="K107" s="472"/>
      <c r="L107" s="56"/>
      <c r="M107" s="56"/>
      <c r="N107" s="56"/>
      <c r="O107" s="56"/>
    </row>
    <row r="108" spans="1:15" s="850" customFormat="1">
      <c r="A108" s="465"/>
      <c r="B108" s="56"/>
      <c r="C108" s="56"/>
      <c r="D108" s="56"/>
      <c r="E108" s="56"/>
      <c r="F108" s="56"/>
      <c r="G108" s="56"/>
      <c r="H108" s="56"/>
      <c r="I108" s="56"/>
      <c r="J108" s="56"/>
      <c r="K108" s="472"/>
      <c r="L108" s="56"/>
      <c r="M108" s="56"/>
      <c r="N108" s="56"/>
      <c r="O108" s="56"/>
    </row>
    <row r="109" spans="1:15" s="850" customFormat="1">
      <c r="A109" s="465"/>
      <c r="B109" s="56"/>
      <c r="C109" s="56"/>
      <c r="D109" s="56"/>
      <c r="E109" s="56"/>
      <c r="F109" s="56"/>
      <c r="G109" s="56"/>
      <c r="H109" s="56"/>
      <c r="I109" s="56"/>
      <c r="J109" s="56"/>
      <c r="K109" s="472"/>
      <c r="L109" s="56"/>
      <c r="M109" s="56"/>
      <c r="N109" s="56"/>
      <c r="O109" s="56"/>
    </row>
    <row r="110" spans="1:15" s="850" customFormat="1">
      <c r="A110" s="465"/>
      <c r="B110" s="56"/>
      <c r="C110" s="56"/>
      <c r="D110" s="56"/>
      <c r="E110" s="56"/>
      <c r="F110" s="56"/>
      <c r="G110" s="56"/>
      <c r="H110" s="56"/>
      <c r="I110" s="56"/>
      <c r="J110" s="56"/>
      <c r="K110" s="472"/>
      <c r="L110" s="56"/>
      <c r="M110" s="56"/>
      <c r="N110" s="56"/>
      <c r="O110" s="56"/>
    </row>
    <row r="111" spans="1:15" s="850" customFormat="1">
      <c r="A111" s="465"/>
      <c r="B111" s="56"/>
      <c r="C111" s="56"/>
      <c r="D111" s="56"/>
      <c r="E111" s="56"/>
      <c r="F111" s="56"/>
      <c r="G111" s="56"/>
      <c r="H111" s="56"/>
      <c r="I111" s="56"/>
      <c r="J111" s="56"/>
      <c r="K111" s="472"/>
      <c r="L111" s="56"/>
      <c r="M111" s="56"/>
      <c r="N111" s="56"/>
      <c r="O111" s="56"/>
    </row>
    <row r="112" spans="1:15" s="850" customFormat="1">
      <c r="A112" s="465"/>
      <c r="B112" s="56"/>
      <c r="C112" s="56"/>
      <c r="D112" s="56"/>
      <c r="E112" s="56"/>
      <c r="F112" s="56"/>
      <c r="G112" s="56"/>
      <c r="H112" s="56"/>
      <c r="I112" s="56"/>
      <c r="J112" s="56"/>
      <c r="K112" s="472"/>
      <c r="L112" s="56"/>
      <c r="M112" s="56"/>
      <c r="N112" s="56"/>
      <c r="O112" s="56"/>
    </row>
    <row r="113" spans="1:15" s="850" customFormat="1">
      <c r="A113" s="465"/>
      <c r="B113" s="56"/>
      <c r="C113" s="56"/>
      <c r="D113" s="56"/>
      <c r="E113" s="56"/>
      <c r="F113" s="56"/>
      <c r="G113" s="56"/>
      <c r="H113" s="56"/>
      <c r="I113" s="56"/>
      <c r="J113" s="56"/>
      <c r="K113" s="472"/>
      <c r="L113" s="56"/>
      <c r="M113" s="56"/>
      <c r="N113" s="56"/>
      <c r="O113" s="56"/>
    </row>
    <row r="114" spans="1:15" s="850" customFormat="1">
      <c r="A114" s="465"/>
      <c r="B114" s="56"/>
      <c r="C114" s="56"/>
      <c r="D114" s="56"/>
      <c r="E114" s="56"/>
      <c r="F114" s="56"/>
      <c r="G114" s="56"/>
      <c r="H114" s="56"/>
      <c r="I114" s="56"/>
      <c r="J114" s="56"/>
      <c r="K114" s="472"/>
      <c r="L114" s="56"/>
      <c r="M114" s="56"/>
      <c r="N114" s="56"/>
      <c r="O114" s="56"/>
    </row>
    <row r="115" spans="1:15" s="850" customFormat="1">
      <c r="A115" s="465"/>
      <c r="B115" s="56"/>
      <c r="C115" s="56"/>
      <c r="D115" s="56"/>
      <c r="E115" s="56"/>
      <c r="F115" s="56"/>
      <c r="G115" s="56"/>
      <c r="H115" s="56"/>
      <c r="I115" s="56"/>
      <c r="J115" s="56"/>
      <c r="K115" s="472"/>
      <c r="L115" s="56"/>
      <c r="M115" s="56"/>
      <c r="N115" s="56"/>
      <c r="O115" s="56"/>
    </row>
    <row r="116" spans="1:15" s="850" customFormat="1">
      <c r="A116" s="465"/>
      <c r="B116" s="56"/>
      <c r="C116" s="56"/>
      <c r="D116" s="56"/>
      <c r="E116" s="56"/>
      <c r="F116" s="56"/>
      <c r="G116" s="56"/>
      <c r="H116" s="56"/>
      <c r="I116" s="56"/>
      <c r="J116" s="56"/>
      <c r="K116" s="472"/>
      <c r="L116" s="56"/>
      <c r="M116" s="56"/>
      <c r="N116" s="56"/>
      <c r="O116" s="56"/>
    </row>
    <row r="117" spans="1:15" s="850" customFormat="1">
      <c r="A117" s="465"/>
      <c r="B117" s="56"/>
      <c r="C117" s="56"/>
      <c r="D117" s="56"/>
      <c r="E117" s="56"/>
      <c r="F117" s="56"/>
      <c r="G117" s="56"/>
      <c r="H117" s="56"/>
      <c r="I117" s="56"/>
      <c r="J117" s="56"/>
      <c r="K117" s="472"/>
      <c r="L117" s="56"/>
      <c r="M117" s="56"/>
      <c r="N117" s="56"/>
      <c r="O117" s="56"/>
    </row>
    <row r="118" spans="1:15" s="850" customFormat="1">
      <c r="A118" s="465"/>
      <c r="B118" s="56"/>
      <c r="C118" s="56"/>
      <c r="D118" s="56"/>
      <c r="E118" s="56"/>
      <c r="F118" s="56"/>
      <c r="G118" s="56"/>
      <c r="H118" s="56"/>
      <c r="I118" s="56"/>
      <c r="J118" s="56"/>
      <c r="K118" s="472"/>
      <c r="L118" s="56"/>
      <c r="M118" s="56"/>
      <c r="N118" s="56"/>
      <c r="O118" s="56"/>
    </row>
    <row r="119" spans="1:15" s="850" customFormat="1">
      <c r="A119" s="465"/>
      <c r="B119" s="56"/>
      <c r="C119" s="56"/>
      <c r="D119" s="56"/>
      <c r="E119" s="56"/>
      <c r="F119" s="56"/>
      <c r="G119" s="56"/>
      <c r="H119" s="56"/>
      <c r="I119" s="56"/>
      <c r="J119" s="56"/>
      <c r="K119" s="472"/>
      <c r="L119" s="56"/>
      <c r="M119" s="56"/>
      <c r="N119" s="56"/>
      <c r="O119" s="56"/>
    </row>
    <row r="120" spans="1:15" s="850" customFormat="1">
      <c r="A120" s="465"/>
      <c r="B120" s="56"/>
      <c r="C120" s="56"/>
      <c r="D120" s="56"/>
      <c r="E120" s="56"/>
      <c r="F120" s="56"/>
      <c r="G120" s="56"/>
      <c r="H120" s="56"/>
      <c r="I120" s="56"/>
      <c r="J120" s="56"/>
      <c r="K120" s="472"/>
      <c r="L120" s="56"/>
      <c r="M120" s="56"/>
      <c r="N120" s="56"/>
      <c r="O120" s="56"/>
    </row>
    <row r="121" spans="1:15" s="850" customFormat="1">
      <c r="A121" s="465"/>
      <c r="B121" s="56"/>
      <c r="C121" s="56"/>
      <c r="D121" s="56"/>
      <c r="E121" s="56"/>
      <c r="F121" s="56"/>
      <c r="G121" s="56"/>
      <c r="H121" s="56"/>
      <c r="I121" s="56"/>
      <c r="J121" s="56"/>
      <c r="K121" s="472"/>
      <c r="L121" s="56"/>
      <c r="M121" s="56"/>
      <c r="N121" s="56"/>
      <c r="O121" s="56"/>
    </row>
    <row r="122" spans="1:15" s="850" customFormat="1">
      <c r="A122" s="465"/>
      <c r="B122" s="56"/>
      <c r="C122" s="56"/>
      <c r="D122" s="56"/>
      <c r="E122" s="56"/>
      <c r="F122" s="56"/>
      <c r="G122" s="56"/>
      <c r="H122" s="56"/>
      <c r="I122" s="56"/>
      <c r="J122" s="56"/>
      <c r="K122" s="472"/>
      <c r="L122" s="56"/>
      <c r="M122" s="56"/>
      <c r="N122" s="56"/>
      <c r="O122" s="56"/>
    </row>
    <row r="123" spans="1:15" s="850" customFormat="1">
      <c r="A123" s="465"/>
      <c r="B123" s="56"/>
      <c r="C123" s="56"/>
      <c r="D123" s="56"/>
      <c r="E123" s="56"/>
      <c r="F123" s="56"/>
      <c r="G123" s="56"/>
      <c r="H123" s="56"/>
      <c r="I123" s="56"/>
      <c r="J123" s="56"/>
      <c r="K123" s="472"/>
      <c r="L123" s="56"/>
      <c r="M123" s="56"/>
      <c r="N123" s="56"/>
      <c r="O123" s="56"/>
    </row>
    <row r="124" spans="1:15" s="850" customFormat="1">
      <c r="A124" s="465"/>
      <c r="B124" s="56"/>
      <c r="C124" s="56"/>
      <c r="D124" s="56"/>
      <c r="E124" s="56"/>
      <c r="F124" s="56"/>
      <c r="G124" s="56"/>
      <c r="H124" s="56"/>
      <c r="I124" s="56"/>
      <c r="J124" s="56"/>
      <c r="K124" s="472"/>
      <c r="L124" s="56"/>
      <c r="M124" s="56"/>
      <c r="N124" s="56"/>
      <c r="O124" s="56"/>
    </row>
    <row r="125" spans="1:15" s="850" customFormat="1">
      <c r="A125" s="465"/>
      <c r="B125" s="56"/>
      <c r="C125" s="56"/>
      <c r="D125" s="56"/>
      <c r="E125" s="56"/>
      <c r="F125" s="56"/>
      <c r="G125" s="56"/>
      <c r="H125" s="56"/>
      <c r="I125" s="56"/>
      <c r="J125" s="56"/>
      <c r="K125" s="472"/>
      <c r="L125" s="56"/>
      <c r="M125" s="56"/>
      <c r="N125" s="56"/>
      <c r="O125" s="56"/>
    </row>
    <row r="126" spans="1:15" s="850" customFormat="1">
      <c r="A126" s="465"/>
      <c r="B126" s="56"/>
      <c r="C126" s="56"/>
      <c r="D126" s="56"/>
      <c r="E126" s="56"/>
      <c r="F126" s="56"/>
      <c r="G126" s="56"/>
      <c r="H126" s="56"/>
      <c r="I126" s="56"/>
      <c r="J126" s="56"/>
      <c r="K126" s="472"/>
      <c r="L126" s="56"/>
      <c r="M126" s="56"/>
      <c r="N126" s="56"/>
      <c r="O126" s="56"/>
    </row>
    <row r="127" spans="1:15" s="850" customFormat="1">
      <c r="A127" s="465"/>
      <c r="B127" s="56"/>
      <c r="C127" s="56"/>
      <c r="D127" s="56"/>
      <c r="E127" s="56"/>
      <c r="F127" s="56"/>
      <c r="G127" s="56"/>
      <c r="H127" s="56"/>
      <c r="I127" s="56"/>
      <c r="J127" s="56"/>
      <c r="K127" s="472"/>
      <c r="L127" s="56"/>
      <c r="M127" s="56"/>
      <c r="N127" s="56"/>
      <c r="O127" s="56"/>
    </row>
    <row r="128" spans="1:15" s="850" customFormat="1">
      <c r="A128" s="465"/>
      <c r="B128" s="56"/>
      <c r="C128" s="56"/>
      <c r="D128" s="56"/>
      <c r="E128" s="56"/>
      <c r="F128" s="56"/>
      <c r="G128" s="56"/>
      <c r="H128" s="56"/>
      <c r="I128" s="56"/>
      <c r="J128" s="56"/>
      <c r="K128" s="472"/>
      <c r="L128" s="56"/>
      <c r="M128" s="56"/>
      <c r="N128" s="56"/>
      <c r="O128" s="56"/>
    </row>
    <row r="129" spans="1:15" s="850" customFormat="1">
      <c r="A129" s="465"/>
      <c r="B129" s="56"/>
      <c r="C129" s="56"/>
      <c r="D129" s="56"/>
      <c r="E129" s="56"/>
      <c r="F129" s="56"/>
      <c r="G129" s="56"/>
      <c r="H129" s="56"/>
      <c r="I129" s="56"/>
      <c r="J129" s="56"/>
      <c r="K129" s="472"/>
      <c r="L129" s="56"/>
      <c r="M129" s="56"/>
      <c r="N129" s="56"/>
      <c r="O129" s="56"/>
    </row>
    <row r="130" spans="1:15" s="850" customFormat="1">
      <c r="A130" s="465"/>
      <c r="B130" s="56"/>
      <c r="C130" s="56"/>
      <c r="D130" s="56"/>
      <c r="E130" s="56"/>
      <c r="F130" s="56"/>
      <c r="G130" s="56"/>
      <c r="H130" s="56"/>
      <c r="I130" s="56"/>
      <c r="J130" s="56"/>
      <c r="K130" s="472"/>
      <c r="L130" s="56"/>
      <c r="M130" s="56"/>
      <c r="N130" s="56"/>
      <c r="O130" s="56"/>
    </row>
    <row r="131" spans="1:15" s="850" customFormat="1">
      <c r="A131" s="465"/>
      <c r="B131" s="56"/>
      <c r="C131" s="56"/>
      <c r="D131" s="56"/>
      <c r="E131" s="56"/>
      <c r="F131" s="56"/>
      <c r="G131" s="56"/>
      <c r="H131" s="56"/>
      <c r="I131" s="56"/>
      <c r="J131" s="56"/>
      <c r="K131" s="472"/>
      <c r="L131" s="56"/>
      <c r="M131" s="56"/>
      <c r="N131" s="56"/>
      <c r="O131" s="56"/>
    </row>
    <row r="132" spans="1:15" s="850" customFormat="1">
      <c r="A132" s="465"/>
      <c r="B132" s="56"/>
      <c r="C132" s="56"/>
      <c r="D132" s="56"/>
      <c r="E132" s="56"/>
      <c r="F132" s="56"/>
      <c r="G132" s="56"/>
      <c r="H132" s="56"/>
      <c r="I132" s="56"/>
      <c r="J132" s="56"/>
      <c r="K132" s="472"/>
      <c r="L132" s="56"/>
      <c r="M132" s="56"/>
      <c r="N132" s="56"/>
      <c r="O132" s="56"/>
    </row>
    <row r="133" spans="1:15" s="850" customFormat="1">
      <c r="A133" s="465"/>
      <c r="B133" s="56"/>
      <c r="C133" s="56"/>
      <c r="D133" s="56"/>
      <c r="E133" s="56"/>
      <c r="F133" s="56"/>
      <c r="G133" s="56"/>
      <c r="H133" s="56"/>
      <c r="I133" s="56"/>
      <c r="J133" s="56"/>
      <c r="K133" s="472"/>
      <c r="L133" s="56"/>
      <c r="M133" s="56"/>
      <c r="N133" s="56"/>
      <c r="O133" s="56"/>
    </row>
    <row r="134" spans="1:15" s="850" customFormat="1">
      <c r="A134" s="465"/>
      <c r="B134" s="56"/>
      <c r="C134" s="56"/>
      <c r="D134" s="56"/>
      <c r="E134" s="56"/>
      <c r="F134" s="56"/>
      <c r="G134" s="56"/>
      <c r="H134" s="56"/>
      <c r="I134" s="56"/>
      <c r="J134" s="56"/>
      <c r="K134" s="472"/>
      <c r="L134" s="56"/>
      <c r="M134" s="56"/>
      <c r="N134" s="56"/>
      <c r="O134" s="56"/>
    </row>
    <row r="135" spans="1:15" s="850" customFormat="1">
      <c r="A135" s="465"/>
      <c r="B135" s="56"/>
      <c r="C135" s="56"/>
      <c r="D135" s="56"/>
      <c r="E135" s="56"/>
      <c r="F135" s="56"/>
      <c r="G135" s="56"/>
      <c r="H135" s="56"/>
      <c r="I135" s="56"/>
      <c r="J135" s="56"/>
      <c r="K135" s="472"/>
      <c r="L135" s="56"/>
      <c r="M135" s="56"/>
      <c r="N135" s="56"/>
      <c r="O135" s="56"/>
    </row>
    <row r="136" spans="1:15" s="850" customFormat="1">
      <c r="A136" s="465"/>
      <c r="B136" s="56"/>
      <c r="C136" s="56"/>
      <c r="D136" s="56"/>
      <c r="E136" s="56"/>
      <c r="F136" s="56"/>
      <c r="G136" s="56"/>
      <c r="H136" s="56"/>
      <c r="I136" s="56"/>
      <c r="J136" s="56"/>
      <c r="K136" s="472"/>
      <c r="L136" s="56"/>
      <c r="M136" s="56"/>
      <c r="N136" s="56"/>
      <c r="O136" s="56"/>
    </row>
    <row r="137" spans="1:15" s="850" customFormat="1">
      <c r="A137" s="465"/>
      <c r="B137" s="56"/>
      <c r="C137" s="56"/>
      <c r="D137" s="56"/>
      <c r="E137" s="56"/>
      <c r="F137" s="56"/>
      <c r="G137" s="56"/>
      <c r="H137" s="56"/>
      <c r="I137" s="56"/>
      <c r="J137" s="56"/>
      <c r="K137" s="472"/>
      <c r="L137" s="56"/>
      <c r="M137" s="56"/>
      <c r="N137" s="56"/>
      <c r="O137" s="56"/>
    </row>
    <row r="138" spans="1:15" s="850" customFormat="1">
      <c r="A138" s="465"/>
      <c r="B138" s="56"/>
      <c r="C138" s="56"/>
      <c r="D138" s="56"/>
      <c r="E138" s="56"/>
      <c r="F138" s="56"/>
      <c r="G138" s="56"/>
      <c r="H138" s="56"/>
      <c r="I138" s="56"/>
      <c r="J138" s="56"/>
      <c r="K138" s="472"/>
      <c r="L138" s="56"/>
      <c r="M138" s="56"/>
      <c r="N138" s="56"/>
      <c r="O138" s="56"/>
    </row>
    <row r="139" spans="1:15" s="850" customFormat="1">
      <c r="A139" s="465"/>
      <c r="B139" s="56"/>
      <c r="C139" s="56"/>
      <c r="D139" s="56"/>
      <c r="E139" s="56"/>
      <c r="F139" s="56"/>
      <c r="G139" s="56"/>
      <c r="H139" s="56"/>
      <c r="I139" s="56"/>
      <c r="J139" s="56"/>
      <c r="K139" s="472"/>
      <c r="L139" s="56"/>
      <c r="M139" s="56"/>
      <c r="N139" s="56"/>
      <c r="O139" s="56"/>
    </row>
    <row r="140" spans="1:15" s="850" customFormat="1">
      <c r="A140" s="465"/>
      <c r="B140" s="56"/>
      <c r="C140" s="56"/>
      <c r="D140" s="56"/>
      <c r="E140" s="56"/>
      <c r="F140" s="56"/>
      <c r="G140" s="56"/>
      <c r="H140" s="56"/>
      <c r="I140" s="56"/>
      <c r="J140" s="56"/>
      <c r="K140" s="472"/>
      <c r="L140" s="56"/>
      <c r="M140" s="56"/>
      <c r="N140" s="56"/>
      <c r="O140" s="56"/>
    </row>
    <row r="141" spans="1:15" s="850" customFormat="1">
      <c r="A141" s="465"/>
      <c r="B141" s="56"/>
      <c r="C141" s="56"/>
      <c r="D141" s="56"/>
      <c r="E141" s="56"/>
      <c r="F141" s="56"/>
      <c r="G141" s="56"/>
      <c r="H141" s="56"/>
      <c r="I141" s="56"/>
      <c r="J141" s="56"/>
      <c r="K141" s="472"/>
      <c r="L141" s="56"/>
      <c r="M141" s="56"/>
      <c r="N141" s="56"/>
      <c r="O141" s="56"/>
    </row>
    <row r="142" spans="1:15" s="850" customFormat="1">
      <c r="A142" s="465"/>
      <c r="B142" s="56"/>
      <c r="C142" s="56"/>
      <c r="D142" s="56"/>
      <c r="E142" s="56"/>
      <c r="F142" s="56"/>
      <c r="G142" s="56"/>
      <c r="H142" s="56"/>
      <c r="I142" s="56"/>
      <c r="J142" s="56"/>
      <c r="K142" s="472"/>
      <c r="L142" s="56"/>
      <c r="M142" s="56"/>
      <c r="N142" s="56"/>
      <c r="O142" s="56"/>
    </row>
    <row r="143" spans="1:15" s="850" customFormat="1">
      <c r="A143" s="465"/>
      <c r="B143" s="56"/>
      <c r="C143" s="56"/>
      <c r="D143" s="56"/>
      <c r="E143" s="56"/>
      <c r="F143" s="56"/>
      <c r="G143" s="56"/>
      <c r="H143" s="56"/>
      <c r="I143" s="56"/>
      <c r="J143" s="56"/>
      <c r="K143" s="472"/>
      <c r="L143" s="56"/>
      <c r="M143" s="56"/>
      <c r="N143" s="56"/>
      <c r="O143" s="56"/>
    </row>
    <row r="144" spans="1:15" s="850" customFormat="1">
      <c r="A144" s="465"/>
      <c r="B144" s="56"/>
      <c r="C144" s="56"/>
      <c r="D144" s="56"/>
      <c r="E144" s="56"/>
      <c r="F144" s="56"/>
      <c r="G144" s="56"/>
      <c r="H144" s="56"/>
      <c r="I144" s="56"/>
      <c r="J144" s="56"/>
      <c r="K144" s="472"/>
      <c r="L144" s="56"/>
      <c r="M144" s="56"/>
      <c r="N144" s="56"/>
      <c r="O144" s="56"/>
    </row>
    <row r="145" spans="1:15" s="850" customFormat="1">
      <c r="A145" s="465"/>
      <c r="B145" s="56"/>
      <c r="C145" s="56"/>
      <c r="D145" s="56"/>
      <c r="E145" s="56"/>
      <c r="F145" s="56"/>
      <c r="G145" s="56"/>
      <c r="H145" s="56"/>
      <c r="I145" s="56"/>
      <c r="J145" s="56"/>
      <c r="K145" s="472"/>
      <c r="L145" s="56"/>
      <c r="M145" s="56"/>
      <c r="N145" s="56"/>
      <c r="O145" s="56"/>
    </row>
    <row r="146" spans="1:15" s="850" customFormat="1">
      <c r="A146" s="465"/>
      <c r="B146" s="56"/>
      <c r="C146" s="56"/>
      <c r="D146" s="56"/>
      <c r="E146" s="56"/>
      <c r="F146" s="56"/>
      <c r="G146" s="56"/>
      <c r="H146" s="56"/>
      <c r="I146" s="56"/>
      <c r="J146" s="56"/>
      <c r="K146" s="472"/>
      <c r="L146" s="56"/>
      <c r="M146" s="56"/>
      <c r="N146" s="56"/>
      <c r="O146" s="56"/>
    </row>
    <row r="147" spans="1:15" s="850" customFormat="1">
      <c r="A147" s="465"/>
      <c r="B147" s="56"/>
      <c r="C147" s="56"/>
      <c r="D147" s="56"/>
      <c r="E147" s="56"/>
      <c r="F147" s="56"/>
      <c r="G147" s="56"/>
      <c r="H147" s="56"/>
      <c r="I147" s="56"/>
      <c r="J147" s="56"/>
      <c r="K147" s="472"/>
      <c r="L147" s="56"/>
      <c r="M147" s="56"/>
      <c r="N147" s="56"/>
      <c r="O147" s="56"/>
    </row>
    <row r="148" spans="1:15" s="850" customFormat="1">
      <c r="A148" s="465"/>
      <c r="B148" s="56"/>
      <c r="C148" s="56"/>
      <c r="D148" s="56"/>
      <c r="E148" s="56"/>
      <c r="F148" s="56"/>
      <c r="G148" s="56"/>
      <c r="H148" s="56"/>
      <c r="I148" s="56"/>
      <c r="J148" s="56"/>
      <c r="K148" s="472"/>
      <c r="L148" s="56"/>
      <c r="M148" s="56"/>
      <c r="N148" s="56"/>
      <c r="O148" s="56"/>
    </row>
    <row r="149" spans="1:15" s="850" customFormat="1">
      <c r="A149" s="465"/>
      <c r="B149" s="56"/>
      <c r="C149" s="56"/>
      <c r="D149" s="56"/>
      <c r="E149" s="56"/>
      <c r="F149" s="56"/>
      <c r="G149" s="56"/>
      <c r="H149" s="56"/>
      <c r="I149" s="56"/>
      <c r="J149" s="56"/>
      <c r="K149" s="472"/>
      <c r="L149" s="56"/>
      <c r="M149" s="56"/>
      <c r="N149" s="56"/>
      <c r="O149" s="56"/>
    </row>
    <row r="150" spans="1:15" s="850" customFormat="1">
      <c r="A150" s="465"/>
      <c r="B150" s="56"/>
      <c r="C150" s="56"/>
      <c r="D150" s="56"/>
      <c r="E150" s="56"/>
      <c r="F150" s="56"/>
      <c r="G150" s="56"/>
      <c r="H150" s="56"/>
      <c r="I150" s="56"/>
      <c r="J150" s="56"/>
      <c r="K150" s="472"/>
      <c r="L150" s="56"/>
      <c r="M150" s="56"/>
      <c r="N150" s="56"/>
      <c r="O150" s="56"/>
    </row>
    <row r="151" spans="1:15" s="850" customFormat="1">
      <c r="A151" s="465"/>
      <c r="B151" s="56"/>
      <c r="C151" s="56"/>
      <c r="D151" s="56"/>
      <c r="E151" s="56"/>
      <c r="F151" s="56"/>
      <c r="G151" s="56"/>
      <c r="H151" s="56"/>
      <c r="I151" s="56"/>
      <c r="J151" s="56"/>
      <c r="K151" s="472"/>
      <c r="L151" s="56"/>
      <c r="M151" s="56"/>
      <c r="N151" s="56"/>
      <c r="O151" s="56"/>
    </row>
    <row r="152" spans="1:15" s="850" customFormat="1">
      <c r="A152" s="465"/>
      <c r="B152" s="56"/>
      <c r="C152" s="56"/>
      <c r="D152" s="56"/>
      <c r="E152" s="56"/>
      <c r="F152" s="56"/>
      <c r="G152" s="56"/>
      <c r="H152" s="56"/>
      <c r="I152" s="56"/>
      <c r="J152" s="56"/>
      <c r="K152" s="472"/>
      <c r="L152" s="56"/>
      <c r="M152" s="56"/>
      <c r="N152" s="56"/>
      <c r="O152" s="56"/>
    </row>
    <row r="153" spans="1:15" s="850" customFormat="1">
      <c r="A153" s="465"/>
      <c r="B153" s="56"/>
      <c r="C153" s="56"/>
      <c r="D153" s="56"/>
      <c r="E153" s="56"/>
      <c r="F153" s="56"/>
      <c r="G153" s="56"/>
      <c r="H153" s="56"/>
      <c r="I153" s="56"/>
      <c r="J153" s="56"/>
      <c r="K153" s="472"/>
      <c r="L153" s="56"/>
      <c r="M153" s="56"/>
      <c r="N153" s="56"/>
      <c r="O153" s="56"/>
    </row>
    <row r="154" spans="1:15" s="850" customFormat="1">
      <c r="A154" s="465"/>
      <c r="B154" s="56"/>
      <c r="C154" s="56"/>
      <c r="D154" s="56"/>
      <c r="E154" s="56"/>
      <c r="F154" s="56"/>
      <c r="G154" s="56"/>
      <c r="H154" s="56"/>
      <c r="I154" s="56"/>
      <c r="J154" s="56"/>
      <c r="K154" s="472"/>
      <c r="L154" s="56"/>
      <c r="M154" s="56"/>
      <c r="N154" s="56"/>
      <c r="O154" s="56"/>
    </row>
    <row r="155" spans="1:15" s="850" customFormat="1">
      <c r="A155" s="465"/>
      <c r="B155" s="56"/>
      <c r="C155" s="56"/>
      <c r="D155" s="56"/>
      <c r="E155" s="56"/>
      <c r="F155" s="56"/>
      <c r="G155" s="56"/>
      <c r="H155" s="56"/>
      <c r="I155" s="56"/>
      <c r="J155" s="56"/>
      <c r="K155" s="472"/>
      <c r="L155" s="56"/>
      <c r="M155" s="56"/>
      <c r="N155" s="56"/>
      <c r="O155" s="56"/>
    </row>
    <row r="156" spans="1:15" s="850" customFormat="1">
      <c r="A156" s="465"/>
      <c r="B156" s="56"/>
      <c r="C156" s="56"/>
      <c r="D156" s="56"/>
      <c r="E156" s="56"/>
      <c r="F156" s="56"/>
      <c r="G156" s="56"/>
      <c r="H156" s="56"/>
      <c r="I156" s="56"/>
      <c r="J156" s="56"/>
      <c r="K156" s="472"/>
      <c r="L156" s="56"/>
      <c r="M156" s="56"/>
      <c r="N156" s="56"/>
      <c r="O156" s="56"/>
    </row>
    <row r="157" spans="1:15" s="850" customFormat="1">
      <c r="A157" s="465"/>
      <c r="B157" s="56"/>
      <c r="C157" s="56"/>
      <c r="D157" s="56"/>
      <c r="E157" s="56"/>
      <c r="F157" s="56"/>
      <c r="G157" s="56"/>
      <c r="H157" s="56"/>
      <c r="I157" s="56"/>
      <c r="J157" s="56"/>
      <c r="K157" s="472"/>
      <c r="L157" s="56"/>
      <c r="M157" s="56"/>
      <c r="N157" s="56"/>
      <c r="O157" s="56"/>
    </row>
    <row r="158" spans="1:15" s="850" customFormat="1">
      <c r="A158" s="465"/>
      <c r="B158" s="56"/>
      <c r="C158" s="56"/>
      <c r="D158" s="56"/>
      <c r="E158" s="56"/>
      <c r="F158" s="56"/>
      <c r="G158" s="56"/>
      <c r="H158" s="56"/>
      <c r="I158" s="56"/>
      <c r="J158" s="56"/>
      <c r="K158" s="472"/>
      <c r="L158" s="56"/>
      <c r="M158" s="56"/>
      <c r="N158" s="56"/>
      <c r="O158" s="56"/>
    </row>
    <row r="159" spans="1:15" s="850" customFormat="1">
      <c r="A159" s="465"/>
      <c r="B159" s="56"/>
      <c r="C159" s="56"/>
      <c r="D159" s="56"/>
      <c r="E159" s="56"/>
      <c r="F159" s="56"/>
      <c r="G159" s="56"/>
      <c r="H159" s="56"/>
      <c r="I159" s="56"/>
      <c r="J159" s="56"/>
      <c r="K159" s="472"/>
      <c r="L159" s="56"/>
      <c r="M159" s="56"/>
      <c r="N159" s="56"/>
      <c r="O159" s="56"/>
    </row>
    <row r="160" spans="1:15" s="850" customFormat="1">
      <c r="A160" s="465"/>
      <c r="B160" s="56"/>
      <c r="C160" s="56"/>
      <c r="D160" s="56"/>
      <c r="E160" s="56"/>
      <c r="F160" s="56"/>
      <c r="G160" s="56"/>
      <c r="H160" s="56"/>
      <c r="I160" s="56"/>
      <c r="J160" s="56"/>
      <c r="K160" s="472"/>
      <c r="L160" s="56"/>
      <c r="M160" s="56"/>
      <c r="N160" s="56"/>
      <c r="O160" s="56"/>
    </row>
    <row r="161" spans="1:15" s="850" customFormat="1">
      <c r="A161" s="465"/>
      <c r="B161" s="56"/>
      <c r="C161" s="56"/>
      <c r="D161" s="56"/>
      <c r="E161" s="56"/>
      <c r="F161" s="56"/>
      <c r="G161" s="56"/>
      <c r="H161" s="56"/>
      <c r="I161" s="56"/>
      <c r="J161" s="56"/>
      <c r="K161" s="472"/>
      <c r="L161" s="56"/>
      <c r="M161" s="56"/>
      <c r="N161" s="56"/>
      <c r="O161" s="56"/>
    </row>
    <row r="162" spans="1:15" s="850" customFormat="1">
      <c r="A162" s="465"/>
      <c r="B162" s="56"/>
      <c r="C162" s="56"/>
      <c r="D162" s="56"/>
      <c r="E162" s="56"/>
      <c r="F162" s="56"/>
      <c r="G162" s="56"/>
      <c r="H162" s="56"/>
      <c r="I162" s="56"/>
      <c r="J162" s="56"/>
      <c r="K162" s="472"/>
      <c r="L162" s="56"/>
      <c r="M162" s="56"/>
      <c r="N162" s="56"/>
      <c r="O162" s="56"/>
    </row>
    <row r="163" spans="1:15" s="850" customFormat="1">
      <c r="A163" s="465"/>
      <c r="B163" s="56"/>
      <c r="C163" s="56"/>
      <c r="D163" s="56"/>
      <c r="E163" s="56"/>
      <c r="F163" s="56"/>
      <c r="G163" s="56"/>
      <c r="H163" s="56"/>
      <c r="I163" s="56"/>
      <c r="J163" s="56"/>
      <c r="K163" s="472"/>
      <c r="L163" s="56"/>
      <c r="M163" s="56"/>
      <c r="N163" s="56"/>
      <c r="O163" s="56"/>
    </row>
    <row r="164" spans="1:15" s="850" customFormat="1">
      <c r="A164" s="465"/>
      <c r="B164" s="56"/>
      <c r="C164" s="56"/>
      <c r="D164" s="56"/>
      <c r="E164" s="56"/>
      <c r="F164" s="56"/>
      <c r="G164" s="56"/>
      <c r="H164" s="56"/>
      <c r="I164" s="56"/>
      <c r="J164" s="56"/>
      <c r="K164" s="472"/>
      <c r="L164" s="56"/>
      <c r="M164" s="56"/>
      <c r="N164" s="56"/>
      <c r="O164" s="56"/>
    </row>
    <row r="165" spans="1:15" s="850" customFormat="1">
      <c r="A165" s="465"/>
      <c r="B165" s="56"/>
      <c r="C165" s="56"/>
      <c r="D165" s="56"/>
      <c r="E165" s="56"/>
      <c r="F165" s="56"/>
      <c r="G165" s="56"/>
      <c r="H165" s="56"/>
      <c r="I165" s="56"/>
      <c r="J165" s="56"/>
      <c r="K165" s="472"/>
      <c r="L165" s="56"/>
      <c r="M165" s="56"/>
      <c r="N165" s="56"/>
      <c r="O165" s="56"/>
    </row>
    <row r="166" spans="1:15" s="850" customFormat="1">
      <c r="A166" s="465"/>
      <c r="B166" s="56"/>
      <c r="C166" s="56"/>
      <c r="D166" s="56"/>
      <c r="E166" s="56"/>
      <c r="F166" s="56"/>
      <c r="G166" s="56"/>
      <c r="H166" s="56"/>
      <c r="I166" s="56"/>
      <c r="J166" s="56"/>
      <c r="K166" s="472"/>
      <c r="L166" s="56"/>
      <c r="M166" s="56"/>
      <c r="N166" s="56"/>
      <c r="O166" s="56"/>
    </row>
    <row r="167" spans="1:15" s="850" customFormat="1">
      <c r="A167" s="465"/>
      <c r="B167" s="56"/>
      <c r="C167" s="56"/>
      <c r="D167" s="56"/>
      <c r="E167" s="56"/>
      <c r="F167" s="56"/>
      <c r="G167" s="56"/>
      <c r="H167" s="56"/>
      <c r="I167" s="56"/>
      <c r="J167" s="56"/>
      <c r="K167" s="472"/>
      <c r="L167" s="56"/>
      <c r="M167" s="56"/>
      <c r="N167" s="56"/>
      <c r="O167" s="56"/>
    </row>
    <row r="168" spans="1:15" s="850" customFormat="1">
      <c r="A168" s="465"/>
      <c r="B168" s="56"/>
      <c r="C168" s="56"/>
      <c r="D168" s="56"/>
      <c r="E168" s="56"/>
      <c r="F168" s="56"/>
      <c r="G168" s="56"/>
      <c r="H168" s="56"/>
      <c r="I168" s="56"/>
      <c r="J168" s="56"/>
      <c r="K168" s="472"/>
      <c r="L168" s="56"/>
      <c r="M168" s="56"/>
      <c r="N168" s="56"/>
      <c r="O168" s="56"/>
    </row>
    <row r="169" spans="1:15" s="850" customFormat="1">
      <c r="A169" s="465"/>
      <c r="B169" s="56"/>
      <c r="C169" s="56"/>
      <c r="D169" s="56"/>
      <c r="E169" s="56"/>
      <c r="F169" s="56"/>
      <c r="G169" s="56"/>
      <c r="H169" s="56"/>
      <c r="I169" s="56"/>
      <c r="J169" s="56"/>
      <c r="K169" s="472"/>
      <c r="L169" s="56"/>
      <c r="M169" s="56"/>
      <c r="N169" s="56"/>
      <c r="O169" s="56"/>
    </row>
    <row r="170" spans="1:15" s="850" customFormat="1">
      <c r="A170" s="465"/>
      <c r="B170" s="56"/>
      <c r="C170" s="56"/>
      <c r="D170" s="56"/>
      <c r="E170" s="56"/>
      <c r="F170" s="56"/>
      <c r="G170" s="56"/>
      <c r="H170" s="56"/>
      <c r="I170" s="56"/>
      <c r="J170" s="56"/>
      <c r="K170" s="472"/>
      <c r="L170" s="56"/>
      <c r="M170" s="56"/>
      <c r="N170" s="56"/>
      <c r="O170" s="56"/>
    </row>
    <row r="171" spans="1:15" s="850" customFormat="1">
      <c r="A171" s="465"/>
      <c r="B171" s="56"/>
      <c r="C171" s="56"/>
      <c r="D171" s="56"/>
      <c r="E171" s="56"/>
      <c r="F171" s="56"/>
      <c r="G171" s="56"/>
      <c r="H171" s="56"/>
      <c r="I171" s="56"/>
      <c r="J171" s="56"/>
      <c r="K171" s="472"/>
      <c r="L171" s="56"/>
      <c r="M171" s="56"/>
      <c r="N171" s="56"/>
      <c r="O171" s="56"/>
    </row>
    <row r="172" spans="1:15" s="850" customFormat="1">
      <c r="A172" s="465"/>
      <c r="B172" s="56"/>
      <c r="C172" s="56"/>
      <c r="D172" s="56"/>
      <c r="E172" s="56"/>
      <c r="F172" s="56"/>
      <c r="G172" s="56"/>
      <c r="H172" s="56"/>
      <c r="I172" s="56"/>
      <c r="J172" s="56"/>
      <c r="K172" s="472"/>
      <c r="L172" s="56"/>
      <c r="M172" s="56"/>
      <c r="N172" s="56"/>
      <c r="O172" s="56"/>
    </row>
    <row r="173" spans="1:15" s="850" customFormat="1">
      <c r="A173" s="465"/>
      <c r="B173" s="56"/>
      <c r="C173" s="56"/>
      <c r="D173" s="56"/>
      <c r="E173" s="56"/>
      <c r="F173" s="56"/>
      <c r="G173" s="56"/>
      <c r="H173" s="56"/>
      <c r="I173" s="56"/>
      <c r="J173" s="56"/>
      <c r="K173" s="472"/>
      <c r="L173" s="56"/>
      <c r="M173" s="56"/>
      <c r="N173" s="56"/>
      <c r="O173" s="56"/>
    </row>
    <row r="174" spans="1:15" s="850" customFormat="1">
      <c r="A174" s="465"/>
      <c r="B174" s="56"/>
      <c r="C174" s="56"/>
      <c r="D174" s="56"/>
      <c r="E174" s="56"/>
      <c r="F174" s="56"/>
      <c r="G174" s="56"/>
      <c r="H174" s="56"/>
      <c r="I174" s="56"/>
      <c r="J174" s="56"/>
      <c r="K174" s="472"/>
      <c r="L174" s="56"/>
      <c r="M174" s="56"/>
      <c r="N174" s="56"/>
      <c r="O174" s="56"/>
    </row>
    <row r="175" spans="1:15" s="850" customFormat="1">
      <c r="A175" s="465"/>
      <c r="B175" s="56"/>
      <c r="C175" s="56"/>
      <c r="D175" s="56"/>
      <c r="E175" s="56"/>
      <c r="F175" s="56"/>
      <c r="G175" s="56"/>
      <c r="H175" s="56"/>
      <c r="I175" s="56"/>
      <c r="J175" s="56"/>
      <c r="K175" s="472"/>
      <c r="L175" s="56"/>
      <c r="M175" s="56"/>
      <c r="N175" s="56"/>
      <c r="O175" s="56"/>
    </row>
    <row r="176" spans="1:15" s="850" customFormat="1">
      <c r="A176" s="465"/>
      <c r="B176" s="56"/>
      <c r="C176" s="56"/>
      <c r="D176" s="56"/>
      <c r="E176" s="56"/>
      <c r="F176" s="56"/>
      <c r="G176" s="56"/>
      <c r="H176" s="56"/>
      <c r="I176" s="56"/>
      <c r="J176" s="56"/>
      <c r="K176" s="472"/>
      <c r="L176" s="56"/>
      <c r="M176" s="56"/>
      <c r="N176" s="56"/>
      <c r="O176" s="56"/>
    </row>
    <row r="177" spans="1:15" s="850" customFormat="1">
      <c r="A177" s="465"/>
      <c r="B177" s="56"/>
      <c r="C177" s="56"/>
      <c r="D177" s="56"/>
      <c r="E177" s="56"/>
      <c r="F177" s="56"/>
      <c r="G177" s="56"/>
      <c r="H177" s="56"/>
      <c r="I177" s="56"/>
      <c r="J177" s="56"/>
      <c r="K177" s="472"/>
      <c r="L177" s="56"/>
      <c r="M177" s="56"/>
      <c r="N177" s="56"/>
      <c r="O177" s="56"/>
    </row>
    <row r="178" spans="1:15" s="850" customFormat="1">
      <c r="A178" s="465"/>
      <c r="B178" s="56"/>
      <c r="C178" s="56"/>
      <c r="D178" s="56"/>
      <c r="E178" s="56"/>
      <c r="F178" s="56"/>
      <c r="G178" s="56"/>
      <c r="H178" s="56"/>
      <c r="I178" s="56"/>
      <c r="J178" s="56"/>
      <c r="K178" s="472"/>
      <c r="L178" s="56"/>
      <c r="M178" s="56"/>
      <c r="N178" s="56"/>
      <c r="O178" s="56"/>
    </row>
    <row r="179" spans="1:15" s="850" customFormat="1">
      <c r="A179" s="465"/>
      <c r="B179" s="56"/>
      <c r="C179" s="56"/>
      <c r="D179" s="56"/>
      <c r="E179" s="56"/>
      <c r="F179" s="56"/>
      <c r="G179" s="56"/>
      <c r="H179" s="56"/>
      <c r="I179" s="56"/>
      <c r="J179" s="56"/>
      <c r="K179" s="472"/>
      <c r="L179" s="56"/>
      <c r="M179" s="56"/>
      <c r="N179" s="56"/>
      <c r="O179" s="56"/>
    </row>
    <row r="180" spans="1:15" s="850" customFormat="1">
      <c r="A180" s="465"/>
      <c r="B180" s="56"/>
      <c r="C180" s="56"/>
      <c r="D180" s="56"/>
      <c r="E180" s="56"/>
      <c r="F180" s="56"/>
      <c r="G180" s="56"/>
      <c r="H180" s="56"/>
      <c r="I180" s="56"/>
      <c r="J180" s="56"/>
      <c r="K180" s="472"/>
      <c r="L180" s="56"/>
      <c r="M180" s="56"/>
      <c r="N180" s="56"/>
      <c r="O180" s="56"/>
    </row>
    <row r="181" spans="1:15" s="850" customFormat="1">
      <c r="A181" s="465"/>
      <c r="B181" s="56"/>
      <c r="C181" s="56"/>
      <c r="D181" s="56"/>
      <c r="E181" s="56"/>
      <c r="F181" s="56"/>
      <c r="G181" s="56"/>
      <c r="H181" s="56"/>
      <c r="I181" s="56"/>
      <c r="J181" s="56"/>
      <c r="K181" s="472"/>
      <c r="L181" s="56"/>
      <c r="M181" s="56"/>
      <c r="N181" s="56"/>
      <c r="O181" s="56"/>
    </row>
    <row r="182" spans="1:15" s="850" customFormat="1">
      <c r="A182" s="465"/>
      <c r="B182" s="56"/>
      <c r="C182" s="56"/>
      <c r="D182" s="56"/>
      <c r="E182" s="56"/>
      <c r="F182" s="56"/>
      <c r="G182" s="56"/>
      <c r="H182" s="56"/>
      <c r="I182" s="56"/>
      <c r="J182" s="56"/>
      <c r="K182" s="472"/>
      <c r="L182" s="56"/>
      <c r="M182" s="56"/>
      <c r="N182" s="56"/>
      <c r="O182" s="56"/>
    </row>
    <row r="183" spans="1:15" s="850" customFormat="1">
      <c r="A183" s="465"/>
      <c r="B183" s="56"/>
      <c r="C183" s="56"/>
      <c r="D183" s="56"/>
      <c r="E183" s="56"/>
      <c r="F183" s="56"/>
      <c r="G183" s="56"/>
      <c r="H183" s="56"/>
      <c r="I183" s="56"/>
      <c r="J183" s="56"/>
      <c r="K183" s="472"/>
      <c r="L183" s="56"/>
      <c r="M183" s="56"/>
      <c r="N183" s="56"/>
      <c r="O183" s="56"/>
    </row>
    <row r="184" spans="1:15" s="850" customFormat="1">
      <c r="A184" s="465"/>
      <c r="B184" s="56"/>
      <c r="C184" s="56"/>
      <c r="D184" s="56"/>
      <c r="E184" s="56"/>
      <c r="F184" s="56"/>
      <c r="G184" s="56"/>
      <c r="H184" s="56"/>
      <c r="I184" s="56"/>
      <c r="J184" s="56"/>
      <c r="K184" s="472"/>
      <c r="L184" s="56"/>
      <c r="M184" s="56"/>
      <c r="N184" s="56"/>
      <c r="O184" s="56"/>
    </row>
    <row r="185" spans="1:15" s="850" customFormat="1">
      <c r="A185" s="465"/>
      <c r="B185" s="56"/>
      <c r="C185" s="56"/>
      <c r="D185" s="56"/>
      <c r="E185" s="56"/>
      <c r="F185" s="56"/>
      <c r="G185" s="56"/>
      <c r="H185" s="56"/>
      <c r="I185" s="56"/>
      <c r="J185" s="56"/>
      <c r="K185" s="472"/>
      <c r="L185" s="56"/>
      <c r="M185" s="56"/>
      <c r="N185" s="56"/>
      <c r="O185" s="56"/>
    </row>
    <row r="186" spans="1:15" s="850" customFormat="1">
      <c r="A186" s="465"/>
      <c r="B186" s="56"/>
      <c r="C186" s="56"/>
      <c r="D186" s="56"/>
      <c r="E186" s="56"/>
      <c r="F186" s="56"/>
      <c r="G186" s="56"/>
      <c r="H186" s="56"/>
      <c r="I186" s="56"/>
      <c r="J186" s="56"/>
      <c r="K186" s="472"/>
      <c r="L186" s="56"/>
      <c r="M186" s="56"/>
      <c r="N186" s="56"/>
      <c r="O186" s="56"/>
    </row>
    <row r="187" spans="1:15" s="850" customFormat="1">
      <c r="A187" s="465"/>
      <c r="B187" s="56"/>
      <c r="C187" s="56"/>
      <c r="D187" s="56"/>
      <c r="E187" s="56"/>
      <c r="F187" s="56"/>
      <c r="G187" s="56"/>
      <c r="H187" s="56"/>
      <c r="I187" s="56"/>
      <c r="J187" s="56"/>
      <c r="K187" s="472"/>
      <c r="L187" s="56"/>
      <c r="M187" s="56"/>
      <c r="N187" s="56"/>
      <c r="O187" s="56"/>
    </row>
    <row r="188" spans="1:15" s="850" customFormat="1">
      <c r="A188" s="465"/>
      <c r="B188" s="56"/>
      <c r="C188" s="56"/>
      <c r="D188" s="56"/>
      <c r="E188" s="56"/>
      <c r="F188" s="56"/>
      <c r="G188" s="56"/>
      <c r="H188" s="56"/>
      <c r="I188" s="56"/>
      <c r="J188" s="56"/>
      <c r="K188" s="472"/>
      <c r="L188" s="56"/>
      <c r="M188" s="56"/>
      <c r="N188" s="56"/>
      <c r="O188" s="56"/>
    </row>
    <row r="189" spans="1:15" s="850" customFormat="1">
      <c r="A189" s="465"/>
      <c r="B189" s="56"/>
      <c r="C189" s="56"/>
      <c r="D189" s="56"/>
      <c r="E189" s="56"/>
      <c r="F189" s="56"/>
      <c r="G189" s="56"/>
      <c r="H189" s="56"/>
      <c r="I189" s="56"/>
      <c r="J189" s="56"/>
      <c r="K189" s="472"/>
      <c r="L189" s="56"/>
      <c r="M189" s="56"/>
      <c r="N189" s="56"/>
      <c r="O189" s="56"/>
    </row>
    <row r="190" spans="1:15" s="850" customFormat="1">
      <c r="A190" s="465"/>
      <c r="B190" s="56"/>
      <c r="C190" s="56"/>
      <c r="D190" s="56"/>
      <c r="E190" s="56"/>
      <c r="F190" s="56"/>
      <c r="G190" s="56"/>
      <c r="H190" s="56"/>
      <c r="I190" s="56"/>
      <c r="J190" s="56"/>
      <c r="K190" s="472"/>
      <c r="L190" s="56"/>
      <c r="M190" s="56"/>
      <c r="N190" s="56"/>
      <c r="O190" s="56"/>
    </row>
    <row r="191" spans="1:15" s="850" customFormat="1">
      <c r="A191" s="465"/>
      <c r="B191" s="56"/>
      <c r="C191" s="56"/>
      <c r="D191" s="56"/>
      <c r="E191" s="56"/>
      <c r="F191" s="56"/>
      <c r="G191" s="56"/>
      <c r="H191" s="56"/>
      <c r="I191" s="56"/>
      <c r="J191" s="56"/>
      <c r="K191" s="472"/>
      <c r="L191" s="56"/>
      <c r="M191" s="56"/>
      <c r="N191" s="56"/>
      <c r="O191" s="56"/>
    </row>
    <row r="192" spans="1:15" s="850" customFormat="1">
      <c r="A192" s="465"/>
      <c r="B192" s="56"/>
      <c r="C192" s="56"/>
      <c r="D192" s="56"/>
      <c r="E192" s="56"/>
      <c r="F192" s="56"/>
      <c r="G192" s="56"/>
      <c r="H192" s="56"/>
      <c r="I192" s="56"/>
      <c r="J192" s="56"/>
      <c r="K192" s="472"/>
      <c r="L192" s="56"/>
      <c r="M192" s="56"/>
      <c r="N192" s="56"/>
      <c r="O192" s="56"/>
    </row>
    <row r="193" spans="1:15" s="850" customFormat="1">
      <c r="A193" s="465"/>
      <c r="B193" s="56"/>
      <c r="C193" s="56"/>
      <c r="D193" s="56"/>
      <c r="E193" s="56"/>
      <c r="F193" s="56"/>
      <c r="G193" s="56"/>
      <c r="H193" s="56"/>
      <c r="I193" s="56"/>
      <c r="J193" s="56"/>
      <c r="K193" s="472"/>
      <c r="L193" s="56"/>
      <c r="M193" s="56"/>
      <c r="N193" s="56"/>
      <c r="O193" s="56"/>
    </row>
    <row r="194" spans="1:15" s="850" customFormat="1">
      <c r="A194" s="465"/>
      <c r="B194" s="56"/>
      <c r="C194" s="56"/>
      <c r="D194" s="56"/>
      <c r="E194" s="56"/>
      <c r="F194" s="56"/>
      <c r="G194" s="56"/>
      <c r="H194" s="56"/>
      <c r="I194" s="56"/>
      <c r="J194" s="56"/>
      <c r="K194" s="472"/>
      <c r="L194" s="56"/>
      <c r="M194" s="56"/>
      <c r="N194" s="56"/>
      <c r="O194" s="56"/>
    </row>
    <row r="195" spans="1:15" s="850" customFormat="1">
      <c r="A195" s="465"/>
      <c r="B195" s="56"/>
      <c r="C195" s="56"/>
      <c r="D195" s="56"/>
      <c r="E195" s="56"/>
      <c r="F195" s="56"/>
      <c r="G195" s="56"/>
      <c r="H195" s="56"/>
      <c r="I195" s="56"/>
      <c r="J195" s="56"/>
      <c r="K195" s="472"/>
      <c r="L195" s="56"/>
      <c r="M195" s="56"/>
      <c r="N195" s="56"/>
      <c r="O195" s="56"/>
    </row>
    <row r="196" spans="1:15" s="850" customFormat="1">
      <c r="A196" s="465"/>
      <c r="B196" s="56"/>
      <c r="C196" s="56"/>
      <c r="D196" s="56"/>
      <c r="E196" s="56"/>
      <c r="F196" s="56"/>
      <c r="G196" s="56"/>
      <c r="H196" s="56"/>
      <c r="I196" s="56"/>
      <c r="J196" s="56"/>
      <c r="K196" s="472"/>
      <c r="L196" s="56"/>
      <c r="M196" s="56"/>
      <c r="N196" s="56"/>
      <c r="O196" s="56"/>
    </row>
    <row r="197" spans="1:15" s="850" customFormat="1">
      <c r="A197" s="465"/>
      <c r="B197" s="56"/>
      <c r="C197" s="56"/>
      <c r="D197" s="56"/>
      <c r="E197" s="56"/>
      <c r="F197" s="56"/>
      <c r="G197" s="56"/>
      <c r="H197" s="56"/>
      <c r="I197" s="56"/>
      <c r="J197" s="56"/>
      <c r="K197" s="472"/>
      <c r="L197" s="56"/>
      <c r="M197" s="56"/>
      <c r="N197" s="56"/>
      <c r="O197" s="56"/>
    </row>
    <row r="198" spans="1:15" s="850" customFormat="1">
      <c r="A198" s="465"/>
      <c r="B198" s="56"/>
      <c r="C198" s="56"/>
      <c r="D198" s="56"/>
      <c r="E198" s="56"/>
      <c r="F198" s="56"/>
      <c r="G198" s="56"/>
      <c r="H198" s="56"/>
      <c r="I198" s="56"/>
      <c r="J198" s="56"/>
      <c r="K198" s="472"/>
      <c r="L198" s="56"/>
      <c r="M198" s="56"/>
      <c r="N198" s="56"/>
      <c r="O198" s="56"/>
    </row>
    <row r="199" spans="1:15" s="850" customFormat="1">
      <c r="A199" s="465"/>
      <c r="B199" s="56"/>
      <c r="C199" s="56"/>
      <c r="D199" s="56"/>
      <c r="E199" s="56"/>
      <c r="F199" s="56"/>
      <c r="G199" s="56"/>
      <c r="H199" s="56"/>
      <c r="I199" s="56"/>
      <c r="J199" s="56"/>
      <c r="K199" s="472"/>
      <c r="L199" s="56"/>
      <c r="M199" s="56"/>
      <c r="N199" s="56"/>
      <c r="O199" s="56"/>
    </row>
    <row r="200" spans="1:15" s="850" customFormat="1">
      <c r="A200" s="465"/>
      <c r="B200" s="56"/>
      <c r="C200" s="56"/>
      <c r="D200" s="56"/>
      <c r="E200" s="56"/>
      <c r="F200" s="56"/>
      <c r="G200" s="56"/>
      <c r="H200" s="56"/>
      <c r="I200" s="56"/>
      <c r="J200" s="56"/>
      <c r="K200" s="472"/>
      <c r="L200" s="56"/>
      <c r="M200" s="56"/>
      <c r="N200" s="56"/>
      <c r="O200" s="56"/>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200"/>
  <sheetViews>
    <sheetView showGridLines="0" topLeftCell="A2" zoomScale="48" zoomScaleNormal="48" workbookViewId="0">
      <selection activeCell="A2" sqref="A2:R2"/>
    </sheetView>
  </sheetViews>
  <sheetFormatPr baseColWidth="10" defaultColWidth="9.140625" defaultRowHeight="15"/>
  <cols>
    <col min="1" max="1" width="59.42578125" style="57" customWidth="1"/>
    <col min="2" max="10" width="21.5703125" style="56" customWidth="1"/>
    <col min="11" max="17" width="21.5703125" style="472" customWidth="1"/>
    <col min="18" max="18" width="25" style="472" customWidth="1"/>
    <col min="19" max="19" width="3.85546875" style="141" customWidth="1"/>
    <col min="20" max="20" width="13.85546875" style="850" bestFit="1" customWidth="1"/>
    <col min="21" max="21" width="11.140625" style="850" bestFit="1" customWidth="1"/>
    <col min="22" max="256" width="9.140625" style="850"/>
    <col min="257" max="257" width="59.42578125" style="850" customWidth="1"/>
    <col min="258" max="273" width="21.5703125" style="850" customWidth="1"/>
    <col min="274" max="274" width="25" style="850" customWidth="1"/>
    <col min="275" max="275" width="3.85546875" style="850" customWidth="1"/>
    <col min="276" max="276" width="13.85546875" style="850" bestFit="1" customWidth="1"/>
    <col min="277" max="277" width="11.140625" style="850" bestFit="1" customWidth="1"/>
    <col min="278" max="512" width="9.140625" style="850"/>
    <col min="513" max="513" width="59.42578125" style="850" customWidth="1"/>
    <col min="514" max="529" width="21.5703125" style="850" customWidth="1"/>
    <col min="530" max="530" width="25" style="850" customWidth="1"/>
    <col min="531" max="531" width="3.85546875" style="850" customWidth="1"/>
    <col min="532" max="532" width="13.85546875" style="850" bestFit="1" customWidth="1"/>
    <col min="533" max="533" width="11.140625" style="850" bestFit="1" customWidth="1"/>
    <col min="534" max="768" width="9.140625" style="850"/>
    <col min="769" max="769" width="59.42578125" style="850" customWidth="1"/>
    <col min="770" max="785" width="21.5703125" style="850" customWidth="1"/>
    <col min="786" max="786" width="25" style="850" customWidth="1"/>
    <col min="787" max="787" width="3.85546875" style="850" customWidth="1"/>
    <col min="788" max="788" width="13.85546875" style="850" bestFit="1" customWidth="1"/>
    <col min="789" max="789" width="11.140625" style="850" bestFit="1" customWidth="1"/>
    <col min="790" max="1024" width="9.140625" style="850"/>
    <col min="1025" max="1025" width="59.42578125" style="850" customWidth="1"/>
    <col min="1026" max="1041" width="21.5703125" style="850" customWidth="1"/>
    <col min="1042" max="1042" width="25" style="850" customWidth="1"/>
    <col min="1043" max="1043" width="3.85546875" style="850" customWidth="1"/>
    <col min="1044" max="1044" width="13.85546875" style="850" bestFit="1" customWidth="1"/>
    <col min="1045" max="1045" width="11.140625" style="850" bestFit="1" customWidth="1"/>
    <col min="1046" max="1280" width="9.140625" style="850"/>
    <col min="1281" max="1281" width="59.42578125" style="850" customWidth="1"/>
    <col min="1282" max="1297" width="21.5703125" style="850" customWidth="1"/>
    <col min="1298" max="1298" width="25" style="850" customWidth="1"/>
    <col min="1299" max="1299" width="3.85546875" style="850" customWidth="1"/>
    <col min="1300" max="1300" width="13.85546875" style="850" bestFit="1" customWidth="1"/>
    <col min="1301" max="1301" width="11.140625" style="850" bestFit="1" customWidth="1"/>
    <col min="1302" max="1536" width="9.140625" style="850"/>
    <col min="1537" max="1537" width="59.42578125" style="850" customWidth="1"/>
    <col min="1538" max="1553" width="21.5703125" style="850" customWidth="1"/>
    <col min="1554" max="1554" width="25" style="850" customWidth="1"/>
    <col min="1555" max="1555" width="3.85546875" style="850" customWidth="1"/>
    <col min="1556" max="1556" width="13.85546875" style="850" bestFit="1" customWidth="1"/>
    <col min="1557" max="1557" width="11.140625" style="850" bestFit="1" customWidth="1"/>
    <col min="1558" max="1792" width="9.140625" style="850"/>
    <col min="1793" max="1793" width="59.42578125" style="850" customWidth="1"/>
    <col min="1794" max="1809" width="21.5703125" style="850" customWidth="1"/>
    <col min="1810" max="1810" width="25" style="850" customWidth="1"/>
    <col min="1811" max="1811" width="3.85546875" style="850" customWidth="1"/>
    <col min="1812" max="1812" width="13.85546875" style="850" bestFit="1" customWidth="1"/>
    <col min="1813" max="1813" width="11.140625" style="850" bestFit="1" customWidth="1"/>
    <col min="1814" max="2048" width="9.140625" style="850"/>
    <col min="2049" max="2049" width="59.42578125" style="850" customWidth="1"/>
    <col min="2050" max="2065" width="21.5703125" style="850" customWidth="1"/>
    <col min="2066" max="2066" width="25" style="850" customWidth="1"/>
    <col min="2067" max="2067" width="3.85546875" style="850" customWidth="1"/>
    <col min="2068" max="2068" width="13.85546875" style="850" bestFit="1" customWidth="1"/>
    <col min="2069" max="2069" width="11.140625" style="850" bestFit="1" customWidth="1"/>
    <col min="2070" max="2304" width="9.140625" style="850"/>
    <col min="2305" max="2305" width="59.42578125" style="850" customWidth="1"/>
    <col min="2306" max="2321" width="21.5703125" style="850" customWidth="1"/>
    <col min="2322" max="2322" width="25" style="850" customWidth="1"/>
    <col min="2323" max="2323" width="3.85546875" style="850" customWidth="1"/>
    <col min="2324" max="2324" width="13.85546875" style="850" bestFit="1" customWidth="1"/>
    <col min="2325" max="2325" width="11.140625" style="850" bestFit="1" customWidth="1"/>
    <col min="2326" max="2560" width="9.140625" style="850"/>
    <col min="2561" max="2561" width="59.42578125" style="850" customWidth="1"/>
    <col min="2562" max="2577" width="21.5703125" style="850" customWidth="1"/>
    <col min="2578" max="2578" width="25" style="850" customWidth="1"/>
    <col min="2579" max="2579" width="3.85546875" style="850" customWidth="1"/>
    <col min="2580" max="2580" width="13.85546875" style="850" bestFit="1" customWidth="1"/>
    <col min="2581" max="2581" width="11.140625" style="850" bestFit="1" customWidth="1"/>
    <col min="2582" max="2816" width="9.140625" style="850"/>
    <col min="2817" max="2817" width="59.42578125" style="850" customWidth="1"/>
    <col min="2818" max="2833" width="21.5703125" style="850" customWidth="1"/>
    <col min="2834" max="2834" width="25" style="850" customWidth="1"/>
    <col min="2835" max="2835" width="3.85546875" style="850" customWidth="1"/>
    <col min="2836" max="2836" width="13.85546875" style="850" bestFit="1" customWidth="1"/>
    <col min="2837" max="2837" width="11.140625" style="850" bestFit="1" customWidth="1"/>
    <col min="2838" max="3072" width="9.140625" style="850"/>
    <col min="3073" max="3073" width="59.42578125" style="850" customWidth="1"/>
    <col min="3074" max="3089" width="21.5703125" style="850" customWidth="1"/>
    <col min="3090" max="3090" width="25" style="850" customWidth="1"/>
    <col min="3091" max="3091" width="3.85546875" style="850" customWidth="1"/>
    <col min="3092" max="3092" width="13.85546875" style="850" bestFit="1" customWidth="1"/>
    <col min="3093" max="3093" width="11.140625" style="850" bestFit="1" customWidth="1"/>
    <col min="3094" max="3328" width="9.140625" style="850"/>
    <col min="3329" max="3329" width="59.42578125" style="850" customWidth="1"/>
    <col min="3330" max="3345" width="21.5703125" style="850" customWidth="1"/>
    <col min="3346" max="3346" width="25" style="850" customWidth="1"/>
    <col min="3347" max="3347" width="3.85546875" style="850" customWidth="1"/>
    <col min="3348" max="3348" width="13.85546875" style="850" bestFit="1" customWidth="1"/>
    <col min="3349" max="3349" width="11.140625" style="850" bestFit="1" customWidth="1"/>
    <col min="3350" max="3584" width="9.140625" style="850"/>
    <col min="3585" max="3585" width="59.42578125" style="850" customWidth="1"/>
    <col min="3586" max="3601" width="21.5703125" style="850" customWidth="1"/>
    <col min="3602" max="3602" width="25" style="850" customWidth="1"/>
    <col min="3603" max="3603" width="3.85546875" style="850" customWidth="1"/>
    <col min="3604" max="3604" width="13.85546875" style="850" bestFit="1" customWidth="1"/>
    <col min="3605" max="3605" width="11.140625" style="850" bestFit="1" customWidth="1"/>
    <col min="3606" max="3840" width="9.140625" style="850"/>
    <col min="3841" max="3841" width="59.42578125" style="850" customWidth="1"/>
    <col min="3842" max="3857" width="21.5703125" style="850" customWidth="1"/>
    <col min="3858" max="3858" width="25" style="850" customWidth="1"/>
    <col min="3859" max="3859" width="3.85546875" style="850" customWidth="1"/>
    <col min="3860" max="3860" width="13.85546875" style="850" bestFit="1" customWidth="1"/>
    <col min="3861" max="3861" width="11.140625" style="850" bestFit="1" customWidth="1"/>
    <col min="3862" max="4096" width="9.140625" style="850"/>
    <col min="4097" max="4097" width="59.42578125" style="850" customWidth="1"/>
    <col min="4098" max="4113" width="21.5703125" style="850" customWidth="1"/>
    <col min="4114" max="4114" width="25" style="850" customWidth="1"/>
    <col min="4115" max="4115" width="3.85546875" style="850" customWidth="1"/>
    <col min="4116" max="4116" width="13.85546875" style="850" bestFit="1" customWidth="1"/>
    <col min="4117" max="4117" width="11.140625" style="850" bestFit="1" customWidth="1"/>
    <col min="4118" max="4352" width="9.140625" style="850"/>
    <col min="4353" max="4353" width="59.42578125" style="850" customWidth="1"/>
    <col min="4354" max="4369" width="21.5703125" style="850" customWidth="1"/>
    <col min="4370" max="4370" width="25" style="850" customWidth="1"/>
    <col min="4371" max="4371" width="3.85546875" style="850" customWidth="1"/>
    <col min="4372" max="4372" width="13.85546875" style="850" bestFit="1" customWidth="1"/>
    <col min="4373" max="4373" width="11.140625" style="850" bestFit="1" customWidth="1"/>
    <col min="4374" max="4608" width="9.140625" style="850"/>
    <col min="4609" max="4609" width="59.42578125" style="850" customWidth="1"/>
    <col min="4610" max="4625" width="21.5703125" style="850" customWidth="1"/>
    <col min="4626" max="4626" width="25" style="850" customWidth="1"/>
    <col min="4627" max="4627" width="3.85546875" style="850" customWidth="1"/>
    <col min="4628" max="4628" width="13.85546875" style="850" bestFit="1" customWidth="1"/>
    <col min="4629" max="4629" width="11.140625" style="850" bestFit="1" customWidth="1"/>
    <col min="4630" max="4864" width="9.140625" style="850"/>
    <col min="4865" max="4865" width="59.42578125" style="850" customWidth="1"/>
    <col min="4866" max="4881" width="21.5703125" style="850" customWidth="1"/>
    <col min="4882" max="4882" width="25" style="850" customWidth="1"/>
    <col min="4883" max="4883" width="3.85546875" style="850" customWidth="1"/>
    <col min="4884" max="4884" width="13.85546875" style="850" bestFit="1" customWidth="1"/>
    <col min="4885" max="4885" width="11.140625" style="850" bestFit="1" customWidth="1"/>
    <col min="4886" max="5120" width="9.140625" style="850"/>
    <col min="5121" max="5121" width="59.42578125" style="850" customWidth="1"/>
    <col min="5122" max="5137" width="21.5703125" style="850" customWidth="1"/>
    <col min="5138" max="5138" width="25" style="850" customWidth="1"/>
    <col min="5139" max="5139" width="3.85546875" style="850" customWidth="1"/>
    <col min="5140" max="5140" width="13.85546875" style="850" bestFit="1" customWidth="1"/>
    <col min="5141" max="5141" width="11.140625" style="850" bestFit="1" customWidth="1"/>
    <col min="5142" max="5376" width="9.140625" style="850"/>
    <col min="5377" max="5377" width="59.42578125" style="850" customWidth="1"/>
    <col min="5378" max="5393" width="21.5703125" style="850" customWidth="1"/>
    <col min="5394" max="5394" width="25" style="850" customWidth="1"/>
    <col min="5395" max="5395" width="3.85546875" style="850" customWidth="1"/>
    <col min="5396" max="5396" width="13.85546875" style="850" bestFit="1" customWidth="1"/>
    <col min="5397" max="5397" width="11.140625" style="850" bestFit="1" customWidth="1"/>
    <col min="5398" max="5632" width="9.140625" style="850"/>
    <col min="5633" max="5633" width="59.42578125" style="850" customWidth="1"/>
    <col min="5634" max="5649" width="21.5703125" style="850" customWidth="1"/>
    <col min="5650" max="5650" width="25" style="850" customWidth="1"/>
    <col min="5651" max="5651" width="3.85546875" style="850" customWidth="1"/>
    <col min="5652" max="5652" width="13.85546875" style="850" bestFit="1" customWidth="1"/>
    <col min="5653" max="5653" width="11.140625" style="850" bestFit="1" customWidth="1"/>
    <col min="5654" max="5888" width="9.140625" style="850"/>
    <col min="5889" max="5889" width="59.42578125" style="850" customWidth="1"/>
    <col min="5890" max="5905" width="21.5703125" style="850" customWidth="1"/>
    <col min="5906" max="5906" width="25" style="850" customWidth="1"/>
    <col min="5907" max="5907" width="3.85546875" style="850" customWidth="1"/>
    <col min="5908" max="5908" width="13.85546875" style="850" bestFit="1" customWidth="1"/>
    <col min="5909" max="5909" width="11.140625" style="850" bestFit="1" customWidth="1"/>
    <col min="5910" max="6144" width="9.140625" style="850"/>
    <col min="6145" max="6145" width="59.42578125" style="850" customWidth="1"/>
    <col min="6146" max="6161" width="21.5703125" style="850" customWidth="1"/>
    <col min="6162" max="6162" width="25" style="850" customWidth="1"/>
    <col min="6163" max="6163" width="3.85546875" style="850" customWidth="1"/>
    <col min="6164" max="6164" width="13.85546875" style="850" bestFit="1" customWidth="1"/>
    <col min="6165" max="6165" width="11.140625" style="850" bestFit="1" customWidth="1"/>
    <col min="6166" max="6400" width="9.140625" style="850"/>
    <col min="6401" max="6401" width="59.42578125" style="850" customWidth="1"/>
    <col min="6402" max="6417" width="21.5703125" style="850" customWidth="1"/>
    <col min="6418" max="6418" width="25" style="850" customWidth="1"/>
    <col min="6419" max="6419" width="3.85546875" style="850" customWidth="1"/>
    <col min="6420" max="6420" width="13.85546875" style="850" bestFit="1" customWidth="1"/>
    <col min="6421" max="6421" width="11.140625" style="850" bestFit="1" customWidth="1"/>
    <col min="6422" max="6656" width="9.140625" style="850"/>
    <col min="6657" max="6657" width="59.42578125" style="850" customWidth="1"/>
    <col min="6658" max="6673" width="21.5703125" style="850" customWidth="1"/>
    <col min="6674" max="6674" width="25" style="850" customWidth="1"/>
    <col min="6675" max="6675" width="3.85546875" style="850" customWidth="1"/>
    <col min="6676" max="6676" width="13.85546875" style="850" bestFit="1" customWidth="1"/>
    <col min="6677" max="6677" width="11.140625" style="850" bestFit="1" customWidth="1"/>
    <col min="6678" max="6912" width="9.140625" style="850"/>
    <col min="6913" max="6913" width="59.42578125" style="850" customWidth="1"/>
    <col min="6914" max="6929" width="21.5703125" style="850" customWidth="1"/>
    <col min="6930" max="6930" width="25" style="850" customWidth="1"/>
    <col min="6931" max="6931" width="3.85546875" style="850" customWidth="1"/>
    <col min="6932" max="6932" width="13.85546875" style="850" bestFit="1" customWidth="1"/>
    <col min="6933" max="6933" width="11.140625" style="850" bestFit="1" customWidth="1"/>
    <col min="6934" max="7168" width="9.140625" style="850"/>
    <col min="7169" max="7169" width="59.42578125" style="850" customWidth="1"/>
    <col min="7170" max="7185" width="21.5703125" style="850" customWidth="1"/>
    <col min="7186" max="7186" width="25" style="850" customWidth="1"/>
    <col min="7187" max="7187" width="3.85546875" style="850" customWidth="1"/>
    <col min="7188" max="7188" width="13.85546875" style="850" bestFit="1" customWidth="1"/>
    <col min="7189" max="7189" width="11.140625" style="850" bestFit="1" customWidth="1"/>
    <col min="7190" max="7424" width="9.140625" style="850"/>
    <col min="7425" max="7425" width="59.42578125" style="850" customWidth="1"/>
    <col min="7426" max="7441" width="21.5703125" style="850" customWidth="1"/>
    <col min="7442" max="7442" width="25" style="850" customWidth="1"/>
    <col min="7443" max="7443" width="3.85546875" style="850" customWidth="1"/>
    <col min="7444" max="7444" width="13.85546875" style="850" bestFit="1" customWidth="1"/>
    <col min="7445" max="7445" width="11.140625" style="850" bestFit="1" customWidth="1"/>
    <col min="7446" max="7680" width="9.140625" style="850"/>
    <col min="7681" max="7681" width="59.42578125" style="850" customWidth="1"/>
    <col min="7682" max="7697" width="21.5703125" style="850" customWidth="1"/>
    <col min="7698" max="7698" width="25" style="850" customWidth="1"/>
    <col min="7699" max="7699" width="3.85546875" style="850" customWidth="1"/>
    <col min="7700" max="7700" width="13.85546875" style="850" bestFit="1" customWidth="1"/>
    <col min="7701" max="7701" width="11.140625" style="850" bestFit="1" customWidth="1"/>
    <col min="7702" max="7936" width="9.140625" style="850"/>
    <col min="7937" max="7937" width="59.42578125" style="850" customWidth="1"/>
    <col min="7938" max="7953" width="21.5703125" style="850" customWidth="1"/>
    <col min="7954" max="7954" width="25" style="850" customWidth="1"/>
    <col min="7955" max="7955" width="3.85546875" style="850" customWidth="1"/>
    <col min="7956" max="7956" width="13.85546875" style="850" bestFit="1" customWidth="1"/>
    <col min="7957" max="7957" width="11.140625" style="850" bestFit="1" customWidth="1"/>
    <col min="7958" max="8192" width="9.140625" style="850"/>
    <col min="8193" max="8193" width="59.42578125" style="850" customWidth="1"/>
    <col min="8194" max="8209" width="21.5703125" style="850" customWidth="1"/>
    <col min="8210" max="8210" width="25" style="850" customWidth="1"/>
    <col min="8211" max="8211" width="3.85546875" style="850" customWidth="1"/>
    <col min="8212" max="8212" width="13.85546875" style="850" bestFit="1" customWidth="1"/>
    <col min="8213" max="8213" width="11.140625" style="850" bestFit="1" customWidth="1"/>
    <col min="8214" max="8448" width="9.140625" style="850"/>
    <col min="8449" max="8449" width="59.42578125" style="850" customWidth="1"/>
    <col min="8450" max="8465" width="21.5703125" style="850" customWidth="1"/>
    <col min="8466" max="8466" width="25" style="850" customWidth="1"/>
    <col min="8467" max="8467" width="3.85546875" style="850" customWidth="1"/>
    <col min="8468" max="8468" width="13.85546875" style="850" bestFit="1" customWidth="1"/>
    <col min="8469" max="8469" width="11.140625" style="850" bestFit="1" customWidth="1"/>
    <col min="8470" max="8704" width="9.140625" style="850"/>
    <col min="8705" max="8705" width="59.42578125" style="850" customWidth="1"/>
    <col min="8706" max="8721" width="21.5703125" style="850" customWidth="1"/>
    <col min="8722" max="8722" width="25" style="850" customWidth="1"/>
    <col min="8723" max="8723" width="3.85546875" style="850" customWidth="1"/>
    <col min="8724" max="8724" width="13.85546875" style="850" bestFit="1" customWidth="1"/>
    <col min="8725" max="8725" width="11.140625" style="850" bestFit="1" customWidth="1"/>
    <col min="8726" max="8960" width="9.140625" style="850"/>
    <col min="8961" max="8961" width="59.42578125" style="850" customWidth="1"/>
    <col min="8962" max="8977" width="21.5703125" style="850" customWidth="1"/>
    <col min="8978" max="8978" width="25" style="850" customWidth="1"/>
    <col min="8979" max="8979" width="3.85546875" style="850" customWidth="1"/>
    <col min="8980" max="8980" width="13.85546875" style="850" bestFit="1" customWidth="1"/>
    <col min="8981" max="8981" width="11.140625" style="850" bestFit="1" customWidth="1"/>
    <col min="8982" max="9216" width="9.140625" style="850"/>
    <col min="9217" max="9217" width="59.42578125" style="850" customWidth="1"/>
    <col min="9218" max="9233" width="21.5703125" style="850" customWidth="1"/>
    <col min="9234" max="9234" width="25" style="850" customWidth="1"/>
    <col min="9235" max="9235" width="3.85546875" style="850" customWidth="1"/>
    <col min="9236" max="9236" width="13.85546875" style="850" bestFit="1" customWidth="1"/>
    <col min="9237" max="9237" width="11.140625" style="850" bestFit="1" customWidth="1"/>
    <col min="9238" max="9472" width="9.140625" style="850"/>
    <col min="9473" max="9473" width="59.42578125" style="850" customWidth="1"/>
    <col min="9474" max="9489" width="21.5703125" style="850" customWidth="1"/>
    <col min="9490" max="9490" width="25" style="850" customWidth="1"/>
    <col min="9491" max="9491" width="3.85546875" style="850" customWidth="1"/>
    <col min="9492" max="9492" width="13.85546875" style="850" bestFit="1" customWidth="1"/>
    <col min="9493" max="9493" width="11.140625" style="850" bestFit="1" customWidth="1"/>
    <col min="9494" max="9728" width="9.140625" style="850"/>
    <col min="9729" max="9729" width="59.42578125" style="850" customWidth="1"/>
    <col min="9730" max="9745" width="21.5703125" style="850" customWidth="1"/>
    <col min="9746" max="9746" width="25" style="850" customWidth="1"/>
    <col min="9747" max="9747" width="3.85546875" style="850" customWidth="1"/>
    <col min="9748" max="9748" width="13.85546875" style="850" bestFit="1" customWidth="1"/>
    <col min="9749" max="9749" width="11.140625" style="850" bestFit="1" customWidth="1"/>
    <col min="9750" max="9984" width="9.140625" style="850"/>
    <col min="9985" max="9985" width="59.42578125" style="850" customWidth="1"/>
    <col min="9986" max="10001" width="21.5703125" style="850" customWidth="1"/>
    <col min="10002" max="10002" width="25" style="850" customWidth="1"/>
    <col min="10003" max="10003" width="3.85546875" style="850" customWidth="1"/>
    <col min="10004" max="10004" width="13.85546875" style="850" bestFit="1" customWidth="1"/>
    <col min="10005" max="10005" width="11.140625" style="850" bestFit="1" customWidth="1"/>
    <col min="10006" max="10240" width="9.140625" style="850"/>
    <col min="10241" max="10241" width="59.42578125" style="850" customWidth="1"/>
    <col min="10242" max="10257" width="21.5703125" style="850" customWidth="1"/>
    <col min="10258" max="10258" width="25" style="850" customWidth="1"/>
    <col min="10259" max="10259" width="3.85546875" style="850" customWidth="1"/>
    <col min="10260" max="10260" width="13.85546875" style="850" bestFit="1" customWidth="1"/>
    <col min="10261" max="10261" width="11.140625" style="850" bestFit="1" customWidth="1"/>
    <col min="10262" max="10496" width="9.140625" style="850"/>
    <col min="10497" max="10497" width="59.42578125" style="850" customWidth="1"/>
    <col min="10498" max="10513" width="21.5703125" style="850" customWidth="1"/>
    <col min="10514" max="10514" width="25" style="850" customWidth="1"/>
    <col min="10515" max="10515" width="3.85546875" style="850" customWidth="1"/>
    <col min="10516" max="10516" width="13.85546875" style="850" bestFit="1" customWidth="1"/>
    <col min="10517" max="10517" width="11.140625" style="850" bestFit="1" customWidth="1"/>
    <col min="10518" max="10752" width="9.140625" style="850"/>
    <col min="10753" max="10753" width="59.42578125" style="850" customWidth="1"/>
    <col min="10754" max="10769" width="21.5703125" style="850" customWidth="1"/>
    <col min="10770" max="10770" width="25" style="850" customWidth="1"/>
    <col min="10771" max="10771" width="3.85546875" style="850" customWidth="1"/>
    <col min="10772" max="10772" width="13.85546875" style="850" bestFit="1" customWidth="1"/>
    <col min="10773" max="10773" width="11.140625" style="850" bestFit="1" customWidth="1"/>
    <col min="10774" max="11008" width="9.140625" style="850"/>
    <col min="11009" max="11009" width="59.42578125" style="850" customWidth="1"/>
    <col min="11010" max="11025" width="21.5703125" style="850" customWidth="1"/>
    <col min="11026" max="11026" width="25" style="850" customWidth="1"/>
    <col min="11027" max="11027" width="3.85546875" style="850" customWidth="1"/>
    <col min="11028" max="11028" width="13.85546875" style="850" bestFit="1" customWidth="1"/>
    <col min="11029" max="11029" width="11.140625" style="850" bestFit="1" customWidth="1"/>
    <col min="11030" max="11264" width="9.140625" style="850"/>
    <col min="11265" max="11265" width="59.42578125" style="850" customWidth="1"/>
    <col min="11266" max="11281" width="21.5703125" style="850" customWidth="1"/>
    <col min="11282" max="11282" width="25" style="850" customWidth="1"/>
    <col min="11283" max="11283" width="3.85546875" style="850" customWidth="1"/>
    <col min="11284" max="11284" width="13.85546875" style="850" bestFit="1" customWidth="1"/>
    <col min="11285" max="11285" width="11.140625" style="850" bestFit="1" customWidth="1"/>
    <col min="11286" max="11520" width="9.140625" style="850"/>
    <col min="11521" max="11521" width="59.42578125" style="850" customWidth="1"/>
    <col min="11522" max="11537" width="21.5703125" style="850" customWidth="1"/>
    <col min="11538" max="11538" width="25" style="850" customWidth="1"/>
    <col min="11539" max="11539" width="3.85546875" style="850" customWidth="1"/>
    <col min="11540" max="11540" width="13.85546875" style="850" bestFit="1" customWidth="1"/>
    <col min="11541" max="11541" width="11.140625" style="850" bestFit="1" customWidth="1"/>
    <col min="11542" max="11776" width="9.140625" style="850"/>
    <col min="11777" max="11777" width="59.42578125" style="850" customWidth="1"/>
    <col min="11778" max="11793" width="21.5703125" style="850" customWidth="1"/>
    <col min="11794" max="11794" width="25" style="850" customWidth="1"/>
    <col min="11795" max="11795" width="3.85546875" style="850" customWidth="1"/>
    <col min="11796" max="11796" width="13.85546875" style="850" bestFit="1" customWidth="1"/>
    <col min="11797" max="11797" width="11.140625" style="850" bestFit="1" customWidth="1"/>
    <col min="11798" max="12032" width="9.140625" style="850"/>
    <col min="12033" max="12033" width="59.42578125" style="850" customWidth="1"/>
    <col min="12034" max="12049" width="21.5703125" style="850" customWidth="1"/>
    <col min="12050" max="12050" width="25" style="850" customWidth="1"/>
    <col min="12051" max="12051" width="3.85546875" style="850" customWidth="1"/>
    <col min="12052" max="12052" width="13.85546875" style="850" bestFit="1" customWidth="1"/>
    <col min="12053" max="12053" width="11.140625" style="850" bestFit="1" customWidth="1"/>
    <col min="12054" max="12288" width="9.140625" style="850"/>
    <col min="12289" max="12289" width="59.42578125" style="850" customWidth="1"/>
    <col min="12290" max="12305" width="21.5703125" style="850" customWidth="1"/>
    <col min="12306" max="12306" width="25" style="850" customWidth="1"/>
    <col min="12307" max="12307" width="3.85546875" style="850" customWidth="1"/>
    <col min="12308" max="12308" width="13.85546875" style="850" bestFit="1" customWidth="1"/>
    <col min="12309" max="12309" width="11.140625" style="850" bestFit="1" customWidth="1"/>
    <col min="12310" max="12544" width="9.140625" style="850"/>
    <col min="12545" max="12545" width="59.42578125" style="850" customWidth="1"/>
    <col min="12546" max="12561" width="21.5703125" style="850" customWidth="1"/>
    <col min="12562" max="12562" width="25" style="850" customWidth="1"/>
    <col min="12563" max="12563" width="3.85546875" style="850" customWidth="1"/>
    <col min="12564" max="12564" width="13.85546875" style="850" bestFit="1" customWidth="1"/>
    <col min="12565" max="12565" width="11.140625" style="850" bestFit="1" customWidth="1"/>
    <col min="12566" max="12800" width="9.140625" style="850"/>
    <col min="12801" max="12801" width="59.42578125" style="850" customWidth="1"/>
    <col min="12802" max="12817" width="21.5703125" style="850" customWidth="1"/>
    <col min="12818" max="12818" width="25" style="850" customWidth="1"/>
    <col min="12819" max="12819" width="3.85546875" style="850" customWidth="1"/>
    <col min="12820" max="12820" width="13.85546875" style="850" bestFit="1" customWidth="1"/>
    <col min="12821" max="12821" width="11.140625" style="850" bestFit="1" customWidth="1"/>
    <col min="12822" max="13056" width="9.140625" style="850"/>
    <col min="13057" max="13057" width="59.42578125" style="850" customWidth="1"/>
    <col min="13058" max="13073" width="21.5703125" style="850" customWidth="1"/>
    <col min="13074" max="13074" width="25" style="850" customWidth="1"/>
    <col min="13075" max="13075" width="3.85546875" style="850" customWidth="1"/>
    <col min="13076" max="13076" width="13.85546875" style="850" bestFit="1" customWidth="1"/>
    <col min="13077" max="13077" width="11.140625" style="850" bestFit="1" customWidth="1"/>
    <col min="13078" max="13312" width="9.140625" style="850"/>
    <col min="13313" max="13313" width="59.42578125" style="850" customWidth="1"/>
    <col min="13314" max="13329" width="21.5703125" style="850" customWidth="1"/>
    <col min="13330" max="13330" width="25" style="850" customWidth="1"/>
    <col min="13331" max="13331" width="3.85546875" style="850" customWidth="1"/>
    <col min="13332" max="13332" width="13.85546875" style="850" bestFit="1" customWidth="1"/>
    <col min="13333" max="13333" width="11.140625" style="850" bestFit="1" customWidth="1"/>
    <col min="13334" max="13568" width="9.140625" style="850"/>
    <col min="13569" max="13569" width="59.42578125" style="850" customWidth="1"/>
    <col min="13570" max="13585" width="21.5703125" style="850" customWidth="1"/>
    <col min="13586" max="13586" width="25" style="850" customWidth="1"/>
    <col min="13587" max="13587" width="3.85546875" style="850" customWidth="1"/>
    <col min="13588" max="13588" width="13.85546875" style="850" bestFit="1" customWidth="1"/>
    <col min="13589" max="13589" width="11.140625" style="850" bestFit="1" customWidth="1"/>
    <col min="13590" max="13824" width="9.140625" style="850"/>
    <col min="13825" max="13825" width="59.42578125" style="850" customWidth="1"/>
    <col min="13826" max="13841" width="21.5703125" style="850" customWidth="1"/>
    <col min="13842" max="13842" width="25" style="850" customWidth="1"/>
    <col min="13843" max="13843" width="3.85546875" style="850" customWidth="1"/>
    <col min="13844" max="13844" width="13.85546875" style="850" bestFit="1" customWidth="1"/>
    <col min="13845" max="13845" width="11.140625" style="850" bestFit="1" customWidth="1"/>
    <col min="13846" max="14080" width="9.140625" style="850"/>
    <col min="14081" max="14081" width="59.42578125" style="850" customWidth="1"/>
    <col min="14082" max="14097" width="21.5703125" style="850" customWidth="1"/>
    <col min="14098" max="14098" width="25" style="850" customWidth="1"/>
    <col min="14099" max="14099" width="3.85546875" style="850" customWidth="1"/>
    <col min="14100" max="14100" width="13.85546875" style="850" bestFit="1" customWidth="1"/>
    <col min="14101" max="14101" width="11.140625" style="850" bestFit="1" customWidth="1"/>
    <col min="14102" max="14336" width="9.140625" style="850"/>
    <col min="14337" max="14337" width="59.42578125" style="850" customWidth="1"/>
    <col min="14338" max="14353" width="21.5703125" style="850" customWidth="1"/>
    <col min="14354" max="14354" width="25" style="850" customWidth="1"/>
    <col min="14355" max="14355" width="3.85546875" style="850" customWidth="1"/>
    <col min="14356" max="14356" width="13.85546875" style="850" bestFit="1" customWidth="1"/>
    <col min="14357" max="14357" width="11.140625" style="850" bestFit="1" customWidth="1"/>
    <col min="14358" max="14592" width="9.140625" style="850"/>
    <col min="14593" max="14593" width="59.42578125" style="850" customWidth="1"/>
    <col min="14594" max="14609" width="21.5703125" style="850" customWidth="1"/>
    <col min="14610" max="14610" width="25" style="850" customWidth="1"/>
    <col min="14611" max="14611" width="3.85546875" style="850" customWidth="1"/>
    <col min="14612" max="14612" width="13.85546875" style="850" bestFit="1" customWidth="1"/>
    <col min="14613" max="14613" width="11.140625" style="850" bestFit="1" customWidth="1"/>
    <col min="14614" max="14848" width="9.140625" style="850"/>
    <col min="14849" max="14849" width="59.42578125" style="850" customWidth="1"/>
    <col min="14850" max="14865" width="21.5703125" style="850" customWidth="1"/>
    <col min="14866" max="14866" width="25" style="850" customWidth="1"/>
    <col min="14867" max="14867" width="3.85546875" style="850" customWidth="1"/>
    <col min="14868" max="14868" width="13.85546875" style="850" bestFit="1" customWidth="1"/>
    <col min="14869" max="14869" width="11.140625" style="850" bestFit="1" customWidth="1"/>
    <col min="14870" max="15104" width="9.140625" style="850"/>
    <col min="15105" max="15105" width="59.42578125" style="850" customWidth="1"/>
    <col min="15106" max="15121" width="21.5703125" style="850" customWidth="1"/>
    <col min="15122" max="15122" width="25" style="850" customWidth="1"/>
    <col min="15123" max="15123" width="3.85546875" style="850" customWidth="1"/>
    <col min="15124" max="15124" width="13.85546875" style="850" bestFit="1" customWidth="1"/>
    <col min="15125" max="15125" width="11.140625" style="850" bestFit="1" customWidth="1"/>
    <col min="15126" max="15360" width="9.140625" style="850"/>
    <col min="15361" max="15361" width="59.42578125" style="850" customWidth="1"/>
    <col min="15362" max="15377" width="21.5703125" style="850" customWidth="1"/>
    <col min="15378" max="15378" width="25" style="850" customWidth="1"/>
    <col min="15379" max="15379" width="3.85546875" style="850" customWidth="1"/>
    <col min="15380" max="15380" width="13.85546875" style="850" bestFit="1" customWidth="1"/>
    <col min="15381" max="15381" width="11.140625" style="850" bestFit="1" customWidth="1"/>
    <col min="15382" max="15616" width="9.140625" style="850"/>
    <col min="15617" max="15617" width="59.42578125" style="850" customWidth="1"/>
    <col min="15618" max="15633" width="21.5703125" style="850" customWidth="1"/>
    <col min="15634" max="15634" width="25" style="850" customWidth="1"/>
    <col min="15635" max="15635" width="3.85546875" style="850" customWidth="1"/>
    <col min="15636" max="15636" width="13.85546875" style="850" bestFit="1" customWidth="1"/>
    <col min="15637" max="15637" width="11.140625" style="850" bestFit="1" customWidth="1"/>
    <col min="15638" max="15872" width="9.140625" style="850"/>
    <col min="15873" max="15873" width="59.42578125" style="850" customWidth="1"/>
    <col min="15874" max="15889" width="21.5703125" style="850" customWidth="1"/>
    <col min="15890" max="15890" width="25" style="850" customWidth="1"/>
    <col min="15891" max="15891" width="3.85546875" style="850" customWidth="1"/>
    <col min="15892" max="15892" width="13.85546875" style="850" bestFit="1" customWidth="1"/>
    <col min="15893" max="15893" width="11.140625" style="850" bestFit="1" customWidth="1"/>
    <col min="15894" max="16128" width="9.140625" style="850"/>
    <col min="16129" max="16129" width="59.42578125" style="850" customWidth="1"/>
    <col min="16130" max="16145" width="21.5703125" style="850" customWidth="1"/>
    <col min="16146" max="16146" width="25" style="850" customWidth="1"/>
    <col min="16147" max="16147" width="3.85546875" style="850" customWidth="1"/>
    <col min="16148" max="16148" width="13.85546875" style="850" bestFit="1" customWidth="1"/>
    <col min="16149" max="16149" width="11.140625" style="850" bestFit="1" customWidth="1"/>
    <col min="16150" max="16384" width="9.140625" style="850"/>
  </cols>
  <sheetData>
    <row r="1" spans="1:18" s="850" customFormat="1" ht="20.25" hidden="1" customHeight="1">
      <c r="A1" s="917"/>
      <c r="B1" s="473"/>
      <c r="C1" s="473"/>
      <c r="D1" s="473"/>
      <c r="E1" s="473"/>
      <c r="F1" s="473"/>
      <c r="G1" s="473"/>
      <c r="H1" s="473"/>
      <c r="I1" s="473"/>
      <c r="J1" s="473"/>
      <c r="K1" s="472"/>
      <c r="L1" s="472"/>
      <c r="M1" s="472"/>
      <c r="N1" s="472"/>
      <c r="O1" s="472"/>
      <c r="P1" s="472"/>
      <c r="Q1" s="472"/>
      <c r="R1" s="472"/>
    </row>
    <row r="2" spans="1:18" s="850" customFormat="1" ht="64.5" customHeight="1">
      <c r="A2" s="1095" t="s">
        <v>873</v>
      </c>
      <c r="B2" s="1095"/>
      <c r="C2" s="1095"/>
      <c r="D2" s="1095"/>
      <c r="E2" s="1095"/>
      <c r="F2" s="1095"/>
      <c r="G2" s="1095"/>
      <c r="H2" s="1095"/>
      <c r="I2" s="1095"/>
      <c r="J2" s="1095"/>
      <c r="K2" s="1095"/>
      <c r="L2" s="1095"/>
      <c r="M2" s="1095"/>
      <c r="N2" s="1095"/>
      <c r="O2" s="1095"/>
      <c r="P2" s="1095"/>
      <c r="Q2" s="1095"/>
      <c r="R2" s="1095"/>
    </row>
    <row r="3" spans="1:18" s="850" customFormat="1" ht="45.75" customHeight="1">
      <c r="A3" s="1095" t="s">
        <v>678</v>
      </c>
      <c r="B3" s="1095"/>
      <c r="C3" s="1095"/>
      <c r="D3" s="1095"/>
      <c r="E3" s="1095"/>
      <c r="F3" s="1095"/>
      <c r="G3" s="1095"/>
      <c r="H3" s="1095"/>
      <c r="I3" s="1095"/>
      <c r="J3" s="1095"/>
      <c r="K3" s="1095"/>
      <c r="L3" s="1095"/>
      <c r="M3" s="1095"/>
      <c r="N3" s="1095"/>
      <c r="O3" s="1095"/>
      <c r="P3" s="1095"/>
      <c r="Q3" s="1095"/>
      <c r="R3" s="1095"/>
    </row>
    <row r="4" spans="1:18" s="850" customFormat="1" ht="45.75" customHeight="1">
      <c r="A4" s="1095" t="s">
        <v>1446</v>
      </c>
      <c r="B4" s="1095"/>
      <c r="C4" s="1095"/>
      <c r="D4" s="1095"/>
      <c r="E4" s="1095"/>
      <c r="F4" s="1095"/>
      <c r="G4" s="1095"/>
      <c r="H4" s="1095"/>
      <c r="I4" s="1095"/>
      <c r="J4" s="1095"/>
      <c r="K4" s="1095"/>
      <c r="L4" s="1095"/>
      <c r="M4" s="1095"/>
      <c r="N4" s="1095"/>
      <c r="O4" s="1095"/>
      <c r="P4" s="1095"/>
      <c r="Q4" s="1095"/>
      <c r="R4" s="1095"/>
    </row>
    <row r="5" spans="1:18" s="89" customFormat="1" ht="41.25" customHeight="1">
      <c r="A5" s="1097" t="s">
        <v>1454</v>
      </c>
      <c r="B5" s="1097"/>
      <c r="C5" s="1097"/>
      <c r="D5" s="1097"/>
      <c r="E5" s="1097"/>
      <c r="F5" s="1097"/>
      <c r="G5" s="1097"/>
      <c r="H5" s="1097"/>
      <c r="I5" s="1097"/>
      <c r="J5" s="1097"/>
      <c r="K5" s="1097"/>
      <c r="L5" s="1097"/>
      <c r="M5" s="1097"/>
      <c r="N5" s="1097"/>
      <c r="O5" s="1097"/>
      <c r="P5" s="1097"/>
      <c r="Q5" s="1097"/>
      <c r="R5" s="1097"/>
    </row>
    <row r="6" spans="1:18" s="850" customFormat="1" ht="3" customHeight="1">
      <c r="A6" s="918"/>
      <c r="B6" s="984"/>
      <c r="C6" s="984"/>
      <c r="D6" s="984"/>
      <c r="E6" s="984"/>
      <c r="F6" s="984"/>
      <c r="G6" s="984"/>
      <c r="H6" s="984"/>
      <c r="I6" s="984"/>
      <c r="J6" s="984"/>
      <c r="K6" s="984"/>
      <c r="L6" s="984"/>
      <c r="M6" s="984"/>
      <c r="N6" s="984"/>
      <c r="O6" s="984"/>
      <c r="P6" s="984"/>
      <c r="Q6" s="984"/>
      <c r="R6" s="984"/>
    </row>
    <row r="7" spans="1:18" s="850" customFormat="1" ht="11.25" customHeight="1" thickBot="1">
      <c r="A7" s="57"/>
      <c r="B7" s="56"/>
      <c r="C7" s="56"/>
      <c r="D7" s="56"/>
      <c r="E7" s="56"/>
      <c r="F7" s="56"/>
      <c r="G7" s="56"/>
      <c r="H7" s="56"/>
      <c r="I7" s="56"/>
      <c r="J7" s="56"/>
      <c r="K7" s="472"/>
      <c r="L7" s="472"/>
      <c r="M7" s="472"/>
      <c r="N7" s="472"/>
      <c r="O7" s="472"/>
      <c r="P7" s="472"/>
      <c r="Q7" s="472"/>
      <c r="R7" s="472"/>
    </row>
    <row r="8" spans="1:18" s="28" customFormat="1" ht="51.75" customHeight="1" thickTop="1" thickBot="1">
      <c r="A8" s="125"/>
      <c r="B8" s="474" t="s">
        <v>861</v>
      </c>
      <c r="C8" s="474" t="s">
        <v>862</v>
      </c>
      <c r="D8" s="474" t="s">
        <v>863</v>
      </c>
      <c r="E8" s="474" t="s">
        <v>864</v>
      </c>
      <c r="F8" s="474" t="s">
        <v>865</v>
      </c>
      <c r="G8" s="474" t="s">
        <v>866</v>
      </c>
      <c r="H8" s="474" t="s">
        <v>867</v>
      </c>
      <c r="I8" s="474" t="s">
        <v>868</v>
      </c>
      <c r="J8" s="474" t="s">
        <v>869</v>
      </c>
      <c r="K8" s="474" t="s">
        <v>870</v>
      </c>
      <c r="L8" s="474" t="s">
        <v>871</v>
      </c>
      <c r="M8" s="474" t="s">
        <v>872</v>
      </c>
      <c r="N8" s="474" t="s">
        <v>1276</v>
      </c>
      <c r="O8" s="474" t="s">
        <v>1286</v>
      </c>
      <c r="P8" s="474" t="s">
        <v>1321</v>
      </c>
      <c r="Q8" s="474" t="s">
        <v>1322</v>
      </c>
      <c r="R8" s="480" t="s">
        <v>309</v>
      </c>
    </row>
    <row r="9" spans="1:18" s="370" customFormat="1" ht="36.75" customHeight="1" thickTop="1" thickBot="1">
      <c r="A9" s="236" t="s">
        <v>679</v>
      </c>
      <c r="B9" s="1046">
        <v>0.18079999999999999</v>
      </c>
      <c r="C9" s="1046">
        <v>0.18440000000000001</v>
      </c>
      <c r="D9" s="1046">
        <v>0.1396</v>
      </c>
      <c r="E9" s="1046">
        <v>0.16139999999999999</v>
      </c>
      <c r="F9" s="1046">
        <v>0.22919999999999999</v>
      </c>
      <c r="G9" s="1046">
        <v>0.15670000000000001</v>
      </c>
      <c r="H9" s="1046">
        <v>0.14879999999999999</v>
      </c>
      <c r="I9" s="1046">
        <v>0.1958</v>
      </c>
      <c r="J9" s="1046">
        <v>0.1293</v>
      </c>
      <c r="K9" s="1046">
        <v>0.15459999999999999</v>
      </c>
      <c r="L9" s="1046">
        <v>0.1206</v>
      </c>
      <c r="M9" s="1046">
        <v>0.14729999999999999</v>
      </c>
      <c r="N9" s="1046">
        <v>0.1482</v>
      </c>
      <c r="O9" s="1046">
        <v>0.1565</v>
      </c>
      <c r="P9" s="1046">
        <v>0.16389999999999999</v>
      </c>
      <c r="Q9" s="1046">
        <v>0.18410000000000001</v>
      </c>
      <c r="R9" s="1046">
        <v>0.18679999999999999</v>
      </c>
    </row>
    <row r="10" spans="1:18" s="850" customFormat="1" ht="36.75" customHeight="1" thickTop="1">
      <c r="A10" s="919" t="s">
        <v>680</v>
      </c>
      <c r="B10" s="797">
        <v>12311755.539999999</v>
      </c>
      <c r="C10" s="797">
        <v>3942342.65</v>
      </c>
      <c r="D10" s="797">
        <v>15483301.130000001</v>
      </c>
      <c r="E10" s="797">
        <v>13063073.130000001</v>
      </c>
      <c r="F10" s="797">
        <v>13246902.369999999</v>
      </c>
      <c r="G10" s="797">
        <v>31136514.859999999</v>
      </c>
      <c r="H10" s="797">
        <v>31845272.73</v>
      </c>
      <c r="I10" s="797">
        <v>23320666.789999999</v>
      </c>
      <c r="J10" s="797">
        <v>32765985.649999999</v>
      </c>
      <c r="K10" s="797">
        <v>14552529.09</v>
      </c>
      <c r="L10" s="797">
        <v>53771749.829999998</v>
      </c>
      <c r="M10" s="797">
        <v>8682183.1899999995</v>
      </c>
      <c r="N10" s="797">
        <v>28974045</v>
      </c>
      <c r="O10" s="797">
        <v>29973662.199999999</v>
      </c>
      <c r="P10" s="797">
        <v>3654158.76</v>
      </c>
      <c r="Q10" s="797">
        <v>30695504.98</v>
      </c>
      <c r="R10" s="797">
        <v>1334193411.2</v>
      </c>
    </row>
    <row r="11" spans="1:18" s="850" customFormat="1" ht="36.75" customHeight="1">
      <c r="A11" s="919" t="s">
        <v>681</v>
      </c>
      <c r="B11" s="797">
        <v>0</v>
      </c>
      <c r="C11" s="797">
        <v>0</v>
      </c>
      <c r="D11" s="797">
        <v>0</v>
      </c>
      <c r="E11" s="797">
        <v>0</v>
      </c>
      <c r="F11" s="797">
        <v>0</v>
      </c>
      <c r="G11" s="797">
        <v>0</v>
      </c>
      <c r="H11" s="797">
        <v>0</v>
      </c>
      <c r="I11" s="797">
        <v>0</v>
      </c>
      <c r="J11" s="797">
        <v>0</v>
      </c>
      <c r="K11" s="797">
        <v>0</v>
      </c>
      <c r="L11" s="797">
        <v>0</v>
      </c>
      <c r="M11" s="797">
        <v>0</v>
      </c>
      <c r="N11" s="797">
        <v>0</v>
      </c>
      <c r="O11" s="797">
        <v>0</v>
      </c>
      <c r="P11" s="797">
        <v>0</v>
      </c>
      <c r="Q11" s="797">
        <v>0</v>
      </c>
      <c r="R11" s="797">
        <v>0</v>
      </c>
    </row>
    <row r="12" spans="1:18" s="364" customFormat="1" ht="36.75" customHeight="1">
      <c r="A12" s="919" t="s">
        <v>682</v>
      </c>
      <c r="B12" s="797">
        <v>6256423.5899999999</v>
      </c>
      <c r="C12" s="797">
        <v>0</v>
      </c>
      <c r="D12" s="797">
        <v>8567455.9800000004</v>
      </c>
      <c r="E12" s="797">
        <v>16965070.68</v>
      </c>
      <c r="F12" s="797">
        <v>2911755.26</v>
      </c>
      <c r="G12" s="797">
        <v>15569016.09</v>
      </c>
      <c r="H12" s="797">
        <v>27716881.260000002</v>
      </c>
      <c r="I12" s="797">
        <v>8924858.4900000002</v>
      </c>
      <c r="J12" s="797">
        <v>19394261.949999999</v>
      </c>
      <c r="K12" s="797">
        <v>12367344.939999999</v>
      </c>
      <c r="L12" s="797">
        <v>16676727.640000001</v>
      </c>
      <c r="M12" s="797">
        <v>9989470.3599999994</v>
      </c>
      <c r="N12" s="797">
        <v>27670120.140000001</v>
      </c>
      <c r="O12" s="797">
        <v>10464898.300000001</v>
      </c>
      <c r="P12" s="797">
        <v>1234919.18</v>
      </c>
      <c r="Q12" s="797">
        <v>12967625.199999999</v>
      </c>
      <c r="R12" s="797">
        <v>577825584.48000002</v>
      </c>
    </row>
    <row r="13" spans="1:18" s="364" customFormat="1" ht="36.75" customHeight="1">
      <c r="A13" s="919" t="s">
        <v>683</v>
      </c>
      <c r="B13" s="797">
        <v>11910563.529999999</v>
      </c>
      <c r="C13" s="797">
        <v>9824692.1699999999</v>
      </c>
      <c r="D13" s="797">
        <v>18032290.91</v>
      </c>
      <c r="E13" s="797">
        <v>11749985.199999999</v>
      </c>
      <c r="F13" s="797">
        <v>6309632.8600000003</v>
      </c>
      <c r="G13" s="797">
        <v>68489512.530000001</v>
      </c>
      <c r="H13" s="797">
        <v>49970423.200000003</v>
      </c>
      <c r="I13" s="797">
        <v>5494138.0700000003</v>
      </c>
      <c r="J13" s="797">
        <v>25564090.75</v>
      </c>
      <c r="K13" s="797">
        <v>2622608.63</v>
      </c>
      <c r="L13" s="797">
        <v>31878289.829999998</v>
      </c>
      <c r="M13" s="797">
        <v>24701100.260000002</v>
      </c>
      <c r="N13" s="797">
        <v>9625678.1300000008</v>
      </c>
      <c r="O13" s="797">
        <v>7645305.29</v>
      </c>
      <c r="P13" s="797">
        <v>220925</v>
      </c>
      <c r="Q13" s="797">
        <v>54365357.969999999</v>
      </c>
      <c r="R13" s="797">
        <v>895117610.66999996</v>
      </c>
    </row>
    <row r="14" spans="1:18" s="364" customFormat="1" ht="36.75" customHeight="1">
      <c r="A14" s="919" t="s">
        <v>684</v>
      </c>
      <c r="B14" s="797">
        <v>0</v>
      </c>
      <c r="C14" s="797">
        <v>0</v>
      </c>
      <c r="D14" s="797">
        <v>4305569.76</v>
      </c>
      <c r="E14" s="797">
        <v>0</v>
      </c>
      <c r="F14" s="797">
        <v>0</v>
      </c>
      <c r="G14" s="797">
        <v>0</v>
      </c>
      <c r="H14" s="797">
        <v>0</v>
      </c>
      <c r="I14" s="797">
        <v>0</v>
      </c>
      <c r="J14" s="797">
        <v>0</v>
      </c>
      <c r="K14" s="797">
        <v>0</v>
      </c>
      <c r="L14" s="797">
        <v>19410372</v>
      </c>
      <c r="M14" s="797">
        <v>0</v>
      </c>
      <c r="N14" s="797">
        <v>20927209.210000001</v>
      </c>
      <c r="O14" s="797">
        <v>0</v>
      </c>
      <c r="P14" s="797">
        <v>0</v>
      </c>
      <c r="Q14" s="797">
        <v>0</v>
      </c>
      <c r="R14" s="797">
        <v>246221843.09999999</v>
      </c>
    </row>
    <row r="15" spans="1:18" s="364" customFormat="1" ht="36.75" customHeight="1" thickBot="1">
      <c r="A15" s="919" t="s">
        <v>685</v>
      </c>
      <c r="B15" s="797">
        <v>71196552.989999995</v>
      </c>
      <c r="C15" s="797">
        <v>46123745.210000001</v>
      </c>
      <c r="D15" s="797">
        <v>66104316.509999998</v>
      </c>
      <c r="E15" s="797">
        <v>133957880.95999999</v>
      </c>
      <c r="F15" s="797">
        <v>60301468.950000003</v>
      </c>
      <c r="G15" s="797">
        <v>115485091.72</v>
      </c>
      <c r="H15" s="797">
        <v>169525998.65000001</v>
      </c>
      <c r="I15" s="797">
        <v>103282406.28</v>
      </c>
      <c r="J15" s="797">
        <v>147702576.31</v>
      </c>
      <c r="K15" s="797">
        <v>87596225.599999994</v>
      </c>
      <c r="L15" s="797">
        <v>197569972.44</v>
      </c>
      <c r="M15" s="797">
        <v>72319573.170000002</v>
      </c>
      <c r="N15" s="797">
        <v>190777975.03</v>
      </c>
      <c r="O15" s="797">
        <v>223039896.75999999</v>
      </c>
      <c r="P15" s="797">
        <v>56812595.719999999</v>
      </c>
      <c r="Q15" s="797">
        <v>158134322.52000001</v>
      </c>
      <c r="R15" s="797">
        <v>5100008689.5799999</v>
      </c>
    </row>
    <row r="16" spans="1:18" s="128" customFormat="1" ht="36.75" customHeight="1" thickTop="1" thickBot="1">
      <c r="A16" s="853" t="s">
        <v>686</v>
      </c>
      <c r="B16" s="755">
        <v>101675295.65000001</v>
      </c>
      <c r="C16" s="755">
        <v>59890780.030000001</v>
      </c>
      <c r="D16" s="755">
        <v>112492934.29000001</v>
      </c>
      <c r="E16" s="755">
        <v>175736009.97</v>
      </c>
      <c r="F16" s="755">
        <v>82769759.439999998</v>
      </c>
      <c r="G16" s="755">
        <v>230680135.19999999</v>
      </c>
      <c r="H16" s="755">
        <v>279058575.83999997</v>
      </c>
      <c r="I16" s="755">
        <v>141022069.63</v>
      </c>
      <c r="J16" s="755">
        <v>225426914.66</v>
      </c>
      <c r="K16" s="755">
        <v>117138708.26000001</v>
      </c>
      <c r="L16" s="755">
        <v>319307111.74000001</v>
      </c>
      <c r="M16" s="755">
        <v>115692326.98</v>
      </c>
      <c r="N16" s="755">
        <v>277975027.50999999</v>
      </c>
      <c r="O16" s="755">
        <v>271123762.55000001</v>
      </c>
      <c r="P16" s="755">
        <v>61922598.659999996</v>
      </c>
      <c r="Q16" s="755">
        <v>256162810.66999999</v>
      </c>
      <c r="R16" s="755">
        <v>8153367139.0299997</v>
      </c>
    </row>
    <row r="17" spans="1:18" s="364" customFormat="1" ht="36.75" customHeight="1" thickTop="1">
      <c r="A17" s="919" t="s">
        <v>687</v>
      </c>
      <c r="B17" s="797">
        <v>78403119.473000005</v>
      </c>
      <c r="C17" s="797">
        <v>51036091.295000002</v>
      </c>
      <c r="D17" s="797">
        <v>80063130.481000006</v>
      </c>
      <c r="E17" s="797">
        <v>143225887.69600001</v>
      </c>
      <c r="F17" s="797">
        <v>64038636.431999996</v>
      </c>
      <c r="G17" s="797">
        <v>152843651.20300001</v>
      </c>
      <c r="H17" s="797">
        <v>200054586.502</v>
      </c>
      <c r="I17" s="797">
        <v>107814447.013</v>
      </c>
      <c r="J17" s="797">
        <v>164363474.07499999</v>
      </c>
      <c r="K17" s="797">
        <v>91380998.902999997</v>
      </c>
      <c r="L17" s="797">
        <v>231402241.88299999</v>
      </c>
      <c r="M17" s="797">
        <v>86668017.371999994</v>
      </c>
      <c r="N17" s="797">
        <v>216820245.03049999</v>
      </c>
      <c r="O17" s="797">
        <v>228955529.065</v>
      </c>
      <c r="P17" s="797">
        <v>57170042.056000002</v>
      </c>
      <c r="Q17" s="797">
        <v>187910526.54499999</v>
      </c>
      <c r="R17" s="797">
        <v>5847798994.1359997</v>
      </c>
    </row>
    <row r="18" spans="1:18" s="131" customFormat="1" ht="36.75" customHeight="1" thickBot="1">
      <c r="A18" s="130" t="s">
        <v>688</v>
      </c>
      <c r="B18" s="966">
        <v>0.77110000000000001</v>
      </c>
      <c r="C18" s="966">
        <v>0.85219999999999996</v>
      </c>
      <c r="D18" s="966">
        <v>0.7117</v>
      </c>
      <c r="E18" s="966">
        <v>0.81499999999999995</v>
      </c>
      <c r="F18" s="966">
        <v>0.77370000000000005</v>
      </c>
      <c r="G18" s="966">
        <v>0.66259999999999997</v>
      </c>
      <c r="H18" s="966">
        <v>0.71689999999999998</v>
      </c>
      <c r="I18" s="966">
        <v>0.76449999999999996</v>
      </c>
      <c r="J18" s="966">
        <v>0.72909999999999997</v>
      </c>
      <c r="K18" s="966">
        <v>0.78010000000000002</v>
      </c>
      <c r="L18" s="966">
        <v>0.72470000000000001</v>
      </c>
      <c r="M18" s="966">
        <v>0.74909999999999999</v>
      </c>
      <c r="N18" s="966">
        <v>0.78</v>
      </c>
      <c r="O18" s="966">
        <v>0.84450000000000003</v>
      </c>
      <c r="P18" s="966">
        <v>0.92330000000000001</v>
      </c>
      <c r="Q18" s="966">
        <v>0.73360000000000003</v>
      </c>
      <c r="R18" s="966">
        <v>0.71719999999999995</v>
      </c>
    </row>
    <row r="19" spans="1:18" s="364" customFormat="1" ht="36.75" customHeight="1" thickTop="1" thickBot="1">
      <c r="A19" s="920" t="s">
        <v>689</v>
      </c>
      <c r="B19" s="798">
        <v>7840311.9473000001</v>
      </c>
      <c r="C19" s="798">
        <v>5103609.1294999998</v>
      </c>
      <c r="D19" s="798">
        <v>8006313.0481000002</v>
      </c>
      <c r="E19" s="798">
        <v>14322588.7696</v>
      </c>
      <c r="F19" s="798">
        <v>6403863.6431999998</v>
      </c>
      <c r="G19" s="798">
        <v>15284365.120300001</v>
      </c>
      <c r="H19" s="798">
        <v>20005458.650199998</v>
      </c>
      <c r="I19" s="798">
        <v>10781444.701300001</v>
      </c>
      <c r="J19" s="798">
        <v>16436347.407500001</v>
      </c>
      <c r="K19" s="798">
        <v>9138099.8903000001</v>
      </c>
      <c r="L19" s="798">
        <v>23140224.188299999</v>
      </c>
      <c r="M19" s="798">
        <v>8666801.7371999994</v>
      </c>
      <c r="N19" s="798">
        <v>21682024.5031</v>
      </c>
      <c r="O19" s="798">
        <v>22895552.906500001</v>
      </c>
      <c r="P19" s="798">
        <v>5717004.2056</v>
      </c>
      <c r="Q19" s="798">
        <v>18791052.6545</v>
      </c>
      <c r="R19" s="798">
        <v>584779899.41359997</v>
      </c>
    </row>
    <row r="20" spans="1:18" s="364" customFormat="1" ht="36.75" customHeight="1" thickTop="1">
      <c r="A20" s="140" t="s">
        <v>690</v>
      </c>
      <c r="B20" s="797">
        <v>13796008</v>
      </c>
      <c r="C20" s="797">
        <v>9756841</v>
      </c>
      <c r="D20" s="797">
        <v>10655072</v>
      </c>
      <c r="E20" s="797">
        <v>21754700</v>
      </c>
      <c r="F20" s="797">
        <v>14019227</v>
      </c>
      <c r="G20" s="797">
        <v>23861111</v>
      </c>
      <c r="H20" s="797">
        <v>24988343</v>
      </c>
      <c r="I20" s="797">
        <v>21114886</v>
      </c>
      <c r="J20" s="797">
        <v>20403938</v>
      </c>
      <c r="K20" s="797">
        <v>12079656</v>
      </c>
      <c r="L20" s="797">
        <v>29191756</v>
      </c>
      <c r="M20" s="797">
        <v>11619211</v>
      </c>
      <c r="N20" s="797">
        <v>27329337</v>
      </c>
      <c r="O20" s="797">
        <v>35309932</v>
      </c>
      <c r="P20" s="797">
        <v>9508645</v>
      </c>
      <c r="Q20" s="797">
        <v>28676323</v>
      </c>
      <c r="R20" s="797">
        <v>1014468983</v>
      </c>
    </row>
    <row r="21" spans="1:18" s="364" customFormat="1" ht="36.75" customHeight="1">
      <c r="A21" s="140" t="s">
        <v>691</v>
      </c>
      <c r="B21" s="797">
        <v>0</v>
      </c>
      <c r="C21" s="797">
        <v>0</v>
      </c>
      <c r="D21" s="797">
        <v>0</v>
      </c>
      <c r="E21" s="797">
        <v>0</v>
      </c>
      <c r="F21" s="797">
        <v>0</v>
      </c>
      <c r="G21" s="797">
        <v>0</v>
      </c>
      <c r="H21" s="797">
        <v>0</v>
      </c>
      <c r="I21" s="797">
        <v>0</v>
      </c>
      <c r="J21" s="797">
        <v>11</v>
      </c>
      <c r="K21" s="797">
        <v>0</v>
      </c>
      <c r="L21" s="797">
        <v>0</v>
      </c>
      <c r="M21" s="797">
        <v>0</v>
      </c>
      <c r="N21" s="797">
        <v>0</v>
      </c>
      <c r="O21" s="797">
        <v>0</v>
      </c>
      <c r="P21" s="797">
        <v>869</v>
      </c>
      <c r="Q21" s="797">
        <v>0</v>
      </c>
      <c r="R21" s="797">
        <v>880</v>
      </c>
    </row>
    <row r="22" spans="1:18" s="364" customFormat="1" ht="36.75" customHeight="1">
      <c r="A22" s="921" t="s">
        <v>692</v>
      </c>
      <c r="B22" s="797">
        <v>0</v>
      </c>
      <c r="C22" s="797">
        <v>0</v>
      </c>
      <c r="D22" s="797">
        <v>0</v>
      </c>
      <c r="E22" s="797">
        <v>0</v>
      </c>
      <c r="F22" s="797">
        <v>0</v>
      </c>
      <c r="G22" s="797">
        <v>0</v>
      </c>
      <c r="H22" s="797">
        <v>0</v>
      </c>
      <c r="I22" s="797">
        <v>0</v>
      </c>
      <c r="J22" s="797">
        <v>0</v>
      </c>
      <c r="K22" s="797">
        <v>0</v>
      </c>
      <c r="L22" s="797">
        <v>0</v>
      </c>
      <c r="M22" s="797">
        <v>0</v>
      </c>
      <c r="N22" s="797">
        <v>0</v>
      </c>
      <c r="O22" s="797">
        <v>0</v>
      </c>
      <c r="P22" s="797">
        <v>0</v>
      </c>
      <c r="Q22" s="797">
        <v>0</v>
      </c>
      <c r="R22" s="797">
        <v>0</v>
      </c>
    </row>
    <row r="23" spans="1:18" s="364" customFormat="1" ht="36.75" customHeight="1" thickBot="1">
      <c r="A23" s="140" t="s">
        <v>693</v>
      </c>
      <c r="B23" s="797">
        <v>784689</v>
      </c>
      <c r="C23" s="797">
        <v>346154</v>
      </c>
      <c r="D23" s="797">
        <v>221</v>
      </c>
      <c r="E23" s="797">
        <v>0</v>
      </c>
      <c r="F23" s="797">
        <v>0</v>
      </c>
      <c r="G23" s="797">
        <v>27143</v>
      </c>
      <c r="H23" s="797">
        <v>3223</v>
      </c>
      <c r="I23" s="797">
        <v>0</v>
      </c>
      <c r="J23" s="797">
        <v>0</v>
      </c>
      <c r="K23" s="797">
        <v>0</v>
      </c>
      <c r="L23" s="797">
        <v>1287130</v>
      </c>
      <c r="M23" s="797">
        <v>0</v>
      </c>
      <c r="N23" s="797">
        <v>0</v>
      </c>
      <c r="O23" s="797">
        <v>0</v>
      </c>
      <c r="P23" s="797">
        <v>137279</v>
      </c>
      <c r="Q23" s="797">
        <v>0</v>
      </c>
      <c r="R23" s="797">
        <v>5366623</v>
      </c>
    </row>
    <row r="24" spans="1:18" s="364" customFormat="1" ht="36.75" customHeight="1" thickTop="1" thickBot="1">
      <c r="A24" s="920" t="s">
        <v>694</v>
      </c>
      <c r="B24" s="798">
        <v>13011319</v>
      </c>
      <c r="C24" s="798">
        <v>9410687</v>
      </c>
      <c r="D24" s="798">
        <v>10654851</v>
      </c>
      <c r="E24" s="798">
        <v>21754700</v>
      </c>
      <c r="F24" s="798">
        <v>14019227</v>
      </c>
      <c r="G24" s="798">
        <v>23833968</v>
      </c>
      <c r="H24" s="798">
        <v>24985120</v>
      </c>
      <c r="I24" s="798">
        <v>21114886</v>
      </c>
      <c r="J24" s="798">
        <v>20403927</v>
      </c>
      <c r="K24" s="798">
        <v>12079656</v>
      </c>
      <c r="L24" s="798">
        <v>27904626</v>
      </c>
      <c r="M24" s="798">
        <v>11619211</v>
      </c>
      <c r="N24" s="798">
        <v>27329337</v>
      </c>
      <c r="O24" s="798">
        <v>35309932</v>
      </c>
      <c r="P24" s="798">
        <v>9370497</v>
      </c>
      <c r="Q24" s="798">
        <v>28676323</v>
      </c>
      <c r="R24" s="798">
        <v>1009101480</v>
      </c>
    </row>
    <row r="25" spans="1:18" s="364" customFormat="1" ht="36.75" customHeight="1" thickTop="1">
      <c r="A25" s="140" t="s">
        <v>695</v>
      </c>
      <c r="B25" s="797">
        <v>0</v>
      </c>
      <c r="C25" s="797">
        <v>0</v>
      </c>
      <c r="D25" s="797">
        <v>0</v>
      </c>
      <c r="E25" s="797">
        <v>0</v>
      </c>
      <c r="F25" s="797">
        <v>0</v>
      </c>
      <c r="G25" s="797">
        <v>0</v>
      </c>
      <c r="H25" s="797">
        <v>0</v>
      </c>
      <c r="I25" s="797">
        <v>0</v>
      </c>
      <c r="J25" s="797">
        <v>0</v>
      </c>
      <c r="K25" s="797">
        <v>0</v>
      </c>
      <c r="L25" s="797">
        <v>0</v>
      </c>
      <c r="M25" s="797">
        <v>0</v>
      </c>
      <c r="N25" s="797">
        <v>0</v>
      </c>
      <c r="O25" s="797">
        <v>0</v>
      </c>
      <c r="P25" s="797">
        <v>0</v>
      </c>
      <c r="Q25" s="797">
        <v>0</v>
      </c>
      <c r="R25" s="797">
        <v>0</v>
      </c>
    </row>
    <row r="26" spans="1:18" s="364" customFormat="1" ht="36.75" customHeight="1">
      <c r="A26" s="140" t="s">
        <v>696</v>
      </c>
      <c r="B26" s="797">
        <v>0</v>
      </c>
      <c r="C26" s="797">
        <v>0</v>
      </c>
      <c r="D26" s="797">
        <v>0</v>
      </c>
      <c r="E26" s="797">
        <v>0</v>
      </c>
      <c r="F26" s="797">
        <v>0</v>
      </c>
      <c r="G26" s="797">
        <v>0</v>
      </c>
      <c r="H26" s="797">
        <v>0</v>
      </c>
      <c r="I26" s="797">
        <v>0</v>
      </c>
      <c r="J26" s="797">
        <v>0</v>
      </c>
      <c r="K26" s="797">
        <v>0</v>
      </c>
      <c r="L26" s="797">
        <v>102900</v>
      </c>
      <c r="M26" s="797">
        <v>0</v>
      </c>
      <c r="N26" s="797">
        <v>0</v>
      </c>
      <c r="O26" s="797">
        <v>0</v>
      </c>
      <c r="P26" s="797">
        <v>0</v>
      </c>
      <c r="Q26" s="797">
        <v>0</v>
      </c>
      <c r="R26" s="797">
        <v>102900</v>
      </c>
    </row>
    <row r="27" spans="1:18" s="365" customFormat="1" ht="36.75" customHeight="1">
      <c r="A27" s="140" t="s">
        <v>697</v>
      </c>
      <c r="B27" s="797">
        <v>0</v>
      </c>
      <c r="C27" s="797">
        <v>0</v>
      </c>
      <c r="D27" s="797">
        <v>0</v>
      </c>
      <c r="E27" s="797">
        <v>0</v>
      </c>
      <c r="F27" s="797">
        <v>0</v>
      </c>
      <c r="G27" s="797">
        <v>0</v>
      </c>
      <c r="H27" s="797">
        <v>0</v>
      </c>
      <c r="I27" s="797">
        <v>0</v>
      </c>
      <c r="J27" s="797">
        <v>0</v>
      </c>
      <c r="K27" s="797">
        <v>0</v>
      </c>
      <c r="L27" s="797">
        <v>0</v>
      </c>
      <c r="M27" s="797">
        <v>0</v>
      </c>
      <c r="N27" s="797">
        <v>0</v>
      </c>
      <c r="O27" s="797">
        <v>0</v>
      </c>
      <c r="P27" s="797">
        <v>0</v>
      </c>
      <c r="Q27" s="797">
        <v>0</v>
      </c>
      <c r="R27" s="797">
        <v>0</v>
      </c>
    </row>
    <row r="28" spans="1:18" s="364" customFormat="1" ht="36.75" customHeight="1">
      <c r="A28" s="140" t="s">
        <v>698</v>
      </c>
      <c r="B28" s="797">
        <v>0</v>
      </c>
      <c r="C28" s="797">
        <v>0</v>
      </c>
      <c r="D28" s="797">
        <v>0</v>
      </c>
      <c r="E28" s="797">
        <v>0</v>
      </c>
      <c r="F28" s="797">
        <v>0</v>
      </c>
      <c r="G28" s="797">
        <v>0</v>
      </c>
      <c r="H28" s="797">
        <v>0</v>
      </c>
      <c r="I28" s="797">
        <v>0</v>
      </c>
      <c r="J28" s="797">
        <v>0</v>
      </c>
      <c r="K28" s="797">
        <v>0</v>
      </c>
      <c r="L28" s="797">
        <v>-102900</v>
      </c>
      <c r="M28" s="797">
        <v>0</v>
      </c>
      <c r="N28" s="797">
        <v>0</v>
      </c>
      <c r="O28" s="797">
        <v>0</v>
      </c>
      <c r="P28" s="797">
        <v>0</v>
      </c>
      <c r="Q28" s="797">
        <v>0</v>
      </c>
      <c r="R28" s="797">
        <v>-102900</v>
      </c>
    </row>
    <row r="29" spans="1:18" s="338" customFormat="1" ht="36.75" customHeight="1">
      <c r="A29" s="215" t="s">
        <v>699</v>
      </c>
      <c r="B29" s="797">
        <v>1167155</v>
      </c>
      <c r="C29" s="797">
        <v>0</v>
      </c>
      <c r="D29" s="797">
        <v>522699</v>
      </c>
      <c r="E29" s="797">
        <v>1355901</v>
      </c>
      <c r="F29" s="797">
        <v>659944</v>
      </c>
      <c r="G29" s="797">
        <v>110000</v>
      </c>
      <c r="H29" s="797">
        <v>4778130</v>
      </c>
      <c r="I29" s="797">
        <v>0</v>
      </c>
      <c r="J29" s="797">
        <v>853779</v>
      </c>
      <c r="K29" s="797">
        <v>2049082</v>
      </c>
      <c r="L29" s="797">
        <v>0</v>
      </c>
      <c r="M29" s="797">
        <v>1148649</v>
      </c>
      <c r="N29" s="797">
        <v>4812742</v>
      </c>
      <c r="O29" s="797">
        <v>529732</v>
      </c>
      <c r="P29" s="797">
        <v>0</v>
      </c>
      <c r="Q29" s="797">
        <v>5921007</v>
      </c>
      <c r="R29" s="797">
        <v>83198525</v>
      </c>
    </row>
    <row r="30" spans="1:18" s="366" customFormat="1" ht="36.75" customHeight="1" thickBot="1">
      <c r="A30" s="215" t="s">
        <v>700</v>
      </c>
      <c r="B30" s="797">
        <v>0</v>
      </c>
      <c r="C30" s="797">
        <v>0</v>
      </c>
      <c r="D30" s="797">
        <v>0</v>
      </c>
      <c r="E30" s="797">
        <v>0</v>
      </c>
      <c r="F30" s="797">
        <v>0</v>
      </c>
      <c r="G30" s="797">
        <v>0</v>
      </c>
      <c r="H30" s="797">
        <v>0</v>
      </c>
      <c r="I30" s="797">
        <v>0</v>
      </c>
      <c r="J30" s="797">
        <v>0</v>
      </c>
      <c r="K30" s="797">
        <v>0</v>
      </c>
      <c r="L30" s="797">
        <v>0</v>
      </c>
      <c r="M30" s="797">
        <v>0</v>
      </c>
      <c r="N30" s="797">
        <v>0</v>
      </c>
      <c r="O30" s="797">
        <v>0</v>
      </c>
      <c r="P30" s="797">
        <v>0</v>
      </c>
      <c r="Q30" s="797">
        <v>0</v>
      </c>
      <c r="R30" s="797">
        <v>0</v>
      </c>
    </row>
    <row r="31" spans="1:18" s="364" customFormat="1" ht="36.75" customHeight="1" thickTop="1" thickBot="1">
      <c r="A31" s="237" t="s">
        <v>701</v>
      </c>
      <c r="B31" s="798">
        <v>1167155</v>
      </c>
      <c r="C31" s="798">
        <v>0</v>
      </c>
      <c r="D31" s="798">
        <v>522699</v>
      </c>
      <c r="E31" s="798">
        <v>1355901</v>
      </c>
      <c r="F31" s="798">
        <v>659944</v>
      </c>
      <c r="G31" s="798">
        <v>110000</v>
      </c>
      <c r="H31" s="798">
        <v>4778130</v>
      </c>
      <c r="I31" s="798">
        <v>0</v>
      </c>
      <c r="J31" s="798">
        <v>853779</v>
      </c>
      <c r="K31" s="798">
        <v>2049082</v>
      </c>
      <c r="L31" s="798">
        <v>0</v>
      </c>
      <c r="M31" s="798">
        <v>1148649</v>
      </c>
      <c r="N31" s="798">
        <v>4812742</v>
      </c>
      <c r="O31" s="798">
        <v>529732</v>
      </c>
      <c r="P31" s="798">
        <v>0</v>
      </c>
      <c r="Q31" s="798">
        <v>5921007</v>
      </c>
      <c r="R31" s="798">
        <v>83198525</v>
      </c>
    </row>
    <row r="32" spans="1:18" s="364" customFormat="1" ht="36.75" customHeight="1" thickTop="1">
      <c r="A32" s="215" t="s">
        <v>702</v>
      </c>
      <c r="B32" s="797">
        <v>0</v>
      </c>
      <c r="C32" s="797">
        <v>0</v>
      </c>
      <c r="D32" s="797">
        <v>0</v>
      </c>
      <c r="E32" s="797">
        <v>0</v>
      </c>
      <c r="F32" s="797">
        <v>0</v>
      </c>
      <c r="G32" s="797">
        <v>0</v>
      </c>
      <c r="H32" s="797">
        <v>0</v>
      </c>
      <c r="I32" s="797">
        <v>0</v>
      </c>
      <c r="J32" s="797">
        <v>0</v>
      </c>
      <c r="K32" s="797">
        <v>0</v>
      </c>
      <c r="L32" s="797">
        <v>0</v>
      </c>
      <c r="M32" s="797">
        <v>0</v>
      </c>
      <c r="N32" s="797">
        <v>0</v>
      </c>
      <c r="O32" s="797">
        <v>0</v>
      </c>
      <c r="P32" s="797">
        <v>0</v>
      </c>
      <c r="Q32" s="797">
        <v>0</v>
      </c>
      <c r="R32" s="797">
        <v>0</v>
      </c>
    </row>
    <row r="33" spans="1:18" s="364" customFormat="1" ht="36.75" customHeight="1" thickBot="1">
      <c r="A33" s="215" t="s">
        <v>703</v>
      </c>
      <c r="B33" s="797">
        <v>0</v>
      </c>
      <c r="C33" s="797">
        <v>0</v>
      </c>
      <c r="D33" s="797">
        <v>0</v>
      </c>
      <c r="E33" s="797">
        <v>0</v>
      </c>
      <c r="F33" s="797">
        <v>0</v>
      </c>
      <c r="G33" s="797">
        <v>0</v>
      </c>
      <c r="H33" s="797">
        <v>0</v>
      </c>
      <c r="I33" s="797">
        <v>0</v>
      </c>
      <c r="J33" s="797">
        <v>0</v>
      </c>
      <c r="K33" s="797">
        <v>0</v>
      </c>
      <c r="L33" s="797">
        <v>0</v>
      </c>
      <c r="M33" s="797">
        <v>0</v>
      </c>
      <c r="N33" s="797">
        <v>0</v>
      </c>
      <c r="O33" s="797">
        <v>0</v>
      </c>
      <c r="P33" s="797">
        <v>0</v>
      </c>
      <c r="Q33" s="797">
        <v>0</v>
      </c>
      <c r="R33" s="797">
        <v>0</v>
      </c>
    </row>
    <row r="34" spans="1:18" s="364" customFormat="1" ht="36.75" customHeight="1" thickTop="1" thickBot="1">
      <c r="A34" s="920" t="s">
        <v>1287</v>
      </c>
      <c r="B34" s="798">
        <v>14178474</v>
      </c>
      <c r="C34" s="798">
        <v>9410687</v>
      </c>
      <c r="D34" s="798">
        <v>11177550</v>
      </c>
      <c r="E34" s="798">
        <v>23110601</v>
      </c>
      <c r="F34" s="798">
        <v>14679171</v>
      </c>
      <c r="G34" s="798">
        <v>23943968</v>
      </c>
      <c r="H34" s="798">
        <v>29763250</v>
      </c>
      <c r="I34" s="798">
        <v>21114886</v>
      </c>
      <c r="J34" s="798">
        <v>21257706</v>
      </c>
      <c r="K34" s="798">
        <v>14128738</v>
      </c>
      <c r="L34" s="798">
        <v>27904626</v>
      </c>
      <c r="M34" s="798">
        <v>12767860</v>
      </c>
      <c r="N34" s="798">
        <v>32142079</v>
      </c>
      <c r="O34" s="798">
        <v>35839664</v>
      </c>
      <c r="P34" s="798">
        <v>9370497</v>
      </c>
      <c r="Q34" s="798">
        <v>34597330</v>
      </c>
      <c r="R34" s="798">
        <v>1092300005</v>
      </c>
    </row>
    <row r="35" spans="1:18" s="850" customFormat="1" ht="36.75" customHeight="1" thickTop="1">
      <c r="A35" s="140" t="s">
        <v>705</v>
      </c>
      <c r="B35" s="797">
        <v>6338162.0526999999</v>
      </c>
      <c r="C35" s="797">
        <v>4307077.8705000002</v>
      </c>
      <c r="D35" s="797">
        <v>3171236.9519000002</v>
      </c>
      <c r="E35" s="797">
        <v>8788012.2303999998</v>
      </c>
      <c r="F35" s="797">
        <v>8275307.3568000002</v>
      </c>
      <c r="G35" s="797">
        <v>8659602.8796999995</v>
      </c>
      <c r="H35" s="797">
        <v>9757791.3498</v>
      </c>
      <c r="I35" s="797">
        <v>10333441.298699999</v>
      </c>
      <c r="J35" s="797">
        <v>4821358.5925000003</v>
      </c>
      <c r="K35" s="797">
        <v>4990638.1096999999</v>
      </c>
      <c r="L35" s="797">
        <v>4764401.8117000004</v>
      </c>
      <c r="M35" s="797">
        <v>4101058.2628000001</v>
      </c>
      <c r="N35" s="797">
        <v>10460054.497</v>
      </c>
      <c r="O35" s="797">
        <v>12944111.093499999</v>
      </c>
      <c r="P35" s="797">
        <v>3653492.7944</v>
      </c>
      <c r="Q35" s="797">
        <v>15806277.3455</v>
      </c>
      <c r="R35" s="797">
        <v>507520105.58639997</v>
      </c>
    </row>
    <row r="36" spans="1:18" s="371" customFormat="1" ht="36.75" customHeight="1">
      <c r="A36" s="238" t="s">
        <v>706</v>
      </c>
      <c r="B36" s="1047">
        <v>0.23469999999999999</v>
      </c>
      <c r="C36" s="1047">
        <v>0.2006</v>
      </c>
      <c r="D36" s="1047">
        <v>0.24479999999999999</v>
      </c>
      <c r="E36" s="1047">
        <v>0.15040000000000001</v>
      </c>
      <c r="F36" s="1047">
        <v>0.39989999999999998</v>
      </c>
      <c r="G36" s="1047">
        <v>0.11310000000000001</v>
      </c>
      <c r="H36" s="1047">
        <v>0.1744</v>
      </c>
      <c r="I36" s="1047">
        <v>7.7299999999999994E-2</v>
      </c>
      <c r="J36" s="1047">
        <v>0.20760000000000001</v>
      </c>
      <c r="K36" s="1047">
        <v>0.10730000000000001</v>
      </c>
      <c r="L36" s="1047">
        <v>0.45610000000000001</v>
      </c>
      <c r="M36" s="1047">
        <v>0.1172</v>
      </c>
      <c r="N36" s="1047">
        <v>0.1429</v>
      </c>
      <c r="O36" s="1047">
        <v>0.37859999999999999</v>
      </c>
      <c r="P36" s="1047">
        <v>0.156</v>
      </c>
      <c r="Q36" s="1047">
        <v>0.1389</v>
      </c>
      <c r="R36" s="1047">
        <v>0.19689999999999999</v>
      </c>
    </row>
    <row r="37" spans="1:18" s="850" customFormat="1" ht="6" customHeight="1" thickBot="1">
      <c r="A37" s="922"/>
      <c r="B37" s="383"/>
      <c r="C37" s="383"/>
      <c r="D37" s="383"/>
      <c r="E37" s="383"/>
      <c r="F37" s="383"/>
      <c r="G37" s="383"/>
      <c r="H37" s="383"/>
      <c r="I37" s="383"/>
      <c r="J37" s="383"/>
      <c r="K37" s="383"/>
      <c r="L37" s="383"/>
      <c r="M37" s="383"/>
      <c r="N37" s="383"/>
      <c r="O37" s="383"/>
      <c r="P37" s="383"/>
      <c r="Q37" s="383"/>
      <c r="R37" s="383"/>
    </row>
    <row r="38" spans="1:18" s="850" customFormat="1" ht="28.5" customHeight="1" thickTop="1">
      <c r="A38" s="923" t="s">
        <v>707</v>
      </c>
      <c r="B38" s="56"/>
      <c r="C38" s="56"/>
      <c r="D38" s="56"/>
      <c r="E38" s="56"/>
      <c r="F38" s="56"/>
      <c r="G38" s="56"/>
      <c r="H38" s="56"/>
      <c r="I38" s="56"/>
      <c r="J38" s="56"/>
      <c r="K38" s="472"/>
      <c r="L38" s="472"/>
      <c r="M38" s="472"/>
      <c r="N38" s="472"/>
      <c r="O38" s="472"/>
      <c r="P38" s="472"/>
      <c r="Q38" s="472"/>
      <c r="R38" s="472"/>
    </row>
    <row r="39" spans="1:18" s="850" customFormat="1" ht="15.75">
      <c r="A39" s="923"/>
      <c r="B39" s="56"/>
      <c r="C39" s="56"/>
      <c r="D39" s="56"/>
      <c r="E39" s="56"/>
      <c r="F39" s="56"/>
      <c r="G39" s="56"/>
      <c r="H39" s="56"/>
      <c r="I39" s="56"/>
      <c r="J39" s="56"/>
      <c r="K39" s="472"/>
      <c r="L39" s="472"/>
      <c r="M39" s="472"/>
      <c r="N39" s="472"/>
      <c r="O39" s="472"/>
      <c r="P39" s="472"/>
      <c r="Q39" s="472"/>
      <c r="R39" s="472"/>
    </row>
    <row r="40" spans="1:18" s="850" customFormat="1">
      <c r="A40" s="57"/>
      <c r="B40" s="56"/>
      <c r="C40" s="56"/>
      <c r="D40" s="56"/>
      <c r="E40" s="56"/>
      <c r="F40" s="56"/>
      <c r="G40" s="56"/>
      <c r="H40" s="56"/>
      <c r="I40" s="56"/>
      <c r="J40" s="56"/>
      <c r="K40" s="472"/>
      <c r="L40" s="472"/>
      <c r="M40" s="472"/>
      <c r="N40" s="472"/>
      <c r="O40" s="472"/>
      <c r="P40" s="472"/>
      <c r="Q40" s="472"/>
      <c r="R40" s="472"/>
    </row>
    <row r="41" spans="1:18" s="850" customFormat="1">
      <c r="A41" s="57"/>
      <c r="B41" s="56"/>
      <c r="C41" s="56"/>
      <c r="D41" s="56"/>
      <c r="E41" s="56"/>
      <c r="F41" s="56"/>
      <c r="G41" s="56"/>
      <c r="H41" s="56"/>
      <c r="I41" s="56"/>
      <c r="J41" s="56"/>
      <c r="K41" s="472"/>
      <c r="L41" s="472"/>
      <c r="M41" s="472"/>
      <c r="N41" s="472"/>
      <c r="O41" s="472"/>
      <c r="P41" s="472"/>
      <c r="Q41" s="472"/>
      <c r="R41" s="472"/>
    </row>
    <row r="42" spans="1:18" s="850" customFormat="1">
      <c r="A42" s="57"/>
      <c r="B42" s="475"/>
      <c r="C42" s="475"/>
      <c r="D42" s="475"/>
      <c r="E42" s="475"/>
      <c r="F42" s="475"/>
      <c r="G42" s="475"/>
      <c r="H42" s="475"/>
      <c r="I42" s="475"/>
      <c r="J42" s="475"/>
      <c r="K42" s="475"/>
      <c r="L42" s="475"/>
      <c r="M42" s="475"/>
      <c r="N42" s="475"/>
      <c r="O42" s="475"/>
      <c r="P42" s="475"/>
      <c r="Q42" s="475"/>
      <c r="R42" s="475"/>
    </row>
    <row r="43" spans="1:18" s="850" customFormat="1">
      <c r="A43" s="57"/>
      <c r="B43" s="475"/>
      <c r="C43" s="475"/>
      <c r="D43" s="475"/>
      <c r="E43" s="475"/>
      <c r="F43" s="475"/>
      <c r="G43" s="475"/>
      <c r="H43" s="475"/>
      <c r="I43" s="475"/>
      <c r="J43" s="475"/>
      <c r="K43" s="475"/>
      <c r="L43" s="475"/>
      <c r="M43" s="475"/>
      <c r="N43" s="475"/>
      <c r="O43" s="475"/>
      <c r="P43" s="475"/>
      <c r="Q43" s="475"/>
      <c r="R43" s="475"/>
    </row>
    <row r="44" spans="1:18" s="850" customFormat="1">
      <c r="A44" s="57"/>
      <c r="B44" s="56"/>
      <c r="C44" s="56"/>
      <c r="D44" s="56"/>
      <c r="E44" s="56"/>
      <c r="F44" s="56"/>
      <c r="G44" s="56"/>
      <c r="H44" s="56"/>
      <c r="I44" s="56"/>
      <c r="J44" s="56"/>
      <c r="K44" s="472"/>
      <c r="L44" s="472"/>
      <c r="M44" s="472"/>
      <c r="N44" s="472"/>
      <c r="O44" s="472"/>
      <c r="P44" s="472"/>
      <c r="Q44" s="472"/>
      <c r="R44" s="472"/>
    </row>
    <row r="45" spans="1:18" s="850" customFormat="1">
      <c r="A45" s="57"/>
      <c r="B45" s="56"/>
      <c r="C45" s="56"/>
      <c r="D45" s="56"/>
      <c r="E45" s="56"/>
      <c r="F45" s="56"/>
      <c r="G45" s="56"/>
      <c r="H45" s="56"/>
      <c r="I45" s="56"/>
      <c r="J45" s="56"/>
      <c r="K45" s="472"/>
      <c r="L45" s="472"/>
      <c r="M45" s="472"/>
      <c r="N45" s="472"/>
      <c r="O45" s="472"/>
      <c r="P45" s="472"/>
      <c r="Q45" s="472"/>
      <c r="R45" s="472"/>
    </row>
    <row r="46" spans="1:18" s="850" customFormat="1">
      <c r="A46" s="57"/>
      <c r="B46" s="56"/>
      <c r="C46" s="56"/>
      <c r="D46" s="56"/>
      <c r="E46" s="56"/>
      <c r="F46" s="56"/>
      <c r="G46" s="56"/>
      <c r="H46" s="56"/>
      <c r="I46" s="56"/>
      <c r="J46" s="56"/>
      <c r="K46" s="472"/>
      <c r="L46" s="472"/>
      <c r="M46" s="472"/>
      <c r="N46" s="472"/>
      <c r="O46" s="472"/>
      <c r="P46" s="472"/>
      <c r="Q46" s="472"/>
      <c r="R46" s="472"/>
    </row>
    <row r="47" spans="1:18" s="850" customFormat="1">
      <c r="A47" s="57"/>
      <c r="B47" s="56"/>
      <c r="C47" s="56"/>
      <c r="D47" s="56"/>
      <c r="E47" s="56"/>
      <c r="F47" s="56"/>
      <c r="G47" s="56"/>
      <c r="H47" s="56"/>
      <c r="I47" s="56"/>
      <c r="J47" s="56"/>
      <c r="K47" s="472"/>
      <c r="L47" s="472"/>
      <c r="M47" s="472"/>
      <c r="N47" s="472"/>
      <c r="O47" s="472"/>
      <c r="P47" s="472"/>
      <c r="Q47" s="472"/>
      <c r="R47" s="472"/>
    </row>
    <row r="48" spans="1:18" s="850" customFormat="1">
      <c r="A48" s="57"/>
      <c r="B48" s="56"/>
      <c r="C48" s="56"/>
      <c r="D48" s="56"/>
      <c r="E48" s="56"/>
      <c r="F48" s="56"/>
      <c r="G48" s="56"/>
      <c r="H48" s="56"/>
      <c r="I48" s="56"/>
      <c r="J48" s="56"/>
      <c r="K48" s="472"/>
      <c r="L48" s="472"/>
      <c r="M48" s="472"/>
      <c r="N48" s="472"/>
      <c r="O48" s="472"/>
      <c r="P48" s="472"/>
      <c r="Q48" s="472"/>
      <c r="R48" s="472"/>
    </row>
    <row r="49" spans="1:18" s="850" customFormat="1">
      <c r="A49" s="57"/>
      <c r="B49" s="56"/>
      <c r="C49" s="56"/>
      <c r="D49" s="56"/>
      <c r="E49" s="56"/>
      <c r="F49" s="56"/>
      <c r="G49" s="56"/>
      <c r="H49" s="56"/>
      <c r="I49" s="56"/>
      <c r="J49" s="56"/>
      <c r="K49" s="472"/>
      <c r="L49" s="472"/>
      <c r="M49" s="472"/>
      <c r="N49" s="472"/>
      <c r="O49" s="472"/>
      <c r="P49" s="472"/>
      <c r="Q49" s="472"/>
      <c r="R49" s="472"/>
    </row>
    <row r="50" spans="1:18" s="850" customFormat="1">
      <c r="A50" s="57"/>
      <c r="B50" s="56"/>
      <c r="C50" s="56"/>
      <c r="D50" s="56"/>
      <c r="E50" s="56"/>
      <c r="F50" s="56"/>
      <c r="G50" s="56"/>
      <c r="H50" s="56"/>
      <c r="I50" s="56"/>
      <c r="J50" s="56"/>
      <c r="K50" s="472"/>
      <c r="L50" s="472"/>
      <c r="M50" s="472"/>
      <c r="N50" s="472"/>
      <c r="O50" s="472"/>
      <c r="P50" s="472"/>
      <c r="Q50" s="472"/>
      <c r="R50" s="472"/>
    </row>
    <row r="51" spans="1:18" s="850" customFormat="1">
      <c r="A51" s="57"/>
      <c r="B51" s="56"/>
      <c r="C51" s="56"/>
      <c r="D51" s="56"/>
      <c r="E51" s="56"/>
      <c r="F51" s="56"/>
      <c r="G51" s="56"/>
      <c r="H51" s="56"/>
      <c r="I51" s="56"/>
      <c r="J51" s="56"/>
      <c r="K51" s="472"/>
      <c r="L51" s="472"/>
      <c r="M51" s="472"/>
      <c r="N51" s="472"/>
      <c r="O51" s="472"/>
      <c r="P51" s="472"/>
      <c r="Q51" s="472"/>
      <c r="R51" s="472"/>
    </row>
    <row r="52" spans="1:18" s="850" customFormat="1">
      <c r="A52" s="57"/>
      <c r="B52" s="56"/>
      <c r="C52" s="56"/>
      <c r="D52" s="56"/>
      <c r="E52" s="56"/>
      <c r="F52" s="56"/>
      <c r="G52" s="56"/>
      <c r="H52" s="56"/>
      <c r="I52" s="56"/>
      <c r="J52" s="56"/>
      <c r="K52" s="472"/>
      <c r="L52" s="472"/>
      <c r="M52" s="472"/>
      <c r="N52" s="472"/>
      <c r="O52" s="472"/>
      <c r="P52" s="472"/>
      <c r="Q52" s="472"/>
      <c r="R52" s="472"/>
    </row>
    <row r="53" spans="1:18" s="850" customFormat="1">
      <c r="A53" s="57"/>
      <c r="B53" s="56"/>
      <c r="C53" s="56"/>
      <c r="D53" s="56"/>
      <c r="E53" s="56"/>
      <c r="F53" s="56"/>
      <c r="G53" s="56"/>
      <c r="H53" s="56"/>
      <c r="I53" s="56"/>
      <c r="J53" s="56"/>
      <c r="K53" s="472"/>
      <c r="L53" s="472"/>
      <c r="M53" s="472"/>
      <c r="N53" s="472"/>
      <c r="O53" s="472"/>
      <c r="P53" s="472"/>
      <c r="Q53" s="472"/>
      <c r="R53" s="472"/>
    </row>
    <row r="54" spans="1:18" s="850" customFormat="1">
      <c r="A54" s="57"/>
      <c r="B54" s="56"/>
      <c r="C54" s="56"/>
      <c r="D54" s="56"/>
      <c r="E54" s="56"/>
      <c r="F54" s="56"/>
      <c r="G54" s="56"/>
      <c r="H54" s="56"/>
      <c r="I54" s="56"/>
      <c r="J54" s="56"/>
      <c r="K54" s="472"/>
      <c r="L54" s="472"/>
      <c r="M54" s="472"/>
      <c r="N54" s="472"/>
      <c r="O54" s="472"/>
      <c r="P54" s="472"/>
      <c r="Q54" s="472"/>
      <c r="R54" s="472"/>
    </row>
    <row r="55" spans="1:18" s="850" customFormat="1">
      <c r="A55" s="57"/>
      <c r="B55" s="56"/>
      <c r="C55" s="56"/>
      <c r="D55" s="56"/>
      <c r="E55" s="56"/>
      <c r="F55" s="56"/>
      <c r="G55" s="56"/>
      <c r="H55" s="56"/>
      <c r="I55" s="56"/>
      <c r="J55" s="56"/>
      <c r="K55" s="472"/>
      <c r="L55" s="472"/>
      <c r="M55" s="472"/>
      <c r="N55" s="472"/>
      <c r="O55" s="472"/>
      <c r="P55" s="472"/>
      <c r="Q55" s="472"/>
      <c r="R55" s="472"/>
    </row>
    <row r="56" spans="1:18" s="850" customFormat="1">
      <c r="A56" s="57"/>
      <c r="B56" s="56"/>
      <c r="C56" s="56"/>
      <c r="D56" s="56"/>
      <c r="E56" s="56"/>
      <c r="F56" s="56"/>
      <c r="G56" s="56"/>
      <c r="H56" s="56"/>
      <c r="I56" s="56"/>
      <c r="J56" s="56"/>
      <c r="K56" s="472"/>
      <c r="L56" s="472"/>
      <c r="M56" s="472"/>
      <c r="N56" s="472"/>
      <c r="O56" s="472"/>
      <c r="P56" s="472"/>
      <c r="Q56" s="472"/>
      <c r="R56" s="472"/>
    </row>
    <row r="57" spans="1:18" s="850" customFormat="1">
      <c r="A57" s="57"/>
      <c r="B57" s="56"/>
      <c r="C57" s="56"/>
      <c r="D57" s="56"/>
      <c r="E57" s="56"/>
      <c r="F57" s="56"/>
      <c r="G57" s="56"/>
      <c r="H57" s="56"/>
      <c r="I57" s="56"/>
      <c r="J57" s="56"/>
      <c r="K57" s="472"/>
      <c r="L57" s="472"/>
      <c r="M57" s="472"/>
      <c r="N57" s="472"/>
      <c r="O57" s="472"/>
      <c r="P57" s="472"/>
      <c r="Q57" s="472"/>
      <c r="R57" s="472"/>
    </row>
    <row r="58" spans="1:18" s="850" customFormat="1">
      <c r="A58" s="57"/>
      <c r="B58" s="56"/>
      <c r="C58" s="56"/>
      <c r="D58" s="56"/>
      <c r="E58" s="56"/>
      <c r="F58" s="56"/>
      <c r="G58" s="56"/>
      <c r="H58" s="56"/>
      <c r="I58" s="56"/>
      <c r="J58" s="56"/>
      <c r="K58" s="472"/>
      <c r="L58" s="472"/>
      <c r="M58" s="472"/>
      <c r="N58" s="472"/>
      <c r="O58" s="472"/>
      <c r="P58" s="472"/>
      <c r="Q58" s="472"/>
      <c r="R58" s="472"/>
    </row>
    <row r="59" spans="1:18" s="850" customFormat="1">
      <c r="A59" s="57"/>
      <c r="B59" s="56"/>
      <c r="C59" s="56"/>
      <c r="D59" s="56"/>
      <c r="E59" s="56"/>
      <c r="F59" s="56"/>
      <c r="G59" s="56"/>
      <c r="H59" s="56"/>
      <c r="I59" s="56"/>
      <c r="J59" s="56"/>
      <c r="K59" s="472"/>
      <c r="L59" s="472"/>
      <c r="M59" s="472"/>
      <c r="N59" s="472"/>
      <c r="O59" s="472"/>
      <c r="P59" s="472"/>
      <c r="Q59" s="472"/>
      <c r="R59" s="472"/>
    </row>
    <row r="60" spans="1:18" s="850" customFormat="1">
      <c r="A60" s="57"/>
      <c r="B60" s="56"/>
      <c r="C60" s="56"/>
      <c r="D60" s="56"/>
      <c r="E60" s="56"/>
      <c r="F60" s="56"/>
      <c r="G60" s="56"/>
      <c r="H60" s="56"/>
      <c r="I60" s="56"/>
      <c r="J60" s="56"/>
      <c r="K60" s="472"/>
      <c r="L60" s="472"/>
      <c r="M60" s="472"/>
      <c r="N60" s="472"/>
      <c r="O60" s="472"/>
      <c r="P60" s="472"/>
      <c r="Q60" s="472"/>
      <c r="R60" s="472"/>
    </row>
    <row r="61" spans="1:18" s="850" customFormat="1">
      <c r="A61" s="57"/>
      <c r="B61" s="56"/>
      <c r="C61" s="56"/>
      <c r="D61" s="56"/>
      <c r="E61" s="56"/>
      <c r="F61" s="56"/>
      <c r="G61" s="56"/>
      <c r="H61" s="56"/>
      <c r="I61" s="56"/>
      <c r="J61" s="56"/>
      <c r="K61" s="472"/>
      <c r="L61" s="472"/>
      <c r="M61" s="472"/>
      <c r="N61" s="472"/>
      <c r="O61" s="472"/>
      <c r="P61" s="472"/>
      <c r="Q61" s="472"/>
      <c r="R61" s="472"/>
    </row>
    <row r="62" spans="1:18" s="850" customFormat="1">
      <c r="A62" s="57"/>
      <c r="B62" s="56"/>
      <c r="C62" s="56"/>
      <c r="D62" s="56"/>
      <c r="E62" s="56"/>
      <c r="F62" s="56"/>
      <c r="G62" s="56"/>
      <c r="H62" s="56"/>
      <c r="I62" s="56"/>
      <c r="J62" s="56"/>
      <c r="K62" s="472"/>
      <c r="L62" s="472"/>
      <c r="M62" s="472"/>
      <c r="N62" s="472"/>
      <c r="O62" s="472"/>
      <c r="P62" s="472"/>
      <c r="Q62" s="472"/>
      <c r="R62" s="472"/>
    </row>
    <row r="63" spans="1:18" s="850" customFormat="1">
      <c r="A63" s="57"/>
      <c r="B63" s="56"/>
      <c r="C63" s="56"/>
      <c r="D63" s="56"/>
      <c r="E63" s="56"/>
      <c r="F63" s="56"/>
      <c r="G63" s="56"/>
      <c r="H63" s="56"/>
      <c r="I63" s="56"/>
      <c r="J63" s="56"/>
      <c r="K63" s="472"/>
      <c r="L63" s="472"/>
      <c r="M63" s="472"/>
      <c r="N63" s="472"/>
      <c r="O63" s="472"/>
      <c r="P63" s="472"/>
      <c r="Q63" s="472"/>
      <c r="R63" s="472"/>
    </row>
    <row r="64" spans="1:18" s="850" customFormat="1">
      <c r="A64" s="57"/>
      <c r="B64" s="56"/>
      <c r="C64" s="56"/>
      <c r="D64" s="56"/>
      <c r="E64" s="56"/>
      <c r="F64" s="56"/>
      <c r="G64" s="56"/>
      <c r="H64" s="56"/>
      <c r="I64" s="56"/>
      <c r="J64" s="56"/>
      <c r="K64" s="472"/>
      <c r="L64" s="472"/>
      <c r="M64" s="472"/>
      <c r="N64" s="472"/>
      <c r="O64" s="472"/>
      <c r="P64" s="472"/>
      <c r="Q64" s="472"/>
      <c r="R64" s="472"/>
    </row>
    <row r="65" spans="1:18" s="850" customFormat="1">
      <c r="A65" s="57"/>
      <c r="B65" s="56"/>
      <c r="C65" s="56"/>
      <c r="D65" s="56"/>
      <c r="E65" s="56"/>
      <c r="F65" s="56"/>
      <c r="G65" s="56"/>
      <c r="H65" s="56"/>
      <c r="I65" s="56"/>
      <c r="J65" s="56"/>
      <c r="K65" s="472"/>
      <c r="L65" s="472"/>
      <c r="M65" s="472"/>
      <c r="N65" s="472"/>
      <c r="O65" s="472"/>
      <c r="P65" s="472"/>
      <c r="Q65" s="472"/>
      <c r="R65" s="472"/>
    </row>
    <row r="66" spans="1:18" s="850" customFormat="1">
      <c r="A66" s="57"/>
      <c r="B66" s="56"/>
      <c r="C66" s="56"/>
      <c r="D66" s="56"/>
      <c r="E66" s="56"/>
      <c r="F66" s="56"/>
      <c r="G66" s="56"/>
      <c r="H66" s="56"/>
      <c r="I66" s="56"/>
      <c r="J66" s="56"/>
      <c r="K66" s="472"/>
      <c r="L66" s="472"/>
      <c r="M66" s="472"/>
      <c r="N66" s="472"/>
      <c r="O66" s="472"/>
      <c r="P66" s="472"/>
      <c r="Q66" s="472"/>
      <c r="R66" s="472"/>
    </row>
    <row r="67" spans="1:18" s="850" customFormat="1">
      <c r="A67" s="57"/>
      <c r="B67" s="56"/>
      <c r="C67" s="56"/>
      <c r="D67" s="56"/>
      <c r="E67" s="56"/>
      <c r="F67" s="56"/>
      <c r="G67" s="56"/>
      <c r="H67" s="56"/>
      <c r="I67" s="56"/>
      <c r="J67" s="56"/>
      <c r="K67" s="472"/>
      <c r="L67" s="472"/>
      <c r="M67" s="472"/>
      <c r="N67" s="472"/>
      <c r="O67" s="472"/>
      <c r="P67" s="472"/>
      <c r="Q67" s="472"/>
      <c r="R67" s="472"/>
    </row>
    <row r="68" spans="1:18" s="850" customFormat="1">
      <c r="A68" s="57"/>
      <c r="B68" s="56"/>
      <c r="C68" s="56"/>
      <c r="D68" s="56"/>
      <c r="E68" s="56"/>
      <c r="F68" s="56"/>
      <c r="G68" s="56"/>
      <c r="H68" s="56"/>
      <c r="I68" s="56"/>
      <c r="J68" s="56"/>
      <c r="K68" s="472"/>
      <c r="L68" s="472"/>
      <c r="M68" s="472"/>
      <c r="N68" s="472"/>
      <c r="O68" s="472"/>
      <c r="P68" s="472"/>
      <c r="Q68" s="472"/>
      <c r="R68" s="472"/>
    </row>
    <row r="69" spans="1:18" s="850" customFormat="1">
      <c r="A69" s="57"/>
      <c r="B69" s="56"/>
      <c r="C69" s="56"/>
      <c r="D69" s="56"/>
      <c r="E69" s="56"/>
      <c r="F69" s="56"/>
      <c r="G69" s="56"/>
      <c r="H69" s="56"/>
      <c r="I69" s="56"/>
      <c r="J69" s="56"/>
      <c r="K69" s="472"/>
      <c r="L69" s="472"/>
      <c r="M69" s="472"/>
      <c r="N69" s="472"/>
      <c r="O69" s="472"/>
      <c r="P69" s="472"/>
      <c r="Q69" s="472"/>
      <c r="R69" s="472"/>
    </row>
    <row r="70" spans="1:18" s="850" customFormat="1">
      <c r="A70" s="57"/>
      <c r="B70" s="56"/>
      <c r="C70" s="56"/>
      <c r="D70" s="56"/>
      <c r="E70" s="56"/>
      <c r="F70" s="56"/>
      <c r="G70" s="56"/>
      <c r="H70" s="56"/>
      <c r="I70" s="56"/>
      <c r="J70" s="56"/>
      <c r="K70" s="472"/>
      <c r="L70" s="472"/>
      <c r="M70" s="472"/>
      <c r="N70" s="472"/>
      <c r="O70" s="472"/>
      <c r="P70" s="472"/>
      <c r="Q70" s="472"/>
      <c r="R70" s="472"/>
    </row>
    <row r="71" spans="1:18" s="850" customFormat="1">
      <c r="A71" s="57"/>
      <c r="B71" s="56"/>
      <c r="C71" s="56"/>
      <c r="D71" s="56"/>
      <c r="E71" s="56"/>
      <c r="F71" s="56"/>
      <c r="G71" s="56"/>
      <c r="H71" s="56"/>
      <c r="I71" s="56"/>
      <c r="J71" s="56"/>
      <c r="K71" s="472"/>
      <c r="L71" s="472"/>
      <c r="M71" s="472"/>
      <c r="N71" s="472"/>
      <c r="O71" s="472"/>
      <c r="P71" s="472"/>
      <c r="Q71" s="472"/>
      <c r="R71" s="472"/>
    </row>
    <row r="72" spans="1:18" s="850" customFormat="1">
      <c r="A72" s="57"/>
      <c r="B72" s="56"/>
      <c r="C72" s="56"/>
      <c r="D72" s="56"/>
      <c r="E72" s="56"/>
      <c r="F72" s="56"/>
      <c r="G72" s="56"/>
      <c r="H72" s="56"/>
      <c r="I72" s="56"/>
      <c r="J72" s="56"/>
      <c r="K72" s="472"/>
      <c r="L72" s="472"/>
      <c r="M72" s="472"/>
      <c r="N72" s="472"/>
      <c r="O72" s="472"/>
      <c r="P72" s="472"/>
      <c r="Q72" s="472"/>
      <c r="R72" s="472"/>
    </row>
    <row r="73" spans="1:18" s="850" customFormat="1">
      <c r="A73" s="57"/>
      <c r="B73" s="56"/>
      <c r="C73" s="56"/>
      <c r="D73" s="56"/>
      <c r="E73" s="56"/>
      <c r="F73" s="56"/>
      <c r="G73" s="56"/>
      <c r="H73" s="56"/>
      <c r="I73" s="56"/>
      <c r="J73" s="56"/>
      <c r="K73" s="472"/>
      <c r="L73" s="472"/>
      <c r="M73" s="472"/>
      <c r="N73" s="472"/>
      <c r="O73" s="472"/>
      <c r="P73" s="472"/>
      <c r="Q73" s="472"/>
      <c r="R73" s="472"/>
    </row>
    <row r="74" spans="1:18" s="850" customFormat="1">
      <c r="A74" s="57"/>
      <c r="B74" s="56"/>
      <c r="C74" s="56"/>
      <c r="D74" s="56"/>
      <c r="E74" s="56"/>
      <c r="F74" s="56"/>
      <c r="G74" s="56"/>
      <c r="H74" s="56"/>
      <c r="I74" s="56"/>
      <c r="J74" s="56"/>
      <c r="K74" s="472"/>
      <c r="L74" s="472"/>
      <c r="M74" s="472"/>
      <c r="N74" s="472"/>
      <c r="O74" s="472"/>
      <c r="P74" s="472"/>
      <c r="Q74" s="472"/>
      <c r="R74" s="472"/>
    </row>
    <row r="75" spans="1:18" s="850" customFormat="1">
      <c r="A75" s="57"/>
      <c r="B75" s="56"/>
      <c r="C75" s="56"/>
      <c r="D75" s="56"/>
      <c r="E75" s="56"/>
      <c r="F75" s="56"/>
      <c r="G75" s="56"/>
      <c r="H75" s="56"/>
      <c r="I75" s="56"/>
      <c r="J75" s="56"/>
      <c r="K75" s="472"/>
      <c r="L75" s="472"/>
      <c r="M75" s="472"/>
      <c r="N75" s="472"/>
      <c r="O75" s="472"/>
      <c r="P75" s="472"/>
      <c r="Q75" s="472"/>
      <c r="R75" s="472"/>
    </row>
    <row r="76" spans="1:18" s="850" customFormat="1">
      <c r="A76" s="57"/>
      <c r="B76" s="56"/>
      <c r="C76" s="56"/>
      <c r="D76" s="56"/>
      <c r="E76" s="56"/>
      <c r="F76" s="56"/>
      <c r="G76" s="56"/>
      <c r="H76" s="56"/>
      <c r="I76" s="56"/>
      <c r="J76" s="56"/>
      <c r="K76" s="472"/>
      <c r="L76" s="472"/>
      <c r="M76" s="472"/>
      <c r="N76" s="472"/>
      <c r="O76" s="472"/>
      <c r="P76" s="472"/>
      <c r="Q76" s="472"/>
      <c r="R76" s="472"/>
    </row>
    <row r="77" spans="1:18" s="850" customFormat="1">
      <c r="A77" s="57"/>
      <c r="B77" s="56"/>
      <c r="C77" s="56"/>
      <c r="D77" s="56"/>
      <c r="E77" s="56"/>
      <c r="F77" s="56"/>
      <c r="G77" s="56"/>
      <c r="H77" s="56"/>
      <c r="I77" s="56"/>
      <c r="J77" s="56"/>
      <c r="K77" s="472"/>
      <c r="L77" s="472"/>
      <c r="M77" s="472"/>
      <c r="N77" s="472"/>
      <c r="O77" s="472"/>
      <c r="P77" s="472"/>
      <c r="Q77" s="472"/>
      <c r="R77" s="472"/>
    </row>
    <row r="78" spans="1:18" s="850" customFormat="1">
      <c r="A78" s="57"/>
      <c r="B78" s="56"/>
      <c r="C78" s="56"/>
      <c r="D78" s="56"/>
      <c r="E78" s="56"/>
      <c r="F78" s="56"/>
      <c r="G78" s="56"/>
      <c r="H78" s="56"/>
      <c r="I78" s="56"/>
      <c r="J78" s="56"/>
      <c r="K78" s="472"/>
      <c r="L78" s="472"/>
      <c r="M78" s="472"/>
      <c r="N78" s="472"/>
      <c r="O78" s="472"/>
      <c r="P78" s="472"/>
      <c r="Q78" s="472"/>
      <c r="R78" s="472"/>
    </row>
    <row r="79" spans="1:18" s="850" customFormat="1">
      <c r="A79" s="57"/>
      <c r="B79" s="56"/>
      <c r="C79" s="56"/>
      <c r="D79" s="56"/>
      <c r="E79" s="56"/>
      <c r="F79" s="56"/>
      <c r="G79" s="56"/>
      <c r="H79" s="56"/>
      <c r="I79" s="56"/>
      <c r="J79" s="56"/>
      <c r="K79" s="472"/>
      <c r="L79" s="472"/>
      <c r="M79" s="472"/>
      <c r="N79" s="472"/>
      <c r="O79" s="472"/>
      <c r="P79" s="472"/>
      <c r="Q79" s="472"/>
      <c r="R79" s="472"/>
    </row>
    <row r="80" spans="1:18" s="850" customFormat="1">
      <c r="A80" s="57"/>
      <c r="B80" s="56"/>
      <c r="C80" s="56"/>
      <c r="D80" s="56"/>
      <c r="E80" s="56"/>
      <c r="F80" s="56"/>
      <c r="G80" s="56"/>
      <c r="H80" s="56"/>
      <c r="I80" s="56"/>
      <c r="J80" s="56"/>
      <c r="K80" s="472"/>
      <c r="L80" s="472"/>
      <c r="M80" s="472"/>
      <c r="N80" s="472"/>
      <c r="O80" s="472"/>
      <c r="P80" s="472"/>
      <c r="Q80" s="472"/>
      <c r="R80" s="472"/>
    </row>
    <row r="81" spans="1:18" s="850" customFormat="1">
      <c r="A81" s="57"/>
      <c r="B81" s="56"/>
      <c r="C81" s="56"/>
      <c r="D81" s="56"/>
      <c r="E81" s="56"/>
      <c r="F81" s="56"/>
      <c r="G81" s="56"/>
      <c r="H81" s="56"/>
      <c r="I81" s="56"/>
      <c r="J81" s="56"/>
      <c r="K81" s="472"/>
      <c r="L81" s="472"/>
      <c r="M81" s="472"/>
      <c r="N81" s="472"/>
      <c r="O81" s="472"/>
      <c r="P81" s="472"/>
      <c r="Q81" s="472"/>
      <c r="R81" s="472"/>
    </row>
    <row r="82" spans="1:18" s="850" customFormat="1">
      <c r="A82" s="57"/>
      <c r="B82" s="56"/>
      <c r="C82" s="56"/>
      <c r="D82" s="56"/>
      <c r="E82" s="56"/>
      <c r="F82" s="56"/>
      <c r="G82" s="56"/>
      <c r="H82" s="56"/>
      <c r="I82" s="56"/>
      <c r="J82" s="56"/>
      <c r="K82" s="472"/>
      <c r="L82" s="472"/>
      <c r="M82" s="472"/>
      <c r="N82" s="472"/>
      <c r="O82" s="472"/>
      <c r="P82" s="472"/>
      <c r="Q82" s="472"/>
      <c r="R82" s="472"/>
    </row>
    <row r="83" spans="1:18" s="850" customFormat="1">
      <c r="A83" s="57"/>
      <c r="B83" s="56"/>
      <c r="C83" s="56"/>
      <c r="D83" s="56"/>
      <c r="E83" s="56"/>
      <c r="F83" s="56"/>
      <c r="G83" s="56"/>
      <c r="H83" s="56"/>
      <c r="I83" s="56"/>
      <c r="J83" s="56"/>
      <c r="K83" s="472"/>
      <c r="L83" s="472"/>
      <c r="M83" s="472"/>
      <c r="N83" s="472"/>
      <c r="O83" s="472"/>
      <c r="P83" s="472"/>
      <c r="Q83" s="472"/>
      <c r="R83" s="472"/>
    </row>
    <row r="84" spans="1:18" s="850" customFormat="1">
      <c r="A84" s="57"/>
      <c r="B84" s="56"/>
      <c r="C84" s="56"/>
      <c r="D84" s="56"/>
      <c r="E84" s="56"/>
      <c r="F84" s="56"/>
      <c r="G84" s="56"/>
      <c r="H84" s="56"/>
      <c r="I84" s="56"/>
      <c r="J84" s="56"/>
      <c r="K84" s="472"/>
      <c r="L84" s="472"/>
      <c r="M84" s="472"/>
      <c r="N84" s="472"/>
      <c r="O84" s="472"/>
      <c r="P84" s="472"/>
      <c r="Q84" s="472"/>
      <c r="R84" s="472"/>
    </row>
    <row r="85" spans="1:18" s="850" customFormat="1">
      <c r="A85" s="57"/>
      <c r="B85" s="56"/>
      <c r="C85" s="56"/>
      <c r="D85" s="56"/>
      <c r="E85" s="56"/>
      <c r="F85" s="56"/>
      <c r="G85" s="56"/>
      <c r="H85" s="56"/>
      <c r="I85" s="56"/>
      <c r="J85" s="56"/>
      <c r="K85" s="472"/>
      <c r="L85" s="472"/>
      <c r="M85" s="472"/>
      <c r="N85" s="472"/>
      <c r="O85" s="472"/>
      <c r="P85" s="472"/>
      <c r="Q85" s="472"/>
      <c r="R85" s="472"/>
    </row>
    <row r="86" spans="1:18" s="850" customFormat="1">
      <c r="A86" s="57"/>
      <c r="B86" s="56"/>
      <c r="C86" s="56"/>
      <c r="D86" s="56"/>
      <c r="E86" s="56"/>
      <c r="F86" s="56"/>
      <c r="G86" s="56"/>
      <c r="H86" s="56"/>
      <c r="I86" s="56"/>
      <c r="J86" s="56"/>
      <c r="K86" s="472"/>
      <c r="L86" s="472"/>
      <c r="M86" s="472"/>
      <c r="N86" s="472"/>
      <c r="O86" s="472"/>
      <c r="P86" s="472"/>
      <c r="Q86" s="472"/>
      <c r="R86" s="472"/>
    </row>
    <row r="87" spans="1:18" s="850" customFormat="1">
      <c r="A87" s="57"/>
      <c r="B87" s="56"/>
      <c r="C87" s="56"/>
      <c r="D87" s="56"/>
      <c r="E87" s="56"/>
      <c r="F87" s="56"/>
      <c r="G87" s="56"/>
      <c r="H87" s="56"/>
      <c r="I87" s="56"/>
      <c r="J87" s="56"/>
      <c r="K87" s="472"/>
      <c r="L87" s="472"/>
      <c r="M87" s="472"/>
      <c r="N87" s="472"/>
      <c r="O87" s="472"/>
      <c r="P87" s="472"/>
      <c r="Q87" s="472"/>
      <c r="R87" s="472"/>
    </row>
    <row r="88" spans="1:18" s="850" customFormat="1">
      <c r="A88" s="57"/>
      <c r="B88" s="56"/>
      <c r="C88" s="56"/>
      <c r="D88" s="56"/>
      <c r="E88" s="56"/>
      <c r="F88" s="56"/>
      <c r="G88" s="56"/>
      <c r="H88" s="56"/>
      <c r="I88" s="56"/>
      <c r="J88" s="56"/>
      <c r="K88" s="472"/>
      <c r="L88" s="472"/>
      <c r="M88" s="472"/>
      <c r="N88" s="472"/>
      <c r="O88" s="472"/>
      <c r="P88" s="472"/>
      <c r="Q88" s="472"/>
      <c r="R88" s="472"/>
    </row>
    <row r="89" spans="1:18" s="850" customFormat="1">
      <c r="A89" s="57"/>
      <c r="B89" s="56"/>
      <c r="C89" s="56"/>
      <c r="D89" s="56"/>
      <c r="E89" s="56"/>
      <c r="F89" s="56"/>
      <c r="G89" s="56"/>
      <c r="H89" s="56"/>
      <c r="I89" s="56"/>
      <c r="J89" s="56"/>
      <c r="K89" s="472"/>
      <c r="L89" s="472"/>
      <c r="M89" s="472"/>
      <c r="N89" s="472"/>
      <c r="O89" s="472"/>
      <c r="P89" s="472"/>
      <c r="Q89" s="472"/>
      <c r="R89" s="472"/>
    </row>
    <row r="90" spans="1:18" s="850" customFormat="1">
      <c r="A90" s="57"/>
      <c r="B90" s="56"/>
      <c r="C90" s="56"/>
      <c r="D90" s="56"/>
      <c r="E90" s="56"/>
      <c r="F90" s="56"/>
      <c r="G90" s="56"/>
      <c r="H90" s="56"/>
      <c r="I90" s="56"/>
      <c r="J90" s="56"/>
      <c r="K90" s="472"/>
      <c r="L90" s="472"/>
      <c r="M90" s="472"/>
      <c r="N90" s="472"/>
      <c r="O90" s="472"/>
      <c r="P90" s="472"/>
      <c r="Q90" s="472"/>
      <c r="R90" s="472"/>
    </row>
    <row r="91" spans="1:18" s="850" customFormat="1">
      <c r="A91" s="57"/>
      <c r="B91" s="56"/>
      <c r="C91" s="56"/>
      <c r="D91" s="56"/>
      <c r="E91" s="56"/>
      <c r="F91" s="56"/>
      <c r="G91" s="56"/>
      <c r="H91" s="56"/>
      <c r="I91" s="56"/>
      <c r="J91" s="56"/>
      <c r="K91" s="472"/>
      <c r="L91" s="472"/>
      <c r="M91" s="472"/>
      <c r="N91" s="472"/>
      <c r="O91" s="472"/>
      <c r="P91" s="472"/>
      <c r="Q91" s="472"/>
      <c r="R91" s="472"/>
    </row>
    <row r="92" spans="1:18" s="850" customFormat="1">
      <c r="A92" s="57"/>
      <c r="B92" s="56"/>
      <c r="C92" s="56"/>
      <c r="D92" s="56"/>
      <c r="E92" s="56"/>
      <c r="F92" s="56"/>
      <c r="G92" s="56"/>
      <c r="H92" s="56"/>
      <c r="I92" s="56"/>
      <c r="J92" s="56"/>
      <c r="K92" s="472"/>
      <c r="L92" s="472"/>
      <c r="M92" s="472"/>
      <c r="N92" s="472"/>
      <c r="O92" s="472"/>
      <c r="P92" s="472"/>
      <c r="Q92" s="472"/>
      <c r="R92" s="472"/>
    </row>
    <row r="93" spans="1:18" s="850" customFormat="1">
      <c r="A93" s="57"/>
      <c r="B93" s="56"/>
      <c r="C93" s="56"/>
      <c r="D93" s="56"/>
      <c r="E93" s="56"/>
      <c r="F93" s="56"/>
      <c r="G93" s="56"/>
      <c r="H93" s="56"/>
      <c r="I93" s="56"/>
      <c r="J93" s="56"/>
      <c r="K93" s="472"/>
      <c r="L93" s="472"/>
      <c r="M93" s="472"/>
      <c r="N93" s="472"/>
      <c r="O93" s="472"/>
      <c r="P93" s="472"/>
      <c r="Q93" s="472"/>
      <c r="R93" s="472"/>
    </row>
    <row r="94" spans="1:18" s="850" customFormat="1">
      <c r="A94" s="57"/>
      <c r="B94" s="56"/>
      <c r="C94" s="56"/>
      <c r="D94" s="56"/>
      <c r="E94" s="56"/>
      <c r="F94" s="56"/>
      <c r="G94" s="56"/>
      <c r="H94" s="56"/>
      <c r="I94" s="56"/>
      <c r="J94" s="56"/>
      <c r="K94" s="472"/>
      <c r="L94" s="472"/>
      <c r="M94" s="472"/>
      <c r="N94" s="472"/>
      <c r="O94" s="472"/>
      <c r="P94" s="472"/>
      <c r="Q94" s="472"/>
      <c r="R94" s="472"/>
    </row>
    <row r="95" spans="1:18" s="850" customFormat="1">
      <c r="A95" s="57"/>
      <c r="B95" s="56"/>
      <c r="C95" s="56"/>
      <c r="D95" s="56"/>
      <c r="E95" s="56"/>
      <c r="F95" s="56"/>
      <c r="G95" s="56"/>
      <c r="H95" s="56"/>
      <c r="I95" s="56"/>
      <c r="J95" s="56"/>
      <c r="K95" s="472"/>
      <c r="L95" s="472"/>
      <c r="M95" s="472"/>
      <c r="N95" s="472"/>
      <c r="O95" s="472"/>
      <c r="P95" s="472"/>
      <c r="Q95" s="472"/>
      <c r="R95" s="472"/>
    </row>
    <row r="96" spans="1:18" s="850" customFormat="1">
      <c r="A96" s="57"/>
      <c r="B96" s="56"/>
      <c r="C96" s="56"/>
      <c r="D96" s="56"/>
      <c r="E96" s="56"/>
      <c r="F96" s="56"/>
      <c r="G96" s="56"/>
      <c r="H96" s="56"/>
      <c r="I96" s="56"/>
      <c r="J96" s="56"/>
      <c r="K96" s="472"/>
      <c r="L96" s="472"/>
      <c r="M96" s="472"/>
      <c r="N96" s="472"/>
      <c r="O96" s="472"/>
      <c r="P96" s="472"/>
      <c r="Q96" s="472"/>
      <c r="R96" s="472"/>
    </row>
    <row r="97" spans="1:18" s="850" customFormat="1">
      <c r="A97" s="57"/>
      <c r="B97" s="56"/>
      <c r="C97" s="56"/>
      <c r="D97" s="56"/>
      <c r="E97" s="56"/>
      <c r="F97" s="56"/>
      <c r="G97" s="56"/>
      <c r="H97" s="56"/>
      <c r="I97" s="56"/>
      <c r="J97" s="56"/>
      <c r="K97" s="472"/>
      <c r="L97" s="472"/>
      <c r="M97" s="472"/>
      <c r="N97" s="472"/>
      <c r="O97" s="472"/>
      <c r="P97" s="472"/>
      <c r="Q97" s="472"/>
      <c r="R97" s="472"/>
    </row>
    <row r="98" spans="1:18" s="850" customFormat="1">
      <c r="A98" s="57"/>
      <c r="B98" s="56"/>
      <c r="C98" s="56"/>
      <c r="D98" s="56"/>
      <c r="E98" s="56"/>
      <c r="F98" s="56"/>
      <c r="G98" s="56"/>
      <c r="H98" s="56"/>
      <c r="I98" s="56"/>
      <c r="J98" s="56"/>
      <c r="K98" s="472"/>
      <c r="L98" s="472"/>
      <c r="M98" s="472"/>
      <c r="N98" s="472"/>
      <c r="O98" s="472"/>
      <c r="P98" s="472"/>
      <c r="Q98" s="472"/>
      <c r="R98" s="472"/>
    </row>
    <row r="99" spans="1:18" s="850" customFormat="1">
      <c r="A99" s="57"/>
      <c r="B99" s="56"/>
      <c r="C99" s="56"/>
      <c r="D99" s="56"/>
      <c r="E99" s="56"/>
      <c r="F99" s="56"/>
      <c r="G99" s="56"/>
      <c r="H99" s="56"/>
      <c r="I99" s="56"/>
      <c r="J99" s="56"/>
      <c r="K99" s="472"/>
      <c r="L99" s="472"/>
      <c r="M99" s="472"/>
      <c r="N99" s="472"/>
      <c r="O99" s="472"/>
      <c r="P99" s="472"/>
      <c r="Q99" s="472"/>
      <c r="R99" s="472"/>
    </row>
    <row r="100" spans="1:18" s="850" customFormat="1">
      <c r="A100" s="57"/>
      <c r="B100" s="56"/>
      <c r="C100" s="56"/>
      <c r="D100" s="56"/>
      <c r="E100" s="56"/>
      <c r="F100" s="56"/>
      <c r="G100" s="56"/>
      <c r="H100" s="56"/>
      <c r="I100" s="56"/>
      <c r="J100" s="56"/>
      <c r="K100" s="472"/>
      <c r="L100" s="472"/>
      <c r="M100" s="472"/>
      <c r="N100" s="472"/>
      <c r="O100" s="472"/>
      <c r="P100" s="472"/>
      <c r="Q100" s="472"/>
      <c r="R100" s="472"/>
    </row>
    <row r="101" spans="1:18" s="850" customFormat="1">
      <c r="A101" s="57"/>
      <c r="B101" s="56"/>
      <c r="C101" s="56"/>
      <c r="D101" s="56"/>
      <c r="E101" s="56"/>
      <c r="F101" s="56"/>
      <c r="G101" s="56"/>
      <c r="H101" s="56"/>
      <c r="I101" s="56"/>
      <c r="J101" s="56"/>
      <c r="K101" s="472"/>
      <c r="L101" s="472"/>
      <c r="M101" s="472"/>
      <c r="N101" s="472"/>
      <c r="O101" s="472"/>
      <c r="P101" s="472"/>
      <c r="Q101" s="472"/>
      <c r="R101" s="472"/>
    </row>
    <row r="102" spans="1:18" s="850" customFormat="1">
      <c r="A102" s="57"/>
      <c r="B102" s="56"/>
      <c r="C102" s="56"/>
      <c r="D102" s="56"/>
      <c r="E102" s="56"/>
      <c r="F102" s="56"/>
      <c r="G102" s="56"/>
      <c r="H102" s="56"/>
      <c r="I102" s="56"/>
      <c r="J102" s="56"/>
      <c r="K102" s="472"/>
      <c r="L102" s="472"/>
      <c r="M102" s="472"/>
      <c r="N102" s="472"/>
      <c r="O102" s="472"/>
      <c r="P102" s="472"/>
      <c r="Q102" s="472"/>
      <c r="R102" s="472"/>
    </row>
    <row r="103" spans="1:18" s="850" customFormat="1">
      <c r="A103" s="57"/>
      <c r="B103" s="56"/>
      <c r="C103" s="56"/>
      <c r="D103" s="56"/>
      <c r="E103" s="56"/>
      <c r="F103" s="56"/>
      <c r="G103" s="56"/>
      <c r="H103" s="56"/>
      <c r="I103" s="56"/>
      <c r="J103" s="56"/>
      <c r="K103" s="472"/>
      <c r="L103" s="472"/>
      <c r="M103" s="472"/>
      <c r="N103" s="472"/>
      <c r="O103" s="472"/>
      <c r="P103" s="472"/>
      <c r="Q103" s="472"/>
      <c r="R103" s="472"/>
    </row>
    <row r="104" spans="1:18" s="850" customFormat="1">
      <c r="A104" s="57"/>
      <c r="B104" s="56"/>
      <c r="C104" s="56"/>
      <c r="D104" s="56"/>
      <c r="E104" s="56"/>
      <c r="F104" s="56"/>
      <c r="G104" s="56"/>
      <c r="H104" s="56"/>
      <c r="I104" s="56"/>
      <c r="J104" s="56"/>
      <c r="K104" s="472"/>
      <c r="L104" s="472"/>
      <c r="M104" s="472"/>
      <c r="N104" s="472"/>
      <c r="O104" s="472"/>
      <c r="P104" s="472"/>
      <c r="Q104" s="472"/>
      <c r="R104" s="472"/>
    </row>
    <row r="105" spans="1:18" s="850" customFormat="1">
      <c r="A105" s="57"/>
      <c r="B105" s="56"/>
      <c r="C105" s="56"/>
      <c r="D105" s="56"/>
      <c r="E105" s="56"/>
      <c r="F105" s="56"/>
      <c r="G105" s="56"/>
      <c r="H105" s="56"/>
      <c r="I105" s="56"/>
      <c r="J105" s="56"/>
      <c r="K105" s="472"/>
      <c r="L105" s="472"/>
      <c r="M105" s="472"/>
      <c r="N105" s="472"/>
      <c r="O105" s="472"/>
      <c r="P105" s="472"/>
      <c r="Q105" s="472"/>
      <c r="R105" s="472"/>
    </row>
    <row r="106" spans="1:18" s="850" customFormat="1">
      <c r="A106" s="57"/>
      <c r="B106" s="56"/>
      <c r="C106" s="56"/>
      <c r="D106" s="56"/>
      <c r="E106" s="56"/>
      <c r="F106" s="56"/>
      <c r="G106" s="56"/>
      <c r="H106" s="56"/>
      <c r="I106" s="56"/>
      <c r="J106" s="56"/>
      <c r="K106" s="472"/>
      <c r="L106" s="472"/>
      <c r="M106" s="472"/>
      <c r="N106" s="472"/>
      <c r="O106" s="472"/>
      <c r="P106" s="472"/>
      <c r="Q106" s="472"/>
      <c r="R106" s="472"/>
    </row>
    <row r="107" spans="1:18" s="850" customFormat="1">
      <c r="A107" s="57"/>
      <c r="B107" s="56"/>
      <c r="C107" s="56"/>
      <c r="D107" s="56"/>
      <c r="E107" s="56"/>
      <c r="F107" s="56"/>
      <c r="G107" s="56"/>
      <c r="H107" s="56"/>
      <c r="I107" s="56"/>
      <c r="J107" s="56"/>
      <c r="K107" s="472"/>
      <c r="L107" s="472"/>
      <c r="M107" s="472"/>
      <c r="N107" s="472"/>
      <c r="O107" s="472"/>
      <c r="P107" s="472"/>
      <c r="Q107" s="472"/>
      <c r="R107" s="472"/>
    </row>
    <row r="108" spans="1:18" s="850" customFormat="1">
      <c r="A108" s="57"/>
      <c r="B108" s="56"/>
      <c r="C108" s="56"/>
      <c r="D108" s="56"/>
      <c r="E108" s="56"/>
      <c r="F108" s="56"/>
      <c r="G108" s="56"/>
      <c r="H108" s="56"/>
      <c r="I108" s="56"/>
      <c r="J108" s="56"/>
      <c r="K108" s="472"/>
      <c r="L108" s="472"/>
      <c r="M108" s="472"/>
      <c r="N108" s="472"/>
      <c r="O108" s="472"/>
      <c r="P108" s="472"/>
      <c r="Q108" s="472"/>
      <c r="R108" s="472"/>
    </row>
    <row r="109" spans="1:18" s="850" customFormat="1">
      <c r="A109" s="57"/>
      <c r="B109" s="56"/>
      <c r="C109" s="56"/>
      <c r="D109" s="56"/>
      <c r="E109" s="56"/>
      <c r="F109" s="56"/>
      <c r="G109" s="56"/>
      <c r="H109" s="56"/>
      <c r="I109" s="56"/>
      <c r="J109" s="56"/>
      <c r="K109" s="472"/>
      <c r="L109" s="472"/>
      <c r="M109" s="472"/>
      <c r="N109" s="472"/>
      <c r="O109" s="472"/>
      <c r="P109" s="472"/>
      <c r="Q109" s="472"/>
      <c r="R109" s="472"/>
    </row>
    <row r="110" spans="1:18" s="850" customFormat="1">
      <c r="A110" s="57"/>
      <c r="B110" s="56"/>
      <c r="C110" s="56"/>
      <c r="D110" s="56"/>
      <c r="E110" s="56"/>
      <c r="F110" s="56"/>
      <c r="G110" s="56"/>
      <c r="H110" s="56"/>
      <c r="I110" s="56"/>
      <c r="J110" s="56"/>
      <c r="K110" s="472"/>
      <c r="L110" s="472"/>
      <c r="M110" s="472"/>
      <c r="N110" s="472"/>
      <c r="O110" s="472"/>
      <c r="P110" s="472"/>
      <c r="Q110" s="472"/>
      <c r="R110" s="472"/>
    </row>
    <row r="111" spans="1:18" s="850" customFormat="1">
      <c r="A111" s="57"/>
      <c r="B111" s="56"/>
      <c r="C111" s="56"/>
      <c r="D111" s="56"/>
      <c r="E111" s="56"/>
      <c r="F111" s="56"/>
      <c r="G111" s="56"/>
      <c r="H111" s="56"/>
      <c r="I111" s="56"/>
      <c r="J111" s="56"/>
      <c r="K111" s="472"/>
      <c r="L111" s="472"/>
      <c r="M111" s="472"/>
      <c r="N111" s="472"/>
      <c r="O111" s="472"/>
      <c r="P111" s="472"/>
      <c r="Q111" s="472"/>
      <c r="R111" s="472"/>
    </row>
    <row r="112" spans="1:18" s="850" customFormat="1">
      <c r="A112" s="57"/>
      <c r="B112" s="56"/>
      <c r="C112" s="56"/>
      <c r="D112" s="56"/>
      <c r="E112" s="56"/>
      <c r="F112" s="56"/>
      <c r="G112" s="56"/>
      <c r="H112" s="56"/>
      <c r="I112" s="56"/>
      <c r="J112" s="56"/>
      <c r="K112" s="472"/>
      <c r="L112" s="472"/>
      <c r="M112" s="472"/>
      <c r="N112" s="472"/>
      <c r="O112" s="472"/>
      <c r="P112" s="472"/>
      <c r="Q112" s="472"/>
      <c r="R112" s="472"/>
    </row>
    <row r="113" spans="1:18" s="850" customFormat="1">
      <c r="A113" s="57"/>
      <c r="B113" s="56"/>
      <c r="C113" s="56"/>
      <c r="D113" s="56"/>
      <c r="E113" s="56"/>
      <c r="F113" s="56"/>
      <c r="G113" s="56"/>
      <c r="H113" s="56"/>
      <c r="I113" s="56"/>
      <c r="J113" s="56"/>
      <c r="K113" s="472"/>
      <c r="L113" s="472"/>
      <c r="M113" s="472"/>
      <c r="N113" s="472"/>
      <c r="O113" s="472"/>
      <c r="P113" s="472"/>
      <c r="Q113" s="472"/>
      <c r="R113" s="472"/>
    </row>
    <row r="114" spans="1:18" s="850" customFormat="1">
      <c r="A114" s="57"/>
      <c r="B114" s="56"/>
      <c r="C114" s="56"/>
      <c r="D114" s="56"/>
      <c r="E114" s="56"/>
      <c r="F114" s="56"/>
      <c r="G114" s="56"/>
      <c r="H114" s="56"/>
      <c r="I114" s="56"/>
      <c r="J114" s="56"/>
      <c r="K114" s="472"/>
      <c r="L114" s="472"/>
      <c r="M114" s="472"/>
      <c r="N114" s="472"/>
      <c r="O114" s="472"/>
      <c r="P114" s="472"/>
      <c r="Q114" s="472"/>
      <c r="R114" s="472"/>
    </row>
    <row r="115" spans="1:18" s="850" customFormat="1">
      <c r="A115" s="57"/>
      <c r="B115" s="56"/>
      <c r="C115" s="56"/>
      <c r="D115" s="56"/>
      <c r="E115" s="56"/>
      <c r="F115" s="56"/>
      <c r="G115" s="56"/>
      <c r="H115" s="56"/>
      <c r="I115" s="56"/>
      <c r="J115" s="56"/>
      <c r="K115" s="472"/>
      <c r="L115" s="472"/>
      <c r="M115" s="472"/>
      <c r="N115" s="472"/>
      <c r="O115" s="472"/>
      <c r="P115" s="472"/>
      <c r="Q115" s="472"/>
      <c r="R115" s="472"/>
    </row>
    <row r="116" spans="1:18" s="850" customFormat="1">
      <c r="A116" s="57"/>
      <c r="B116" s="56"/>
      <c r="C116" s="56"/>
      <c r="D116" s="56"/>
      <c r="E116" s="56"/>
      <c r="F116" s="56"/>
      <c r="G116" s="56"/>
      <c r="H116" s="56"/>
      <c r="I116" s="56"/>
      <c r="J116" s="56"/>
      <c r="K116" s="472"/>
      <c r="L116" s="472"/>
      <c r="M116" s="472"/>
      <c r="N116" s="472"/>
      <c r="O116" s="472"/>
      <c r="P116" s="472"/>
      <c r="Q116" s="472"/>
      <c r="R116" s="472"/>
    </row>
    <row r="117" spans="1:18" s="850" customFormat="1">
      <c r="A117" s="57"/>
      <c r="B117" s="56"/>
      <c r="C117" s="56"/>
      <c r="D117" s="56"/>
      <c r="E117" s="56"/>
      <c r="F117" s="56"/>
      <c r="G117" s="56"/>
      <c r="H117" s="56"/>
      <c r="I117" s="56"/>
      <c r="J117" s="56"/>
      <c r="K117" s="472"/>
      <c r="L117" s="472"/>
      <c r="M117" s="472"/>
      <c r="N117" s="472"/>
      <c r="O117" s="472"/>
      <c r="P117" s="472"/>
      <c r="Q117" s="472"/>
      <c r="R117" s="472"/>
    </row>
    <row r="118" spans="1:18" s="850" customFormat="1">
      <c r="A118" s="57"/>
      <c r="B118" s="56"/>
      <c r="C118" s="56"/>
      <c r="D118" s="56"/>
      <c r="E118" s="56"/>
      <c r="F118" s="56"/>
      <c r="G118" s="56"/>
      <c r="H118" s="56"/>
      <c r="I118" s="56"/>
      <c r="J118" s="56"/>
      <c r="K118" s="472"/>
      <c r="L118" s="472"/>
      <c r="M118" s="472"/>
      <c r="N118" s="472"/>
      <c r="O118" s="472"/>
      <c r="P118" s="472"/>
      <c r="Q118" s="472"/>
      <c r="R118" s="472"/>
    </row>
    <row r="119" spans="1:18" s="850" customFormat="1">
      <c r="A119" s="57"/>
      <c r="B119" s="56"/>
      <c r="C119" s="56"/>
      <c r="D119" s="56"/>
      <c r="E119" s="56"/>
      <c r="F119" s="56"/>
      <c r="G119" s="56"/>
      <c r="H119" s="56"/>
      <c r="I119" s="56"/>
      <c r="J119" s="56"/>
      <c r="K119" s="472"/>
      <c r="L119" s="472"/>
      <c r="M119" s="472"/>
      <c r="N119" s="472"/>
      <c r="O119" s="472"/>
      <c r="P119" s="472"/>
      <c r="Q119" s="472"/>
      <c r="R119" s="472"/>
    </row>
    <row r="120" spans="1:18" s="850" customFormat="1">
      <c r="A120" s="57"/>
      <c r="B120" s="56"/>
      <c r="C120" s="56"/>
      <c r="D120" s="56"/>
      <c r="E120" s="56"/>
      <c r="F120" s="56"/>
      <c r="G120" s="56"/>
      <c r="H120" s="56"/>
      <c r="I120" s="56"/>
      <c r="J120" s="56"/>
      <c r="K120" s="472"/>
      <c r="L120" s="472"/>
      <c r="M120" s="472"/>
      <c r="N120" s="472"/>
      <c r="O120" s="472"/>
      <c r="P120" s="472"/>
      <c r="Q120" s="472"/>
      <c r="R120" s="472"/>
    </row>
    <row r="121" spans="1:18" s="850" customFormat="1">
      <c r="A121" s="57"/>
      <c r="B121" s="56"/>
      <c r="C121" s="56"/>
      <c r="D121" s="56"/>
      <c r="E121" s="56"/>
      <c r="F121" s="56"/>
      <c r="G121" s="56"/>
      <c r="H121" s="56"/>
      <c r="I121" s="56"/>
      <c r="J121" s="56"/>
      <c r="K121" s="472"/>
      <c r="L121" s="472"/>
      <c r="M121" s="472"/>
      <c r="N121" s="472"/>
      <c r="O121" s="472"/>
      <c r="P121" s="472"/>
      <c r="Q121" s="472"/>
      <c r="R121" s="472"/>
    </row>
    <row r="122" spans="1:18" s="850" customFormat="1">
      <c r="A122" s="57"/>
      <c r="B122" s="56"/>
      <c r="C122" s="56"/>
      <c r="D122" s="56"/>
      <c r="E122" s="56"/>
      <c r="F122" s="56"/>
      <c r="G122" s="56"/>
      <c r="H122" s="56"/>
      <c r="I122" s="56"/>
      <c r="J122" s="56"/>
      <c r="K122" s="472"/>
      <c r="L122" s="472"/>
      <c r="M122" s="472"/>
      <c r="N122" s="472"/>
      <c r="O122" s="472"/>
      <c r="P122" s="472"/>
      <c r="Q122" s="472"/>
      <c r="R122" s="472"/>
    </row>
    <row r="123" spans="1:18" s="850" customFormat="1">
      <c r="A123" s="57"/>
      <c r="B123" s="56"/>
      <c r="C123" s="56"/>
      <c r="D123" s="56"/>
      <c r="E123" s="56"/>
      <c r="F123" s="56"/>
      <c r="G123" s="56"/>
      <c r="H123" s="56"/>
      <c r="I123" s="56"/>
      <c r="J123" s="56"/>
      <c r="K123" s="472"/>
      <c r="L123" s="472"/>
      <c r="M123" s="472"/>
      <c r="N123" s="472"/>
      <c r="O123" s="472"/>
      <c r="P123" s="472"/>
      <c r="Q123" s="472"/>
      <c r="R123" s="472"/>
    </row>
    <row r="124" spans="1:18" s="850" customFormat="1">
      <c r="A124" s="57"/>
      <c r="B124" s="56"/>
      <c r="C124" s="56"/>
      <c r="D124" s="56"/>
      <c r="E124" s="56"/>
      <c r="F124" s="56"/>
      <c r="G124" s="56"/>
      <c r="H124" s="56"/>
      <c r="I124" s="56"/>
      <c r="J124" s="56"/>
      <c r="K124" s="472"/>
      <c r="L124" s="472"/>
      <c r="M124" s="472"/>
      <c r="N124" s="472"/>
      <c r="O124" s="472"/>
      <c r="P124" s="472"/>
      <c r="Q124" s="472"/>
      <c r="R124" s="472"/>
    </row>
    <row r="125" spans="1:18" s="850" customFormat="1">
      <c r="A125" s="57"/>
      <c r="B125" s="56"/>
      <c r="C125" s="56"/>
      <c r="D125" s="56"/>
      <c r="E125" s="56"/>
      <c r="F125" s="56"/>
      <c r="G125" s="56"/>
      <c r="H125" s="56"/>
      <c r="I125" s="56"/>
      <c r="J125" s="56"/>
      <c r="K125" s="472"/>
      <c r="L125" s="472"/>
      <c r="M125" s="472"/>
      <c r="N125" s="472"/>
      <c r="O125" s="472"/>
      <c r="P125" s="472"/>
      <c r="Q125" s="472"/>
      <c r="R125" s="472"/>
    </row>
    <row r="126" spans="1:18" s="850" customFormat="1">
      <c r="A126" s="57"/>
      <c r="B126" s="56"/>
      <c r="C126" s="56"/>
      <c r="D126" s="56"/>
      <c r="E126" s="56"/>
      <c r="F126" s="56"/>
      <c r="G126" s="56"/>
      <c r="H126" s="56"/>
      <c r="I126" s="56"/>
      <c r="J126" s="56"/>
      <c r="K126" s="472"/>
      <c r="L126" s="472"/>
      <c r="M126" s="472"/>
      <c r="N126" s="472"/>
      <c r="O126" s="472"/>
      <c r="P126" s="472"/>
      <c r="Q126" s="472"/>
      <c r="R126" s="472"/>
    </row>
    <row r="127" spans="1:18" s="850" customFormat="1">
      <c r="A127" s="57"/>
      <c r="B127" s="56"/>
      <c r="C127" s="56"/>
      <c r="D127" s="56"/>
      <c r="E127" s="56"/>
      <c r="F127" s="56"/>
      <c r="G127" s="56"/>
      <c r="H127" s="56"/>
      <c r="I127" s="56"/>
      <c r="J127" s="56"/>
      <c r="K127" s="472"/>
      <c r="L127" s="472"/>
      <c r="M127" s="472"/>
      <c r="N127" s="472"/>
      <c r="O127" s="472"/>
      <c r="P127" s="472"/>
      <c r="Q127" s="472"/>
      <c r="R127" s="472"/>
    </row>
    <row r="128" spans="1:18" s="850" customFormat="1">
      <c r="A128" s="57"/>
      <c r="B128" s="56"/>
      <c r="C128" s="56"/>
      <c r="D128" s="56"/>
      <c r="E128" s="56"/>
      <c r="F128" s="56"/>
      <c r="G128" s="56"/>
      <c r="H128" s="56"/>
      <c r="I128" s="56"/>
      <c r="J128" s="56"/>
      <c r="K128" s="472"/>
      <c r="L128" s="472"/>
      <c r="M128" s="472"/>
      <c r="N128" s="472"/>
      <c r="O128" s="472"/>
      <c r="P128" s="472"/>
      <c r="Q128" s="472"/>
      <c r="R128" s="472"/>
    </row>
    <row r="129" spans="1:18" s="850" customFormat="1">
      <c r="A129" s="57"/>
      <c r="B129" s="56"/>
      <c r="C129" s="56"/>
      <c r="D129" s="56"/>
      <c r="E129" s="56"/>
      <c r="F129" s="56"/>
      <c r="G129" s="56"/>
      <c r="H129" s="56"/>
      <c r="I129" s="56"/>
      <c r="J129" s="56"/>
      <c r="K129" s="472"/>
      <c r="L129" s="472"/>
      <c r="M129" s="472"/>
      <c r="N129" s="472"/>
      <c r="O129" s="472"/>
      <c r="P129" s="472"/>
      <c r="Q129" s="472"/>
      <c r="R129" s="472"/>
    </row>
    <row r="130" spans="1:18" s="850" customFormat="1">
      <c r="A130" s="57"/>
      <c r="B130" s="56"/>
      <c r="C130" s="56"/>
      <c r="D130" s="56"/>
      <c r="E130" s="56"/>
      <c r="F130" s="56"/>
      <c r="G130" s="56"/>
      <c r="H130" s="56"/>
      <c r="I130" s="56"/>
      <c r="J130" s="56"/>
      <c r="K130" s="472"/>
      <c r="L130" s="472"/>
      <c r="M130" s="472"/>
      <c r="N130" s="472"/>
      <c r="O130" s="472"/>
      <c r="P130" s="472"/>
      <c r="Q130" s="472"/>
      <c r="R130" s="472"/>
    </row>
    <row r="131" spans="1:18" s="850" customFormat="1">
      <c r="A131" s="57"/>
      <c r="B131" s="56"/>
      <c r="C131" s="56"/>
      <c r="D131" s="56"/>
      <c r="E131" s="56"/>
      <c r="F131" s="56"/>
      <c r="G131" s="56"/>
      <c r="H131" s="56"/>
      <c r="I131" s="56"/>
      <c r="J131" s="56"/>
      <c r="K131" s="472"/>
      <c r="L131" s="472"/>
      <c r="M131" s="472"/>
      <c r="N131" s="472"/>
      <c r="O131" s="472"/>
      <c r="P131" s="472"/>
      <c r="Q131" s="472"/>
      <c r="R131" s="472"/>
    </row>
    <row r="132" spans="1:18" s="850" customFormat="1">
      <c r="A132" s="57"/>
      <c r="B132" s="56"/>
      <c r="C132" s="56"/>
      <c r="D132" s="56"/>
      <c r="E132" s="56"/>
      <c r="F132" s="56"/>
      <c r="G132" s="56"/>
      <c r="H132" s="56"/>
      <c r="I132" s="56"/>
      <c r="J132" s="56"/>
      <c r="K132" s="472"/>
      <c r="L132" s="472"/>
      <c r="M132" s="472"/>
      <c r="N132" s="472"/>
      <c r="O132" s="472"/>
      <c r="P132" s="472"/>
      <c r="Q132" s="472"/>
      <c r="R132" s="472"/>
    </row>
    <row r="133" spans="1:18" s="850" customFormat="1">
      <c r="A133" s="57"/>
      <c r="B133" s="56"/>
      <c r="C133" s="56"/>
      <c r="D133" s="56"/>
      <c r="E133" s="56"/>
      <c r="F133" s="56"/>
      <c r="G133" s="56"/>
      <c r="H133" s="56"/>
      <c r="I133" s="56"/>
      <c r="J133" s="56"/>
      <c r="K133" s="472"/>
      <c r="L133" s="472"/>
      <c r="M133" s="472"/>
      <c r="N133" s="472"/>
      <c r="O133" s="472"/>
      <c r="P133" s="472"/>
      <c r="Q133" s="472"/>
      <c r="R133" s="472"/>
    </row>
    <row r="134" spans="1:18" s="850" customFormat="1">
      <c r="A134" s="57"/>
      <c r="B134" s="56"/>
      <c r="C134" s="56"/>
      <c r="D134" s="56"/>
      <c r="E134" s="56"/>
      <c r="F134" s="56"/>
      <c r="G134" s="56"/>
      <c r="H134" s="56"/>
      <c r="I134" s="56"/>
      <c r="J134" s="56"/>
      <c r="K134" s="472"/>
      <c r="L134" s="472"/>
      <c r="M134" s="472"/>
      <c r="N134" s="472"/>
      <c r="O134" s="472"/>
      <c r="P134" s="472"/>
      <c r="Q134" s="472"/>
      <c r="R134" s="472"/>
    </row>
    <row r="135" spans="1:18" s="850" customFormat="1">
      <c r="A135" s="57"/>
      <c r="B135" s="56"/>
      <c r="C135" s="56"/>
      <c r="D135" s="56"/>
      <c r="E135" s="56"/>
      <c r="F135" s="56"/>
      <c r="G135" s="56"/>
      <c r="H135" s="56"/>
      <c r="I135" s="56"/>
      <c r="J135" s="56"/>
      <c r="K135" s="472"/>
      <c r="L135" s="472"/>
      <c r="M135" s="472"/>
      <c r="N135" s="472"/>
      <c r="O135" s="472"/>
      <c r="P135" s="472"/>
      <c r="Q135" s="472"/>
      <c r="R135" s="472"/>
    </row>
    <row r="136" spans="1:18" s="850" customFormat="1">
      <c r="A136" s="57"/>
      <c r="B136" s="56"/>
      <c r="C136" s="56"/>
      <c r="D136" s="56"/>
      <c r="E136" s="56"/>
      <c r="F136" s="56"/>
      <c r="G136" s="56"/>
      <c r="H136" s="56"/>
      <c r="I136" s="56"/>
      <c r="J136" s="56"/>
      <c r="K136" s="472"/>
      <c r="L136" s="472"/>
      <c r="M136" s="472"/>
      <c r="N136" s="472"/>
      <c r="O136" s="472"/>
      <c r="P136" s="472"/>
      <c r="Q136" s="472"/>
      <c r="R136" s="472"/>
    </row>
    <row r="137" spans="1:18" s="850" customFormat="1">
      <c r="A137" s="57"/>
      <c r="B137" s="56"/>
      <c r="C137" s="56"/>
      <c r="D137" s="56"/>
      <c r="E137" s="56"/>
      <c r="F137" s="56"/>
      <c r="G137" s="56"/>
      <c r="H137" s="56"/>
      <c r="I137" s="56"/>
      <c r="J137" s="56"/>
      <c r="K137" s="472"/>
      <c r="L137" s="472"/>
      <c r="M137" s="472"/>
      <c r="N137" s="472"/>
      <c r="O137" s="472"/>
      <c r="P137" s="472"/>
      <c r="Q137" s="472"/>
      <c r="R137" s="472"/>
    </row>
    <row r="138" spans="1:18" s="850" customFormat="1">
      <c r="A138" s="57"/>
      <c r="B138" s="56"/>
      <c r="C138" s="56"/>
      <c r="D138" s="56"/>
      <c r="E138" s="56"/>
      <c r="F138" s="56"/>
      <c r="G138" s="56"/>
      <c r="H138" s="56"/>
      <c r="I138" s="56"/>
      <c r="J138" s="56"/>
      <c r="K138" s="472"/>
      <c r="L138" s="472"/>
      <c r="M138" s="472"/>
      <c r="N138" s="472"/>
      <c r="O138" s="472"/>
      <c r="P138" s="472"/>
      <c r="Q138" s="472"/>
      <c r="R138" s="472"/>
    </row>
    <row r="139" spans="1:18" s="850" customFormat="1">
      <c r="A139" s="57"/>
      <c r="B139" s="56"/>
      <c r="C139" s="56"/>
      <c r="D139" s="56"/>
      <c r="E139" s="56"/>
      <c r="F139" s="56"/>
      <c r="G139" s="56"/>
      <c r="H139" s="56"/>
      <c r="I139" s="56"/>
      <c r="J139" s="56"/>
      <c r="K139" s="472"/>
      <c r="L139" s="472"/>
      <c r="M139" s="472"/>
      <c r="N139" s="472"/>
      <c r="O139" s="472"/>
      <c r="P139" s="472"/>
      <c r="Q139" s="472"/>
      <c r="R139" s="472"/>
    </row>
    <row r="140" spans="1:18" s="850" customFormat="1">
      <c r="A140" s="57"/>
      <c r="B140" s="56"/>
      <c r="C140" s="56"/>
      <c r="D140" s="56"/>
      <c r="E140" s="56"/>
      <c r="F140" s="56"/>
      <c r="G140" s="56"/>
      <c r="H140" s="56"/>
      <c r="I140" s="56"/>
      <c r="J140" s="56"/>
      <c r="K140" s="472"/>
      <c r="L140" s="472"/>
      <c r="M140" s="472"/>
      <c r="N140" s="472"/>
      <c r="O140" s="472"/>
      <c r="P140" s="472"/>
      <c r="Q140" s="472"/>
      <c r="R140" s="472"/>
    </row>
    <row r="141" spans="1:18" s="850" customFormat="1">
      <c r="A141" s="57"/>
      <c r="B141" s="56"/>
      <c r="C141" s="56"/>
      <c r="D141" s="56"/>
      <c r="E141" s="56"/>
      <c r="F141" s="56"/>
      <c r="G141" s="56"/>
      <c r="H141" s="56"/>
      <c r="I141" s="56"/>
      <c r="J141" s="56"/>
      <c r="K141" s="472"/>
      <c r="L141" s="472"/>
      <c r="M141" s="472"/>
      <c r="N141" s="472"/>
      <c r="O141" s="472"/>
      <c r="P141" s="472"/>
      <c r="Q141" s="472"/>
      <c r="R141" s="472"/>
    </row>
    <row r="142" spans="1:18" s="850" customFormat="1">
      <c r="A142" s="57"/>
      <c r="B142" s="56"/>
      <c r="C142" s="56"/>
      <c r="D142" s="56"/>
      <c r="E142" s="56"/>
      <c r="F142" s="56"/>
      <c r="G142" s="56"/>
      <c r="H142" s="56"/>
      <c r="I142" s="56"/>
      <c r="J142" s="56"/>
      <c r="K142" s="472"/>
      <c r="L142" s="472"/>
      <c r="M142" s="472"/>
      <c r="N142" s="472"/>
      <c r="O142" s="472"/>
      <c r="P142" s="472"/>
      <c r="Q142" s="472"/>
      <c r="R142" s="472"/>
    </row>
    <row r="143" spans="1:18" s="850" customFormat="1">
      <c r="A143" s="57"/>
      <c r="B143" s="56"/>
      <c r="C143" s="56"/>
      <c r="D143" s="56"/>
      <c r="E143" s="56"/>
      <c r="F143" s="56"/>
      <c r="G143" s="56"/>
      <c r="H143" s="56"/>
      <c r="I143" s="56"/>
      <c r="J143" s="56"/>
      <c r="K143" s="472"/>
      <c r="L143" s="472"/>
      <c r="M143" s="472"/>
      <c r="N143" s="472"/>
      <c r="O143" s="472"/>
      <c r="P143" s="472"/>
      <c r="Q143" s="472"/>
      <c r="R143" s="472"/>
    </row>
    <row r="144" spans="1:18" s="850" customFormat="1">
      <c r="A144" s="57"/>
      <c r="B144" s="56"/>
      <c r="C144" s="56"/>
      <c r="D144" s="56"/>
      <c r="E144" s="56"/>
      <c r="F144" s="56"/>
      <c r="G144" s="56"/>
      <c r="H144" s="56"/>
      <c r="I144" s="56"/>
      <c r="J144" s="56"/>
      <c r="K144" s="472"/>
      <c r="L144" s="472"/>
      <c r="M144" s="472"/>
      <c r="N144" s="472"/>
      <c r="O144" s="472"/>
      <c r="P144" s="472"/>
      <c r="Q144" s="472"/>
      <c r="R144" s="472"/>
    </row>
    <row r="145" spans="1:18" s="850" customFormat="1">
      <c r="A145" s="57"/>
      <c r="B145" s="56"/>
      <c r="C145" s="56"/>
      <c r="D145" s="56"/>
      <c r="E145" s="56"/>
      <c r="F145" s="56"/>
      <c r="G145" s="56"/>
      <c r="H145" s="56"/>
      <c r="I145" s="56"/>
      <c r="J145" s="56"/>
      <c r="K145" s="472"/>
      <c r="L145" s="472"/>
      <c r="M145" s="472"/>
      <c r="N145" s="472"/>
      <c r="O145" s="472"/>
      <c r="P145" s="472"/>
      <c r="Q145" s="472"/>
      <c r="R145" s="472"/>
    </row>
    <row r="146" spans="1:18" s="850" customFormat="1">
      <c r="A146" s="57"/>
      <c r="B146" s="56"/>
      <c r="C146" s="56"/>
      <c r="D146" s="56"/>
      <c r="E146" s="56"/>
      <c r="F146" s="56"/>
      <c r="G146" s="56"/>
      <c r="H146" s="56"/>
      <c r="I146" s="56"/>
      <c r="J146" s="56"/>
      <c r="K146" s="472"/>
      <c r="L146" s="472"/>
      <c r="M146" s="472"/>
      <c r="N146" s="472"/>
      <c r="O146" s="472"/>
      <c r="P146" s="472"/>
      <c r="Q146" s="472"/>
      <c r="R146" s="472"/>
    </row>
    <row r="147" spans="1:18" s="850" customFormat="1">
      <c r="A147" s="57"/>
      <c r="B147" s="56"/>
      <c r="C147" s="56"/>
      <c r="D147" s="56"/>
      <c r="E147" s="56"/>
      <c r="F147" s="56"/>
      <c r="G147" s="56"/>
      <c r="H147" s="56"/>
      <c r="I147" s="56"/>
      <c r="J147" s="56"/>
      <c r="K147" s="472"/>
      <c r="L147" s="472"/>
      <c r="M147" s="472"/>
      <c r="N147" s="472"/>
      <c r="O147" s="472"/>
      <c r="P147" s="472"/>
      <c r="Q147" s="472"/>
      <c r="R147" s="472"/>
    </row>
    <row r="148" spans="1:18" s="850" customFormat="1">
      <c r="A148" s="57"/>
      <c r="B148" s="56"/>
      <c r="C148" s="56"/>
      <c r="D148" s="56"/>
      <c r="E148" s="56"/>
      <c r="F148" s="56"/>
      <c r="G148" s="56"/>
      <c r="H148" s="56"/>
      <c r="I148" s="56"/>
      <c r="J148" s="56"/>
      <c r="K148" s="472"/>
      <c r="L148" s="472"/>
      <c r="M148" s="472"/>
      <c r="N148" s="472"/>
      <c r="O148" s="472"/>
      <c r="P148" s="472"/>
      <c r="Q148" s="472"/>
      <c r="R148" s="472"/>
    </row>
    <row r="149" spans="1:18" s="850" customFormat="1">
      <c r="A149" s="57"/>
      <c r="B149" s="56"/>
      <c r="C149" s="56"/>
      <c r="D149" s="56"/>
      <c r="E149" s="56"/>
      <c r="F149" s="56"/>
      <c r="G149" s="56"/>
      <c r="H149" s="56"/>
      <c r="I149" s="56"/>
      <c r="J149" s="56"/>
      <c r="K149" s="472"/>
      <c r="L149" s="472"/>
      <c r="M149" s="472"/>
      <c r="N149" s="472"/>
      <c r="O149" s="472"/>
      <c r="P149" s="472"/>
      <c r="Q149" s="472"/>
      <c r="R149" s="472"/>
    </row>
    <row r="150" spans="1:18" s="850" customFormat="1">
      <c r="A150" s="57"/>
      <c r="B150" s="56"/>
      <c r="C150" s="56"/>
      <c r="D150" s="56"/>
      <c r="E150" s="56"/>
      <c r="F150" s="56"/>
      <c r="G150" s="56"/>
      <c r="H150" s="56"/>
      <c r="I150" s="56"/>
      <c r="J150" s="56"/>
      <c r="K150" s="472"/>
      <c r="L150" s="472"/>
      <c r="M150" s="472"/>
      <c r="N150" s="472"/>
      <c r="O150" s="472"/>
      <c r="P150" s="472"/>
      <c r="Q150" s="472"/>
      <c r="R150" s="472"/>
    </row>
    <row r="151" spans="1:18" s="850" customFormat="1">
      <c r="A151" s="57"/>
      <c r="B151" s="56"/>
      <c r="C151" s="56"/>
      <c r="D151" s="56"/>
      <c r="E151" s="56"/>
      <c r="F151" s="56"/>
      <c r="G151" s="56"/>
      <c r="H151" s="56"/>
      <c r="I151" s="56"/>
      <c r="J151" s="56"/>
      <c r="K151" s="472"/>
      <c r="L151" s="472"/>
      <c r="M151" s="472"/>
      <c r="N151" s="472"/>
      <c r="O151" s="472"/>
      <c r="P151" s="472"/>
      <c r="Q151" s="472"/>
      <c r="R151" s="472"/>
    </row>
    <row r="152" spans="1:18" s="850" customFormat="1">
      <c r="A152" s="57"/>
      <c r="B152" s="56"/>
      <c r="C152" s="56"/>
      <c r="D152" s="56"/>
      <c r="E152" s="56"/>
      <c r="F152" s="56"/>
      <c r="G152" s="56"/>
      <c r="H152" s="56"/>
      <c r="I152" s="56"/>
      <c r="J152" s="56"/>
      <c r="K152" s="472"/>
      <c r="L152" s="472"/>
      <c r="M152" s="472"/>
      <c r="N152" s="472"/>
      <c r="O152" s="472"/>
      <c r="P152" s="472"/>
      <c r="Q152" s="472"/>
      <c r="R152" s="472"/>
    </row>
    <row r="153" spans="1:18" s="850" customFormat="1">
      <c r="A153" s="57"/>
      <c r="B153" s="56"/>
      <c r="C153" s="56"/>
      <c r="D153" s="56"/>
      <c r="E153" s="56"/>
      <c r="F153" s="56"/>
      <c r="G153" s="56"/>
      <c r="H153" s="56"/>
      <c r="I153" s="56"/>
      <c r="J153" s="56"/>
      <c r="K153" s="472"/>
      <c r="L153" s="472"/>
      <c r="M153" s="472"/>
      <c r="N153" s="472"/>
      <c r="O153" s="472"/>
      <c r="P153" s="472"/>
      <c r="Q153" s="472"/>
      <c r="R153" s="472"/>
    </row>
    <row r="154" spans="1:18" s="850" customFormat="1">
      <c r="A154" s="57"/>
      <c r="B154" s="56"/>
      <c r="C154" s="56"/>
      <c r="D154" s="56"/>
      <c r="E154" s="56"/>
      <c r="F154" s="56"/>
      <c r="G154" s="56"/>
      <c r="H154" s="56"/>
      <c r="I154" s="56"/>
      <c r="J154" s="56"/>
      <c r="K154" s="472"/>
      <c r="L154" s="472"/>
      <c r="M154" s="472"/>
      <c r="N154" s="472"/>
      <c r="O154" s="472"/>
      <c r="P154" s="472"/>
      <c r="Q154" s="472"/>
      <c r="R154" s="472"/>
    </row>
    <row r="155" spans="1:18" s="850" customFormat="1">
      <c r="A155" s="57"/>
      <c r="B155" s="56"/>
      <c r="C155" s="56"/>
      <c r="D155" s="56"/>
      <c r="E155" s="56"/>
      <c r="F155" s="56"/>
      <c r="G155" s="56"/>
      <c r="H155" s="56"/>
      <c r="I155" s="56"/>
      <c r="J155" s="56"/>
      <c r="K155" s="472"/>
      <c r="L155" s="472"/>
      <c r="M155" s="472"/>
      <c r="N155" s="472"/>
      <c r="O155" s="472"/>
      <c r="P155" s="472"/>
      <c r="Q155" s="472"/>
      <c r="R155" s="472"/>
    </row>
    <row r="156" spans="1:18" s="850" customFormat="1">
      <c r="A156" s="57"/>
      <c r="B156" s="56"/>
      <c r="C156" s="56"/>
      <c r="D156" s="56"/>
      <c r="E156" s="56"/>
      <c r="F156" s="56"/>
      <c r="G156" s="56"/>
      <c r="H156" s="56"/>
      <c r="I156" s="56"/>
      <c r="J156" s="56"/>
      <c r="K156" s="472"/>
      <c r="L156" s="472"/>
      <c r="M156" s="472"/>
      <c r="N156" s="472"/>
      <c r="O156" s="472"/>
      <c r="P156" s="472"/>
      <c r="Q156" s="472"/>
      <c r="R156" s="472"/>
    </row>
    <row r="157" spans="1:18" s="850" customFormat="1">
      <c r="A157" s="57"/>
      <c r="B157" s="56"/>
      <c r="C157" s="56"/>
      <c r="D157" s="56"/>
      <c r="E157" s="56"/>
      <c r="F157" s="56"/>
      <c r="G157" s="56"/>
      <c r="H157" s="56"/>
      <c r="I157" s="56"/>
      <c r="J157" s="56"/>
      <c r="K157" s="472"/>
      <c r="L157" s="472"/>
      <c r="M157" s="472"/>
      <c r="N157" s="472"/>
      <c r="O157" s="472"/>
      <c r="P157" s="472"/>
      <c r="Q157" s="472"/>
      <c r="R157" s="472"/>
    </row>
    <row r="158" spans="1:18" s="850" customFormat="1">
      <c r="A158" s="57"/>
      <c r="B158" s="56"/>
      <c r="C158" s="56"/>
      <c r="D158" s="56"/>
      <c r="E158" s="56"/>
      <c r="F158" s="56"/>
      <c r="G158" s="56"/>
      <c r="H158" s="56"/>
      <c r="I158" s="56"/>
      <c r="J158" s="56"/>
      <c r="K158" s="472"/>
      <c r="L158" s="472"/>
      <c r="M158" s="472"/>
      <c r="N158" s="472"/>
      <c r="O158" s="472"/>
      <c r="P158" s="472"/>
      <c r="Q158" s="472"/>
      <c r="R158" s="472"/>
    </row>
    <row r="159" spans="1:18" s="850" customFormat="1">
      <c r="A159" s="57"/>
      <c r="B159" s="56"/>
      <c r="C159" s="56"/>
      <c r="D159" s="56"/>
      <c r="E159" s="56"/>
      <c r="F159" s="56"/>
      <c r="G159" s="56"/>
      <c r="H159" s="56"/>
      <c r="I159" s="56"/>
      <c r="J159" s="56"/>
      <c r="K159" s="472"/>
      <c r="L159" s="472"/>
      <c r="M159" s="472"/>
      <c r="N159" s="472"/>
      <c r="O159" s="472"/>
      <c r="P159" s="472"/>
      <c r="Q159" s="472"/>
      <c r="R159" s="472"/>
    </row>
    <row r="160" spans="1:18" s="850" customFormat="1">
      <c r="A160" s="57"/>
      <c r="B160" s="56"/>
      <c r="C160" s="56"/>
      <c r="D160" s="56"/>
      <c r="E160" s="56"/>
      <c r="F160" s="56"/>
      <c r="G160" s="56"/>
      <c r="H160" s="56"/>
      <c r="I160" s="56"/>
      <c r="J160" s="56"/>
      <c r="K160" s="472"/>
      <c r="L160" s="472"/>
      <c r="M160" s="472"/>
      <c r="N160" s="472"/>
      <c r="O160" s="472"/>
      <c r="P160" s="472"/>
      <c r="Q160" s="472"/>
      <c r="R160" s="472"/>
    </row>
    <row r="161" spans="1:18" s="850" customFormat="1">
      <c r="A161" s="57"/>
      <c r="B161" s="56"/>
      <c r="C161" s="56"/>
      <c r="D161" s="56"/>
      <c r="E161" s="56"/>
      <c r="F161" s="56"/>
      <c r="G161" s="56"/>
      <c r="H161" s="56"/>
      <c r="I161" s="56"/>
      <c r="J161" s="56"/>
      <c r="K161" s="472"/>
      <c r="L161" s="472"/>
      <c r="M161" s="472"/>
      <c r="N161" s="472"/>
      <c r="O161" s="472"/>
      <c r="P161" s="472"/>
      <c r="Q161" s="472"/>
      <c r="R161" s="472"/>
    </row>
    <row r="162" spans="1:18" s="850" customFormat="1">
      <c r="A162" s="57"/>
      <c r="B162" s="56"/>
      <c r="C162" s="56"/>
      <c r="D162" s="56"/>
      <c r="E162" s="56"/>
      <c r="F162" s="56"/>
      <c r="G162" s="56"/>
      <c r="H162" s="56"/>
      <c r="I162" s="56"/>
      <c r="J162" s="56"/>
      <c r="K162" s="472"/>
      <c r="L162" s="472"/>
      <c r="M162" s="472"/>
      <c r="N162" s="472"/>
      <c r="O162" s="472"/>
      <c r="P162" s="472"/>
      <c r="Q162" s="472"/>
      <c r="R162" s="472"/>
    </row>
    <row r="163" spans="1:18" s="850" customFormat="1">
      <c r="A163" s="57"/>
      <c r="B163" s="56"/>
      <c r="C163" s="56"/>
      <c r="D163" s="56"/>
      <c r="E163" s="56"/>
      <c r="F163" s="56"/>
      <c r="G163" s="56"/>
      <c r="H163" s="56"/>
      <c r="I163" s="56"/>
      <c r="J163" s="56"/>
      <c r="K163" s="472"/>
      <c r="L163" s="472"/>
      <c r="M163" s="472"/>
      <c r="N163" s="472"/>
      <c r="O163" s="472"/>
      <c r="P163" s="472"/>
      <c r="Q163" s="472"/>
      <c r="R163" s="472"/>
    </row>
    <row r="164" spans="1:18" s="850" customFormat="1">
      <c r="A164" s="57"/>
      <c r="B164" s="56"/>
      <c r="C164" s="56"/>
      <c r="D164" s="56"/>
      <c r="E164" s="56"/>
      <c r="F164" s="56"/>
      <c r="G164" s="56"/>
      <c r="H164" s="56"/>
      <c r="I164" s="56"/>
      <c r="J164" s="56"/>
      <c r="K164" s="472"/>
      <c r="L164" s="472"/>
      <c r="M164" s="472"/>
      <c r="N164" s="472"/>
      <c r="O164" s="472"/>
      <c r="P164" s="472"/>
      <c r="Q164" s="472"/>
      <c r="R164" s="472"/>
    </row>
    <row r="165" spans="1:18" s="850" customFormat="1">
      <c r="A165" s="57"/>
      <c r="B165" s="56"/>
      <c r="C165" s="56"/>
      <c r="D165" s="56"/>
      <c r="E165" s="56"/>
      <c r="F165" s="56"/>
      <c r="G165" s="56"/>
      <c r="H165" s="56"/>
      <c r="I165" s="56"/>
      <c r="J165" s="56"/>
      <c r="K165" s="472"/>
      <c r="L165" s="472"/>
      <c r="M165" s="472"/>
      <c r="N165" s="472"/>
      <c r="O165" s="472"/>
      <c r="P165" s="472"/>
      <c r="Q165" s="472"/>
      <c r="R165" s="472"/>
    </row>
    <row r="166" spans="1:18" s="850" customFormat="1">
      <c r="A166" s="57"/>
      <c r="B166" s="56"/>
      <c r="C166" s="56"/>
      <c r="D166" s="56"/>
      <c r="E166" s="56"/>
      <c r="F166" s="56"/>
      <c r="G166" s="56"/>
      <c r="H166" s="56"/>
      <c r="I166" s="56"/>
      <c r="J166" s="56"/>
      <c r="K166" s="472"/>
      <c r="L166" s="472"/>
      <c r="M166" s="472"/>
      <c r="N166" s="472"/>
      <c r="O166" s="472"/>
      <c r="P166" s="472"/>
      <c r="Q166" s="472"/>
      <c r="R166" s="472"/>
    </row>
    <row r="167" spans="1:18" s="850" customFormat="1">
      <c r="A167" s="57"/>
      <c r="B167" s="56"/>
      <c r="C167" s="56"/>
      <c r="D167" s="56"/>
      <c r="E167" s="56"/>
      <c r="F167" s="56"/>
      <c r="G167" s="56"/>
      <c r="H167" s="56"/>
      <c r="I167" s="56"/>
      <c r="J167" s="56"/>
      <c r="K167" s="472"/>
      <c r="L167" s="472"/>
      <c r="M167" s="472"/>
      <c r="N167" s="472"/>
      <c r="O167" s="472"/>
      <c r="P167" s="472"/>
      <c r="Q167" s="472"/>
      <c r="R167" s="472"/>
    </row>
    <row r="168" spans="1:18" s="850" customFormat="1">
      <c r="A168" s="57"/>
      <c r="B168" s="56"/>
      <c r="C168" s="56"/>
      <c r="D168" s="56"/>
      <c r="E168" s="56"/>
      <c r="F168" s="56"/>
      <c r="G168" s="56"/>
      <c r="H168" s="56"/>
      <c r="I168" s="56"/>
      <c r="J168" s="56"/>
      <c r="K168" s="472"/>
      <c r="L168" s="472"/>
      <c r="M168" s="472"/>
      <c r="N168" s="472"/>
      <c r="O168" s="472"/>
      <c r="P168" s="472"/>
      <c r="Q168" s="472"/>
      <c r="R168" s="472"/>
    </row>
    <row r="169" spans="1:18" s="850" customFormat="1">
      <c r="A169" s="57"/>
      <c r="B169" s="56"/>
      <c r="C169" s="56"/>
      <c r="D169" s="56"/>
      <c r="E169" s="56"/>
      <c r="F169" s="56"/>
      <c r="G169" s="56"/>
      <c r="H169" s="56"/>
      <c r="I169" s="56"/>
      <c r="J169" s="56"/>
      <c r="K169" s="472"/>
      <c r="L169" s="472"/>
      <c r="M169" s="472"/>
      <c r="N169" s="472"/>
      <c r="O169" s="472"/>
      <c r="P169" s="472"/>
      <c r="Q169" s="472"/>
      <c r="R169" s="472"/>
    </row>
    <row r="170" spans="1:18" s="850" customFormat="1">
      <c r="A170" s="57"/>
      <c r="B170" s="56"/>
      <c r="C170" s="56"/>
      <c r="D170" s="56"/>
      <c r="E170" s="56"/>
      <c r="F170" s="56"/>
      <c r="G170" s="56"/>
      <c r="H170" s="56"/>
      <c r="I170" s="56"/>
      <c r="J170" s="56"/>
      <c r="K170" s="472"/>
      <c r="L170" s="472"/>
      <c r="M170" s="472"/>
      <c r="N170" s="472"/>
      <c r="O170" s="472"/>
      <c r="P170" s="472"/>
      <c r="Q170" s="472"/>
      <c r="R170" s="472"/>
    </row>
    <row r="171" spans="1:18" s="850" customFormat="1">
      <c r="A171" s="57"/>
      <c r="B171" s="56"/>
      <c r="C171" s="56"/>
      <c r="D171" s="56"/>
      <c r="E171" s="56"/>
      <c r="F171" s="56"/>
      <c r="G171" s="56"/>
      <c r="H171" s="56"/>
      <c r="I171" s="56"/>
      <c r="J171" s="56"/>
      <c r="K171" s="472"/>
      <c r="L171" s="472"/>
      <c r="M171" s="472"/>
      <c r="N171" s="472"/>
      <c r="O171" s="472"/>
      <c r="P171" s="472"/>
      <c r="Q171" s="472"/>
      <c r="R171" s="472"/>
    </row>
    <row r="172" spans="1:18" s="850" customFormat="1">
      <c r="A172" s="57"/>
      <c r="B172" s="56"/>
      <c r="C172" s="56"/>
      <c r="D172" s="56"/>
      <c r="E172" s="56"/>
      <c r="F172" s="56"/>
      <c r="G172" s="56"/>
      <c r="H172" s="56"/>
      <c r="I172" s="56"/>
      <c r="J172" s="56"/>
      <c r="K172" s="472"/>
      <c r="L172" s="472"/>
      <c r="M172" s="472"/>
      <c r="N172" s="472"/>
      <c r="O172" s="472"/>
      <c r="P172" s="472"/>
      <c r="Q172" s="472"/>
      <c r="R172" s="472"/>
    </row>
    <row r="173" spans="1:18" s="850" customFormat="1">
      <c r="A173" s="57"/>
      <c r="B173" s="56"/>
      <c r="C173" s="56"/>
      <c r="D173" s="56"/>
      <c r="E173" s="56"/>
      <c r="F173" s="56"/>
      <c r="G173" s="56"/>
      <c r="H173" s="56"/>
      <c r="I173" s="56"/>
      <c r="J173" s="56"/>
      <c r="K173" s="472"/>
      <c r="L173" s="472"/>
      <c r="M173" s="472"/>
      <c r="N173" s="472"/>
      <c r="O173" s="472"/>
      <c r="P173" s="472"/>
      <c r="Q173" s="472"/>
      <c r="R173" s="472"/>
    </row>
    <row r="174" spans="1:18" s="850" customFormat="1">
      <c r="A174" s="57"/>
      <c r="B174" s="56"/>
      <c r="C174" s="56"/>
      <c r="D174" s="56"/>
      <c r="E174" s="56"/>
      <c r="F174" s="56"/>
      <c r="G174" s="56"/>
      <c r="H174" s="56"/>
      <c r="I174" s="56"/>
      <c r="J174" s="56"/>
      <c r="K174" s="472"/>
      <c r="L174" s="472"/>
      <c r="M174" s="472"/>
      <c r="N174" s="472"/>
      <c r="O174" s="472"/>
      <c r="P174" s="472"/>
      <c r="Q174" s="472"/>
      <c r="R174" s="472"/>
    </row>
    <row r="175" spans="1:18" s="850" customFormat="1">
      <c r="A175" s="57"/>
      <c r="B175" s="56"/>
      <c r="C175" s="56"/>
      <c r="D175" s="56"/>
      <c r="E175" s="56"/>
      <c r="F175" s="56"/>
      <c r="G175" s="56"/>
      <c r="H175" s="56"/>
      <c r="I175" s="56"/>
      <c r="J175" s="56"/>
      <c r="K175" s="472"/>
      <c r="L175" s="472"/>
      <c r="M175" s="472"/>
      <c r="N175" s="472"/>
      <c r="O175" s="472"/>
      <c r="P175" s="472"/>
      <c r="Q175" s="472"/>
      <c r="R175" s="472"/>
    </row>
    <row r="176" spans="1:18" s="850" customFormat="1">
      <c r="A176" s="57"/>
      <c r="B176" s="56"/>
      <c r="C176" s="56"/>
      <c r="D176" s="56"/>
      <c r="E176" s="56"/>
      <c r="F176" s="56"/>
      <c r="G176" s="56"/>
      <c r="H176" s="56"/>
      <c r="I176" s="56"/>
      <c r="J176" s="56"/>
      <c r="K176" s="472"/>
      <c r="L176" s="472"/>
      <c r="M176" s="472"/>
      <c r="N176" s="472"/>
      <c r="O176" s="472"/>
      <c r="P176" s="472"/>
      <c r="Q176" s="472"/>
      <c r="R176" s="472"/>
    </row>
    <row r="177" spans="1:18" s="850" customFormat="1">
      <c r="A177" s="57"/>
      <c r="B177" s="56"/>
      <c r="C177" s="56"/>
      <c r="D177" s="56"/>
      <c r="E177" s="56"/>
      <c r="F177" s="56"/>
      <c r="G177" s="56"/>
      <c r="H177" s="56"/>
      <c r="I177" s="56"/>
      <c r="J177" s="56"/>
      <c r="K177" s="472"/>
      <c r="L177" s="472"/>
      <c r="M177" s="472"/>
      <c r="N177" s="472"/>
      <c r="O177" s="472"/>
      <c r="P177" s="472"/>
      <c r="Q177" s="472"/>
      <c r="R177" s="472"/>
    </row>
    <row r="178" spans="1:18" s="850" customFormat="1">
      <c r="A178" s="57"/>
      <c r="B178" s="56"/>
      <c r="C178" s="56"/>
      <c r="D178" s="56"/>
      <c r="E178" s="56"/>
      <c r="F178" s="56"/>
      <c r="G178" s="56"/>
      <c r="H178" s="56"/>
      <c r="I178" s="56"/>
      <c r="J178" s="56"/>
      <c r="K178" s="472"/>
      <c r="L178" s="472"/>
      <c r="M178" s="472"/>
      <c r="N178" s="472"/>
      <c r="O178" s="472"/>
      <c r="P178" s="472"/>
      <c r="Q178" s="472"/>
      <c r="R178" s="472"/>
    </row>
    <row r="179" spans="1:18" s="850" customFormat="1">
      <c r="A179" s="57"/>
      <c r="B179" s="56"/>
      <c r="C179" s="56"/>
      <c r="D179" s="56"/>
      <c r="E179" s="56"/>
      <c r="F179" s="56"/>
      <c r="G179" s="56"/>
      <c r="H179" s="56"/>
      <c r="I179" s="56"/>
      <c r="J179" s="56"/>
      <c r="K179" s="472"/>
      <c r="L179" s="472"/>
      <c r="M179" s="472"/>
      <c r="N179" s="472"/>
      <c r="O179" s="472"/>
      <c r="P179" s="472"/>
      <c r="Q179" s="472"/>
      <c r="R179" s="472"/>
    </row>
    <row r="180" spans="1:18" s="850" customFormat="1">
      <c r="A180" s="57"/>
      <c r="B180" s="56"/>
      <c r="C180" s="56"/>
      <c r="D180" s="56"/>
      <c r="E180" s="56"/>
      <c r="F180" s="56"/>
      <c r="G180" s="56"/>
      <c r="H180" s="56"/>
      <c r="I180" s="56"/>
      <c r="J180" s="56"/>
      <c r="K180" s="472"/>
      <c r="L180" s="472"/>
      <c r="M180" s="472"/>
      <c r="N180" s="472"/>
      <c r="O180" s="472"/>
      <c r="P180" s="472"/>
      <c r="Q180" s="472"/>
      <c r="R180" s="472"/>
    </row>
    <row r="181" spans="1:18" s="850" customFormat="1">
      <c r="A181" s="57"/>
      <c r="B181" s="56"/>
      <c r="C181" s="56"/>
      <c r="D181" s="56"/>
      <c r="E181" s="56"/>
      <c r="F181" s="56"/>
      <c r="G181" s="56"/>
      <c r="H181" s="56"/>
      <c r="I181" s="56"/>
      <c r="J181" s="56"/>
      <c r="K181" s="472"/>
      <c r="L181" s="472"/>
      <c r="M181" s="472"/>
      <c r="N181" s="472"/>
      <c r="O181" s="472"/>
      <c r="P181" s="472"/>
      <c r="Q181" s="472"/>
      <c r="R181" s="472"/>
    </row>
    <row r="182" spans="1:18" s="850" customFormat="1">
      <c r="A182" s="57"/>
      <c r="B182" s="56"/>
      <c r="C182" s="56"/>
      <c r="D182" s="56"/>
      <c r="E182" s="56"/>
      <c r="F182" s="56"/>
      <c r="G182" s="56"/>
      <c r="H182" s="56"/>
      <c r="I182" s="56"/>
      <c r="J182" s="56"/>
      <c r="K182" s="472"/>
      <c r="L182" s="472"/>
      <c r="M182" s="472"/>
      <c r="N182" s="472"/>
      <c r="O182" s="472"/>
      <c r="P182" s="472"/>
      <c r="Q182" s="472"/>
      <c r="R182" s="472"/>
    </row>
    <row r="183" spans="1:18" s="850" customFormat="1">
      <c r="A183" s="57"/>
      <c r="B183" s="56"/>
      <c r="C183" s="56"/>
      <c r="D183" s="56"/>
      <c r="E183" s="56"/>
      <c r="F183" s="56"/>
      <c r="G183" s="56"/>
      <c r="H183" s="56"/>
      <c r="I183" s="56"/>
      <c r="J183" s="56"/>
      <c r="K183" s="472"/>
      <c r="L183" s="472"/>
      <c r="M183" s="472"/>
      <c r="N183" s="472"/>
      <c r="O183" s="472"/>
      <c r="P183" s="472"/>
      <c r="Q183" s="472"/>
      <c r="R183" s="472"/>
    </row>
    <row r="184" spans="1:18" s="850" customFormat="1">
      <c r="A184" s="57"/>
      <c r="B184" s="56"/>
      <c r="C184" s="56"/>
      <c r="D184" s="56"/>
      <c r="E184" s="56"/>
      <c r="F184" s="56"/>
      <c r="G184" s="56"/>
      <c r="H184" s="56"/>
      <c r="I184" s="56"/>
      <c r="J184" s="56"/>
      <c r="K184" s="472"/>
      <c r="L184" s="472"/>
      <c r="M184" s="472"/>
      <c r="N184" s="472"/>
      <c r="O184" s="472"/>
      <c r="P184" s="472"/>
      <c r="Q184" s="472"/>
      <c r="R184" s="472"/>
    </row>
    <row r="185" spans="1:18" s="850" customFormat="1">
      <c r="A185" s="57"/>
      <c r="B185" s="56"/>
      <c r="C185" s="56"/>
      <c r="D185" s="56"/>
      <c r="E185" s="56"/>
      <c r="F185" s="56"/>
      <c r="G185" s="56"/>
      <c r="H185" s="56"/>
      <c r="I185" s="56"/>
      <c r="J185" s="56"/>
      <c r="K185" s="472"/>
      <c r="L185" s="472"/>
      <c r="M185" s="472"/>
      <c r="N185" s="472"/>
      <c r="O185" s="472"/>
      <c r="P185" s="472"/>
      <c r="Q185" s="472"/>
      <c r="R185" s="472"/>
    </row>
    <row r="186" spans="1:18" s="850" customFormat="1">
      <c r="A186" s="57"/>
      <c r="B186" s="56"/>
      <c r="C186" s="56"/>
      <c r="D186" s="56"/>
      <c r="E186" s="56"/>
      <c r="F186" s="56"/>
      <c r="G186" s="56"/>
      <c r="H186" s="56"/>
      <c r="I186" s="56"/>
      <c r="J186" s="56"/>
      <c r="K186" s="472"/>
      <c r="L186" s="472"/>
      <c r="M186" s="472"/>
      <c r="N186" s="472"/>
      <c r="O186" s="472"/>
      <c r="P186" s="472"/>
      <c r="Q186" s="472"/>
      <c r="R186" s="472"/>
    </row>
    <row r="187" spans="1:18" s="850" customFormat="1">
      <c r="A187" s="57"/>
      <c r="B187" s="56"/>
      <c r="C187" s="56"/>
      <c r="D187" s="56"/>
      <c r="E187" s="56"/>
      <c r="F187" s="56"/>
      <c r="G187" s="56"/>
      <c r="H187" s="56"/>
      <c r="I187" s="56"/>
      <c r="J187" s="56"/>
      <c r="K187" s="472"/>
      <c r="L187" s="472"/>
      <c r="M187" s="472"/>
      <c r="N187" s="472"/>
      <c r="O187" s="472"/>
      <c r="P187" s="472"/>
      <c r="Q187" s="472"/>
      <c r="R187" s="472"/>
    </row>
    <row r="188" spans="1:18" s="850" customFormat="1">
      <c r="A188" s="57"/>
      <c r="B188" s="56"/>
      <c r="C188" s="56"/>
      <c r="D188" s="56"/>
      <c r="E188" s="56"/>
      <c r="F188" s="56"/>
      <c r="G188" s="56"/>
      <c r="H188" s="56"/>
      <c r="I188" s="56"/>
      <c r="J188" s="56"/>
      <c r="K188" s="472"/>
      <c r="L188" s="472"/>
      <c r="M188" s="472"/>
      <c r="N188" s="472"/>
      <c r="O188" s="472"/>
      <c r="P188" s="472"/>
      <c r="Q188" s="472"/>
      <c r="R188" s="472"/>
    </row>
    <row r="189" spans="1:18" s="850" customFormat="1">
      <c r="A189" s="57"/>
      <c r="B189" s="56"/>
      <c r="C189" s="56"/>
      <c r="D189" s="56"/>
      <c r="E189" s="56"/>
      <c r="F189" s="56"/>
      <c r="G189" s="56"/>
      <c r="H189" s="56"/>
      <c r="I189" s="56"/>
      <c r="J189" s="56"/>
      <c r="K189" s="472"/>
      <c r="L189" s="472"/>
      <c r="M189" s="472"/>
      <c r="N189" s="472"/>
      <c r="O189" s="472"/>
      <c r="P189" s="472"/>
      <c r="Q189" s="472"/>
      <c r="R189" s="472"/>
    </row>
    <row r="190" spans="1:18" s="850" customFormat="1">
      <c r="A190" s="57"/>
      <c r="B190" s="56"/>
      <c r="C190" s="56"/>
      <c r="D190" s="56"/>
      <c r="E190" s="56"/>
      <c r="F190" s="56"/>
      <c r="G190" s="56"/>
      <c r="H190" s="56"/>
      <c r="I190" s="56"/>
      <c r="J190" s="56"/>
      <c r="K190" s="472"/>
      <c r="L190" s="472"/>
      <c r="M190" s="472"/>
      <c r="N190" s="472"/>
      <c r="O190" s="472"/>
      <c r="P190" s="472"/>
      <c r="Q190" s="472"/>
      <c r="R190" s="472"/>
    </row>
    <row r="191" spans="1:18" s="850" customFormat="1">
      <c r="A191" s="57"/>
      <c r="B191" s="56"/>
      <c r="C191" s="56"/>
      <c r="D191" s="56"/>
      <c r="E191" s="56"/>
      <c r="F191" s="56"/>
      <c r="G191" s="56"/>
      <c r="H191" s="56"/>
      <c r="I191" s="56"/>
      <c r="J191" s="56"/>
      <c r="K191" s="472"/>
      <c r="L191" s="472"/>
      <c r="M191" s="472"/>
      <c r="N191" s="472"/>
      <c r="O191" s="472"/>
      <c r="P191" s="472"/>
      <c r="Q191" s="472"/>
      <c r="R191" s="472"/>
    </row>
    <row r="192" spans="1:18" s="850" customFormat="1">
      <c r="A192" s="57"/>
      <c r="B192" s="56"/>
      <c r="C192" s="56"/>
      <c r="D192" s="56"/>
      <c r="E192" s="56"/>
      <c r="F192" s="56"/>
      <c r="G192" s="56"/>
      <c r="H192" s="56"/>
      <c r="I192" s="56"/>
      <c r="J192" s="56"/>
      <c r="K192" s="472"/>
      <c r="L192" s="472"/>
      <c r="M192" s="472"/>
      <c r="N192" s="472"/>
      <c r="O192" s="472"/>
      <c r="P192" s="472"/>
      <c r="Q192" s="472"/>
      <c r="R192" s="472"/>
    </row>
    <row r="193" spans="1:18" s="850" customFormat="1">
      <c r="A193" s="57"/>
      <c r="B193" s="56"/>
      <c r="C193" s="56"/>
      <c r="D193" s="56"/>
      <c r="E193" s="56"/>
      <c r="F193" s="56"/>
      <c r="G193" s="56"/>
      <c r="H193" s="56"/>
      <c r="I193" s="56"/>
      <c r="J193" s="56"/>
      <c r="K193" s="472"/>
      <c r="L193" s="472"/>
      <c r="M193" s="472"/>
      <c r="N193" s="472"/>
      <c r="O193" s="472"/>
      <c r="P193" s="472"/>
      <c r="Q193" s="472"/>
      <c r="R193" s="472"/>
    </row>
    <row r="194" spans="1:18" s="850" customFormat="1">
      <c r="A194" s="57"/>
      <c r="B194" s="56"/>
      <c r="C194" s="56"/>
      <c r="D194" s="56"/>
      <c r="E194" s="56"/>
      <c r="F194" s="56"/>
      <c r="G194" s="56"/>
      <c r="H194" s="56"/>
      <c r="I194" s="56"/>
      <c r="J194" s="56"/>
      <c r="K194" s="472"/>
      <c r="L194" s="472"/>
      <c r="M194" s="472"/>
      <c r="N194" s="472"/>
      <c r="O194" s="472"/>
      <c r="P194" s="472"/>
      <c r="Q194" s="472"/>
      <c r="R194" s="472"/>
    </row>
    <row r="195" spans="1:18" s="850" customFormat="1">
      <c r="A195" s="57"/>
      <c r="B195" s="56"/>
      <c r="C195" s="56"/>
      <c r="D195" s="56"/>
      <c r="E195" s="56"/>
      <c r="F195" s="56"/>
      <c r="G195" s="56"/>
      <c r="H195" s="56"/>
      <c r="I195" s="56"/>
      <c r="J195" s="56"/>
      <c r="K195" s="472"/>
      <c r="L195" s="472"/>
      <c r="M195" s="472"/>
      <c r="N195" s="472"/>
      <c r="O195" s="472"/>
      <c r="P195" s="472"/>
      <c r="Q195" s="472"/>
      <c r="R195" s="472"/>
    </row>
    <row r="196" spans="1:18" s="850" customFormat="1">
      <c r="A196" s="57"/>
      <c r="B196" s="56"/>
      <c r="C196" s="56"/>
      <c r="D196" s="56"/>
      <c r="E196" s="56"/>
      <c r="F196" s="56"/>
      <c r="G196" s="56"/>
      <c r="H196" s="56"/>
      <c r="I196" s="56"/>
      <c r="J196" s="56"/>
      <c r="K196" s="472"/>
      <c r="L196" s="472"/>
      <c r="M196" s="472"/>
      <c r="N196" s="472"/>
      <c r="O196" s="472"/>
      <c r="P196" s="472"/>
      <c r="Q196" s="472"/>
      <c r="R196" s="472"/>
    </row>
    <row r="197" spans="1:18" s="850" customFormat="1">
      <c r="A197" s="57"/>
      <c r="B197" s="56"/>
      <c r="C197" s="56"/>
      <c r="D197" s="56"/>
      <c r="E197" s="56"/>
      <c r="F197" s="56"/>
      <c r="G197" s="56"/>
      <c r="H197" s="56"/>
      <c r="I197" s="56"/>
      <c r="J197" s="56"/>
      <c r="K197" s="472"/>
      <c r="L197" s="472"/>
      <c r="M197" s="472"/>
      <c r="N197" s="472"/>
      <c r="O197" s="472"/>
      <c r="P197" s="472"/>
      <c r="Q197" s="472"/>
      <c r="R197" s="472"/>
    </row>
    <row r="198" spans="1:18" s="850" customFormat="1">
      <c r="A198" s="57"/>
      <c r="B198" s="56"/>
      <c r="C198" s="56"/>
      <c r="D198" s="56"/>
      <c r="E198" s="56"/>
      <c r="F198" s="56"/>
      <c r="G198" s="56"/>
      <c r="H198" s="56"/>
      <c r="I198" s="56"/>
      <c r="J198" s="56"/>
      <c r="K198" s="472"/>
      <c r="L198" s="472"/>
      <c r="M198" s="472"/>
      <c r="N198" s="472"/>
      <c r="O198" s="472"/>
      <c r="P198" s="472"/>
      <c r="Q198" s="472"/>
      <c r="R198" s="472"/>
    </row>
    <row r="199" spans="1:18" s="850" customFormat="1">
      <c r="A199" s="57"/>
      <c r="B199" s="56"/>
      <c r="C199" s="56"/>
      <c r="D199" s="56"/>
      <c r="E199" s="56"/>
      <c r="F199" s="56"/>
      <c r="G199" s="56"/>
      <c r="H199" s="56"/>
      <c r="I199" s="56"/>
      <c r="J199" s="56"/>
      <c r="K199" s="472"/>
      <c r="L199" s="472"/>
      <c r="M199" s="472"/>
      <c r="N199" s="472"/>
      <c r="O199" s="472"/>
      <c r="P199" s="472"/>
      <c r="Q199" s="472"/>
      <c r="R199" s="472"/>
    </row>
    <row r="200" spans="1:18" s="850" customFormat="1">
      <c r="A200" s="57"/>
      <c r="B200" s="56"/>
      <c r="C200" s="56"/>
      <c r="D200" s="56"/>
      <c r="E200" s="56"/>
      <c r="F200" s="56"/>
      <c r="G200" s="56"/>
      <c r="H200" s="56"/>
      <c r="I200" s="56"/>
      <c r="J200" s="56"/>
      <c r="K200" s="472"/>
      <c r="L200" s="472"/>
      <c r="M200" s="472"/>
      <c r="N200" s="472"/>
      <c r="O200" s="472"/>
      <c r="P200" s="472"/>
      <c r="Q200" s="472"/>
      <c r="R200" s="472"/>
    </row>
  </sheetData>
  <mergeCells count="4">
    <mergeCell ref="A2:R2"/>
    <mergeCell ref="A3:R3"/>
    <mergeCell ref="A4:R4"/>
    <mergeCell ref="A5:R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R647"/>
  <sheetViews>
    <sheetView showGridLines="0" topLeftCell="A2" zoomScale="55" zoomScaleNormal="55" workbookViewId="0">
      <selection activeCell="A6" sqref="A6"/>
    </sheetView>
  </sheetViews>
  <sheetFormatPr baseColWidth="10" defaultColWidth="9.140625" defaultRowHeight="15"/>
  <cols>
    <col min="1" max="1" width="37.7109375" style="57" customWidth="1"/>
    <col min="2" max="2" width="12.85546875" style="56" customWidth="1"/>
    <col min="3" max="15" width="13" style="56" customWidth="1"/>
    <col min="16" max="16" width="13" style="479" customWidth="1"/>
    <col min="17" max="17" width="13.85546875" style="61" hidden="1" customWidth="1"/>
    <col min="18" max="18" width="2.5703125" style="61" customWidth="1"/>
    <col min="19" max="256" width="9.140625" style="850"/>
    <col min="257" max="257" width="37.7109375" style="850" customWidth="1"/>
    <col min="258" max="258" width="12.85546875" style="850" customWidth="1"/>
    <col min="259" max="272" width="13" style="850" customWidth="1"/>
    <col min="273" max="273" width="0" style="850" hidden="1" customWidth="1"/>
    <col min="274" max="274" width="2.5703125" style="850" customWidth="1"/>
    <col min="275" max="512" width="9.140625" style="850"/>
    <col min="513" max="513" width="37.7109375" style="850" customWidth="1"/>
    <col min="514" max="514" width="12.85546875" style="850" customWidth="1"/>
    <col min="515" max="528" width="13" style="850" customWidth="1"/>
    <col min="529" max="529" width="0" style="850" hidden="1" customWidth="1"/>
    <col min="530" max="530" width="2.5703125" style="850" customWidth="1"/>
    <col min="531" max="768" width="9.140625" style="850"/>
    <col min="769" max="769" width="37.7109375" style="850" customWidth="1"/>
    <col min="770" max="770" width="12.85546875" style="850" customWidth="1"/>
    <col min="771" max="784" width="13" style="850" customWidth="1"/>
    <col min="785" max="785" width="0" style="850" hidden="1" customWidth="1"/>
    <col min="786" max="786" width="2.5703125" style="850" customWidth="1"/>
    <col min="787" max="1024" width="9.140625" style="850"/>
    <col min="1025" max="1025" width="37.7109375" style="850" customWidth="1"/>
    <col min="1026" max="1026" width="12.85546875" style="850" customWidth="1"/>
    <col min="1027" max="1040" width="13" style="850" customWidth="1"/>
    <col min="1041" max="1041" width="0" style="850" hidden="1" customWidth="1"/>
    <col min="1042" max="1042" width="2.5703125" style="850" customWidth="1"/>
    <col min="1043" max="1280" width="9.140625" style="850"/>
    <col min="1281" max="1281" width="37.7109375" style="850" customWidth="1"/>
    <col min="1282" max="1282" width="12.85546875" style="850" customWidth="1"/>
    <col min="1283" max="1296" width="13" style="850" customWidth="1"/>
    <col min="1297" max="1297" width="0" style="850" hidden="1" customWidth="1"/>
    <col min="1298" max="1298" width="2.5703125" style="850" customWidth="1"/>
    <col min="1299" max="1536" width="9.140625" style="850"/>
    <col min="1537" max="1537" width="37.7109375" style="850" customWidth="1"/>
    <col min="1538" max="1538" width="12.85546875" style="850" customWidth="1"/>
    <col min="1539" max="1552" width="13" style="850" customWidth="1"/>
    <col min="1553" max="1553" width="0" style="850" hidden="1" customWidth="1"/>
    <col min="1554" max="1554" width="2.5703125" style="850" customWidth="1"/>
    <col min="1555" max="1792" width="9.140625" style="850"/>
    <col min="1793" max="1793" width="37.7109375" style="850" customWidth="1"/>
    <col min="1794" max="1794" width="12.85546875" style="850" customWidth="1"/>
    <col min="1795" max="1808" width="13" style="850" customWidth="1"/>
    <col min="1809" max="1809" width="0" style="850" hidden="1" customWidth="1"/>
    <col min="1810" max="1810" width="2.5703125" style="850" customWidth="1"/>
    <col min="1811" max="2048" width="9.140625" style="850"/>
    <col min="2049" max="2049" width="37.7109375" style="850" customWidth="1"/>
    <col min="2050" max="2050" width="12.85546875" style="850" customWidth="1"/>
    <col min="2051" max="2064" width="13" style="850" customWidth="1"/>
    <col min="2065" max="2065" width="0" style="850" hidden="1" customWidth="1"/>
    <col min="2066" max="2066" width="2.5703125" style="850" customWidth="1"/>
    <col min="2067" max="2304" width="9.140625" style="850"/>
    <col min="2305" max="2305" width="37.7109375" style="850" customWidth="1"/>
    <col min="2306" max="2306" width="12.85546875" style="850" customWidth="1"/>
    <col min="2307" max="2320" width="13" style="850" customWidth="1"/>
    <col min="2321" max="2321" width="0" style="850" hidden="1" customWidth="1"/>
    <col min="2322" max="2322" width="2.5703125" style="850" customWidth="1"/>
    <col min="2323" max="2560" width="9.140625" style="850"/>
    <col min="2561" max="2561" width="37.7109375" style="850" customWidth="1"/>
    <col min="2562" max="2562" width="12.85546875" style="850" customWidth="1"/>
    <col min="2563" max="2576" width="13" style="850" customWidth="1"/>
    <col min="2577" max="2577" width="0" style="850" hidden="1" customWidth="1"/>
    <col min="2578" max="2578" width="2.5703125" style="850" customWidth="1"/>
    <col min="2579" max="2816" width="9.140625" style="850"/>
    <col min="2817" max="2817" width="37.7109375" style="850" customWidth="1"/>
    <col min="2818" max="2818" width="12.85546875" style="850" customWidth="1"/>
    <col min="2819" max="2832" width="13" style="850" customWidth="1"/>
    <col min="2833" max="2833" width="0" style="850" hidden="1" customWidth="1"/>
    <col min="2834" max="2834" width="2.5703125" style="850" customWidth="1"/>
    <col min="2835" max="3072" width="9.140625" style="850"/>
    <col min="3073" max="3073" width="37.7109375" style="850" customWidth="1"/>
    <col min="3074" max="3074" width="12.85546875" style="850" customWidth="1"/>
    <col min="3075" max="3088" width="13" style="850" customWidth="1"/>
    <col min="3089" max="3089" width="0" style="850" hidden="1" customWidth="1"/>
    <col min="3090" max="3090" width="2.5703125" style="850" customWidth="1"/>
    <col min="3091" max="3328" width="9.140625" style="850"/>
    <col min="3329" max="3329" width="37.7109375" style="850" customWidth="1"/>
    <col min="3330" max="3330" width="12.85546875" style="850" customWidth="1"/>
    <col min="3331" max="3344" width="13" style="850" customWidth="1"/>
    <col min="3345" max="3345" width="0" style="850" hidden="1" customWidth="1"/>
    <col min="3346" max="3346" width="2.5703125" style="850" customWidth="1"/>
    <col min="3347" max="3584" width="9.140625" style="850"/>
    <col min="3585" max="3585" width="37.7109375" style="850" customWidth="1"/>
    <col min="3586" max="3586" width="12.85546875" style="850" customWidth="1"/>
    <col min="3587" max="3600" width="13" style="850" customWidth="1"/>
    <col min="3601" max="3601" width="0" style="850" hidden="1" customWidth="1"/>
    <col min="3602" max="3602" width="2.5703125" style="850" customWidth="1"/>
    <col min="3603" max="3840" width="9.140625" style="850"/>
    <col min="3841" max="3841" width="37.7109375" style="850" customWidth="1"/>
    <col min="3842" max="3842" width="12.85546875" style="850" customWidth="1"/>
    <col min="3843" max="3856" width="13" style="850" customWidth="1"/>
    <col min="3857" max="3857" width="0" style="850" hidden="1" customWidth="1"/>
    <col min="3858" max="3858" width="2.5703125" style="850" customWidth="1"/>
    <col min="3859" max="4096" width="9.140625" style="850"/>
    <col min="4097" max="4097" width="37.7109375" style="850" customWidth="1"/>
    <col min="4098" max="4098" width="12.85546875" style="850" customWidth="1"/>
    <col min="4099" max="4112" width="13" style="850" customWidth="1"/>
    <col min="4113" max="4113" width="0" style="850" hidden="1" customWidth="1"/>
    <col min="4114" max="4114" width="2.5703125" style="850" customWidth="1"/>
    <col min="4115" max="4352" width="9.140625" style="850"/>
    <col min="4353" max="4353" width="37.7109375" style="850" customWidth="1"/>
    <col min="4354" max="4354" width="12.85546875" style="850" customWidth="1"/>
    <col min="4355" max="4368" width="13" style="850" customWidth="1"/>
    <col min="4369" max="4369" width="0" style="850" hidden="1" customWidth="1"/>
    <col min="4370" max="4370" width="2.5703125" style="850" customWidth="1"/>
    <col min="4371" max="4608" width="9.140625" style="850"/>
    <col min="4609" max="4609" width="37.7109375" style="850" customWidth="1"/>
    <col min="4610" max="4610" width="12.85546875" style="850" customWidth="1"/>
    <col min="4611" max="4624" width="13" style="850" customWidth="1"/>
    <col min="4625" max="4625" width="0" style="850" hidden="1" customWidth="1"/>
    <col min="4626" max="4626" width="2.5703125" style="850" customWidth="1"/>
    <col min="4627" max="4864" width="9.140625" style="850"/>
    <col min="4865" max="4865" width="37.7109375" style="850" customWidth="1"/>
    <col min="4866" max="4866" width="12.85546875" style="850" customWidth="1"/>
    <col min="4867" max="4880" width="13" style="850" customWidth="1"/>
    <col min="4881" max="4881" width="0" style="850" hidden="1" customWidth="1"/>
    <col min="4882" max="4882" width="2.5703125" style="850" customWidth="1"/>
    <col min="4883" max="5120" width="9.140625" style="850"/>
    <col min="5121" max="5121" width="37.7109375" style="850" customWidth="1"/>
    <col min="5122" max="5122" width="12.85546875" style="850" customWidth="1"/>
    <col min="5123" max="5136" width="13" style="850" customWidth="1"/>
    <col min="5137" max="5137" width="0" style="850" hidden="1" customWidth="1"/>
    <col min="5138" max="5138" width="2.5703125" style="850" customWidth="1"/>
    <col min="5139" max="5376" width="9.140625" style="850"/>
    <col min="5377" max="5377" width="37.7109375" style="850" customWidth="1"/>
    <col min="5378" max="5378" width="12.85546875" style="850" customWidth="1"/>
    <col min="5379" max="5392" width="13" style="850" customWidth="1"/>
    <col min="5393" max="5393" width="0" style="850" hidden="1" customWidth="1"/>
    <col min="5394" max="5394" width="2.5703125" style="850" customWidth="1"/>
    <col min="5395" max="5632" width="9.140625" style="850"/>
    <col min="5633" max="5633" width="37.7109375" style="850" customWidth="1"/>
    <col min="5634" max="5634" width="12.85546875" style="850" customWidth="1"/>
    <col min="5635" max="5648" width="13" style="850" customWidth="1"/>
    <col min="5649" max="5649" width="0" style="850" hidden="1" customWidth="1"/>
    <col min="5650" max="5650" width="2.5703125" style="850" customWidth="1"/>
    <col min="5651" max="5888" width="9.140625" style="850"/>
    <col min="5889" max="5889" width="37.7109375" style="850" customWidth="1"/>
    <col min="5890" max="5890" width="12.85546875" style="850" customWidth="1"/>
    <col min="5891" max="5904" width="13" style="850" customWidth="1"/>
    <col min="5905" max="5905" width="0" style="850" hidden="1" customWidth="1"/>
    <col min="5906" max="5906" width="2.5703125" style="850" customWidth="1"/>
    <col min="5907" max="6144" width="9.140625" style="850"/>
    <col min="6145" max="6145" width="37.7109375" style="850" customWidth="1"/>
    <col min="6146" max="6146" width="12.85546875" style="850" customWidth="1"/>
    <col min="6147" max="6160" width="13" style="850" customWidth="1"/>
    <col min="6161" max="6161" width="0" style="850" hidden="1" customWidth="1"/>
    <col min="6162" max="6162" width="2.5703125" style="850" customWidth="1"/>
    <col min="6163" max="6400" width="9.140625" style="850"/>
    <col min="6401" max="6401" width="37.7109375" style="850" customWidth="1"/>
    <col min="6402" max="6402" width="12.85546875" style="850" customWidth="1"/>
    <col min="6403" max="6416" width="13" style="850" customWidth="1"/>
    <col min="6417" max="6417" width="0" style="850" hidden="1" customWidth="1"/>
    <col min="6418" max="6418" width="2.5703125" style="850" customWidth="1"/>
    <col min="6419" max="6656" width="9.140625" style="850"/>
    <col min="6657" max="6657" width="37.7109375" style="850" customWidth="1"/>
    <col min="6658" max="6658" width="12.85546875" style="850" customWidth="1"/>
    <col min="6659" max="6672" width="13" style="850" customWidth="1"/>
    <col min="6673" max="6673" width="0" style="850" hidden="1" customWidth="1"/>
    <col min="6674" max="6674" width="2.5703125" style="850" customWidth="1"/>
    <col min="6675" max="6912" width="9.140625" style="850"/>
    <col min="6913" max="6913" width="37.7109375" style="850" customWidth="1"/>
    <col min="6914" max="6914" width="12.85546875" style="850" customWidth="1"/>
    <col min="6915" max="6928" width="13" style="850" customWidth="1"/>
    <col min="6929" max="6929" width="0" style="850" hidden="1" customWidth="1"/>
    <col min="6930" max="6930" width="2.5703125" style="850" customWidth="1"/>
    <col min="6931" max="7168" width="9.140625" style="850"/>
    <col min="7169" max="7169" width="37.7109375" style="850" customWidth="1"/>
    <col min="7170" max="7170" width="12.85546875" style="850" customWidth="1"/>
    <col min="7171" max="7184" width="13" style="850" customWidth="1"/>
    <col min="7185" max="7185" width="0" style="850" hidden="1" customWidth="1"/>
    <col min="7186" max="7186" width="2.5703125" style="850" customWidth="1"/>
    <col min="7187" max="7424" width="9.140625" style="850"/>
    <col min="7425" max="7425" width="37.7109375" style="850" customWidth="1"/>
    <col min="7426" max="7426" width="12.85546875" style="850" customWidth="1"/>
    <col min="7427" max="7440" width="13" style="850" customWidth="1"/>
    <col min="7441" max="7441" width="0" style="850" hidden="1" customWidth="1"/>
    <col min="7442" max="7442" width="2.5703125" style="850" customWidth="1"/>
    <col min="7443" max="7680" width="9.140625" style="850"/>
    <col min="7681" max="7681" width="37.7109375" style="850" customWidth="1"/>
    <col min="7682" max="7682" width="12.85546875" style="850" customWidth="1"/>
    <col min="7683" max="7696" width="13" style="850" customWidth="1"/>
    <col min="7697" max="7697" width="0" style="850" hidden="1" customWidth="1"/>
    <col min="7698" max="7698" width="2.5703125" style="850" customWidth="1"/>
    <col min="7699" max="7936" width="9.140625" style="850"/>
    <col min="7937" max="7937" width="37.7109375" style="850" customWidth="1"/>
    <col min="7938" max="7938" width="12.85546875" style="850" customWidth="1"/>
    <col min="7939" max="7952" width="13" style="850" customWidth="1"/>
    <col min="7953" max="7953" width="0" style="850" hidden="1" customWidth="1"/>
    <col min="7954" max="7954" width="2.5703125" style="850" customWidth="1"/>
    <col min="7955" max="8192" width="9.140625" style="850"/>
    <col min="8193" max="8193" width="37.7109375" style="850" customWidth="1"/>
    <col min="8194" max="8194" width="12.85546875" style="850" customWidth="1"/>
    <col min="8195" max="8208" width="13" style="850" customWidth="1"/>
    <col min="8209" max="8209" width="0" style="850" hidden="1" customWidth="1"/>
    <col min="8210" max="8210" width="2.5703125" style="850" customWidth="1"/>
    <col min="8211" max="8448" width="9.140625" style="850"/>
    <col min="8449" max="8449" width="37.7109375" style="850" customWidth="1"/>
    <col min="8450" max="8450" width="12.85546875" style="850" customWidth="1"/>
    <col min="8451" max="8464" width="13" style="850" customWidth="1"/>
    <col min="8465" max="8465" width="0" style="850" hidden="1" customWidth="1"/>
    <col min="8466" max="8466" width="2.5703125" style="850" customWidth="1"/>
    <col min="8467" max="8704" width="9.140625" style="850"/>
    <col min="8705" max="8705" width="37.7109375" style="850" customWidth="1"/>
    <col min="8706" max="8706" width="12.85546875" style="850" customWidth="1"/>
    <col min="8707" max="8720" width="13" style="850" customWidth="1"/>
    <col min="8721" max="8721" width="0" style="850" hidden="1" customWidth="1"/>
    <col min="8722" max="8722" width="2.5703125" style="850" customWidth="1"/>
    <col min="8723" max="8960" width="9.140625" style="850"/>
    <col min="8961" max="8961" width="37.7109375" style="850" customWidth="1"/>
    <col min="8962" max="8962" width="12.85546875" style="850" customWidth="1"/>
    <col min="8963" max="8976" width="13" style="850" customWidth="1"/>
    <col min="8977" max="8977" width="0" style="850" hidden="1" customWidth="1"/>
    <col min="8978" max="8978" width="2.5703125" style="850" customWidth="1"/>
    <col min="8979" max="9216" width="9.140625" style="850"/>
    <col min="9217" max="9217" width="37.7109375" style="850" customWidth="1"/>
    <col min="9218" max="9218" width="12.85546875" style="850" customWidth="1"/>
    <col min="9219" max="9232" width="13" style="850" customWidth="1"/>
    <col min="9233" max="9233" width="0" style="850" hidden="1" customWidth="1"/>
    <col min="9234" max="9234" width="2.5703125" style="850" customWidth="1"/>
    <col min="9235" max="9472" width="9.140625" style="850"/>
    <col min="9473" max="9473" width="37.7109375" style="850" customWidth="1"/>
    <col min="9474" max="9474" width="12.85546875" style="850" customWidth="1"/>
    <col min="9475" max="9488" width="13" style="850" customWidth="1"/>
    <col min="9489" max="9489" width="0" style="850" hidden="1" customWidth="1"/>
    <col min="9490" max="9490" width="2.5703125" style="850" customWidth="1"/>
    <col min="9491" max="9728" width="9.140625" style="850"/>
    <col min="9729" max="9729" width="37.7109375" style="850" customWidth="1"/>
    <col min="9730" max="9730" width="12.85546875" style="850" customWidth="1"/>
    <col min="9731" max="9744" width="13" style="850" customWidth="1"/>
    <col min="9745" max="9745" width="0" style="850" hidden="1" customWidth="1"/>
    <col min="9746" max="9746" width="2.5703125" style="850" customWidth="1"/>
    <col min="9747" max="9984" width="9.140625" style="850"/>
    <col min="9985" max="9985" width="37.7109375" style="850" customWidth="1"/>
    <col min="9986" max="9986" width="12.85546875" style="850" customWidth="1"/>
    <col min="9987" max="10000" width="13" style="850" customWidth="1"/>
    <col min="10001" max="10001" width="0" style="850" hidden="1" customWidth="1"/>
    <col min="10002" max="10002" width="2.5703125" style="850" customWidth="1"/>
    <col min="10003" max="10240" width="9.140625" style="850"/>
    <col min="10241" max="10241" width="37.7109375" style="850" customWidth="1"/>
    <col min="10242" max="10242" width="12.85546875" style="850" customWidth="1"/>
    <col min="10243" max="10256" width="13" style="850" customWidth="1"/>
    <col min="10257" max="10257" width="0" style="850" hidden="1" customWidth="1"/>
    <col min="10258" max="10258" width="2.5703125" style="850" customWidth="1"/>
    <col min="10259" max="10496" width="9.140625" style="850"/>
    <col min="10497" max="10497" width="37.7109375" style="850" customWidth="1"/>
    <col min="10498" max="10498" width="12.85546875" style="850" customWidth="1"/>
    <col min="10499" max="10512" width="13" style="850" customWidth="1"/>
    <col min="10513" max="10513" width="0" style="850" hidden="1" customWidth="1"/>
    <col min="10514" max="10514" width="2.5703125" style="850" customWidth="1"/>
    <col min="10515" max="10752" width="9.140625" style="850"/>
    <col min="10753" max="10753" width="37.7109375" style="850" customWidth="1"/>
    <col min="10754" max="10754" width="12.85546875" style="850" customWidth="1"/>
    <col min="10755" max="10768" width="13" style="850" customWidth="1"/>
    <col min="10769" max="10769" width="0" style="850" hidden="1" customWidth="1"/>
    <col min="10770" max="10770" width="2.5703125" style="850" customWidth="1"/>
    <col min="10771" max="11008" width="9.140625" style="850"/>
    <col min="11009" max="11009" width="37.7109375" style="850" customWidth="1"/>
    <col min="11010" max="11010" width="12.85546875" style="850" customWidth="1"/>
    <col min="11011" max="11024" width="13" style="850" customWidth="1"/>
    <col min="11025" max="11025" width="0" style="850" hidden="1" customWidth="1"/>
    <col min="11026" max="11026" width="2.5703125" style="850" customWidth="1"/>
    <col min="11027" max="11264" width="9.140625" style="850"/>
    <col min="11265" max="11265" width="37.7109375" style="850" customWidth="1"/>
    <col min="11266" max="11266" width="12.85546875" style="850" customWidth="1"/>
    <col min="11267" max="11280" width="13" style="850" customWidth="1"/>
    <col min="11281" max="11281" width="0" style="850" hidden="1" customWidth="1"/>
    <col min="11282" max="11282" width="2.5703125" style="850" customWidth="1"/>
    <col min="11283" max="11520" width="9.140625" style="850"/>
    <col min="11521" max="11521" width="37.7109375" style="850" customWidth="1"/>
    <col min="11522" max="11522" width="12.85546875" style="850" customWidth="1"/>
    <col min="11523" max="11536" width="13" style="850" customWidth="1"/>
    <col min="11537" max="11537" width="0" style="850" hidden="1" customWidth="1"/>
    <col min="11538" max="11538" width="2.5703125" style="850" customWidth="1"/>
    <col min="11539" max="11776" width="9.140625" style="850"/>
    <col min="11777" max="11777" width="37.7109375" style="850" customWidth="1"/>
    <col min="11778" max="11778" width="12.85546875" style="850" customWidth="1"/>
    <col min="11779" max="11792" width="13" style="850" customWidth="1"/>
    <col min="11793" max="11793" width="0" style="850" hidden="1" customWidth="1"/>
    <col min="11794" max="11794" width="2.5703125" style="850" customWidth="1"/>
    <col min="11795" max="12032" width="9.140625" style="850"/>
    <col min="12033" max="12033" width="37.7109375" style="850" customWidth="1"/>
    <col min="12034" max="12034" width="12.85546875" style="850" customWidth="1"/>
    <col min="12035" max="12048" width="13" style="850" customWidth="1"/>
    <col min="12049" max="12049" width="0" style="850" hidden="1" customWidth="1"/>
    <col min="12050" max="12050" width="2.5703125" style="850" customWidth="1"/>
    <col min="12051" max="12288" width="9.140625" style="850"/>
    <col min="12289" max="12289" width="37.7109375" style="850" customWidth="1"/>
    <col min="12290" max="12290" width="12.85546875" style="850" customWidth="1"/>
    <col min="12291" max="12304" width="13" style="850" customWidth="1"/>
    <col min="12305" max="12305" width="0" style="850" hidden="1" customWidth="1"/>
    <col min="12306" max="12306" width="2.5703125" style="850" customWidth="1"/>
    <col min="12307" max="12544" width="9.140625" style="850"/>
    <col min="12545" max="12545" width="37.7109375" style="850" customWidth="1"/>
    <col min="12546" max="12546" width="12.85546875" style="850" customWidth="1"/>
    <col min="12547" max="12560" width="13" style="850" customWidth="1"/>
    <col min="12561" max="12561" width="0" style="850" hidden="1" customWidth="1"/>
    <col min="12562" max="12562" width="2.5703125" style="850" customWidth="1"/>
    <col min="12563" max="12800" width="9.140625" style="850"/>
    <col min="12801" max="12801" width="37.7109375" style="850" customWidth="1"/>
    <col min="12802" max="12802" width="12.85546875" style="850" customWidth="1"/>
    <col min="12803" max="12816" width="13" style="850" customWidth="1"/>
    <col min="12817" max="12817" width="0" style="850" hidden="1" customWidth="1"/>
    <col min="12818" max="12818" width="2.5703125" style="850" customWidth="1"/>
    <col min="12819" max="13056" width="9.140625" style="850"/>
    <col min="13057" max="13057" width="37.7109375" style="850" customWidth="1"/>
    <col min="13058" max="13058" width="12.85546875" style="850" customWidth="1"/>
    <col min="13059" max="13072" width="13" style="850" customWidth="1"/>
    <col min="13073" max="13073" width="0" style="850" hidden="1" customWidth="1"/>
    <col min="13074" max="13074" width="2.5703125" style="850" customWidth="1"/>
    <col min="13075" max="13312" width="9.140625" style="850"/>
    <col min="13313" max="13313" width="37.7109375" style="850" customWidth="1"/>
    <col min="13314" max="13314" width="12.85546875" style="850" customWidth="1"/>
    <col min="13315" max="13328" width="13" style="850" customWidth="1"/>
    <col min="13329" max="13329" width="0" style="850" hidden="1" customWidth="1"/>
    <col min="13330" max="13330" width="2.5703125" style="850" customWidth="1"/>
    <col min="13331" max="13568" width="9.140625" style="850"/>
    <col min="13569" max="13569" width="37.7109375" style="850" customWidth="1"/>
    <col min="13570" max="13570" width="12.85546875" style="850" customWidth="1"/>
    <col min="13571" max="13584" width="13" style="850" customWidth="1"/>
    <col min="13585" max="13585" width="0" style="850" hidden="1" customWidth="1"/>
    <col min="13586" max="13586" width="2.5703125" style="850" customWidth="1"/>
    <col min="13587" max="13824" width="9.140625" style="850"/>
    <col min="13825" max="13825" width="37.7109375" style="850" customWidth="1"/>
    <col min="13826" max="13826" width="12.85546875" style="850" customWidth="1"/>
    <col min="13827" max="13840" width="13" style="850" customWidth="1"/>
    <col min="13841" max="13841" width="0" style="850" hidden="1" customWidth="1"/>
    <col min="13842" max="13842" width="2.5703125" style="850" customWidth="1"/>
    <col min="13843" max="14080" width="9.140625" style="850"/>
    <col min="14081" max="14081" width="37.7109375" style="850" customWidth="1"/>
    <col min="14082" max="14082" width="12.85546875" style="850" customWidth="1"/>
    <col min="14083" max="14096" width="13" style="850" customWidth="1"/>
    <col min="14097" max="14097" width="0" style="850" hidden="1" customWidth="1"/>
    <col min="14098" max="14098" width="2.5703125" style="850" customWidth="1"/>
    <col min="14099" max="14336" width="9.140625" style="850"/>
    <col min="14337" max="14337" width="37.7109375" style="850" customWidth="1"/>
    <col min="14338" max="14338" width="12.85546875" style="850" customWidth="1"/>
    <col min="14339" max="14352" width="13" style="850" customWidth="1"/>
    <col min="14353" max="14353" width="0" style="850" hidden="1" customWidth="1"/>
    <col min="14354" max="14354" width="2.5703125" style="850" customWidth="1"/>
    <col min="14355" max="14592" width="9.140625" style="850"/>
    <col min="14593" max="14593" width="37.7109375" style="850" customWidth="1"/>
    <col min="14594" max="14594" width="12.85546875" style="850" customWidth="1"/>
    <col min="14595" max="14608" width="13" style="850" customWidth="1"/>
    <col min="14609" max="14609" width="0" style="850" hidden="1" customWidth="1"/>
    <col min="14610" max="14610" width="2.5703125" style="850" customWidth="1"/>
    <col min="14611" max="14848" width="9.140625" style="850"/>
    <col min="14849" max="14849" width="37.7109375" style="850" customWidth="1"/>
    <col min="14850" max="14850" width="12.85546875" style="850" customWidth="1"/>
    <col min="14851" max="14864" width="13" style="850" customWidth="1"/>
    <col min="14865" max="14865" width="0" style="850" hidden="1" customWidth="1"/>
    <col min="14866" max="14866" width="2.5703125" style="850" customWidth="1"/>
    <col min="14867" max="15104" width="9.140625" style="850"/>
    <col min="15105" max="15105" width="37.7109375" style="850" customWidth="1"/>
    <col min="15106" max="15106" width="12.85546875" style="850" customWidth="1"/>
    <col min="15107" max="15120" width="13" style="850" customWidth="1"/>
    <col min="15121" max="15121" width="0" style="850" hidden="1" customWidth="1"/>
    <col min="15122" max="15122" width="2.5703125" style="850" customWidth="1"/>
    <col min="15123" max="15360" width="9.140625" style="850"/>
    <col min="15361" max="15361" width="37.7109375" style="850" customWidth="1"/>
    <col min="15362" max="15362" width="12.85546875" style="850" customWidth="1"/>
    <col min="15363" max="15376" width="13" style="850" customWidth="1"/>
    <col min="15377" max="15377" width="0" style="850" hidden="1" customWidth="1"/>
    <col min="15378" max="15378" width="2.5703125" style="850" customWidth="1"/>
    <col min="15379" max="15616" width="9.140625" style="850"/>
    <col min="15617" max="15617" width="37.7109375" style="850" customWidth="1"/>
    <col min="15618" max="15618" width="12.85546875" style="850" customWidth="1"/>
    <col min="15619" max="15632" width="13" style="850" customWidth="1"/>
    <col min="15633" max="15633" width="0" style="850" hidden="1" customWidth="1"/>
    <col min="15634" max="15634" width="2.5703125" style="850" customWidth="1"/>
    <col min="15635" max="15872" width="9.140625" style="850"/>
    <col min="15873" max="15873" width="37.7109375" style="850" customWidth="1"/>
    <col min="15874" max="15874" width="12.85546875" style="850" customWidth="1"/>
    <col min="15875" max="15888" width="13" style="850" customWidth="1"/>
    <col min="15889" max="15889" width="0" style="850" hidden="1" customWidth="1"/>
    <col min="15890" max="15890" width="2.5703125" style="850" customWidth="1"/>
    <col min="15891" max="16128" width="9.140625" style="850"/>
    <col min="16129" max="16129" width="37.7109375" style="850" customWidth="1"/>
    <col min="16130" max="16130" width="12.85546875" style="850" customWidth="1"/>
    <col min="16131" max="16144" width="13" style="850" customWidth="1"/>
    <col min="16145" max="16145" width="0" style="850" hidden="1" customWidth="1"/>
    <col min="16146" max="16146" width="2.5703125" style="850" customWidth="1"/>
    <col min="16147" max="16384" width="9.140625" style="850"/>
  </cols>
  <sheetData>
    <row r="1" spans="1:17" s="60" customFormat="1" ht="3.75" hidden="1" customHeight="1">
      <c r="A1" s="239"/>
      <c r="B1" s="820"/>
      <c r="C1" s="820"/>
      <c r="D1" s="820"/>
      <c r="E1" s="820"/>
      <c r="F1" s="820"/>
      <c r="G1" s="820"/>
      <c r="H1" s="820"/>
      <c r="I1" s="820"/>
      <c r="J1" s="820"/>
      <c r="K1" s="820"/>
      <c r="L1" s="820"/>
      <c r="M1" s="820"/>
      <c r="N1" s="820"/>
      <c r="O1" s="820"/>
      <c r="P1" s="820"/>
      <c r="Q1" s="676"/>
    </row>
    <row r="2" spans="1:17" s="60" customFormat="1" ht="39" customHeight="1">
      <c r="A2" s="1105" t="s">
        <v>873</v>
      </c>
      <c r="B2" s="1105"/>
      <c r="C2" s="1105"/>
      <c r="D2" s="1105"/>
      <c r="E2" s="1105"/>
      <c r="F2" s="1105"/>
      <c r="G2" s="1105"/>
      <c r="H2" s="1105"/>
      <c r="I2" s="1105"/>
      <c r="J2" s="1105"/>
      <c r="K2" s="1105"/>
      <c r="L2" s="1105"/>
      <c r="M2" s="1105"/>
      <c r="N2" s="1105"/>
      <c r="O2" s="1105"/>
      <c r="P2" s="1105"/>
      <c r="Q2" s="676"/>
    </row>
    <row r="3" spans="1:17" s="60" customFormat="1" ht="30" customHeight="1">
      <c r="A3" s="1105" t="s">
        <v>708</v>
      </c>
      <c r="B3" s="1105"/>
      <c r="C3" s="1105"/>
      <c r="D3" s="1105"/>
      <c r="E3" s="1105"/>
      <c r="F3" s="1105"/>
      <c r="G3" s="1105"/>
      <c r="H3" s="1105"/>
      <c r="I3" s="1105"/>
      <c r="J3" s="1105"/>
      <c r="K3" s="1105"/>
      <c r="L3" s="1105"/>
      <c r="M3" s="1105"/>
      <c r="N3" s="1105"/>
      <c r="O3" s="1105"/>
      <c r="P3" s="1105"/>
      <c r="Q3" s="676"/>
    </row>
    <row r="4" spans="1:17" s="60" customFormat="1" ht="30" customHeight="1">
      <c r="A4" s="1105" t="s">
        <v>1446</v>
      </c>
      <c r="B4" s="1105"/>
      <c r="C4" s="1105"/>
      <c r="D4" s="1105"/>
      <c r="E4" s="1105"/>
      <c r="F4" s="1105"/>
      <c r="G4" s="1105"/>
      <c r="H4" s="1105"/>
      <c r="I4" s="1105"/>
      <c r="J4" s="1105"/>
      <c r="K4" s="1105"/>
      <c r="L4" s="1105"/>
      <c r="M4" s="1105"/>
      <c r="N4" s="1105"/>
      <c r="O4" s="1105"/>
      <c r="P4" s="1105"/>
      <c r="Q4" s="676"/>
    </row>
    <row r="5" spans="1:17" s="143" customFormat="1" ht="39" customHeight="1">
      <c r="A5" s="1127" t="s">
        <v>1161</v>
      </c>
      <c r="B5" s="1127"/>
      <c r="C5" s="1127"/>
      <c r="D5" s="1127"/>
      <c r="E5" s="1127"/>
      <c r="F5" s="1127"/>
      <c r="G5" s="1127"/>
      <c r="H5" s="1127"/>
      <c r="I5" s="1127"/>
      <c r="J5" s="1127"/>
      <c r="K5" s="1127"/>
      <c r="L5" s="1127"/>
      <c r="M5" s="1127"/>
      <c r="N5" s="1127"/>
      <c r="O5" s="1127"/>
      <c r="P5" s="1127"/>
      <c r="Q5" s="241"/>
    </row>
    <row r="6" spans="1:17" s="850" customFormat="1" ht="7.5" customHeight="1">
      <c r="A6" s="144"/>
      <c r="B6" s="56"/>
      <c r="C6" s="56"/>
      <c r="D6" s="56"/>
      <c r="E6" s="56"/>
      <c r="F6" s="56"/>
      <c r="G6" s="56"/>
      <c r="H6" s="56"/>
      <c r="I6" s="56"/>
      <c r="J6" s="56"/>
      <c r="K6" s="56"/>
      <c r="L6" s="56"/>
      <c r="M6" s="56"/>
      <c r="N6" s="56"/>
      <c r="O6" s="56"/>
      <c r="P6" s="479"/>
      <c r="Q6" s="61"/>
    </row>
    <row r="7" spans="1:17" s="850" customFormat="1" ht="10.5" customHeight="1">
      <c r="A7" s="145"/>
      <c r="B7" s="1021"/>
      <c r="C7" s="146"/>
      <c r="D7" s="146"/>
      <c r="E7" s="146"/>
      <c r="F7" s="146"/>
      <c r="G7" s="146"/>
      <c r="H7" s="969"/>
      <c r="I7" s="969"/>
      <c r="J7" s="969"/>
      <c r="K7" s="970"/>
      <c r="L7" s="970"/>
      <c r="M7" s="969"/>
      <c r="N7" s="969"/>
      <c r="O7" s="969"/>
      <c r="P7" s="969"/>
      <c r="Q7" s="677"/>
    </row>
    <row r="8" spans="1:17" s="850" customFormat="1" ht="33" customHeight="1">
      <c r="A8" s="242"/>
      <c r="B8" s="1048" t="s">
        <v>847</v>
      </c>
      <c r="C8" s="1048" t="s">
        <v>848</v>
      </c>
      <c r="D8" s="1048" t="s">
        <v>849</v>
      </c>
      <c r="E8" s="1048" t="s">
        <v>850</v>
      </c>
      <c r="F8" s="1048" t="s">
        <v>851</v>
      </c>
      <c r="G8" s="1048" t="s">
        <v>852</v>
      </c>
      <c r="H8" s="1048" t="s">
        <v>853</v>
      </c>
      <c r="I8" s="1048" t="s">
        <v>854</v>
      </c>
      <c r="J8" s="1048" t="s">
        <v>855</v>
      </c>
      <c r="K8" s="1048" t="s">
        <v>856</v>
      </c>
      <c r="L8" s="1048" t="s">
        <v>857</v>
      </c>
      <c r="M8" s="1048" t="s">
        <v>858</v>
      </c>
      <c r="N8" s="1048" t="s">
        <v>859</v>
      </c>
      <c r="O8" s="1048" t="s">
        <v>860</v>
      </c>
      <c r="P8" s="1048" t="s">
        <v>861</v>
      </c>
      <c r="Q8" s="677" t="s">
        <v>1412</v>
      </c>
    </row>
    <row r="9" spans="1:17" s="850" customFormat="1" ht="33" customHeight="1">
      <c r="A9" s="149" t="s">
        <v>710</v>
      </c>
      <c r="B9" s="150">
        <v>1219374.9142499999</v>
      </c>
      <c r="C9" s="150">
        <v>661245.11823000002</v>
      </c>
      <c r="D9" s="150">
        <v>300909.35070000001</v>
      </c>
      <c r="E9" s="150">
        <v>69115.83266</v>
      </c>
      <c r="F9" s="150">
        <v>174601.18713999999</v>
      </c>
      <c r="G9" s="150">
        <v>298884.94089999999</v>
      </c>
      <c r="H9" s="150">
        <v>185024.22112</v>
      </c>
      <c r="I9" s="150">
        <v>166249.59638</v>
      </c>
      <c r="J9" s="150">
        <v>144090.05283999999</v>
      </c>
      <c r="K9" s="150">
        <v>108400.28452</v>
      </c>
      <c r="L9" s="150">
        <v>88484.864569999991</v>
      </c>
      <c r="M9" s="150">
        <v>48943.07965</v>
      </c>
      <c r="N9" s="150">
        <v>179082.93956</v>
      </c>
      <c r="O9" s="150">
        <v>108038.16131</v>
      </c>
      <c r="P9" s="150">
        <v>75067.797519999993</v>
      </c>
      <c r="Q9" s="678"/>
    </row>
    <row r="10" spans="1:17" s="850" customFormat="1" ht="33" customHeight="1">
      <c r="A10" s="149" t="s">
        <v>711</v>
      </c>
      <c r="B10" s="150">
        <v>22375.60974</v>
      </c>
      <c r="C10" s="150">
        <v>6327.7512200000001</v>
      </c>
      <c r="D10" s="150">
        <v>2809.8072299999999</v>
      </c>
      <c r="E10" s="150">
        <v>1871.6506499999998</v>
      </c>
      <c r="F10" s="150">
        <v>861.40278000000001</v>
      </c>
      <c r="G10" s="150">
        <v>3219.4546299999997</v>
      </c>
      <c r="H10" s="150">
        <v>2003.1908500000002</v>
      </c>
      <c r="I10" s="150">
        <v>1319.7936100000002</v>
      </c>
      <c r="J10" s="150">
        <v>509.96015999999997</v>
      </c>
      <c r="K10" s="150">
        <v>1316.3436499999998</v>
      </c>
      <c r="L10" s="150">
        <v>1445.1357499999999</v>
      </c>
      <c r="M10" s="150">
        <v>587.90707999999995</v>
      </c>
      <c r="N10" s="150">
        <v>2414.71666</v>
      </c>
      <c r="O10" s="150">
        <v>1143.1269299999999</v>
      </c>
      <c r="P10" s="150">
        <v>553.17995999999994</v>
      </c>
      <c r="Q10" s="678"/>
    </row>
    <row r="11" spans="1:17" s="850" customFormat="1" ht="33" customHeight="1">
      <c r="A11" s="149" t="s">
        <v>712</v>
      </c>
      <c r="B11" s="150">
        <v>18117.786010000003</v>
      </c>
      <c r="C11" s="150">
        <v>30442.197120000001</v>
      </c>
      <c r="D11" s="150">
        <v>20222.997059999998</v>
      </c>
      <c r="E11" s="150">
        <v>4969.2546299999995</v>
      </c>
      <c r="F11" s="150">
        <v>3322.5787500000001</v>
      </c>
      <c r="G11" s="150">
        <v>7746.6246700000002</v>
      </c>
      <c r="H11" s="150">
        <v>3389.1026200000001</v>
      </c>
      <c r="I11" s="150">
        <v>2053.4530399999999</v>
      </c>
      <c r="J11" s="150">
        <v>868.58551999999997</v>
      </c>
      <c r="K11" s="150">
        <v>998.13831000000005</v>
      </c>
      <c r="L11" s="150">
        <v>927.16201999999998</v>
      </c>
      <c r="M11" s="150">
        <v>1194.4333200000001</v>
      </c>
      <c r="N11" s="150">
        <v>3013.9873399999997</v>
      </c>
      <c r="O11" s="150">
        <v>838.06442000000004</v>
      </c>
      <c r="P11" s="150">
        <v>2955.1895099999997</v>
      </c>
      <c r="Q11" s="678"/>
    </row>
    <row r="12" spans="1:17" s="850" customFormat="1" ht="33" customHeight="1">
      <c r="A12" s="149" t="s">
        <v>713</v>
      </c>
      <c r="B12" s="150">
        <v>800.42842000000007</v>
      </c>
      <c r="C12" s="150">
        <v>1088.44595</v>
      </c>
      <c r="D12" s="150">
        <v>617.93734999999992</v>
      </c>
      <c r="E12" s="150">
        <v>301.65823</v>
      </c>
      <c r="F12" s="150">
        <v>99.714799999999997</v>
      </c>
      <c r="G12" s="150">
        <v>301.96803000000006</v>
      </c>
      <c r="H12" s="150">
        <v>153.88711999999998</v>
      </c>
      <c r="I12" s="150">
        <v>84.431380000000004</v>
      </c>
      <c r="J12" s="150">
        <v>42.86016</v>
      </c>
      <c r="K12" s="150">
        <v>42.240610000000004</v>
      </c>
      <c r="L12" s="150">
        <v>56.806220000000003</v>
      </c>
      <c r="M12" s="150">
        <v>54.1143</v>
      </c>
      <c r="N12" s="150">
        <v>115.82562</v>
      </c>
      <c r="O12" s="150">
        <v>38.201809999999995</v>
      </c>
      <c r="P12" s="150">
        <v>114.56439999999999</v>
      </c>
      <c r="Q12" s="678"/>
    </row>
    <row r="13" spans="1:17" s="850" customFormat="1" ht="33" customHeight="1">
      <c r="A13" s="149" t="s">
        <v>714</v>
      </c>
      <c r="B13" s="150">
        <v>2658.51235</v>
      </c>
      <c r="C13" s="150">
        <v>9630.6091500000002</v>
      </c>
      <c r="D13" s="150">
        <v>6141.0759100000005</v>
      </c>
      <c r="E13" s="150">
        <v>1471.1137699999999</v>
      </c>
      <c r="F13" s="150">
        <v>807.81349999999998</v>
      </c>
      <c r="G13" s="150">
        <v>1212.01676</v>
      </c>
      <c r="H13" s="150">
        <v>656.69070999999997</v>
      </c>
      <c r="I13" s="150">
        <v>988.36006999999995</v>
      </c>
      <c r="J13" s="150">
        <v>130.36539999999999</v>
      </c>
      <c r="K13" s="150">
        <v>147.11428000000001</v>
      </c>
      <c r="L13" s="150">
        <v>269.83378000000005</v>
      </c>
      <c r="M13" s="150">
        <v>323.83704</v>
      </c>
      <c r="N13" s="150">
        <v>1179.68507</v>
      </c>
      <c r="O13" s="150">
        <v>379.46848</v>
      </c>
      <c r="P13" s="150">
        <v>1368.51242</v>
      </c>
      <c r="Q13" s="678"/>
    </row>
    <row r="14" spans="1:17" s="850" customFormat="1" ht="33" customHeight="1">
      <c r="A14" s="149" t="s">
        <v>715</v>
      </c>
      <c r="B14" s="150">
        <v>497.54372999999998</v>
      </c>
      <c r="C14" s="150">
        <v>1223.10122</v>
      </c>
      <c r="D14" s="150">
        <v>677.20498999999995</v>
      </c>
      <c r="E14" s="150">
        <v>206.48793000000001</v>
      </c>
      <c r="F14" s="150">
        <v>97.396059999999991</v>
      </c>
      <c r="G14" s="150">
        <v>141.77190999999999</v>
      </c>
      <c r="H14" s="150">
        <v>98.257919999999999</v>
      </c>
      <c r="I14" s="150">
        <v>132.93842000000001</v>
      </c>
      <c r="J14" s="150">
        <v>26.073060000000002</v>
      </c>
      <c r="K14" s="150">
        <v>29.42287</v>
      </c>
      <c r="L14" s="150">
        <v>53.966749999999998</v>
      </c>
      <c r="M14" s="150">
        <v>64.607950000000002</v>
      </c>
      <c r="N14" s="150">
        <v>179.40025</v>
      </c>
      <c r="O14" s="150">
        <v>53.183430000000001</v>
      </c>
      <c r="P14" s="150">
        <v>189.15725</v>
      </c>
      <c r="Q14" s="678"/>
    </row>
    <row r="15" spans="1:17" s="850" customFormat="1" ht="33" customHeight="1">
      <c r="A15" s="149" t="s">
        <v>716</v>
      </c>
      <c r="B15" s="150">
        <v>3521.24784</v>
      </c>
      <c r="C15" s="150">
        <v>2220.7728299999999</v>
      </c>
      <c r="D15" s="150">
        <v>2870.9654599999999</v>
      </c>
      <c r="E15" s="150">
        <v>124.82455</v>
      </c>
      <c r="F15" s="150">
        <v>5.0822799999999999</v>
      </c>
      <c r="G15" s="150">
        <v>908.11787000000004</v>
      </c>
      <c r="H15" s="150">
        <v>1006.18187</v>
      </c>
      <c r="I15" s="150">
        <v>76.068020000000004</v>
      </c>
      <c r="J15" s="150">
        <v>289.40517</v>
      </c>
      <c r="K15" s="150">
        <v>362.08983000000001</v>
      </c>
      <c r="L15" s="150">
        <v>162.38753</v>
      </c>
      <c r="M15" s="150">
        <v>179.97953000000001</v>
      </c>
      <c r="N15" s="150">
        <v>212.92079999999999</v>
      </c>
      <c r="O15" s="150">
        <v>484.10201000000001</v>
      </c>
      <c r="P15" s="150">
        <v>454.57871</v>
      </c>
      <c r="Q15" s="678"/>
    </row>
    <row r="16" spans="1:17" s="850" customFormat="1" ht="33" customHeight="1">
      <c r="A16" s="149" t="s">
        <v>717</v>
      </c>
      <c r="B16" s="150">
        <v>1300.13698</v>
      </c>
      <c r="C16" s="150">
        <v>892.80266000000006</v>
      </c>
      <c r="D16" s="150">
        <v>867.60341000000005</v>
      </c>
      <c r="E16" s="150">
        <v>62.412279999999996</v>
      </c>
      <c r="F16" s="150">
        <v>2.54114</v>
      </c>
      <c r="G16" s="150">
        <v>243.21468999999999</v>
      </c>
      <c r="H16" s="150">
        <v>298.1728</v>
      </c>
      <c r="I16" s="150">
        <v>38.034019999999998</v>
      </c>
      <c r="J16" s="150">
        <v>144.70260999999999</v>
      </c>
      <c r="K16" s="150">
        <v>142.26920999999999</v>
      </c>
      <c r="L16" s="150">
        <v>72.146479999999997</v>
      </c>
      <c r="M16" s="150">
        <v>89.989789999999999</v>
      </c>
      <c r="N16" s="150">
        <v>85.416910000000001</v>
      </c>
      <c r="O16" s="150">
        <v>242.05103</v>
      </c>
      <c r="P16" s="150">
        <v>172.95104999999998</v>
      </c>
      <c r="Q16" s="678"/>
    </row>
    <row r="17" spans="1:17" s="850" customFormat="1" ht="33" customHeight="1">
      <c r="A17" s="149" t="s">
        <v>718</v>
      </c>
      <c r="B17" s="150">
        <v>1334.59726</v>
      </c>
      <c r="C17" s="150">
        <v>207.28955999999999</v>
      </c>
      <c r="D17" s="150">
        <v>623.23878000000002</v>
      </c>
      <c r="E17" s="150">
        <v>1905.42498</v>
      </c>
      <c r="F17" s="150">
        <v>34.999940000000002</v>
      </c>
      <c r="G17" s="150">
        <v>87.437919999999991</v>
      </c>
      <c r="H17" s="150">
        <v>48.352470000000004</v>
      </c>
      <c r="I17" s="150">
        <v>13.10558</v>
      </c>
      <c r="J17" s="150">
        <v>186.58535999999998</v>
      </c>
      <c r="K17" s="150">
        <v>14.831</v>
      </c>
      <c r="L17" s="150">
        <v>0</v>
      </c>
      <c r="M17" s="150">
        <v>116.10767</v>
      </c>
      <c r="N17" s="150">
        <v>185.87526</v>
      </c>
      <c r="O17" s="150">
        <v>99.617140000000006</v>
      </c>
      <c r="P17" s="150">
        <v>486.91579999999999</v>
      </c>
      <c r="Q17" s="678"/>
    </row>
    <row r="18" spans="1:17" s="850" customFormat="1" ht="33" customHeight="1">
      <c r="A18" s="149" t="s">
        <v>719</v>
      </c>
      <c r="B18" s="150">
        <v>877.39844999999991</v>
      </c>
      <c r="C18" s="150">
        <v>120.00955</v>
      </c>
      <c r="D18" s="150">
        <v>356.30669</v>
      </c>
      <c r="E18" s="150">
        <v>1524.3400800000002</v>
      </c>
      <c r="F18" s="150">
        <v>27.999950000000002</v>
      </c>
      <c r="G18" s="150">
        <v>38.78246</v>
      </c>
      <c r="H18" s="150">
        <v>38.681980000000003</v>
      </c>
      <c r="I18" s="150">
        <v>10.484459999999999</v>
      </c>
      <c r="J18" s="150">
        <v>149.26829000000001</v>
      </c>
      <c r="K18" s="150">
        <v>11.864799999999999</v>
      </c>
      <c r="L18" s="150">
        <v>0</v>
      </c>
      <c r="M18" s="150">
        <v>92.886139999999997</v>
      </c>
      <c r="N18" s="150">
        <v>125.92655000000001</v>
      </c>
      <c r="O18" s="150">
        <v>79.69371000000001</v>
      </c>
      <c r="P18" s="150">
        <v>295.90449000000001</v>
      </c>
      <c r="Q18" s="678"/>
    </row>
    <row r="19" spans="1:17" s="850" customFormat="1" ht="33" customHeight="1">
      <c r="A19" s="149" t="s">
        <v>720</v>
      </c>
      <c r="B19" s="150">
        <v>30999.696929999998</v>
      </c>
      <c r="C19" s="150">
        <v>20285.553969999997</v>
      </c>
      <c r="D19" s="150">
        <v>11479.823609999999</v>
      </c>
      <c r="E19" s="150">
        <v>5444.1253499999993</v>
      </c>
      <c r="F19" s="150">
        <v>7109.2729800000006</v>
      </c>
      <c r="G19" s="150">
        <v>8959.8062200000004</v>
      </c>
      <c r="H19" s="150">
        <v>3891.6997299999998</v>
      </c>
      <c r="I19" s="150">
        <v>2166.3576800000001</v>
      </c>
      <c r="J19" s="150">
        <v>6185.7946300000003</v>
      </c>
      <c r="K19" s="150">
        <v>652.52081999999996</v>
      </c>
      <c r="L19" s="150">
        <v>362.68218999999999</v>
      </c>
      <c r="M19" s="150">
        <v>1936.4981599999999</v>
      </c>
      <c r="N19" s="150">
        <v>1936.98839</v>
      </c>
      <c r="O19" s="150">
        <v>344.12601000000001</v>
      </c>
      <c r="P19" s="150">
        <v>1387.38094</v>
      </c>
      <c r="Q19" s="678"/>
    </row>
    <row r="20" spans="1:17" s="850" customFormat="1" ht="33" customHeight="1">
      <c r="A20" s="149" t="s">
        <v>721</v>
      </c>
      <c r="B20" s="150">
        <v>22790.097899999997</v>
      </c>
      <c r="C20" s="150">
        <v>15784.5155</v>
      </c>
      <c r="D20" s="150">
        <v>7577.4756600000001</v>
      </c>
      <c r="E20" s="150">
        <v>5093.4050199999992</v>
      </c>
      <c r="F20" s="150">
        <v>4432.0200800000002</v>
      </c>
      <c r="G20" s="150">
        <v>6886.79565</v>
      </c>
      <c r="H20" s="150">
        <v>2723.9623300000003</v>
      </c>
      <c r="I20" s="150">
        <v>1751.46675</v>
      </c>
      <c r="J20" s="150">
        <v>5947.2012000000004</v>
      </c>
      <c r="K20" s="150">
        <v>652.52081999999996</v>
      </c>
      <c r="L20" s="150">
        <v>278.41496000000001</v>
      </c>
      <c r="M20" s="150">
        <v>1732.65473</v>
      </c>
      <c r="N20" s="150">
        <v>1835.9802099999999</v>
      </c>
      <c r="O20" s="150">
        <v>244.51004</v>
      </c>
      <c r="P20" s="150">
        <v>918.32007999999996</v>
      </c>
      <c r="Q20" s="678"/>
    </row>
    <row r="21" spans="1:17" s="850" customFormat="1" ht="33" customHeight="1">
      <c r="A21" s="243" t="s">
        <v>722</v>
      </c>
      <c r="B21" s="1049">
        <v>1276006.7546399999</v>
      </c>
      <c r="C21" s="1049">
        <v>724031.54086000007</v>
      </c>
      <c r="D21" s="1049">
        <v>342247.45152000006</v>
      </c>
      <c r="E21" s="1049">
        <v>83030.575939999995</v>
      </c>
      <c r="F21" s="1049">
        <v>185880.93458999999</v>
      </c>
      <c r="G21" s="1049">
        <v>317798.94434000005</v>
      </c>
      <c r="H21" s="1049">
        <v>194016.24851999999</v>
      </c>
      <c r="I21" s="1049">
        <v>171546.94076999999</v>
      </c>
      <c r="J21" s="1049">
        <v>151750.78891999999</v>
      </c>
      <c r="K21" s="1049">
        <v>110574.97876</v>
      </c>
      <c r="L21" s="1049">
        <v>90206.930090000009</v>
      </c>
      <c r="M21" s="1049">
        <v>52693.935369999992</v>
      </c>
      <c r="N21" s="1049">
        <v>185612.39642</v>
      </c>
      <c r="O21" s="1049">
        <v>110183.53937</v>
      </c>
      <c r="P21" s="1049">
        <v>81720.374899999995</v>
      </c>
      <c r="Q21" s="492">
        <v>0</v>
      </c>
    </row>
    <row r="22" spans="1:17" s="850" customFormat="1" ht="33" customHeight="1">
      <c r="A22" s="154" t="s">
        <v>839</v>
      </c>
      <c r="B22" s="379">
        <v>48641.215219999998</v>
      </c>
      <c r="C22" s="379">
        <v>25436.626100000001</v>
      </c>
      <c r="D22" s="379">
        <v>12906.33533</v>
      </c>
      <c r="E22" s="379">
        <v>9059.9541900000004</v>
      </c>
      <c r="F22" s="379">
        <v>5521.0748100000001</v>
      </c>
      <c r="G22" s="379">
        <v>10831.987369999999</v>
      </c>
      <c r="H22" s="379">
        <v>5316.1530000000002</v>
      </c>
      <c r="I22" s="379">
        <v>3337.1486400000003</v>
      </c>
      <c r="J22" s="379">
        <v>6820.0654800000002</v>
      </c>
      <c r="K22" s="379">
        <v>2194.6619599999999</v>
      </c>
      <c r="L22" s="379">
        <v>1906.4701599999999</v>
      </c>
      <c r="M22" s="379">
        <v>2622.1599899999997</v>
      </c>
      <c r="N22" s="379">
        <v>4757.2662</v>
      </c>
      <c r="O22" s="379">
        <v>1800.7669500000002</v>
      </c>
      <c r="P22" s="379">
        <v>2244.0772299999999</v>
      </c>
      <c r="Q22" s="492">
        <v>0</v>
      </c>
    </row>
    <row r="23" spans="1:17" s="157" customFormat="1" ht="33" customHeight="1" thickBot="1">
      <c r="A23" s="244" t="s">
        <v>840</v>
      </c>
      <c r="B23" s="245">
        <v>0.20452392071727615</v>
      </c>
      <c r="C23" s="245">
        <v>0.11605092913590123</v>
      </c>
      <c r="D23" s="245">
        <v>5.4856912305385717E-2</v>
      </c>
      <c r="E23" s="245">
        <v>1.3308502379717729E-2</v>
      </c>
      <c r="F23" s="245">
        <v>2.9793805864032533E-2</v>
      </c>
      <c r="G23" s="245">
        <v>5.0938199080745448E-2</v>
      </c>
      <c r="H23" s="245">
        <v>3.1097769416873523E-2</v>
      </c>
      <c r="I23" s="245">
        <v>2.7496290897953288E-2</v>
      </c>
      <c r="J23" s="245">
        <v>2.4323277450529302E-2</v>
      </c>
      <c r="K23" s="245">
        <v>1.7723439242768878E-2</v>
      </c>
      <c r="L23" s="245">
        <v>1.4458759681943212E-2</v>
      </c>
      <c r="M23" s="245">
        <v>8.446013487550634E-3</v>
      </c>
      <c r="N23" s="245">
        <v>2.9750763396435148E-2</v>
      </c>
      <c r="O23" s="245">
        <v>1.7660697632291614E-2</v>
      </c>
      <c r="P23" s="245">
        <v>1.3098497649998054E-2</v>
      </c>
      <c r="Q23" s="679"/>
    </row>
    <row r="24" spans="1:17" s="850" customFormat="1" ht="15" customHeight="1">
      <c r="A24" s="924" t="s">
        <v>882</v>
      </c>
      <c r="B24" s="996"/>
      <c r="C24" s="227"/>
      <c r="D24" s="227"/>
      <c r="E24" s="227"/>
      <c r="F24" s="227"/>
      <c r="G24" s="227"/>
      <c r="H24" s="227"/>
      <c r="I24" s="227"/>
      <c r="J24" s="227"/>
      <c r="K24" s="227"/>
      <c r="L24" s="227"/>
      <c r="M24" s="227"/>
      <c r="N24" s="227"/>
      <c r="O24" s="227"/>
      <c r="P24" s="1050"/>
      <c r="Q24" s="493"/>
    </row>
    <row r="25" spans="1:17" s="850" customFormat="1" ht="39" customHeight="1">
      <c r="A25" s="1144" t="s">
        <v>354</v>
      </c>
      <c r="B25" s="1145"/>
      <c r="C25" s="1145"/>
      <c r="D25" s="1145"/>
      <c r="E25" s="1145"/>
      <c r="F25" s="1145"/>
      <c r="G25" s="1145"/>
      <c r="H25" s="1145"/>
      <c r="I25" s="1145"/>
      <c r="J25" s="1145"/>
      <c r="K25" s="1145"/>
      <c r="L25" s="1146"/>
      <c r="M25" s="1146"/>
      <c r="N25" s="1146"/>
      <c r="O25" s="1146"/>
      <c r="P25" s="1146"/>
      <c r="Q25" s="493"/>
    </row>
    <row r="26" spans="1:17" s="850" customFormat="1" ht="39" customHeight="1">
      <c r="A26" s="1144" t="s">
        <v>355</v>
      </c>
      <c r="B26" s="1145"/>
      <c r="C26" s="1145"/>
      <c r="D26" s="1145"/>
      <c r="E26" s="1145"/>
      <c r="F26" s="1145"/>
      <c r="G26" s="1145"/>
      <c r="H26" s="1145"/>
      <c r="I26" s="1145"/>
      <c r="J26" s="1145"/>
      <c r="K26" s="1145"/>
      <c r="L26" s="1145"/>
      <c r="M26" s="1145"/>
      <c r="N26" s="1145"/>
      <c r="O26" s="1145"/>
      <c r="P26" s="1145"/>
      <c r="Q26" s="246"/>
    </row>
    <row r="27" spans="1:17" s="850" customFormat="1" ht="13.5" customHeight="1">
      <c r="A27" s="924" t="s">
        <v>883</v>
      </c>
      <c r="B27" s="56"/>
      <c r="C27" s="161"/>
      <c r="D27" s="161"/>
      <c r="E27" s="161"/>
      <c r="F27" s="161"/>
      <c r="G27" s="161"/>
      <c r="H27" s="309"/>
      <c r="I27" s="309"/>
      <c r="J27" s="309"/>
      <c r="K27" s="309"/>
      <c r="L27" s="309"/>
      <c r="M27" s="309"/>
      <c r="N27" s="309"/>
      <c r="O27" s="309"/>
      <c r="P27" s="1050"/>
      <c r="Q27" s="246"/>
    </row>
    <row r="28" spans="1:17" s="850" customFormat="1" ht="9" customHeight="1">
      <c r="A28" s="165"/>
      <c r="B28" s="56"/>
      <c r="C28" s="161"/>
      <c r="D28" s="161"/>
      <c r="E28" s="161"/>
      <c r="F28" s="161"/>
      <c r="G28" s="161"/>
      <c r="H28" s="309"/>
      <c r="I28" s="309"/>
      <c r="J28" s="309"/>
      <c r="K28" s="309"/>
      <c r="L28" s="309"/>
      <c r="M28" s="309"/>
      <c r="N28" s="309"/>
      <c r="O28" s="309"/>
      <c r="P28" s="1050"/>
      <c r="Q28" s="246"/>
    </row>
    <row r="29" spans="1:17" s="850" customFormat="1" ht="9" customHeight="1">
      <c r="A29" s="160"/>
      <c r="B29" s="56"/>
      <c r="C29" s="161"/>
      <c r="D29" s="161"/>
      <c r="E29" s="161"/>
      <c r="F29" s="161"/>
      <c r="G29" s="161"/>
      <c r="H29" s="309"/>
      <c r="I29" s="309"/>
      <c r="J29" s="309"/>
      <c r="K29" s="309"/>
      <c r="L29" s="309"/>
      <c r="M29" s="309"/>
      <c r="N29" s="309"/>
      <c r="O29" s="309"/>
      <c r="P29" s="1050"/>
      <c r="Q29" s="246"/>
    </row>
    <row r="30" spans="1:17" s="850" customFormat="1" ht="9" customHeight="1">
      <c r="A30" s="160"/>
      <c r="B30" s="56"/>
      <c r="C30" s="161"/>
      <c r="D30" s="161"/>
      <c r="E30" s="161"/>
      <c r="F30" s="161"/>
      <c r="G30" s="161"/>
      <c r="H30" s="309"/>
      <c r="I30" s="309"/>
      <c r="J30" s="309"/>
      <c r="K30" s="309"/>
      <c r="L30" s="309"/>
      <c r="M30" s="309"/>
      <c r="N30" s="309"/>
      <c r="O30" s="309"/>
      <c r="P30" s="1050"/>
      <c r="Q30" s="246"/>
    </row>
    <row r="31" spans="1:17" s="850" customFormat="1" ht="9" customHeight="1">
      <c r="A31" s="160"/>
      <c r="B31" s="954"/>
      <c r="C31" s="161"/>
      <c r="D31" s="161"/>
      <c r="E31" s="161"/>
      <c r="F31" s="161"/>
      <c r="G31" s="161"/>
      <c r="H31" s="309"/>
      <c r="I31" s="309"/>
      <c r="J31" s="309"/>
      <c r="K31" s="309"/>
      <c r="L31" s="309"/>
      <c r="M31" s="309"/>
      <c r="N31" s="309"/>
      <c r="O31" s="309"/>
      <c r="P31" s="309"/>
      <c r="Q31" s="246"/>
    </row>
    <row r="32" spans="1:17" s="850" customFormat="1" ht="9" customHeight="1">
      <c r="A32" s="160"/>
      <c r="B32" s="954"/>
      <c r="C32" s="161"/>
      <c r="D32" s="161"/>
      <c r="E32" s="161"/>
      <c r="F32" s="161"/>
      <c r="G32" s="161"/>
      <c r="H32" s="309"/>
      <c r="I32" s="309"/>
      <c r="J32" s="309"/>
      <c r="K32" s="309"/>
      <c r="L32" s="309"/>
      <c r="M32" s="309"/>
      <c r="N32" s="309"/>
      <c r="O32" s="309"/>
      <c r="P32" s="309"/>
      <c r="Q32" s="246"/>
    </row>
    <row r="33" spans="1:17" s="850" customFormat="1" ht="9" customHeight="1">
      <c r="A33" s="160"/>
      <c r="B33" s="954"/>
      <c r="C33" s="161"/>
      <c r="D33" s="161"/>
      <c r="E33" s="161"/>
      <c r="F33" s="161"/>
      <c r="G33" s="161"/>
      <c r="H33" s="309"/>
      <c r="I33" s="309"/>
      <c r="J33" s="309"/>
      <c r="K33" s="309"/>
      <c r="L33" s="309"/>
      <c r="M33" s="309"/>
      <c r="N33" s="309"/>
      <c r="O33" s="309"/>
      <c r="P33" s="309"/>
      <c r="Q33" s="246"/>
    </row>
    <row r="34" spans="1:17" s="850" customFormat="1" ht="9" customHeight="1">
      <c r="A34" s="162"/>
      <c r="B34" s="954"/>
      <c r="C34" s="161"/>
      <c r="D34" s="161"/>
      <c r="E34" s="161"/>
      <c r="F34" s="161"/>
      <c r="G34" s="161"/>
      <c r="H34" s="309"/>
      <c r="I34" s="309"/>
      <c r="J34" s="309"/>
      <c r="K34" s="309"/>
      <c r="L34" s="309"/>
      <c r="M34" s="309"/>
      <c r="N34" s="309"/>
      <c r="O34" s="309"/>
      <c r="P34" s="309"/>
      <c r="Q34" s="246"/>
    </row>
    <row r="35" spans="1:17" s="850" customFormat="1" ht="9" customHeight="1">
      <c r="A35" s="160"/>
      <c r="B35" s="954"/>
      <c r="C35" s="161"/>
      <c r="D35" s="161"/>
      <c r="E35" s="161"/>
      <c r="F35" s="161"/>
      <c r="G35" s="161"/>
      <c r="H35" s="309"/>
      <c r="I35" s="309"/>
      <c r="J35" s="309"/>
      <c r="K35" s="309"/>
      <c r="L35" s="309"/>
      <c r="M35" s="309"/>
      <c r="N35" s="309"/>
      <c r="O35" s="309"/>
      <c r="P35" s="309"/>
      <c r="Q35" s="246"/>
    </row>
    <row r="36" spans="1:17" s="850" customFormat="1" ht="9" customHeight="1">
      <c r="A36" s="160"/>
      <c r="B36" s="954"/>
      <c r="C36" s="161"/>
      <c r="D36" s="161"/>
      <c r="E36" s="161"/>
      <c r="F36" s="161"/>
      <c r="G36" s="161"/>
      <c r="H36" s="309"/>
      <c r="I36" s="309"/>
      <c r="J36" s="309"/>
      <c r="K36" s="309"/>
      <c r="L36" s="309"/>
      <c r="M36" s="309"/>
      <c r="N36" s="309"/>
      <c r="O36" s="309"/>
      <c r="P36" s="309"/>
      <c r="Q36" s="246"/>
    </row>
    <row r="37" spans="1:17" s="850" customFormat="1" ht="9" customHeight="1">
      <c r="A37" s="160"/>
      <c r="B37" s="954"/>
      <c r="C37" s="161"/>
      <c r="D37" s="161"/>
      <c r="E37" s="161"/>
      <c r="F37" s="161"/>
      <c r="G37" s="161"/>
      <c r="H37" s="309"/>
      <c r="I37" s="309"/>
      <c r="J37" s="309"/>
      <c r="K37" s="309"/>
      <c r="L37" s="309"/>
      <c r="M37" s="309"/>
      <c r="N37" s="309"/>
      <c r="O37" s="309"/>
      <c r="P37" s="309"/>
      <c r="Q37" s="246"/>
    </row>
    <row r="38" spans="1:17" s="850" customFormat="1" ht="9" customHeight="1">
      <c r="A38" s="160"/>
      <c r="B38" s="56"/>
      <c r="C38" s="161"/>
      <c r="D38" s="161"/>
      <c r="E38" s="161"/>
      <c r="F38" s="161"/>
      <c r="G38" s="161"/>
      <c r="H38" s="309"/>
      <c r="I38" s="309"/>
      <c r="J38" s="309"/>
      <c r="K38" s="309"/>
      <c r="L38" s="309"/>
      <c r="M38" s="309"/>
      <c r="N38" s="309"/>
      <c r="O38" s="309"/>
      <c r="P38" s="309"/>
      <c r="Q38" s="246"/>
    </row>
    <row r="39" spans="1:17" s="850" customFormat="1" ht="9" customHeight="1">
      <c r="A39" s="160"/>
      <c r="B39" s="56"/>
      <c r="C39" s="161"/>
      <c r="D39" s="161"/>
      <c r="E39" s="161"/>
      <c r="F39" s="161"/>
      <c r="G39" s="161"/>
      <c r="H39" s="309"/>
      <c r="I39" s="309"/>
      <c r="J39" s="309"/>
      <c r="K39" s="309"/>
      <c r="L39" s="309"/>
      <c r="M39" s="309"/>
      <c r="N39" s="309"/>
      <c r="O39" s="309"/>
      <c r="P39" s="309"/>
      <c r="Q39" s="246"/>
    </row>
    <row r="40" spans="1:17" s="850" customFormat="1" ht="9" customHeight="1">
      <c r="A40" s="162"/>
      <c r="B40" s="56"/>
      <c r="C40" s="161"/>
      <c r="D40" s="161"/>
      <c r="E40" s="161"/>
      <c r="F40" s="161"/>
      <c r="G40" s="161"/>
      <c r="H40" s="309"/>
      <c r="I40" s="309"/>
      <c r="J40" s="309"/>
      <c r="K40" s="309"/>
      <c r="L40" s="309"/>
      <c r="M40" s="309"/>
      <c r="N40" s="309"/>
      <c r="O40" s="309"/>
      <c r="P40" s="309"/>
      <c r="Q40" s="246"/>
    </row>
    <row r="41" spans="1:17" s="850" customFormat="1" ht="9" customHeight="1">
      <c r="A41" s="160"/>
      <c r="B41" s="56"/>
      <c r="C41" s="161"/>
      <c r="D41" s="161"/>
      <c r="E41" s="161"/>
      <c r="F41" s="161"/>
      <c r="G41" s="161"/>
      <c r="H41" s="309"/>
      <c r="I41" s="309"/>
      <c r="J41" s="309"/>
      <c r="K41" s="309"/>
      <c r="L41" s="309"/>
      <c r="M41" s="309"/>
      <c r="N41" s="309"/>
      <c r="O41" s="309"/>
      <c r="P41" s="309"/>
      <c r="Q41" s="246"/>
    </row>
    <row r="42" spans="1:17" s="850" customFormat="1" ht="9" customHeight="1">
      <c r="A42" s="160"/>
      <c r="B42" s="56"/>
      <c r="C42" s="161"/>
      <c r="D42" s="161"/>
      <c r="E42" s="161"/>
      <c r="F42" s="161"/>
      <c r="G42" s="161"/>
      <c r="H42" s="309"/>
      <c r="I42" s="309"/>
      <c r="J42" s="309"/>
      <c r="K42" s="309"/>
      <c r="L42" s="309"/>
      <c r="M42" s="309"/>
      <c r="N42" s="309"/>
      <c r="O42" s="309"/>
      <c r="P42" s="309"/>
      <c r="Q42" s="246"/>
    </row>
    <row r="43" spans="1:17" s="850" customFormat="1" ht="9" customHeight="1">
      <c r="A43" s="160"/>
      <c r="B43" s="56"/>
      <c r="C43" s="161"/>
      <c r="D43" s="161"/>
      <c r="E43" s="161"/>
      <c r="F43" s="161"/>
      <c r="G43" s="161"/>
      <c r="H43" s="309"/>
      <c r="I43" s="309"/>
      <c r="J43" s="309"/>
      <c r="K43" s="309"/>
      <c r="L43" s="309"/>
      <c r="M43" s="309"/>
      <c r="N43" s="309"/>
      <c r="O43" s="309"/>
      <c r="P43" s="309"/>
      <c r="Q43" s="246"/>
    </row>
    <row r="44" spans="1:17" s="850" customFormat="1" ht="9" customHeight="1">
      <c r="A44" s="160"/>
      <c r="B44" s="56"/>
      <c r="C44" s="161"/>
      <c r="D44" s="161"/>
      <c r="E44" s="161"/>
      <c r="F44" s="161"/>
      <c r="G44" s="161"/>
      <c r="H44" s="309"/>
      <c r="I44" s="309"/>
      <c r="J44" s="309"/>
      <c r="K44" s="309"/>
      <c r="L44" s="309"/>
      <c r="M44" s="309"/>
      <c r="N44" s="309"/>
      <c r="O44" s="309"/>
      <c r="P44" s="309"/>
      <c r="Q44" s="246"/>
    </row>
    <row r="45" spans="1:17" s="850" customFormat="1" ht="9" customHeight="1">
      <c r="A45" s="160"/>
      <c r="B45" s="56"/>
      <c r="C45" s="161"/>
      <c r="D45" s="161"/>
      <c r="E45" s="161"/>
      <c r="F45" s="161"/>
      <c r="G45" s="161"/>
      <c r="H45" s="309"/>
      <c r="I45" s="309"/>
      <c r="J45" s="309"/>
      <c r="K45" s="309"/>
      <c r="L45" s="309"/>
      <c r="M45" s="309"/>
      <c r="N45" s="309"/>
      <c r="O45" s="309"/>
      <c r="P45" s="309"/>
      <c r="Q45" s="246"/>
    </row>
    <row r="46" spans="1:17" s="850" customFormat="1" ht="9" customHeight="1">
      <c r="A46" s="162"/>
      <c r="B46" s="56"/>
      <c r="C46" s="161"/>
      <c r="D46" s="161"/>
      <c r="E46" s="161"/>
      <c r="F46" s="161"/>
      <c r="G46" s="161"/>
      <c r="H46" s="309"/>
      <c r="I46" s="309"/>
      <c r="J46" s="309"/>
      <c r="K46" s="309"/>
      <c r="L46" s="309"/>
      <c r="M46" s="309"/>
      <c r="N46" s="309"/>
      <c r="O46" s="309"/>
      <c r="P46" s="309"/>
      <c r="Q46" s="246"/>
    </row>
    <row r="47" spans="1:17" s="850" customFormat="1" ht="9" customHeight="1">
      <c r="A47" s="160"/>
      <c r="B47" s="56"/>
      <c r="C47" s="161"/>
      <c r="D47" s="161"/>
      <c r="E47" s="161"/>
      <c r="F47" s="161"/>
      <c r="G47" s="161"/>
      <c r="H47" s="309"/>
      <c r="I47" s="309"/>
      <c r="J47" s="309"/>
      <c r="K47" s="309"/>
      <c r="L47" s="309"/>
      <c r="M47" s="309"/>
      <c r="N47" s="309"/>
      <c r="O47" s="309"/>
      <c r="P47" s="309"/>
      <c r="Q47" s="246"/>
    </row>
    <row r="48" spans="1:17" s="850" customFormat="1" ht="9" customHeight="1">
      <c r="A48" s="160"/>
      <c r="B48" s="56"/>
      <c r="C48" s="161"/>
      <c r="D48" s="161"/>
      <c r="E48" s="161"/>
      <c r="F48" s="161"/>
      <c r="G48" s="161"/>
      <c r="H48" s="309"/>
      <c r="I48" s="309"/>
      <c r="J48" s="309"/>
      <c r="K48" s="309"/>
      <c r="L48" s="309"/>
      <c r="M48" s="309"/>
      <c r="N48" s="309"/>
      <c r="O48" s="309"/>
      <c r="P48" s="309"/>
      <c r="Q48" s="246"/>
    </row>
    <row r="49" spans="1:17" s="850" customFormat="1" ht="9" customHeight="1">
      <c r="A49" s="160"/>
      <c r="B49" s="56"/>
      <c r="C49" s="161"/>
      <c r="D49" s="161"/>
      <c r="E49" s="161"/>
      <c r="F49" s="161"/>
      <c r="G49" s="161"/>
      <c r="H49" s="309"/>
      <c r="I49" s="309"/>
      <c r="J49" s="309"/>
      <c r="K49" s="309"/>
      <c r="L49" s="309"/>
      <c r="M49" s="309"/>
      <c r="N49" s="309"/>
      <c r="O49" s="309"/>
      <c r="P49" s="309"/>
      <c r="Q49" s="246"/>
    </row>
    <row r="50" spans="1:17" s="850" customFormat="1" ht="9" customHeight="1">
      <c r="A50" s="160"/>
      <c r="B50" s="56"/>
      <c r="C50" s="161"/>
      <c r="D50" s="161"/>
      <c r="E50" s="161"/>
      <c r="F50" s="161"/>
      <c r="G50" s="161"/>
      <c r="H50" s="309"/>
      <c r="I50" s="309"/>
      <c r="J50" s="309"/>
      <c r="K50" s="309"/>
      <c r="L50" s="309"/>
      <c r="M50" s="309"/>
      <c r="N50" s="309"/>
      <c r="O50" s="309"/>
      <c r="P50" s="309"/>
      <c r="Q50" s="246"/>
    </row>
    <row r="51" spans="1:17" s="850" customFormat="1" ht="9" customHeight="1">
      <c r="A51" s="162"/>
      <c r="B51" s="56"/>
      <c r="C51" s="161"/>
      <c r="D51" s="161"/>
      <c r="E51" s="161"/>
      <c r="F51" s="161"/>
      <c r="G51" s="161"/>
      <c r="H51" s="309"/>
      <c r="I51" s="309"/>
      <c r="J51" s="309"/>
      <c r="K51" s="309"/>
      <c r="L51" s="309"/>
      <c r="M51" s="309"/>
      <c r="N51" s="309"/>
      <c r="O51" s="309"/>
      <c r="P51" s="309"/>
      <c r="Q51" s="246"/>
    </row>
    <row r="52" spans="1:17" s="850" customFormat="1" ht="9" customHeight="1">
      <c r="A52" s="163"/>
      <c r="B52" s="56"/>
      <c r="C52" s="161"/>
      <c r="D52" s="161"/>
      <c r="E52" s="161"/>
      <c r="F52" s="161"/>
      <c r="G52" s="161"/>
      <c r="H52" s="309"/>
      <c r="I52" s="309"/>
      <c r="J52" s="309"/>
      <c r="K52" s="309"/>
      <c r="L52" s="309"/>
      <c r="M52" s="309"/>
      <c r="N52" s="309"/>
      <c r="O52" s="309"/>
      <c r="P52" s="309"/>
      <c r="Q52" s="246"/>
    </row>
    <row r="53" spans="1:17" s="850" customFormat="1" ht="9" customHeight="1">
      <c r="A53" s="163"/>
      <c r="B53" s="56"/>
      <c r="C53" s="161"/>
      <c r="D53" s="161"/>
      <c r="E53" s="161"/>
      <c r="F53" s="161"/>
      <c r="G53" s="161"/>
      <c r="H53" s="309"/>
      <c r="I53" s="309"/>
      <c r="J53" s="309"/>
      <c r="K53" s="309"/>
      <c r="L53" s="309"/>
      <c r="M53" s="309"/>
      <c r="N53" s="309"/>
      <c r="O53" s="309"/>
      <c r="P53" s="309"/>
      <c r="Q53" s="246"/>
    </row>
    <row r="54" spans="1:17" s="850" customFormat="1" ht="9" customHeight="1">
      <c r="A54" s="163"/>
      <c r="B54" s="56"/>
      <c r="C54" s="161"/>
      <c r="D54" s="161"/>
      <c r="E54" s="161"/>
      <c r="F54" s="161"/>
      <c r="G54" s="161"/>
      <c r="H54" s="309"/>
      <c r="I54" s="309"/>
      <c r="J54" s="309"/>
      <c r="K54" s="309"/>
      <c r="L54" s="309"/>
      <c r="M54" s="309"/>
      <c r="N54" s="309"/>
      <c r="O54" s="309"/>
      <c r="P54" s="309"/>
      <c r="Q54" s="246"/>
    </row>
    <row r="55" spans="1:17" s="850" customFormat="1" ht="9" customHeight="1">
      <c r="A55" s="163"/>
      <c r="B55" s="56"/>
      <c r="C55" s="161"/>
      <c r="D55" s="161"/>
      <c r="E55" s="161"/>
      <c r="F55" s="161"/>
      <c r="G55" s="161"/>
      <c r="H55" s="309"/>
      <c r="I55" s="309"/>
      <c r="J55" s="309"/>
      <c r="K55" s="309"/>
      <c r="L55" s="309"/>
      <c r="M55" s="309"/>
      <c r="N55" s="309"/>
      <c r="O55" s="309"/>
      <c r="P55" s="309"/>
      <c r="Q55" s="246"/>
    </row>
    <row r="56" spans="1:17" s="850" customFormat="1" ht="9" customHeight="1">
      <c r="A56" s="164"/>
      <c r="B56" s="56"/>
      <c r="C56" s="161"/>
      <c r="D56" s="161"/>
      <c r="E56" s="161"/>
      <c r="F56" s="161"/>
      <c r="G56" s="161"/>
      <c r="H56" s="309"/>
      <c r="I56" s="309"/>
      <c r="J56" s="309"/>
      <c r="K56" s="309"/>
      <c r="L56" s="309"/>
      <c r="M56" s="309"/>
      <c r="N56" s="309"/>
      <c r="O56" s="309"/>
      <c r="P56" s="309"/>
      <c r="Q56" s="246"/>
    </row>
    <row r="57" spans="1:17" s="850" customFormat="1" ht="9" customHeight="1">
      <c r="A57" s="164"/>
      <c r="B57" s="56"/>
      <c r="C57" s="161"/>
      <c r="D57" s="161"/>
      <c r="E57" s="161"/>
      <c r="F57" s="161"/>
      <c r="G57" s="161"/>
      <c r="H57" s="309"/>
      <c r="I57" s="309"/>
      <c r="J57" s="309"/>
      <c r="K57" s="309"/>
      <c r="L57" s="309"/>
      <c r="M57" s="309"/>
      <c r="N57" s="309"/>
      <c r="O57" s="309"/>
      <c r="P57" s="309"/>
      <c r="Q57" s="246"/>
    </row>
    <row r="58" spans="1:17" s="850" customFormat="1" ht="9" customHeight="1">
      <c r="A58" s="165"/>
      <c r="B58" s="56"/>
      <c r="C58" s="161"/>
      <c r="D58" s="161"/>
      <c r="E58" s="161"/>
      <c r="F58" s="161"/>
      <c r="G58" s="161"/>
      <c r="H58" s="309"/>
      <c r="I58" s="309"/>
      <c r="J58" s="309"/>
      <c r="K58" s="309"/>
      <c r="L58" s="309"/>
      <c r="M58" s="309"/>
      <c r="N58" s="309"/>
      <c r="O58" s="309"/>
      <c r="P58" s="309"/>
      <c r="Q58" s="246"/>
    </row>
    <row r="59" spans="1:17" s="850" customFormat="1" ht="9" customHeight="1">
      <c r="A59" s="160"/>
      <c r="B59" s="56"/>
      <c r="C59" s="161"/>
      <c r="D59" s="161"/>
      <c r="E59" s="161"/>
      <c r="F59" s="161"/>
      <c r="G59" s="161"/>
      <c r="H59" s="309"/>
      <c r="I59" s="309"/>
      <c r="J59" s="309"/>
      <c r="K59" s="309"/>
      <c r="L59" s="309"/>
      <c r="M59" s="309"/>
      <c r="N59" s="309"/>
      <c r="O59" s="309"/>
      <c r="P59" s="309"/>
      <c r="Q59" s="246"/>
    </row>
    <row r="60" spans="1:17" s="850" customFormat="1" ht="9" customHeight="1">
      <c r="A60" s="160"/>
      <c r="B60" s="56"/>
      <c r="C60" s="161"/>
      <c r="D60" s="161"/>
      <c r="E60" s="161"/>
      <c r="F60" s="161"/>
      <c r="G60" s="161"/>
      <c r="H60" s="309"/>
      <c r="I60" s="309"/>
      <c r="J60" s="309"/>
      <c r="K60" s="309"/>
      <c r="L60" s="309"/>
      <c r="M60" s="309"/>
      <c r="N60" s="309"/>
      <c r="O60" s="309"/>
      <c r="P60" s="309"/>
      <c r="Q60" s="246"/>
    </row>
    <row r="61" spans="1:17" s="850" customFormat="1" ht="9" customHeight="1">
      <c r="A61" s="160"/>
      <c r="B61" s="56"/>
      <c r="C61" s="161"/>
      <c r="D61" s="161"/>
      <c r="E61" s="161"/>
      <c r="F61" s="161"/>
      <c r="G61" s="161"/>
      <c r="H61" s="309"/>
      <c r="I61" s="309"/>
      <c r="J61" s="309"/>
      <c r="K61" s="309"/>
      <c r="L61" s="309"/>
      <c r="M61" s="309"/>
      <c r="N61" s="309"/>
      <c r="O61" s="309"/>
      <c r="P61" s="309"/>
      <c r="Q61" s="246"/>
    </row>
    <row r="62" spans="1:17" s="850" customFormat="1" ht="9" customHeight="1">
      <c r="A62" s="160"/>
      <c r="B62" s="56"/>
      <c r="C62" s="161"/>
      <c r="D62" s="161"/>
      <c r="E62" s="161"/>
      <c r="F62" s="161"/>
      <c r="G62" s="161"/>
      <c r="H62" s="309"/>
      <c r="I62" s="309"/>
      <c r="J62" s="309"/>
      <c r="K62" s="309"/>
      <c r="L62" s="309"/>
      <c r="M62" s="309"/>
      <c r="N62" s="309"/>
      <c r="O62" s="309"/>
      <c r="P62" s="309"/>
      <c r="Q62" s="246"/>
    </row>
    <row r="63" spans="1:17" s="850" customFormat="1" ht="9" customHeight="1">
      <c r="A63" s="163"/>
      <c r="B63" s="56"/>
      <c r="C63" s="161"/>
      <c r="D63" s="161"/>
      <c r="E63" s="161"/>
      <c r="F63" s="161"/>
      <c r="G63" s="161"/>
      <c r="H63" s="309"/>
      <c r="I63" s="309"/>
      <c r="J63" s="309"/>
      <c r="K63" s="309"/>
      <c r="L63" s="309"/>
      <c r="M63" s="309"/>
      <c r="N63" s="309"/>
      <c r="O63" s="309"/>
      <c r="P63" s="309"/>
      <c r="Q63" s="246"/>
    </row>
    <row r="64" spans="1:17" s="850" customFormat="1" ht="9" customHeight="1">
      <c r="A64" s="165"/>
      <c r="B64" s="56"/>
      <c r="C64" s="161"/>
      <c r="D64" s="161"/>
      <c r="E64" s="161"/>
      <c r="F64" s="161"/>
      <c r="G64" s="161"/>
      <c r="H64" s="309"/>
      <c r="I64" s="309"/>
      <c r="J64" s="309"/>
      <c r="K64" s="309"/>
      <c r="L64" s="309"/>
      <c r="M64" s="309"/>
      <c r="N64" s="309"/>
      <c r="O64" s="309"/>
      <c r="P64" s="309"/>
      <c r="Q64" s="246"/>
    </row>
    <row r="65" spans="1:17" s="850" customFormat="1" ht="9" customHeight="1">
      <c r="A65" s="160"/>
      <c r="B65" s="56"/>
      <c r="C65" s="161"/>
      <c r="D65" s="161"/>
      <c r="E65" s="161"/>
      <c r="F65" s="161"/>
      <c r="G65" s="161"/>
      <c r="H65" s="309"/>
      <c r="I65" s="309"/>
      <c r="J65" s="309"/>
      <c r="K65" s="309"/>
      <c r="L65" s="309"/>
      <c r="M65" s="309"/>
      <c r="N65" s="309"/>
      <c r="O65" s="309"/>
      <c r="P65" s="309"/>
      <c r="Q65" s="246"/>
    </row>
    <row r="66" spans="1:17" s="850" customFormat="1" ht="9" customHeight="1">
      <c r="A66" s="160"/>
      <c r="B66" s="56"/>
      <c r="C66" s="161"/>
      <c r="D66" s="161"/>
      <c r="E66" s="161"/>
      <c r="F66" s="161"/>
      <c r="G66" s="161"/>
      <c r="H66" s="309"/>
      <c r="I66" s="309"/>
      <c r="J66" s="309"/>
      <c r="K66" s="309"/>
      <c r="L66" s="309"/>
      <c r="M66" s="309"/>
      <c r="N66" s="309"/>
      <c r="O66" s="309"/>
      <c r="P66" s="309"/>
      <c r="Q66" s="246"/>
    </row>
    <row r="67" spans="1:17" s="850" customFormat="1" ht="9" customHeight="1">
      <c r="A67" s="160"/>
      <c r="B67" s="56"/>
      <c r="C67" s="161"/>
      <c r="D67" s="161"/>
      <c r="E67" s="161"/>
      <c r="F67" s="161"/>
      <c r="G67" s="161"/>
      <c r="H67" s="309"/>
      <c r="I67" s="309"/>
      <c r="J67" s="309"/>
      <c r="K67" s="309"/>
      <c r="L67" s="309"/>
      <c r="M67" s="309"/>
      <c r="N67" s="309"/>
      <c r="O67" s="309"/>
      <c r="P67" s="309"/>
      <c r="Q67" s="246"/>
    </row>
    <row r="68" spans="1:17" s="850" customFormat="1" ht="9" customHeight="1">
      <c r="A68" s="160"/>
      <c r="B68" s="56"/>
      <c r="C68" s="161"/>
      <c r="D68" s="161"/>
      <c r="E68" s="161"/>
      <c r="F68" s="161"/>
      <c r="G68" s="161"/>
      <c r="H68" s="309"/>
      <c r="I68" s="309"/>
      <c r="J68" s="309"/>
      <c r="K68" s="309"/>
      <c r="L68" s="309"/>
      <c r="M68" s="309"/>
      <c r="N68" s="309"/>
      <c r="O68" s="309"/>
      <c r="P68" s="309"/>
      <c r="Q68" s="246"/>
    </row>
    <row r="69" spans="1:17" s="850" customFormat="1" ht="9" customHeight="1">
      <c r="A69" s="163"/>
      <c r="B69" s="56"/>
      <c r="C69" s="161"/>
      <c r="D69" s="161"/>
      <c r="E69" s="161"/>
      <c r="F69" s="161"/>
      <c r="G69" s="161"/>
      <c r="H69" s="309"/>
      <c r="I69" s="309"/>
      <c r="J69" s="309"/>
      <c r="K69" s="309"/>
      <c r="L69" s="309"/>
      <c r="M69" s="309"/>
      <c r="N69" s="309"/>
      <c r="O69" s="309"/>
      <c r="P69" s="309"/>
      <c r="Q69" s="246"/>
    </row>
    <row r="70" spans="1:17" s="850" customFormat="1" ht="9" customHeight="1">
      <c r="A70" s="165"/>
      <c r="B70" s="56"/>
      <c r="C70" s="161"/>
      <c r="D70" s="161"/>
      <c r="E70" s="161"/>
      <c r="F70" s="161"/>
      <c r="G70" s="161"/>
      <c r="H70" s="309"/>
      <c r="I70" s="309"/>
      <c r="J70" s="309"/>
      <c r="K70" s="309"/>
      <c r="L70" s="309"/>
      <c r="M70" s="309"/>
      <c r="N70" s="309"/>
      <c r="O70" s="309"/>
      <c r="P70" s="309"/>
      <c r="Q70" s="246"/>
    </row>
    <row r="71" spans="1:17" s="850" customFormat="1" ht="9" customHeight="1">
      <c r="A71" s="160"/>
      <c r="B71" s="56"/>
      <c r="C71" s="161"/>
      <c r="D71" s="161"/>
      <c r="E71" s="161"/>
      <c r="F71" s="161"/>
      <c r="G71" s="161"/>
      <c r="H71" s="309"/>
      <c r="I71" s="309"/>
      <c r="J71" s="309"/>
      <c r="K71" s="309"/>
      <c r="L71" s="309"/>
      <c r="M71" s="309"/>
      <c r="N71" s="309"/>
      <c r="O71" s="309"/>
      <c r="P71" s="309"/>
      <c r="Q71" s="246"/>
    </row>
    <row r="72" spans="1:17" s="850" customFormat="1" ht="9" customHeight="1">
      <c r="A72" s="160"/>
      <c r="B72" s="56"/>
      <c r="C72" s="161"/>
      <c r="D72" s="161"/>
      <c r="E72" s="161"/>
      <c r="F72" s="161"/>
      <c r="G72" s="161"/>
      <c r="H72" s="309"/>
      <c r="I72" s="309"/>
      <c r="J72" s="309"/>
      <c r="K72" s="309"/>
      <c r="L72" s="309"/>
      <c r="M72" s="309"/>
      <c r="N72" s="309"/>
      <c r="O72" s="309"/>
      <c r="P72" s="309"/>
      <c r="Q72" s="246"/>
    </row>
    <row r="73" spans="1:17" s="850" customFormat="1" ht="9" customHeight="1">
      <c r="A73" s="160"/>
      <c r="B73" s="56"/>
      <c r="C73" s="385"/>
      <c r="D73" s="385"/>
      <c r="E73" s="385"/>
      <c r="F73" s="385"/>
      <c r="G73" s="385"/>
      <c r="H73" s="56"/>
      <c r="I73" s="56"/>
      <c r="J73" s="56"/>
      <c r="K73" s="56"/>
      <c r="L73" s="56"/>
      <c r="M73" s="56"/>
      <c r="N73" s="56"/>
      <c r="O73" s="56"/>
      <c r="P73" s="479"/>
      <c r="Q73" s="61"/>
    </row>
    <row r="74" spans="1:17" s="850" customFormat="1" ht="9" customHeight="1">
      <c r="A74" s="160"/>
      <c r="B74" s="56"/>
      <c r="C74" s="385"/>
      <c r="D74" s="385"/>
      <c r="E74" s="385"/>
      <c r="F74" s="385"/>
      <c r="G74" s="385"/>
      <c r="H74" s="56"/>
      <c r="I74" s="56"/>
      <c r="J74" s="56"/>
      <c r="K74" s="56"/>
      <c r="L74" s="56"/>
      <c r="M74" s="56"/>
      <c r="N74" s="56"/>
      <c r="O74" s="56"/>
      <c r="P74" s="479"/>
      <c r="Q74" s="61"/>
    </row>
    <row r="75" spans="1:17" s="850" customFormat="1" ht="9" customHeight="1">
      <c r="A75" s="160"/>
      <c r="B75" s="56"/>
      <c r="C75" s="385"/>
      <c r="D75" s="385"/>
      <c r="E75" s="385"/>
      <c r="F75" s="385"/>
      <c r="G75" s="385"/>
      <c r="H75" s="56"/>
      <c r="I75" s="56"/>
      <c r="J75" s="56"/>
      <c r="K75" s="56"/>
      <c r="L75" s="56"/>
      <c r="M75" s="56"/>
      <c r="N75" s="56"/>
      <c r="O75" s="56"/>
      <c r="P75" s="479"/>
      <c r="Q75" s="61"/>
    </row>
    <row r="76" spans="1:17" s="850" customFormat="1" ht="9" customHeight="1">
      <c r="A76" s="160"/>
      <c r="B76" s="56"/>
      <c r="C76" s="385"/>
      <c r="D76" s="385"/>
      <c r="E76" s="385"/>
      <c r="F76" s="385"/>
      <c r="G76" s="385"/>
      <c r="H76" s="56"/>
      <c r="I76" s="56"/>
      <c r="J76" s="56"/>
      <c r="K76" s="56"/>
      <c r="L76" s="56"/>
      <c r="M76" s="56"/>
      <c r="N76" s="56"/>
      <c r="O76" s="56"/>
      <c r="P76" s="479"/>
      <c r="Q76" s="61"/>
    </row>
    <row r="77" spans="1:17" s="850" customFormat="1" ht="9" customHeight="1">
      <c r="A77" s="160"/>
      <c r="B77" s="56"/>
      <c r="C77" s="385"/>
      <c r="D77" s="385"/>
      <c r="E77" s="385"/>
      <c r="F77" s="385"/>
      <c r="G77" s="385"/>
      <c r="H77" s="56"/>
      <c r="I77" s="56"/>
      <c r="J77" s="56"/>
      <c r="K77" s="56"/>
      <c r="L77" s="56"/>
      <c r="M77" s="56"/>
      <c r="N77" s="56"/>
      <c r="O77" s="56"/>
      <c r="P77" s="479"/>
      <c r="Q77" s="61"/>
    </row>
    <row r="78" spans="1:17" s="850" customFormat="1" ht="9" customHeight="1">
      <c r="A78" s="160"/>
      <c r="B78" s="56"/>
      <c r="C78" s="385"/>
      <c r="D78" s="385"/>
      <c r="E78" s="385"/>
      <c r="F78" s="385"/>
      <c r="G78" s="385"/>
      <c r="H78" s="56"/>
      <c r="I78" s="56"/>
      <c r="J78" s="56"/>
      <c r="K78" s="56"/>
      <c r="L78" s="56"/>
      <c r="M78" s="56"/>
      <c r="N78" s="56"/>
      <c r="O78" s="56"/>
      <c r="P78" s="479"/>
      <c r="Q78" s="61"/>
    </row>
    <row r="79" spans="1:17" s="850" customFormat="1" ht="9" customHeight="1">
      <c r="A79" s="163"/>
      <c r="B79" s="56"/>
      <c r="C79" s="385"/>
      <c r="D79" s="385"/>
      <c r="E79" s="385"/>
      <c r="F79" s="385"/>
      <c r="G79" s="385"/>
      <c r="H79" s="56"/>
      <c r="I79" s="56"/>
      <c r="J79" s="56"/>
      <c r="K79" s="56"/>
      <c r="L79" s="56"/>
      <c r="M79" s="56"/>
      <c r="N79" s="56"/>
      <c r="O79" s="56"/>
      <c r="P79" s="479"/>
      <c r="Q79" s="61"/>
    </row>
    <row r="80" spans="1:17" s="850" customFormat="1" ht="9" customHeight="1">
      <c r="A80" s="165"/>
      <c r="B80" s="56"/>
      <c r="C80" s="385"/>
      <c r="D80" s="385"/>
      <c r="E80" s="385"/>
      <c r="F80" s="385"/>
      <c r="G80" s="385"/>
      <c r="H80" s="56"/>
      <c r="I80" s="56"/>
      <c r="J80" s="56"/>
      <c r="K80" s="56"/>
      <c r="L80" s="56"/>
      <c r="M80" s="56"/>
      <c r="N80" s="56"/>
      <c r="O80" s="56"/>
      <c r="P80" s="479"/>
      <c r="Q80" s="61"/>
    </row>
    <row r="81" spans="1:17" s="850" customFormat="1" ht="9" customHeight="1">
      <c r="A81" s="160"/>
      <c r="B81" s="56"/>
      <c r="C81" s="385"/>
      <c r="D81" s="385"/>
      <c r="E81" s="385"/>
      <c r="F81" s="385"/>
      <c r="G81" s="385"/>
      <c r="H81" s="56"/>
      <c r="I81" s="56"/>
      <c r="J81" s="56"/>
      <c r="K81" s="56"/>
      <c r="L81" s="56"/>
      <c r="M81" s="56"/>
      <c r="N81" s="56"/>
      <c r="O81" s="56"/>
      <c r="P81" s="479"/>
      <c r="Q81" s="61"/>
    </row>
    <row r="82" spans="1:17" s="850" customFormat="1" ht="9" customHeight="1">
      <c r="A82" s="160"/>
      <c r="B82" s="56"/>
      <c r="C82" s="385"/>
      <c r="D82" s="385"/>
      <c r="E82" s="385"/>
      <c r="F82" s="385"/>
      <c r="G82" s="385"/>
      <c r="H82" s="56"/>
      <c r="I82" s="56"/>
      <c r="J82" s="56"/>
      <c r="K82" s="56"/>
      <c r="L82" s="56"/>
      <c r="M82" s="56"/>
      <c r="N82" s="56"/>
      <c r="O82" s="56"/>
      <c r="P82" s="479"/>
      <c r="Q82" s="61"/>
    </row>
    <row r="83" spans="1:17" s="850" customFormat="1" ht="9" customHeight="1">
      <c r="A83" s="160"/>
      <c r="B83" s="56"/>
      <c r="C83" s="385"/>
      <c r="D83" s="385"/>
      <c r="E83" s="385"/>
      <c r="F83" s="385"/>
      <c r="G83" s="385"/>
      <c r="H83" s="56"/>
      <c r="I83" s="56"/>
      <c r="J83" s="56"/>
      <c r="K83" s="56"/>
      <c r="L83" s="56"/>
      <c r="M83" s="56"/>
      <c r="N83" s="56"/>
      <c r="O83" s="56"/>
      <c r="P83" s="479"/>
      <c r="Q83" s="61"/>
    </row>
    <row r="84" spans="1:17" s="850" customFormat="1" ht="9" customHeight="1">
      <c r="A84" s="160"/>
      <c r="B84" s="56"/>
      <c r="C84" s="385"/>
      <c r="D84" s="385"/>
      <c r="E84" s="385"/>
      <c r="F84" s="385"/>
      <c r="G84" s="385"/>
      <c r="H84" s="56"/>
      <c r="I84" s="56"/>
      <c r="J84" s="56"/>
      <c r="K84" s="56"/>
      <c r="L84" s="56"/>
      <c r="M84" s="56"/>
      <c r="N84" s="56"/>
      <c r="O84" s="56"/>
      <c r="P84" s="479"/>
      <c r="Q84" s="61"/>
    </row>
    <row r="85" spans="1:17" s="850" customFormat="1" ht="9" customHeight="1">
      <c r="A85" s="160"/>
      <c r="B85" s="56"/>
      <c r="C85" s="385"/>
      <c r="D85" s="385"/>
      <c r="E85" s="385"/>
      <c r="F85" s="385"/>
      <c r="G85" s="385"/>
      <c r="H85" s="56"/>
      <c r="I85" s="56"/>
      <c r="J85" s="56"/>
      <c r="K85" s="56"/>
      <c r="L85" s="56"/>
      <c r="M85" s="56"/>
      <c r="N85" s="56"/>
      <c r="O85" s="56"/>
      <c r="P85" s="479"/>
      <c r="Q85" s="61"/>
    </row>
    <row r="86" spans="1:17" s="850" customFormat="1" ht="9" customHeight="1">
      <c r="A86" s="160"/>
      <c r="B86" s="56"/>
      <c r="C86" s="385"/>
      <c r="D86" s="385"/>
      <c r="E86" s="385"/>
      <c r="F86" s="385"/>
      <c r="G86" s="385"/>
      <c r="H86" s="56"/>
      <c r="I86" s="56"/>
      <c r="J86" s="56"/>
      <c r="K86" s="56"/>
      <c r="L86" s="56"/>
      <c r="M86" s="56"/>
      <c r="N86" s="56"/>
      <c r="O86" s="56"/>
      <c r="P86" s="479"/>
      <c r="Q86" s="61"/>
    </row>
    <row r="87" spans="1:17" s="850" customFormat="1" ht="9" customHeight="1">
      <c r="A87" s="160"/>
      <c r="B87" s="56"/>
      <c r="C87" s="385"/>
      <c r="D87" s="385"/>
      <c r="E87" s="385"/>
      <c r="F87" s="385"/>
      <c r="G87" s="385"/>
      <c r="H87" s="56"/>
      <c r="I87" s="56"/>
      <c r="J87" s="56"/>
      <c r="K87" s="56"/>
      <c r="L87" s="56"/>
      <c r="M87" s="56"/>
      <c r="N87" s="56"/>
      <c r="O87" s="56"/>
      <c r="P87" s="479"/>
      <c r="Q87" s="61"/>
    </row>
    <row r="88" spans="1:17" s="850" customFormat="1" ht="9" customHeight="1">
      <c r="A88" s="160"/>
      <c r="B88" s="56"/>
      <c r="C88" s="385"/>
      <c r="D88" s="385"/>
      <c r="E88" s="385"/>
      <c r="F88" s="385"/>
      <c r="G88" s="385"/>
      <c r="H88" s="56"/>
      <c r="I88" s="56"/>
      <c r="J88" s="56"/>
      <c r="K88" s="56"/>
      <c r="L88" s="56"/>
      <c r="M88" s="56"/>
      <c r="N88" s="56"/>
      <c r="O88" s="56"/>
      <c r="P88" s="479"/>
      <c r="Q88" s="61"/>
    </row>
    <row r="89" spans="1:17" s="850" customFormat="1" ht="9" customHeight="1">
      <c r="A89" s="160"/>
      <c r="B89" s="56"/>
      <c r="C89" s="385"/>
      <c r="D89" s="385"/>
      <c r="E89" s="385"/>
      <c r="F89" s="385"/>
      <c r="G89" s="385"/>
      <c r="H89" s="56"/>
      <c r="I89" s="56"/>
      <c r="J89" s="56"/>
      <c r="K89" s="56"/>
      <c r="L89" s="56"/>
      <c r="M89" s="56"/>
      <c r="N89" s="56"/>
      <c r="O89" s="56"/>
      <c r="P89" s="479"/>
      <c r="Q89" s="61"/>
    </row>
    <row r="90" spans="1:17" s="850" customFormat="1" ht="9" customHeight="1">
      <c r="A90" s="165"/>
      <c r="B90" s="56"/>
      <c r="C90" s="385"/>
      <c r="D90" s="385"/>
      <c r="E90" s="385"/>
      <c r="F90" s="385"/>
      <c r="G90" s="385"/>
      <c r="H90" s="56"/>
      <c r="I90" s="56"/>
      <c r="J90" s="56"/>
      <c r="K90" s="56"/>
      <c r="L90" s="56"/>
      <c r="M90" s="56"/>
      <c r="N90" s="56"/>
      <c r="O90" s="56"/>
      <c r="P90" s="479"/>
      <c r="Q90" s="61"/>
    </row>
    <row r="91" spans="1:17" s="850" customFormat="1" ht="9" customHeight="1">
      <c r="A91" s="160"/>
      <c r="B91" s="56"/>
      <c r="C91" s="385"/>
      <c r="D91" s="385"/>
      <c r="E91" s="385"/>
      <c r="F91" s="385"/>
      <c r="G91" s="385"/>
      <c r="H91" s="56"/>
      <c r="I91" s="56"/>
      <c r="J91" s="56"/>
      <c r="K91" s="56"/>
      <c r="L91" s="56"/>
      <c r="M91" s="56"/>
      <c r="N91" s="56"/>
      <c r="O91" s="56"/>
      <c r="P91" s="479"/>
      <c r="Q91" s="61"/>
    </row>
    <row r="92" spans="1:17" s="850" customFormat="1" ht="9" customHeight="1">
      <c r="A92" s="160"/>
      <c r="B92" s="56"/>
      <c r="C92" s="385"/>
      <c r="D92" s="385"/>
      <c r="E92" s="385"/>
      <c r="F92" s="385"/>
      <c r="G92" s="385"/>
      <c r="H92" s="56"/>
      <c r="I92" s="56"/>
      <c r="J92" s="56"/>
      <c r="K92" s="56"/>
      <c r="L92" s="56"/>
      <c r="M92" s="56"/>
      <c r="N92" s="56"/>
      <c r="O92" s="56"/>
      <c r="P92" s="479"/>
      <c r="Q92" s="61"/>
    </row>
    <row r="93" spans="1:17" s="850" customFormat="1" ht="9" customHeight="1">
      <c r="A93" s="160"/>
      <c r="B93" s="56"/>
      <c r="C93" s="385"/>
      <c r="D93" s="385"/>
      <c r="E93" s="385"/>
      <c r="F93" s="385"/>
      <c r="G93" s="385"/>
      <c r="H93" s="56"/>
      <c r="I93" s="56"/>
      <c r="J93" s="56"/>
      <c r="K93" s="56"/>
      <c r="L93" s="56"/>
      <c r="M93" s="56"/>
      <c r="N93" s="56"/>
      <c r="O93" s="56"/>
      <c r="P93" s="479"/>
      <c r="Q93" s="61"/>
    </row>
    <row r="94" spans="1:17" s="850" customFormat="1">
      <c r="A94" s="166"/>
      <c r="B94" s="56"/>
      <c r="C94" s="385"/>
      <c r="D94" s="385"/>
      <c r="E94" s="385"/>
      <c r="F94" s="385"/>
      <c r="G94" s="385"/>
      <c r="H94" s="56"/>
      <c r="I94" s="56"/>
      <c r="J94" s="56"/>
      <c r="K94" s="56"/>
      <c r="L94" s="56"/>
      <c r="M94" s="56"/>
      <c r="N94" s="56"/>
      <c r="O94" s="56"/>
      <c r="P94" s="479"/>
      <c r="Q94" s="61"/>
    </row>
    <row r="95" spans="1:17" s="850" customFormat="1">
      <c r="A95" s="166"/>
      <c r="B95" s="56"/>
      <c r="C95" s="385"/>
      <c r="D95" s="385"/>
      <c r="E95" s="385"/>
      <c r="F95" s="385"/>
      <c r="G95" s="385"/>
      <c r="H95" s="56"/>
      <c r="I95" s="56"/>
      <c r="J95" s="56"/>
      <c r="K95" s="56"/>
      <c r="L95" s="56"/>
      <c r="M95" s="56"/>
      <c r="N95" s="56"/>
      <c r="O95" s="56"/>
      <c r="P95" s="479"/>
      <c r="Q95" s="61"/>
    </row>
    <row r="96" spans="1:17" s="850" customFormat="1">
      <c r="A96" s="166"/>
      <c r="B96" s="56"/>
      <c r="C96" s="385"/>
      <c r="D96" s="385"/>
      <c r="E96" s="385"/>
      <c r="F96" s="385"/>
      <c r="G96" s="385"/>
      <c r="H96" s="56"/>
      <c r="I96" s="56"/>
      <c r="J96" s="56"/>
      <c r="K96" s="56"/>
      <c r="L96" s="56"/>
      <c r="M96" s="56"/>
      <c r="N96" s="56"/>
      <c r="O96" s="56"/>
      <c r="P96" s="479"/>
      <c r="Q96" s="61"/>
    </row>
    <row r="97" spans="1:17" s="850" customFormat="1">
      <c r="A97" s="166"/>
      <c r="B97" s="56"/>
      <c r="C97" s="385"/>
      <c r="D97" s="385"/>
      <c r="E97" s="385"/>
      <c r="F97" s="385"/>
      <c r="G97" s="385"/>
      <c r="H97" s="56"/>
      <c r="I97" s="56"/>
      <c r="J97" s="56"/>
      <c r="K97" s="56"/>
      <c r="L97" s="56"/>
      <c r="M97" s="56"/>
      <c r="N97" s="56"/>
      <c r="O97" s="56"/>
      <c r="P97" s="479"/>
      <c r="Q97" s="61"/>
    </row>
    <row r="98" spans="1:17" s="850" customFormat="1">
      <c r="A98" s="166"/>
      <c r="B98" s="56"/>
      <c r="C98" s="385"/>
      <c r="D98" s="385"/>
      <c r="E98" s="385"/>
      <c r="F98" s="385"/>
      <c r="G98" s="385"/>
      <c r="H98" s="56"/>
      <c r="I98" s="56"/>
      <c r="J98" s="56"/>
      <c r="K98" s="56"/>
      <c r="L98" s="56"/>
      <c r="M98" s="56"/>
      <c r="N98" s="56"/>
      <c r="O98" s="56"/>
      <c r="P98" s="479"/>
      <c r="Q98" s="61"/>
    </row>
    <row r="99" spans="1:17" s="850" customFormat="1">
      <c r="A99" s="166"/>
      <c r="B99" s="56"/>
      <c r="C99" s="385"/>
      <c r="D99" s="385"/>
      <c r="E99" s="385"/>
      <c r="F99" s="385"/>
      <c r="G99" s="385"/>
      <c r="H99" s="56"/>
      <c r="I99" s="56"/>
      <c r="J99" s="56"/>
      <c r="K99" s="56"/>
      <c r="L99" s="56"/>
      <c r="M99" s="56"/>
      <c r="N99" s="56"/>
      <c r="O99" s="56"/>
      <c r="P99" s="479"/>
      <c r="Q99" s="61"/>
    </row>
    <row r="100" spans="1:17" s="850" customFormat="1">
      <c r="A100" s="166"/>
      <c r="B100" s="56"/>
      <c r="C100" s="385"/>
      <c r="D100" s="385"/>
      <c r="E100" s="385"/>
      <c r="F100" s="385"/>
      <c r="G100" s="385"/>
      <c r="H100" s="56"/>
      <c r="I100" s="56"/>
      <c r="J100" s="56"/>
      <c r="K100" s="56"/>
      <c r="L100" s="56"/>
      <c r="M100" s="56"/>
      <c r="N100" s="56"/>
      <c r="O100" s="56"/>
      <c r="P100" s="479"/>
      <c r="Q100" s="61"/>
    </row>
    <row r="101" spans="1:17" s="850" customFormat="1" ht="15.75">
      <c r="A101" s="167"/>
      <c r="B101" s="56"/>
      <c r="C101" s="385"/>
      <c r="D101" s="385"/>
      <c r="E101" s="385"/>
      <c r="F101" s="385"/>
      <c r="G101" s="385"/>
      <c r="H101" s="56"/>
      <c r="I101" s="56"/>
      <c r="J101" s="56"/>
      <c r="K101" s="56"/>
      <c r="L101" s="56"/>
      <c r="M101" s="56"/>
      <c r="N101" s="56"/>
      <c r="O101" s="56"/>
      <c r="P101" s="479"/>
      <c r="Q101" s="61"/>
    </row>
    <row r="102" spans="1:17" s="850" customFormat="1" ht="15.75">
      <c r="A102" s="167"/>
      <c r="B102" s="56"/>
      <c r="C102" s="385"/>
      <c r="D102" s="385"/>
      <c r="E102" s="385"/>
      <c r="F102" s="385"/>
      <c r="G102" s="385"/>
      <c r="H102" s="56"/>
      <c r="I102" s="56"/>
      <c r="J102" s="56"/>
      <c r="K102" s="56"/>
      <c r="L102" s="56"/>
      <c r="M102" s="56"/>
      <c r="N102" s="56"/>
      <c r="O102" s="56"/>
      <c r="P102" s="479"/>
      <c r="Q102" s="61"/>
    </row>
    <row r="103" spans="1:17" s="850" customFormat="1" ht="15.75">
      <c r="A103" s="167"/>
      <c r="B103" s="56"/>
      <c r="C103" s="385"/>
      <c r="D103" s="385"/>
      <c r="E103" s="385"/>
      <c r="F103" s="385"/>
      <c r="G103" s="385"/>
      <c r="H103" s="56"/>
      <c r="I103" s="56"/>
      <c r="J103" s="56"/>
      <c r="K103" s="56"/>
      <c r="L103" s="56"/>
      <c r="M103" s="56"/>
      <c r="N103" s="56"/>
      <c r="O103" s="56"/>
      <c r="P103" s="479"/>
      <c r="Q103" s="61"/>
    </row>
    <row r="104" spans="1:17" s="850" customFormat="1" ht="15.75">
      <c r="A104" s="167"/>
      <c r="B104" s="56"/>
      <c r="C104" s="385"/>
      <c r="D104" s="385"/>
      <c r="E104" s="385"/>
      <c r="F104" s="385"/>
      <c r="G104" s="385"/>
      <c r="H104" s="56"/>
      <c r="I104" s="56"/>
      <c r="J104" s="56"/>
      <c r="K104" s="56"/>
      <c r="L104" s="56"/>
      <c r="M104" s="56"/>
      <c r="N104" s="56"/>
      <c r="O104" s="56"/>
      <c r="P104" s="479"/>
      <c r="Q104" s="61"/>
    </row>
    <row r="105" spans="1:17" s="850" customFormat="1" ht="15.75">
      <c r="A105" s="167"/>
      <c r="B105" s="56"/>
      <c r="C105" s="385"/>
      <c r="D105" s="385"/>
      <c r="E105" s="385"/>
      <c r="F105" s="385"/>
      <c r="G105" s="385"/>
      <c r="H105" s="56"/>
      <c r="I105" s="56"/>
      <c r="J105" s="56"/>
      <c r="K105" s="56"/>
      <c r="L105" s="56"/>
      <c r="M105" s="56"/>
      <c r="N105" s="56"/>
      <c r="O105" s="56"/>
      <c r="P105" s="479"/>
      <c r="Q105" s="61"/>
    </row>
    <row r="106" spans="1:17" s="850" customFormat="1" ht="15.75">
      <c r="A106" s="167"/>
      <c r="B106" s="56"/>
      <c r="C106" s="385"/>
      <c r="D106" s="385"/>
      <c r="E106" s="385"/>
      <c r="F106" s="385"/>
      <c r="G106" s="385"/>
      <c r="H106" s="56"/>
      <c r="I106" s="56"/>
      <c r="J106" s="56"/>
      <c r="K106" s="56"/>
      <c r="L106" s="56"/>
      <c r="M106" s="56"/>
      <c r="N106" s="56"/>
      <c r="O106" s="56"/>
      <c r="P106" s="479"/>
      <c r="Q106" s="61"/>
    </row>
    <row r="107" spans="1:17" s="850" customFormat="1" ht="15.75">
      <c r="A107" s="167"/>
      <c r="B107" s="56"/>
      <c r="C107" s="385"/>
      <c r="D107" s="385"/>
      <c r="E107" s="385"/>
      <c r="F107" s="385"/>
      <c r="G107" s="385"/>
      <c r="H107" s="56"/>
      <c r="I107" s="56"/>
      <c r="J107" s="56"/>
      <c r="K107" s="56"/>
      <c r="L107" s="56"/>
      <c r="M107" s="56"/>
      <c r="N107" s="56"/>
      <c r="O107" s="56"/>
      <c r="P107" s="479"/>
      <c r="Q107" s="61"/>
    </row>
    <row r="108" spans="1:17" s="850" customFormat="1" ht="15.75">
      <c r="A108" s="167"/>
      <c r="B108" s="56"/>
      <c r="C108" s="385"/>
      <c r="D108" s="385"/>
      <c r="E108" s="385"/>
      <c r="F108" s="385"/>
      <c r="G108" s="385"/>
      <c r="H108" s="56"/>
      <c r="I108" s="56"/>
      <c r="J108" s="56"/>
      <c r="K108" s="56"/>
      <c r="L108" s="56"/>
      <c r="M108" s="56"/>
      <c r="N108" s="56"/>
      <c r="O108" s="56"/>
      <c r="P108" s="479"/>
      <c r="Q108" s="61"/>
    </row>
    <row r="109" spans="1:17" s="850" customFormat="1" ht="15.75">
      <c r="A109" s="167"/>
      <c r="B109" s="56"/>
      <c r="C109" s="385"/>
      <c r="D109" s="385"/>
      <c r="E109" s="385"/>
      <c r="F109" s="385"/>
      <c r="G109" s="385"/>
      <c r="H109" s="56"/>
      <c r="I109" s="56"/>
      <c r="J109" s="56"/>
      <c r="K109" s="56"/>
      <c r="L109" s="56"/>
      <c r="M109" s="56"/>
      <c r="N109" s="56"/>
      <c r="O109" s="56"/>
      <c r="P109" s="479"/>
      <c r="Q109" s="61"/>
    </row>
    <row r="110" spans="1:17" s="850" customFormat="1" ht="15.75">
      <c r="A110" s="167"/>
      <c r="B110" s="56"/>
      <c r="C110" s="385"/>
      <c r="D110" s="385"/>
      <c r="E110" s="385"/>
      <c r="F110" s="385"/>
      <c r="G110" s="385"/>
      <c r="H110" s="56"/>
      <c r="I110" s="56"/>
      <c r="J110" s="56"/>
      <c r="K110" s="56"/>
      <c r="L110" s="56"/>
      <c r="M110" s="56"/>
      <c r="N110" s="56"/>
      <c r="O110" s="56"/>
      <c r="P110" s="479"/>
      <c r="Q110" s="61"/>
    </row>
    <row r="111" spans="1:17" s="850" customFormat="1" ht="15.75">
      <c r="A111" s="167"/>
      <c r="B111" s="56"/>
      <c r="C111" s="385"/>
      <c r="D111" s="385"/>
      <c r="E111" s="385"/>
      <c r="F111" s="385"/>
      <c r="G111" s="385"/>
      <c r="H111" s="56"/>
      <c r="I111" s="56"/>
      <c r="J111" s="56"/>
      <c r="K111" s="56"/>
      <c r="L111" s="56"/>
      <c r="M111" s="56"/>
      <c r="N111" s="56"/>
      <c r="O111" s="56"/>
      <c r="P111" s="479"/>
      <c r="Q111" s="61"/>
    </row>
    <row r="112" spans="1:17" s="850" customFormat="1" ht="15.75">
      <c r="A112" s="167"/>
      <c r="B112" s="56"/>
      <c r="C112" s="385"/>
      <c r="D112" s="385"/>
      <c r="E112" s="385"/>
      <c r="F112" s="385"/>
      <c r="G112" s="385"/>
      <c r="H112" s="56"/>
      <c r="I112" s="56"/>
      <c r="J112" s="56"/>
      <c r="K112" s="56"/>
      <c r="L112" s="56"/>
      <c r="M112" s="56"/>
      <c r="N112" s="56"/>
      <c r="O112" s="56"/>
      <c r="P112" s="479"/>
      <c r="Q112" s="61"/>
    </row>
    <row r="113" spans="1:17" s="850" customFormat="1" ht="15.75">
      <c r="A113" s="167"/>
      <c r="B113" s="56"/>
      <c r="C113" s="385"/>
      <c r="D113" s="385"/>
      <c r="E113" s="385"/>
      <c r="F113" s="385"/>
      <c r="G113" s="385"/>
      <c r="H113" s="56"/>
      <c r="I113" s="56"/>
      <c r="J113" s="56"/>
      <c r="K113" s="56"/>
      <c r="L113" s="56"/>
      <c r="M113" s="56"/>
      <c r="N113" s="56"/>
      <c r="O113" s="56"/>
      <c r="P113" s="479"/>
      <c r="Q113" s="61"/>
    </row>
    <row r="114" spans="1:17" s="850" customFormat="1" ht="15.75">
      <c r="A114" s="167"/>
      <c r="B114" s="56"/>
      <c r="C114" s="385"/>
      <c r="D114" s="385"/>
      <c r="E114" s="385"/>
      <c r="F114" s="385"/>
      <c r="G114" s="385"/>
      <c r="H114" s="56"/>
      <c r="I114" s="56"/>
      <c r="J114" s="56"/>
      <c r="K114" s="56"/>
      <c r="L114" s="56"/>
      <c r="M114" s="56"/>
      <c r="N114" s="56"/>
      <c r="O114" s="56"/>
      <c r="P114" s="479"/>
      <c r="Q114" s="61"/>
    </row>
    <row r="115" spans="1:17" s="850" customFormat="1" ht="15.75">
      <c r="A115" s="167"/>
      <c r="B115" s="56"/>
      <c r="C115" s="385"/>
      <c r="D115" s="385"/>
      <c r="E115" s="385"/>
      <c r="F115" s="385"/>
      <c r="G115" s="385"/>
      <c r="H115" s="56"/>
      <c r="I115" s="56"/>
      <c r="J115" s="56"/>
      <c r="K115" s="56"/>
      <c r="L115" s="56"/>
      <c r="M115" s="56"/>
      <c r="N115" s="56"/>
      <c r="O115" s="56"/>
      <c r="P115" s="479"/>
      <c r="Q115" s="61"/>
    </row>
    <row r="116" spans="1:17" s="850" customFormat="1" ht="15.75">
      <c r="A116" s="167"/>
      <c r="B116" s="56"/>
      <c r="C116" s="385"/>
      <c r="D116" s="385"/>
      <c r="E116" s="385"/>
      <c r="F116" s="385"/>
      <c r="G116" s="385"/>
      <c r="H116" s="56"/>
      <c r="I116" s="56"/>
      <c r="J116" s="56"/>
      <c r="K116" s="56"/>
      <c r="L116" s="56"/>
      <c r="M116" s="56"/>
      <c r="N116" s="56"/>
      <c r="O116" s="56"/>
      <c r="P116" s="479"/>
      <c r="Q116" s="61"/>
    </row>
    <row r="117" spans="1:17" s="850" customFormat="1" ht="15.75">
      <c r="A117" s="167"/>
      <c r="B117" s="56"/>
      <c r="C117" s="385"/>
      <c r="D117" s="385"/>
      <c r="E117" s="385"/>
      <c r="F117" s="385"/>
      <c r="G117" s="385"/>
      <c r="H117" s="56"/>
      <c r="I117" s="56"/>
      <c r="J117" s="56"/>
      <c r="K117" s="56"/>
      <c r="L117" s="56"/>
      <c r="M117" s="56"/>
      <c r="N117" s="56"/>
      <c r="O117" s="56"/>
      <c r="P117" s="479"/>
      <c r="Q117" s="61"/>
    </row>
    <row r="118" spans="1:17" s="850" customFormat="1" ht="15.75">
      <c r="A118" s="167"/>
      <c r="B118" s="56"/>
      <c r="C118" s="385"/>
      <c r="D118" s="385"/>
      <c r="E118" s="385"/>
      <c r="F118" s="385"/>
      <c r="G118" s="385"/>
      <c r="H118" s="56"/>
      <c r="I118" s="56"/>
      <c r="J118" s="56"/>
      <c r="K118" s="56"/>
      <c r="L118" s="56"/>
      <c r="M118" s="56"/>
      <c r="N118" s="56"/>
      <c r="O118" s="56"/>
      <c r="P118" s="479"/>
      <c r="Q118" s="61"/>
    </row>
    <row r="119" spans="1:17" s="850" customFormat="1" ht="15.75">
      <c r="A119" s="167"/>
      <c r="B119" s="56"/>
      <c r="C119" s="385"/>
      <c r="D119" s="385"/>
      <c r="E119" s="385"/>
      <c r="F119" s="385"/>
      <c r="G119" s="385"/>
      <c r="H119" s="56"/>
      <c r="I119" s="56"/>
      <c r="J119" s="56"/>
      <c r="K119" s="56"/>
      <c r="L119" s="56"/>
      <c r="M119" s="56"/>
      <c r="N119" s="56"/>
      <c r="O119" s="56"/>
      <c r="P119" s="479"/>
      <c r="Q119" s="61"/>
    </row>
    <row r="120" spans="1:17" s="850" customFormat="1" ht="15.75">
      <c r="A120" s="167"/>
      <c r="B120" s="56"/>
      <c r="C120" s="385"/>
      <c r="D120" s="385"/>
      <c r="E120" s="385"/>
      <c r="F120" s="385"/>
      <c r="G120" s="385"/>
      <c r="H120" s="56"/>
      <c r="I120" s="56"/>
      <c r="J120" s="56"/>
      <c r="K120" s="56"/>
      <c r="L120" s="56"/>
      <c r="M120" s="56"/>
      <c r="N120" s="56"/>
      <c r="O120" s="56"/>
      <c r="P120" s="479"/>
      <c r="Q120" s="61"/>
    </row>
    <row r="121" spans="1:17" s="850" customFormat="1" ht="15.75">
      <c r="A121" s="167"/>
      <c r="B121" s="56"/>
      <c r="C121" s="385"/>
      <c r="D121" s="385"/>
      <c r="E121" s="385"/>
      <c r="F121" s="385"/>
      <c r="G121" s="385"/>
      <c r="H121" s="56"/>
      <c r="I121" s="56"/>
      <c r="J121" s="56"/>
      <c r="K121" s="56"/>
      <c r="L121" s="56"/>
      <c r="M121" s="56"/>
      <c r="N121" s="56"/>
      <c r="O121" s="56"/>
      <c r="P121" s="479"/>
      <c r="Q121" s="61"/>
    </row>
    <row r="122" spans="1:17" s="850" customFormat="1" ht="15.75">
      <c r="A122" s="167"/>
      <c r="B122" s="56"/>
      <c r="C122" s="385"/>
      <c r="D122" s="385"/>
      <c r="E122" s="385"/>
      <c r="F122" s="385"/>
      <c r="G122" s="385"/>
      <c r="H122" s="56"/>
      <c r="I122" s="56"/>
      <c r="J122" s="56"/>
      <c r="K122" s="56"/>
      <c r="L122" s="56"/>
      <c r="M122" s="56"/>
      <c r="N122" s="56"/>
      <c r="O122" s="56"/>
      <c r="P122" s="479"/>
      <c r="Q122" s="61"/>
    </row>
    <row r="123" spans="1:17" s="850" customFormat="1" ht="15.75">
      <c r="A123" s="167"/>
      <c r="B123" s="56"/>
      <c r="C123" s="385"/>
      <c r="D123" s="385"/>
      <c r="E123" s="385"/>
      <c r="F123" s="385"/>
      <c r="G123" s="385"/>
      <c r="H123" s="56"/>
      <c r="I123" s="56"/>
      <c r="J123" s="56"/>
      <c r="K123" s="56"/>
      <c r="L123" s="56"/>
      <c r="M123" s="56"/>
      <c r="N123" s="56"/>
      <c r="O123" s="56"/>
      <c r="P123" s="479"/>
      <c r="Q123" s="61"/>
    </row>
    <row r="124" spans="1:17" s="850" customFormat="1" ht="15.75">
      <c r="A124" s="167"/>
      <c r="B124" s="56"/>
      <c r="C124" s="385"/>
      <c r="D124" s="385"/>
      <c r="E124" s="385"/>
      <c r="F124" s="385"/>
      <c r="G124" s="385"/>
      <c r="H124" s="56"/>
      <c r="I124" s="56"/>
      <c r="J124" s="56"/>
      <c r="K124" s="56"/>
      <c r="L124" s="56"/>
      <c r="M124" s="56"/>
      <c r="N124" s="56"/>
      <c r="O124" s="56"/>
      <c r="P124" s="479"/>
      <c r="Q124" s="61"/>
    </row>
    <row r="125" spans="1:17" s="850" customFormat="1" ht="15.75">
      <c r="A125" s="167"/>
      <c r="B125" s="56"/>
      <c r="C125" s="385"/>
      <c r="D125" s="385"/>
      <c r="E125" s="385"/>
      <c r="F125" s="385"/>
      <c r="G125" s="385"/>
      <c r="H125" s="56"/>
      <c r="I125" s="56"/>
      <c r="J125" s="56"/>
      <c r="K125" s="56"/>
      <c r="L125" s="56"/>
      <c r="M125" s="56"/>
      <c r="N125" s="56"/>
      <c r="O125" s="56"/>
      <c r="P125" s="479"/>
      <c r="Q125" s="61"/>
    </row>
    <row r="126" spans="1:17" s="850" customFormat="1" ht="15.75">
      <c r="A126" s="167"/>
      <c r="B126" s="56"/>
      <c r="C126" s="385"/>
      <c r="D126" s="385"/>
      <c r="E126" s="385"/>
      <c r="F126" s="385"/>
      <c r="G126" s="385"/>
      <c r="H126" s="56"/>
      <c r="I126" s="56"/>
      <c r="J126" s="56"/>
      <c r="K126" s="56"/>
      <c r="L126" s="56"/>
      <c r="M126" s="56"/>
      <c r="N126" s="56"/>
      <c r="O126" s="56"/>
      <c r="P126" s="479"/>
      <c r="Q126" s="61"/>
    </row>
    <row r="127" spans="1:17" s="850" customFormat="1" ht="15.75">
      <c r="A127" s="167"/>
      <c r="B127" s="56"/>
      <c r="C127" s="385"/>
      <c r="D127" s="385"/>
      <c r="E127" s="385"/>
      <c r="F127" s="385"/>
      <c r="G127" s="385"/>
      <c r="H127" s="56"/>
      <c r="I127" s="56"/>
      <c r="J127" s="56"/>
      <c r="K127" s="56"/>
      <c r="L127" s="56"/>
      <c r="M127" s="56"/>
      <c r="N127" s="56"/>
      <c r="O127" s="56"/>
      <c r="P127" s="479"/>
      <c r="Q127" s="61"/>
    </row>
    <row r="128" spans="1:17" s="850" customFormat="1" ht="15.75">
      <c r="A128" s="167"/>
      <c r="B128" s="56"/>
      <c r="C128" s="385"/>
      <c r="D128" s="385"/>
      <c r="E128" s="385"/>
      <c r="F128" s="385"/>
      <c r="G128" s="385"/>
      <c r="H128" s="56"/>
      <c r="I128" s="56"/>
      <c r="J128" s="56"/>
      <c r="K128" s="56"/>
      <c r="L128" s="56"/>
      <c r="M128" s="56"/>
      <c r="N128" s="56"/>
      <c r="O128" s="56"/>
      <c r="P128" s="479"/>
      <c r="Q128" s="61"/>
    </row>
    <row r="129" spans="1:17" s="850" customFormat="1" ht="15.75">
      <c r="A129" s="167"/>
      <c r="B129" s="56"/>
      <c r="C129" s="385"/>
      <c r="D129" s="385"/>
      <c r="E129" s="385"/>
      <c r="F129" s="385"/>
      <c r="G129" s="385"/>
      <c r="H129" s="56"/>
      <c r="I129" s="56"/>
      <c r="J129" s="56"/>
      <c r="K129" s="56"/>
      <c r="L129" s="56"/>
      <c r="M129" s="56"/>
      <c r="N129" s="56"/>
      <c r="O129" s="56"/>
      <c r="P129" s="479"/>
      <c r="Q129" s="61"/>
    </row>
    <row r="130" spans="1:17" s="850" customFormat="1" ht="15.75">
      <c r="A130" s="167"/>
      <c r="B130" s="56"/>
      <c r="C130" s="385"/>
      <c r="D130" s="385"/>
      <c r="E130" s="385"/>
      <c r="F130" s="385"/>
      <c r="G130" s="385"/>
      <c r="H130" s="56"/>
      <c r="I130" s="56"/>
      <c r="J130" s="56"/>
      <c r="K130" s="56"/>
      <c r="L130" s="56"/>
      <c r="M130" s="56"/>
      <c r="N130" s="56"/>
      <c r="O130" s="56"/>
      <c r="P130" s="479"/>
      <c r="Q130" s="61"/>
    </row>
    <row r="131" spans="1:17" s="850" customFormat="1" ht="15.75">
      <c r="A131" s="167"/>
      <c r="B131" s="56"/>
      <c r="C131" s="385"/>
      <c r="D131" s="385"/>
      <c r="E131" s="385"/>
      <c r="F131" s="385"/>
      <c r="G131" s="385"/>
      <c r="H131" s="56"/>
      <c r="I131" s="56"/>
      <c r="J131" s="56"/>
      <c r="K131" s="56"/>
      <c r="L131" s="56"/>
      <c r="M131" s="56"/>
      <c r="N131" s="56"/>
      <c r="O131" s="56"/>
      <c r="P131" s="479"/>
      <c r="Q131" s="61"/>
    </row>
    <row r="132" spans="1:17" s="850" customFormat="1" ht="15.75">
      <c r="A132" s="167"/>
      <c r="B132" s="56"/>
      <c r="C132" s="385"/>
      <c r="D132" s="385"/>
      <c r="E132" s="385"/>
      <c r="F132" s="385"/>
      <c r="G132" s="385"/>
      <c r="H132" s="56"/>
      <c r="I132" s="56"/>
      <c r="J132" s="56"/>
      <c r="K132" s="56"/>
      <c r="L132" s="56"/>
      <c r="M132" s="56"/>
      <c r="N132" s="56"/>
      <c r="O132" s="56"/>
      <c r="P132" s="479"/>
      <c r="Q132" s="61"/>
    </row>
    <row r="133" spans="1:17" s="850" customFormat="1" ht="15.75">
      <c r="A133" s="167"/>
      <c r="B133" s="56"/>
      <c r="C133" s="385"/>
      <c r="D133" s="385"/>
      <c r="E133" s="385"/>
      <c r="F133" s="385"/>
      <c r="G133" s="385"/>
      <c r="H133" s="56"/>
      <c r="I133" s="56"/>
      <c r="J133" s="56"/>
      <c r="K133" s="56"/>
      <c r="L133" s="56"/>
      <c r="M133" s="56"/>
      <c r="N133" s="56"/>
      <c r="O133" s="56"/>
      <c r="P133" s="479"/>
      <c r="Q133" s="61"/>
    </row>
    <row r="134" spans="1:17" s="850" customFormat="1" ht="15.75">
      <c r="A134" s="167"/>
      <c r="B134" s="56"/>
      <c r="C134" s="385"/>
      <c r="D134" s="385"/>
      <c r="E134" s="385"/>
      <c r="F134" s="385"/>
      <c r="G134" s="385"/>
      <c r="H134" s="56"/>
      <c r="I134" s="56"/>
      <c r="J134" s="56"/>
      <c r="K134" s="56"/>
      <c r="L134" s="56"/>
      <c r="M134" s="56"/>
      <c r="N134" s="56"/>
      <c r="O134" s="56"/>
      <c r="P134" s="479"/>
      <c r="Q134" s="61"/>
    </row>
    <row r="135" spans="1:17" s="850" customFormat="1" ht="15.75">
      <c r="A135" s="167"/>
      <c r="B135" s="56"/>
      <c r="C135" s="385"/>
      <c r="D135" s="385"/>
      <c r="E135" s="385"/>
      <c r="F135" s="385"/>
      <c r="G135" s="385"/>
      <c r="H135" s="56"/>
      <c r="I135" s="56"/>
      <c r="J135" s="56"/>
      <c r="K135" s="56"/>
      <c r="L135" s="56"/>
      <c r="M135" s="56"/>
      <c r="N135" s="56"/>
      <c r="O135" s="56"/>
      <c r="P135" s="479"/>
      <c r="Q135" s="61"/>
    </row>
    <row r="136" spans="1:17" s="850" customFormat="1" ht="15.75">
      <c r="A136" s="167"/>
      <c r="B136" s="56"/>
      <c r="C136" s="385"/>
      <c r="D136" s="385"/>
      <c r="E136" s="385"/>
      <c r="F136" s="385"/>
      <c r="G136" s="385"/>
      <c r="H136" s="56"/>
      <c r="I136" s="56"/>
      <c r="J136" s="56"/>
      <c r="K136" s="56"/>
      <c r="L136" s="56"/>
      <c r="M136" s="56"/>
      <c r="N136" s="56"/>
      <c r="O136" s="56"/>
      <c r="P136" s="479"/>
      <c r="Q136" s="61"/>
    </row>
    <row r="137" spans="1:17" s="850" customFormat="1" ht="15.75">
      <c r="A137" s="167"/>
      <c r="B137" s="56"/>
      <c r="C137" s="385"/>
      <c r="D137" s="385"/>
      <c r="E137" s="385"/>
      <c r="F137" s="385"/>
      <c r="G137" s="385"/>
      <c r="H137" s="56"/>
      <c r="I137" s="56"/>
      <c r="J137" s="56"/>
      <c r="K137" s="56"/>
      <c r="L137" s="56"/>
      <c r="M137" s="56"/>
      <c r="N137" s="56"/>
      <c r="O137" s="56"/>
      <c r="P137" s="479"/>
      <c r="Q137" s="61"/>
    </row>
    <row r="138" spans="1:17" s="850" customFormat="1" ht="15.75">
      <c r="A138" s="167"/>
      <c r="B138" s="56"/>
      <c r="C138" s="385"/>
      <c r="D138" s="385"/>
      <c r="E138" s="385"/>
      <c r="F138" s="385"/>
      <c r="G138" s="385"/>
      <c r="H138" s="56"/>
      <c r="I138" s="56"/>
      <c r="J138" s="56"/>
      <c r="K138" s="56"/>
      <c r="L138" s="56"/>
      <c r="M138" s="56"/>
      <c r="N138" s="56"/>
      <c r="O138" s="56"/>
      <c r="P138" s="479"/>
      <c r="Q138" s="61"/>
    </row>
    <row r="139" spans="1:17" s="850" customFormat="1" ht="15.75">
      <c r="A139" s="167"/>
      <c r="B139" s="56"/>
      <c r="C139" s="385"/>
      <c r="D139" s="385"/>
      <c r="E139" s="385"/>
      <c r="F139" s="385"/>
      <c r="G139" s="385"/>
      <c r="H139" s="56"/>
      <c r="I139" s="56"/>
      <c r="J139" s="56"/>
      <c r="K139" s="56"/>
      <c r="L139" s="56"/>
      <c r="M139" s="56"/>
      <c r="N139" s="56"/>
      <c r="O139" s="56"/>
      <c r="P139" s="479"/>
      <c r="Q139" s="61"/>
    </row>
    <row r="140" spans="1:17" s="850" customFormat="1" ht="15.75">
      <c r="A140" s="167"/>
      <c r="B140" s="56"/>
      <c r="C140" s="385"/>
      <c r="D140" s="385"/>
      <c r="E140" s="385"/>
      <c r="F140" s="385"/>
      <c r="G140" s="385"/>
      <c r="H140" s="56"/>
      <c r="I140" s="56"/>
      <c r="J140" s="56"/>
      <c r="K140" s="56"/>
      <c r="L140" s="56"/>
      <c r="M140" s="56"/>
      <c r="N140" s="56"/>
      <c r="O140" s="56"/>
      <c r="P140" s="479"/>
      <c r="Q140" s="61"/>
    </row>
    <row r="141" spans="1:17" s="850" customFormat="1" ht="15.75">
      <c r="A141" s="167"/>
      <c r="B141" s="56"/>
      <c r="C141" s="385"/>
      <c r="D141" s="385"/>
      <c r="E141" s="385"/>
      <c r="F141" s="385"/>
      <c r="G141" s="385"/>
      <c r="H141" s="56"/>
      <c r="I141" s="56"/>
      <c r="J141" s="56"/>
      <c r="K141" s="56"/>
      <c r="L141" s="56"/>
      <c r="M141" s="56"/>
      <c r="N141" s="56"/>
      <c r="O141" s="56"/>
      <c r="P141" s="479"/>
      <c r="Q141" s="61"/>
    </row>
    <row r="142" spans="1:17" s="850" customFormat="1" ht="15.75">
      <c r="A142" s="167"/>
      <c r="B142" s="56"/>
      <c r="C142" s="385"/>
      <c r="D142" s="385"/>
      <c r="E142" s="385"/>
      <c r="F142" s="385"/>
      <c r="G142" s="385"/>
      <c r="H142" s="56"/>
      <c r="I142" s="56"/>
      <c r="J142" s="56"/>
      <c r="K142" s="56"/>
      <c r="L142" s="56"/>
      <c r="M142" s="56"/>
      <c r="N142" s="56"/>
      <c r="O142" s="56"/>
      <c r="P142" s="479"/>
      <c r="Q142" s="61"/>
    </row>
    <row r="143" spans="1:17" s="850" customFormat="1" ht="15.75">
      <c r="A143" s="167"/>
      <c r="B143" s="56"/>
      <c r="C143" s="385"/>
      <c r="D143" s="385"/>
      <c r="E143" s="385"/>
      <c r="F143" s="385"/>
      <c r="G143" s="385"/>
      <c r="H143" s="56"/>
      <c r="I143" s="56"/>
      <c r="J143" s="56"/>
      <c r="K143" s="56"/>
      <c r="L143" s="56"/>
      <c r="M143" s="56"/>
      <c r="N143" s="56"/>
      <c r="O143" s="56"/>
      <c r="P143" s="479"/>
      <c r="Q143" s="61"/>
    </row>
    <row r="144" spans="1:17" s="850" customFormat="1" ht="15.75">
      <c r="A144" s="167"/>
      <c r="B144" s="56"/>
      <c r="C144" s="385"/>
      <c r="D144" s="385"/>
      <c r="E144" s="385"/>
      <c r="F144" s="385"/>
      <c r="G144" s="385"/>
      <c r="H144" s="56"/>
      <c r="I144" s="56"/>
      <c r="J144" s="56"/>
      <c r="K144" s="56"/>
      <c r="L144" s="56"/>
      <c r="M144" s="56"/>
      <c r="N144" s="56"/>
      <c r="O144" s="56"/>
      <c r="P144" s="479"/>
      <c r="Q144" s="61"/>
    </row>
    <row r="145" spans="1:17" s="850" customFormat="1" ht="15.75">
      <c r="A145" s="167"/>
      <c r="B145" s="56"/>
      <c r="C145" s="385"/>
      <c r="D145" s="385"/>
      <c r="E145" s="385"/>
      <c r="F145" s="385"/>
      <c r="G145" s="385"/>
      <c r="H145" s="56"/>
      <c r="I145" s="56"/>
      <c r="J145" s="56"/>
      <c r="K145" s="56"/>
      <c r="L145" s="56"/>
      <c r="M145" s="56"/>
      <c r="N145" s="56"/>
      <c r="O145" s="56"/>
      <c r="P145" s="479"/>
      <c r="Q145" s="61"/>
    </row>
    <row r="146" spans="1:17" s="850" customFormat="1" ht="15.75">
      <c r="A146" s="167"/>
      <c r="B146" s="56"/>
      <c r="C146" s="385"/>
      <c r="D146" s="385"/>
      <c r="E146" s="385"/>
      <c r="F146" s="385"/>
      <c r="G146" s="385"/>
      <c r="H146" s="56"/>
      <c r="I146" s="56"/>
      <c r="J146" s="56"/>
      <c r="K146" s="56"/>
      <c r="L146" s="56"/>
      <c r="M146" s="56"/>
      <c r="N146" s="56"/>
      <c r="O146" s="56"/>
      <c r="P146" s="479"/>
      <c r="Q146" s="61"/>
    </row>
    <row r="147" spans="1:17" s="850" customFormat="1" ht="15.75">
      <c r="A147" s="167"/>
      <c r="B147" s="56"/>
      <c r="C147" s="385"/>
      <c r="D147" s="385"/>
      <c r="E147" s="385"/>
      <c r="F147" s="385"/>
      <c r="G147" s="385"/>
      <c r="H147" s="56"/>
      <c r="I147" s="56"/>
      <c r="J147" s="56"/>
      <c r="K147" s="56"/>
      <c r="L147" s="56"/>
      <c r="M147" s="56"/>
      <c r="N147" s="56"/>
      <c r="O147" s="56"/>
      <c r="P147" s="479"/>
      <c r="Q147" s="61"/>
    </row>
    <row r="148" spans="1:17" s="850" customFormat="1" ht="15.75">
      <c r="A148" s="167"/>
      <c r="B148" s="56"/>
      <c r="C148" s="385"/>
      <c r="D148" s="385"/>
      <c r="E148" s="385"/>
      <c r="F148" s="385"/>
      <c r="G148" s="385"/>
      <c r="H148" s="56"/>
      <c r="I148" s="56"/>
      <c r="J148" s="56"/>
      <c r="K148" s="56"/>
      <c r="L148" s="56"/>
      <c r="M148" s="56"/>
      <c r="N148" s="56"/>
      <c r="O148" s="56"/>
      <c r="P148" s="479"/>
      <c r="Q148" s="61"/>
    </row>
    <row r="149" spans="1:17" s="850" customFormat="1" ht="15.75">
      <c r="A149" s="167"/>
      <c r="B149" s="56"/>
      <c r="C149" s="385"/>
      <c r="D149" s="385"/>
      <c r="E149" s="385"/>
      <c r="F149" s="385"/>
      <c r="G149" s="385"/>
      <c r="H149" s="56"/>
      <c r="I149" s="56"/>
      <c r="J149" s="56"/>
      <c r="K149" s="56"/>
      <c r="L149" s="56"/>
      <c r="M149" s="56"/>
      <c r="N149" s="56"/>
      <c r="O149" s="56"/>
      <c r="P149" s="479"/>
      <c r="Q149" s="61"/>
    </row>
    <row r="150" spans="1:17" s="850" customFormat="1" ht="15.75">
      <c r="A150" s="167"/>
      <c r="B150" s="56"/>
      <c r="C150" s="385"/>
      <c r="D150" s="385"/>
      <c r="E150" s="385"/>
      <c r="F150" s="385"/>
      <c r="G150" s="385"/>
      <c r="H150" s="56"/>
      <c r="I150" s="56"/>
      <c r="J150" s="56"/>
      <c r="K150" s="56"/>
      <c r="L150" s="56"/>
      <c r="M150" s="56"/>
      <c r="N150" s="56"/>
      <c r="O150" s="56"/>
      <c r="P150" s="479"/>
      <c r="Q150" s="61"/>
    </row>
    <row r="151" spans="1:17" s="850" customFormat="1" ht="15.75">
      <c r="A151" s="167"/>
      <c r="B151" s="56"/>
      <c r="C151" s="385"/>
      <c r="D151" s="385"/>
      <c r="E151" s="385"/>
      <c r="F151" s="385"/>
      <c r="G151" s="385"/>
      <c r="H151" s="56"/>
      <c r="I151" s="56"/>
      <c r="J151" s="56"/>
      <c r="K151" s="56"/>
      <c r="L151" s="56"/>
      <c r="M151" s="56"/>
      <c r="N151" s="56"/>
      <c r="O151" s="56"/>
      <c r="P151" s="479"/>
      <c r="Q151" s="61"/>
    </row>
    <row r="152" spans="1:17" s="850" customFormat="1" ht="15.75">
      <c r="A152" s="167"/>
      <c r="B152" s="56"/>
      <c r="C152" s="385"/>
      <c r="D152" s="385"/>
      <c r="E152" s="385"/>
      <c r="F152" s="385"/>
      <c r="G152" s="385"/>
      <c r="H152" s="56"/>
      <c r="I152" s="56"/>
      <c r="J152" s="56"/>
      <c r="K152" s="56"/>
      <c r="L152" s="56"/>
      <c r="M152" s="56"/>
      <c r="N152" s="56"/>
      <c r="O152" s="56"/>
      <c r="P152" s="479"/>
      <c r="Q152" s="61"/>
    </row>
    <row r="153" spans="1:17" s="850" customFormat="1" ht="15.75">
      <c r="A153" s="167"/>
      <c r="B153" s="56"/>
      <c r="C153" s="385"/>
      <c r="D153" s="385"/>
      <c r="E153" s="385"/>
      <c r="F153" s="385"/>
      <c r="G153" s="385"/>
      <c r="H153" s="56"/>
      <c r="I153" s="56"/>
      <c r="J153" s="56"/>
      <c r="K153" s="56"/>
      <c r="L153" s="56"/>
      <c r="M153" s="56"/>
      <c r="N153" s="56"/>
      <c r="O153" s="56"/>
      <c r="P153" s="479"/>
      <c r="Q153" s="61"/>
    </row>
    <row r="154" spans="1:17" s="850" customFormat="1" ht="15.75">
      <c r="A154" s="167"/>
      <c r="B154" s="56"/>
      <c r="C154" s="385"/>
      <c r="D154" s="385"/>
      <c r="E154" s="385"/>
      <c r="F154" s="385"/>
      <c r="G154" s="385"/>
      <c r="H154" s="56"/>
      <c r="I154" s="56"/>
      <c r="J154" s="56"/>
      <c r="K154" s="56"/>
      <c r="L154" s="56"/>
      <c r="M154" s="56"/>
      <c r="N154" s="56"/>
      <c r="O154" s="56"/>
      <c r="P154" s="479"/>
      <c r="Q154" s="61"/>
    </row>
    <row r="155" spans="1:17" s="850" customFormat="1" ht="15.75">
      <c r="A155" s="167"/>
      <c r="B155" s="56"/>
      <c r="C155" s="385"/>
      <c r="D155" s="385"/>
      <c r="E155" s="385"/>
      <c r="F155" s="385"/>
      <c r="G155" s="385"/>
      <c r="H155" s="56"/>
      <c r="I155" s="56"/>
      <c r="J155" s="56"/>
      <c r="K155" s="56"/>
      <c r="L155" s="56"/>
      <c r="M155" s="56"/>
      <c r="N155" s="56"/>
      <c r="O155" s="56"/>
      <c r="P155" s="479"/>
      <c r="Q155" s="61"/>
    </row>
    <row r="156" spans="1:17" s="850" customFormat="1" ht="15.75">
      <c r="A156" s="167"/>
      <c r="B156" s="56"/>
      <c r="C156" s="385"/>
      <c r="D156" s="385"/>
      <c r="E156" s="385"/>
      <c r="F156" s="385"/>
      <c r="G156" s="385"/>
      <c r="H156" s="56"/>
      <c r="I156" s="56"/>
      <c r="J156" s="56"/>
      <c r="K156" s="56"/>
      <c r="L156" s="56"/>
      <c r="M156" s="56"/>
      <c r="N156" s="56"/>
      <c r="O156" s="56"/>
      <c r="P156" s="479"/>
      <c r="Q156" s="61"/>
    </row>
    <row r="157" spans="1:17" s="850" customFormat="1" ht="15.75">
      <c r="A157" s="167"/>
      <c r="B157" s="56"/>
      <c r="C157" s="385"/>
      <c r="D157" s="385"/>
      <c r="E157" s="385"/>
      <c r="F157" s="385"/>
      <c r="G157" s="385"/>
      <c r="H157" s="56"/>
      <c r="I157" s="56"/>
      <c r="J157" s="56"/>
      <c r="K157" s="56"/>
      <c r="L157" s="56"/>
      <c r="M157" s="56"/>
      <c r="N157" s="56"/>
      <c r="O157" s="56"/>
      <c r="P157" s="479"/>
      <c r="Q157" s="61"/>
    </row>
    <row r="158" spans="1:17" s="850" customFormat="1" ht="15.75">
      <c r="A158" s="167"/>
      <c r="B158" s="56"/>
      <c r="C158" s="385"/>
      <c r="D158" s="385"/>
      <c r="E158" s="385"/>
      <c r="F158" s="385"/>
      <c r="G158" s="385"/>
      <c r="H158" s="56"/>
      <c r="I158" s="56"/>
      <c r="J158" s="56"/>
      <c r="K158" s="56"/>
      <c r="L158" s="56"/>
      <c r="M158" s="56"/>
      <c r="N158" s="56"/>
      <c r="O158" s="56"/>
      <c r="P158" s="479"/>
      <c r="Q158" s="61"/>
    </row>
    <row r="159" spans="1:17" s="850" customFormat="1" ht="15.75">
      <c r="A159" s="167"/>
      <c r="B159" s="56"/>
      <c r="C159" s="385"/>
      <c r="D159" s="385"/>
      <c r="E159" s="385"/>
      <c r="F159" s="385"/>
      <c r="G159" s="385"/>
      <c r="H159" s="56"/>
      <c r="I159" s="56"/>
      <c r="J159" s="56"/>
      <c r="K159" s="56"/>
      <c r="L159" s="56"/>
      <c r="M159" s="56"/>
      <c r="N159" s="56"/>
      <c r="O159" s="56"/>
      <c r="P159" s="479"/>
      <c r="Q159" s="61"/>
    </row>
    <row r="160" spans="1:17" s="850" customFormat="1" ht="15.75">
      <c r="A160" s="167"/>
      <c r="B160" s="56"/>
      <c r="C160" s="385"/>
      <c r="D160" s="385"/>
      <c r="E160" s="385"/>
      <c r="F160" s="385"/>
      <c r="G160" s="385"/>
      <c r="H160" s="56"/>
      <c r="I160" s="56"/>
      <c r="J160" s="56"/>
      <c r="K160" s="56"/>
      <c r="L160" s="56"/>
      <c r="M160" s="56"/>
      <c r="N160" s="56"/>
      <c r="O160" s="56"/>
      <c r="P160" s="479"/>
      <c r="Q160" s="61"/>
    </row>
    <row r="161" spans="1:17" s="850" customFormat="1" ht="15.75">
      <c r="A161" s="167"/>
      <c r="B161" s="56"/>
      <c r="C161" s="385"/>
      <c r="D161" s="385"/>
      <c r="E161" s="385"/>
      <c r="F161" s="385"/>
      <c r="G161" s="385"/>
      <c r="H161" s="56"/>
      <c r="I161" s="56"/>
      <c r="J161" s="56"/>
      <c r="K161" s="56"/>
      <c r="L161" s="56"/>
      <c r="M161" s="56"/>
      <c r="N161" s="56"/>
      <c r="O161" s="56"/>
      <c r="P161" s="479"/>
      <c r="Q161" s="61"/>
    </row>
    <row r="162" spans="1:17" s="850" customFormat="1" ht="15.75">
      <c r="A162" s="167"/>
      <c r="B162" s="56"/>
      <c r="C162" s="385"/>
      <c r="D162" s="385"/>
      <c r="E162" s="385"/>
      <c r="F162" s="385"/>
      <c r="G162" s="385"/>
      <c r="H162" s="56"/>
      <c r="I162" s="56"/>
      <c r="J162" s="56"/>
      <c r="K162" s="56"/>
      <c r="L162" s="56"/>
      <c r="M162" s="56"/>
      <c r="N162" s="56"/>
      <c r="O162" s="56"/>
      <c r="P162" s="479"/>
      <c r="Q162" s="61"/>
    </row>
    <row r="163" spans="1:17" s="850" customFormat="1" ht="15.75">
      <c r="A163" s="167"/>
      <c r="B163" s="56"/>
      <c r="C163" s="385"/>
      <c r="D163" s="385"/>
      <c r="E163" s="385"/>
      <c r="F163" s="385"/>
      <c r="G163" s="385"/>
      <c r="H163" s="56"/>
      <c r="I163" s="56"/>
      <c r="J163" s="56"/>
      <c r="K163" s="56"/>
      <c r="L163" s="56"/>
      <c r="M163" s="56"/>
      <c r="N163" s="56"/>
      <c r="O163" s="56"/>
      <c r="P163" s="479"/>
      <c r="Q163" s="61"/>
    </row>
    <row r="164" spans="1:17" s="850" customFormat="1" ht="15.75">
      <c r="A164" s="167"/>
      <c r="B164" s="56"/>
      <c r="C164" s="385"/>
      <c r="D164" s="385"/>
      <c r="E164" s="385"/>
      <c r="F164" s="385"/>
      <c r="G164" s="385"/>
      <c r="H164" s="56"/>
      <c r="I164" s="56"/>
      <c r="J164" s="56"/>
      <c r="K164" s="56"/>
      <c r="L164" s="56"/>
      <c r="M164" s="56"/>
      <c r="N164" s="56"/>
      <c r="O164" s="56"/>
      <c r="P164" s="479"/>
      <c r="Q164" s="61"/>
    </row>
    <row r="165" spans="1:17" s="850" customFormat="1" ht="15.75">
      <c r="A165" s="167"/>
      <c r="B165" s="56"/>
      <c r="C165" s="385"/>
      <c r="D165" s="385"/>
      <c r="E165" s="385"/>
      <c r="F165" s="385"/>
      <c r="G165" s="385"/>
      <c r="H165" s="56"/>
      <c r="I165" s="56"/>
      <c r="J165" s="56"/>
      <c r="K165" s="56"/>
      <c r="L165" s="56"/>
      <c r="M165" s="56"/>
      <c r="N165" s="56"/>
      <c r="O165" s="56"/>
      <c r="P165" s="479"/>
      <c r="Q165" s="61"/>
    </row>
    <row r="166" spans="1:17" s="850" customFormat="1" ht="15.75">
      <c r="A166" s="167"/>
      <c r="B166" s="56"/>
      <c r="C166" s="385"/>
      <c r="D166" s="385"/>
      <c r="E166" s="385"/>
      <c r="F166" s="385"/>
      <c r="G166" s="385"/>
      <c r="H166" s="56"/>
      <c r="I166" s="56"/>
      <c r="J166" s="56"/>
      <c r="K166" s="56"/>
      <c r="L166" s="56"/>
      <c r="M166" s="56"/>
      <c r="N166" s="56"/>
      <c r="O166" s="56"/>
      <c r="P166" s="479"/>
      <c r="Q166" s="61"/>
    </row>
    <row r="167" spans="1:17" s="850" customFormat="1" ht="15.75">
      <c r="A167" s="167"/>
      <c r="B167" s="56"/>
      <c r="C167" s="385"/>
      <c r="D167" s="385"/>
      <c r="E167" s="385"/>
      <c r="F167" s="385"/>
      <c r="G167" s="385"/>
      <c r="H167" s="56"/>
      <c r="I167" s="56"/>
      <c r="J167" s="56"/>
      <c r="K167" s="56"/>
      <c r="L167" s="56"/>
      <c r="M167" s="56"/>
      <c r="N167" s="56"/>
      <c r="O167" s="56"/>
      <c r="P167" s="479"/>
      <c r="Q167" s="61"/>
    </row>
    <row r="168" spans="1:17" s="850" customFormat="1" ht="15.75">
      <c r="A168" s="167"/>
      <c r="B168" s="56"/>
      <c r="C168" s="385"/>
      <c r="D168" s="385"/>
      <c r="E168" s="385"/>
      <c r="F168" s="385"/>
      <c r="G168" s="385"/>
      <c r="H168" s="56"/>
      <c r="I168" s="56"/>
      <c r="J168" s="56"/>
      <c r="K168" s="56"/>
      <c r="L168" s="56"/>
      <c r="M168" s="56"/>
      <c r="N168" s="56"/>
      <c r="O168" s="56"/>
      <c r="P168" s="479"/>
      <c r="Q168" s="61"/>
    </row>
    <row r="169" spans="1:17" s="850" customFormat="1" ht="15.75">
      <c r="A169" s="167"/>
      <c r="B169" s="56"/>
      <c r="C169" s="385"/>
      <c r="D169" s="385"/>
      <c r="E169" s="385"/>
      <c r="F169" s="385"/>
      <c r="G169" s="385"/>
      <c r="H169" s="56"/>
      <c r="I169" s="56"/>
      <c r="J169" s="56"/>
      <c r="K169" s="56"/>
      <c r="L169" s="56"/>
      <c r="M169" s="56"/>
      <c r="N169" s="56"/>
      <c r="O169" s="56"/>
      <c r="P169" s="479"/>
      <c r="Q169" s="61"/>
    </row>
    <row r="170" spans="1:17" s="850" customFormat="1" ht="15.75">
      <c r="A170" s="167"/>
      <c r="B170" s="56"/>
      <c r="C170" s="385"/>
      <c r="D170" s="385"/>
      <c r="E170" s="385"/>
      <c r="F170" s="385"/>
      <c r="G170" s="385"/>
      <c r="H170" s="56"/>
      <c r="I170" s="56"/>
      <c r="J170" s="56"/>
      <c r="K170" s="56"/>
      <c r="L170" s="56"/>
      <c r="M170" s="56"/>
      <c r="N170" s="56"/>
      <c r="O170" s="56"/>
      <c r="P170" s="479"/>
      <c r="Q170" s="61"/>
    </row>
    <row r="171" spans="1:17" s="850" customFormat="1" ht="15.75">
      <c r="A171" s="167"/>
      <c r="B171" s="56"/>
      <c r="C171" s="385"/>
      <c r="D171" s="385"/>
      <c r="E171" s="385"/>
      <c r="F171" s="385"/>
      <c r="G171" s="385"/>
      <c r="H171" s="56"/>
      <c r="I171" s="56"/>
      <c r="J171" s="56"/>
      <c r="K171" s="56"/>
      <c r="L171" s="56"/>
      <c r="M171" s="56"/>
      <c r="N171" s="56"/>
      <c r="O171" s="56"/>
      <c r="P171" s="479"/>
      <c r="Q171" s="61"/>
    </row>
    <row r="172" spans="1:17" s="850" customFormat="1" ht="15.75">
      <c r="A172" s="167"/>
      <c r="B172" s="56"/>
      <c r="C172" s="385"/>
      <c r="D172" s="385"/>
      <c r="E172" s="385"/>
      <c r="F172" s="385"/>
      <c r="G172" s="385"/>
      <c r="H172" s="56"/>
      <c r="I172" s="56"/>
      <c r="J172" s="56"/>
      <c r="K172" s="56"/>
      <c r="L172" s="56"/>
      <c r="M172" s="56"/>
      <c r="N172" s="56"/>
      <c r="O172" s="56"/>
      <c r="P172" s="479"/>
      <c r="Q172" s="61"/>
    </row>
    <row r="173" spans="1:17" s="850" customFormat="1" ht="15.75">
      <c r="A173" s="167"/>
      <c r="B173" s="56"/>
      <c r="C173" s="385"/>
      <c r="D173" s="385"/>
      <c r="E173" s="385"/>
      <c r="F173" s="385"/>
      <c r="G173" s="385"/>
      <c r="H173" s="56"/>
      <c r="I173" s="56"/>
      <c r="J173" s="56"/>
      <c r="K173" s="56"/>
      <c r="L173" s="56"/>
      <c r="M173" s="56"/>
      <c r="N173" s="56"/>
      <c r="O173" s="56"/>
      <c r="P173" s="479"/>
      <c r="Q173" s="61"/>
    </row>
    <row r="174" spans="1:17" s="850" customFormat="1" ht="15.75">
      <c r="A174" s="167"/>
      <c r="B174" s="56"/>
      <c r="C174" s="385"/>
      <c r="D174" s="385"/>
      <c r="E174" s="385"/>
      <c r="F174" s="385"/>
      <c r="G174" s="385"/>
      <c r="H174" s="56"/>
      <c r="I174" s="56"/>
      <c r="J174" s="56"/>
      <c r="K174" s="56"/>
      <c r="L174" s="56"/>
      <c r="M174" s="56"/>
      <c r="N174" s="56"/>
      <c r="O174" s="56"/>
      <c r="P174" s="479"/>
      <c r="Q174" s="61"/>
    </row>
    <row r="175" spans="1:17" s="850" customFormat="1" ht="15.75">
      <c r="A175" s="167"/>
      <c r="B175" s="56"/>
      <c r="C175" s="385"/>
      <c r="D175" s="385"/>
      <c r="E175" s="385"/>
      <c r="F175" s="385"/>
      <c r="G175" s="385"/>
      <c r="H175" s="56"/>
      <c r="I175" s="56"/>
      <c r="J175" s="56"/>
      <c r="K175" s="56"/>
      <c r="L175" s="56"/>
      <c r="M175" s="56"/>
      <c r="N175" s="56"/>
      <c r="O175" s="56"/>
      <c r="P175" s="479"/>
      <c r="Q175" s="61"/>
    </row>
    <row r="176" spans="1:17" s="850" customFormat="1" ht="15.75">
      <c r="A176" s="167"/>
      <c r="B176" s="56"/>
      <c r="C176" s="385"/>
      <c r="D176" s="385"/>
      <c r="E176" s="385"/>
      <c r="F176" s="385"/>
      <c r="G176" s="385"/>
      <c r="H176" s="56"/>
      <c r="I176" s="56"/>
      <c r="J176" s="56"/>
      <c r="K176" s="56"/>
      <c r="L176" s="56"/>
      <c r="M176" s="56"/>
      <c r="N176" s="56"/>
      <c r="O176" s="56"/>
      <c r="P176" s="479"/>
      <c r="Q176" s="61"/>
    </row>
    <row r="177" spans="1:17" s="850" customFormat="1" ht="15.75">
      <c r="A177" s="167"/>
      <c r="B177" s="56"/>
      <c r="C177" s="385"/>
      <c r="D177" s="385"/>
      <c r="E177" s="385"/>
      <c r="F177" s="385"/>
      <c r="G177" s="385"/>
      <c r="H177" s="56"/>
      <c r="I177" s="56"/>
      <c r="J177" s="56"/>
      <c r="K177" s="56"/>
      <c r="L177" s="56"/>
      <c r="M177" s="56"/>
      <c r="N177" s="56"/>
      <c r="O177" s="56"/>
      <c r="P177" s="479"/>
      <c r="Q177" s="61"/>
    </row>
    <row r="178" spans="1:17" s="850" customFormat="1" ht="15.75">
      <c r="A178" s="167"/>
      <c r="B178" s="56"/>
      <c r="C178" s="385"/>
      <c r="D178" s="385"/>
      <c r="E178" s="385"/>
      <c r="F178" s="385"/>
      <c r="G178" s="385"/>
      <c r="H178" s="56"/>
      <c r="I178" s="56"/>
      <c r="J178" s="56"/>
      <c r="K178" s="56"/>
      <c r="L178" s="56"/>
      <c r="M178" s="56"/>
      <c r="N178" s="56"/>
      <c r="O178" s="56"/>
      <c r="P178" s="479"/>
      <c r="Q178" s="61"/>
    </row>
    <row r="179" spans="1:17" s="850" customFormat="1" ht="15.75">
      <c r="A179" s="167"/>
      <c r="B179" s="56"/>
      <c r="C179" s="385"/>
      <c r="D179" s="385"/>
      <c r="E179" s="385"/>
      <c r="F179" s="385"/>
      <c r="G179" s="385"/>
      <c r="H179" s="56"/>
      <c r="I179" s="56"/>
      <c r="J179" s="56"/>
      <c r="K179" s="56"/>
      <c r="L179" s="56"/>
      <c r="M179" s="56"/>
      <c r="N179" s="56"/>
      <c r="O179" s="56"/>
      <c r="P179" s="479"/>
      <c r="Q179" s="61"/>
    </row>
    <row r="180" spans="1:17" s="850" customFormat="1" ht="15.75">
      <c r="A180" s="167"/>
      <c r="B180" s="56"/>
      <c r="C180" s="385"/>
      <c r="D180" s="385"/>
      <c r="E180" s="385"/>
      <c r="F180" s="385"/>
      <c r="G180" s="385"/>
      <c r="H180" s="56"/>
      <c r="I180" s="56"/>
      <c r="J180" s="56"/>
      <c r="K180" s="56"/>
      <c r="L180" s="56"/>
      <c r="M180" s="56"/>
      <c r="N180" s="56"/>
      <c r="O180" s="56"/>
      <c r="P180" s="479"/>
      <c r="Q180" s="61"/>
    </row>
    <row r="181" spans="1:17" s="850" customFormat="1" ht="15.75">
      <c r="A181" s="167"/>
      <c r="B181" s="56"/>
      <c r="C181" s="385"/>
      <c r="D181" s="385"/>
      <c r="E181" s="385"/>
      <c r="F181" s="385"/>
      <c r="G181" s="385"/>
      <c r="H181" s="56"/>
      <c r="I181" s="56"/>
      <c r="J181" s="56"/>
      <c r="K181" s="56"/>
      <c r="L181" s="56"/>
      <c r="M181" s="56"/>
      <c r="N181" s="56"/>
      <c r="O181" s="56"/>
      <c r="P181" s="479"/>
      <c r="Q181" s="61"/>
    </row>
    <row r="182" spans="1:17" s="850" customFormat="1" ht="15.75">
      <c r="A182" s="167"/>
      <c r="B182" s="56"/>
      <c r="C182" s="385"/>
      <c r="D182" s="385"/>
      <c r="E182" s="385"/>
      <c r="F182" s="385"/>
      <c r="G182" s="385"/>
      <c r="H182" s="56"/>
      <c r="I182" s="56"/>
      <c r="J182" s="56"/>
      <c r="K182" s="56"/>
      <c r="L182" s="56"/>
      <c r="M182" s="56"/>
      <c r="N182" s="56"/>
      <c r="O182" s="56"/>
      <c r="P182" s="479"/>
      <c r="Q182" s="61"/>
    </row>
    <row r="183" spans="1:17" s="850" customFormat="1" ht="15.75">
      <c r="A183" s="167"/>
      <c r="B183" s="56"/>
      <c r="C183" s="385"/>
      <c r="D183" s="385"/>
      <c r="E183" s="385"/>
      <c r="F183" s="385"/>
      <c r="G183" s="385"/>
      <c r="H183" s="56"/>
      <c r="I183" s="56"/>
      <c r="J183" s="56"/>
      <c r="K183" s="56"/>
      <c r="L183" s="56"/>
      <c r="M183" s="56"/>
      <c r="N183" s="56"/>
      <c r="O183" s="56"/>
      <c r="P183" s="479"/>
      <c r="Q183" s="61"/>
    </row>
    <row r="184" spans="1:17" s="850" customFormat="1" ht="15.75">
      <c r="A184" s="167"/>
      <c r="B184" s="56"/>
      <c r="C184" s="385"/>
      <c r="D184" s="385"/>
      <c r="E184" s="385"/>
      <c r="F184" s="385"/>
      <c r="G184" s="385"/>
      <c r="H184" s="56"/>
      <c r="I184" s="56"/>
      <c r="J184" s="56"/>
      <c r="K184" s="56"/>
      <c r="L184" s="56"/>
      <c r="M184" s="56"/>
      <c r="N184" s="56"/>
      <c r="O184" s="56"/>
      <c r="P184" s="479"/>
      <c r="Q184" s="61"/>
    </row>
    <row r="185" spans="1:17" s="850" customFormat="1" ht="15.75">
      <c r="A185" s="167"/>
      <c r="B185" s="56"/>
      <c r="C185" s="385"/>
      <c r="D185" s="385"/>
      <c r="E185" s="385"/>
      <c r="F185" s="385"/>
      <c r="G185" s="385"/>
      <c r="H185" s="56"/>
      <c r="I185" s="56"/>
      <c r="J185" s="56"/>
      <c r="K185" s="56"/>
      <c r="L185" s="56"/>
      <c r="M185" s="56"/>
      <c r="N185" s="56"/>
      <c r="O185" s="56"/>
      <c r="P185" s="479"/>
      <c r="Q185" s="61"/>
    </row>
    <row r="186" spans="1:17" s="850" customFormat="1" ht="15.75">
      <c r="A186" s="167"/>
      <c r="B186" s="56"/>
      <c r="C186" s="385"/>
      <c r="D186" s="385"/>
      <c r="E186" s="385"/>
      <c r="F186" s="385"/>
      <c r="G186" s="385"/>
      <c r="H186" s="56"/>
      <c r="I186" s="56"/>
      <c r="J186" s="56"/>
      <c r="K186" s="56"/>
      <c r="L186" s="56"/>
      <c r="M186" s="56"/>
      <c r="N186" s="56"/>
      <c r="O186" s="56"/>
      <c r="P186" s="479"/>
      <c r="Q186" s="61"/>
    </row>
    <row r="187" spans="1:17" s="850" customFormat="1" ht="15.75">
      <c r="A187" s="167"/>
      <c r="B187" s="56"/>
      <c r="C187" s="385"/>
      <c r="D187" s="385"/>
      <c r="E187" s="385"/>
      <c r="F187" s="385"/>
      <c r="G187" s="385"/>
      <c r="H187" s="56"/>
      <c r="I187" s="56"/>
      <c r="J187" s="56"/>
      <c r="K187" s="56"/>
      <c r="L187" s="56"/>
      <c r="M187" s="56"/>
      <c r="N187" s="56"/>
      <c r="O187" s="56"/>
      <c r="P187" s="479"/>
      <c r="Q187" s="61"/>
    </row>
    <row r="188" spans="1:17" s="850" customFormat="1" ht="15.75">
      <c r="A188" s="167"/>
      <c r="B188" s="56"/>
      <c r="C188" s="385"/>
      <c r="D188" s="385"/>
      <c r="E188" s="385"/>
      <c r="F188" s="385"/>
      <c r="G188" s="385"/>
      <c r="H188" s="56"/>
      <c r="I188" s="56"/>
      <c r="J188" s="56"/>
      <c r="K188" s="56"/>
      <c r="L188" s="56"/>
      <c r="M188" s="56"/>
      <c r="N188" s="56"/>
      <c r="O188" s="56"/>
      <c r="P188" s="479"/>
      <c r="Q188" s="61"/>
    </row>
    <row r="189" spans="1:17" s="850" customFormat="1" ht="15.75">
      <c r="A189" s="167"/>
      <c r="B189" s="56"/>
      <c r="C189" s="385"/>
      <c r="D189" s="385"/>
      <c r="E189" s="385"/>
      <c r="F189" s="385"/>
      <c r="G189" s="385"/>
      <c r="H189" s="56"/>
      <c r="I189" s="56"/>
      <c r="J189" s="56"/>
      <c r="K189" s="56"/>
      <c r="L189" s="56"/>
      <c r="M189" s="56"/>
      <c r="N189" s="56"/>
      <c r="O189" s="56"/>
      <c r="P189" s="479"/>
      <c r="Q189" s="61"/>
    </row>
    <row r="190" spans="1:17" s="850" customFormat="1" ht="15.75">
      <c r="A190" s="167"/>
      <c r="B190" s="56"/>
      <c r="C190" s="385"/>
      <c r="D190" s="385"/>
      <c r="E190" s="385"/>
      <c r="F190" s="385"/>
      <c r="G190" s="385"/>
      <c r="H190" s="56"/>
      <c r="I190" s="56"/>
      <c r="J190" s="56"/>
      <c r="K190" s="56"/>
      <c r="L190" s="56"/>
      <c r="M190" s="56"/>
      <c r="N190" s="56"/>
      <c r="O190" s="56"/>
      <c r="P190" s="479"/>
      <c r="Q190" s="61"/>
    </row>
    <row r="191" spans="1:17" s="850" customFormat="1" ht="15.75">
      <c r="A191" s="167"/>
      <c r="B191" s="56"/>
      <c r="C191" s="385"/>
      <c r="D191" s="385"/>
      <c r="E191" s="385"/>
      <c r="F191" s="385"/>
      <c r="G191" s="385"/>
      <c r="H191" s="56"/>
      <c r="I191" s="56"/>
      <c r="J191" s="56"/>
      <c r="K191" s="56"/>
      <c r="L191" s="56"/>
      <c r="M191" s="56"/>
      <c r="N191" s="56"/>
      <c r="O191" s="56"/>
      <c r="P191" s="479"/>
      <c r="Q191" s="61"/>
    </row>
    <row r="192" spans="1:17" s="850" customFormat="1" ht="15.75">
      <c r="A192" s="55"/>
      <c r="B192" s="56"/>
      <c r="C192" s="385"/>
      <c r="D192" s="385"/>
      <c r="E192" s="385"/>
      <c r="F192" s="385"/>
      <c r="G192" s="385"/>
      <c r="H192" s="56"/>
      <c r="I192" s="56"/>
      <c r="J192" s="56"/>
      <c r="K192" s="56"/>
      <c r="L192" s="56"/>
      <c r="M192" s="56"/>
      <c r="N192" s="56"/>
      <c r="O192" s="56"/>
      <c r="P192" s="479"/>
      <c r="Q192" s="61"/>
    </row>
    <row r="193" spans="1:18" ht="15.75">
      <c r="A193" s="55"/>
      <c r="C193" s="385"/>
      <c r="D193" s="385"/>
      <c r="E193" s="385"/>
      <c r="F193" s="385"/>
      <c r="G193" s="385"/>
      <c r="R193" s="850"/>
    </row>
    <row r="194" spans="1:18" ht="15.75">
      <c r="A194" s="55"/>
      <c r="C194" s="385"/>
      <c r="D194" s="385"/>
      <c r="E194" s="385"/>
      <c r="F194" s="385"/>
      <c r="G194" s="385"/>
      <c r="R194" s="850"/>
    </row>
    <row r="195" spans="1:18" ht="15.75">
      <c r="A195" s="55"/>
      <c r="C195" s="385"/>
      <c r="D195" s="385"/>
      <c r="E195" s="385"/>
      <c r="F195" s="385"/>
      <c r="G195" s="385"/>
      <c r="R195" s="850"/>
    </row>
    <row r="196" spans="1:18" ht="15.75">
      <c r="A196" s="55"/>
      <c r="C196" s="385"/>
      <c r="D196" s="385"/>
      <c r="E196" s="385"/>
      <c r="F196" s="385"/>
      <c r="G196" s="385"/>
      <c r="R196" s="850"/>
    </row>
    <row r="197" spans="1:18" ht="15.75">
      <c r="A197" s="55"/>
      <c r="C197" s="385"/>
      <c r="D197" s="385"/>
      <c r="E197" s="385"/>
      <c r="F197" s="385"/>
      <c r="G197" s="385"/>
      <c r="R197" s="850"/>
    </row>
    <row r="198" spans="1:18" ht="15.75">
      <c r="A198" s="55"/>
      <c r="C198" s="385"/>
      <c r="D198" s="385"/>
      <c r="E198" s="385"/>
      <c r="F198" s="385"/>
      <c r="G198" s="385"/>
      <c r="R198" s="850"/>
    </row>
    <row r="199" spans="1:18" ht="15.75">
      <c r="A199" s="55"/>
      <c r="C199" s="385"/>
      <c r="D199" s="385"/>
      <c r="E199" s="385"/>
      <c r="F199" s="385"/>
      <c r="G199" s="385"/>
      <c r="R199" s="850"/>
    </row>
    <row r="200" spans="1:18" ht="15.75">
      <c r="A200" s="55"/>
      <c r="C200" s="385"/>
      <c r="D200" s="385"/>
      <c r="E200" s="385"/>
      <c r="F200" s="385"/>
      <c r="G200" s="385"/>
      <c r="R200" s="850"/>
    </row>
    <row r="201" spans="1:18" ht="15.75">
      <c r="A201" s="55"/>
      <c r="C201" s="385"/>
      <c r="D201" s="385"/>
      <c r="E201" s="385"/>
      <c r="F201" s="385"/>
      <c r="G201" s="385"/>
    </row>
    <row r="202" spans="1:18" ht="15.75">
      <c r="A202" s="55"/>
      <c r="C202" s="385"/>
      <c r="D202" s="385"/>
      <c r="E202" s="385"/>
      <c r="F202" s="385"/>
      <c r="G202" s="385"/>
    </row>
    <row r="203" spans="1:18" ht="15.75">
      <c r="A203" s="55"/>
      <c r="C203" s="385"/>
      <c r="D203" s="385"/>
      <c r="E203" s="385"/>
      <c r="F203" s="385"/>
      <c r="G203" s="385"/>
    </row>
    <row r="204" spans="1:18" ht="15.75">
      <c r="A204" s="55"/>
      <c r="C204" s="385"/>
      <c r="D204" s="385"/>
      <c r="E204" s="385"/>
      <c r="F204" s="385"/>
      <c r="G204" s="385"/>
    </row>
    <row r="205" spans="1:18" ht="15.75">
      <c r="A205" s="55"/>
      <c r="C205" s="385"/>
      <c r="D205" s="385"/>
      <c r="E205" s="385"/>
      <c r="F205" s="385"/>
      <c r="G205" s="385"/>
    </row>
    <row r="206" spans="1:18" ht="15.75">
      <c r="A206" s="55"/>
      <c r="C206" s="385"/>
      <c r="D206" s="385"/>
      <c r="E206" s="385"/>
      <c r="F206" s="385"/>
      <c r="G206" s="385"/>
    </row>
    <row r="207" spans="1:18" ht="15.75">
      <c r="A207" s="55"/>
      <c r="C207" s="385"/>
      <c r="D207" s="385"/>
      <c r="E207" s="385"/>
      <c r="F207" s="385"/>
      <c r="G207" s="385"/>
    </row>
    <row r="208" spans="1:18" ht="15.75">
      <c r="A208" s="55"/>
      <c r="C208" s="385"/>
      <c r="D208" s="385"/>
      <c r="E208" s="385"/>
      <c r="F208" s="385"/>
      <c r="G208" s="385"/>
    </row>
    <row r="209" spans="1:7" ht="15.75">
      <c r="A209" s="55"/>
      <c r="C209" s="385"/>
      <c r="D209" s="385"/>
      <c r="E209" s="385"/>
      <c r="F209" s="385"/>
      <c r="G209" s="385"/>
    </row>
    <row r="210" spans="1:7" ht="15.75">
      <c r="A210" s="55"/>
      <c r="C210" s="385"/>
      <c r="D210" s="385"/>
      <c r="E210" s="385"/>
      <c r="F210" s="385"/>
      <c r="G210" s="385"/>
    </row>
    <row r="211" spans="1:7" ht="15.75">
      <c r="A211" s="55"/>
      <c r="C211" s="385"/>
      <c r="D211" s="385"/>
      <c r="E211" s="385"/>
      <c r="F211" s="385"/>
      <c r="G211" s="385"/>
    </row>
    <row r="212" spans="1:7" ht="15.75">
      <c r="A212" s="55"/>
      <c r="C212" s="385"/>
      <c r="D212" s="385"/>
      <c r="E212" s="385"/>
      <c r="F212" s="385"/>
      <c r="G212" s="385"/>
    </row>
    <row r="213" spans="1:7" ht="15.75">
      <c r="A213" s="55"/>
      <c r="C213" s="385"/>
      <c r="D213" s="385"/>
      <c r="E213" s="385"/>
      <c r="F213" s="385"/>
      <c r="G213" s="385"/>
    </row>
    <row r="214" spans="1:7" ht="15.75">
      <c r="A214" s="55"/>
      <c r="C214" s="385"/>
      <c r="D214" s="385"/>
      <c r="E214" s="385"/>
      <c r="F214" s="385"/>
      <c r="G214" s="385"/>
    </row>
    <row r="215" spans="1:7" ht="15.75">
      <c r="A215" s="55"/>
      <c r="C215" s="385"/>
      <c r="D215" s="385"/>
      <c r="E215" s="385"/>
      <c r="F215" s="385"/>
      <c r="G215" s="385"/>
    </row>
    <row r="216" spans="1:7" ht="15.75">
      <c r="A216" s="55"/>
      <c r="C216" s="385"/>
      <c r="D216" s="385"/>
      <c r="E216" s="385"/>
      <c r="F216" s="385"/>
      <c r="G216" s="385"/>
    </row>
    <row r="217" spans="1:7" ht="15.75">
      <c r="A217" s="55"/>
      <c r="C217" s="385"/>
      <c r="D217" s="385"/>
      <c r="E217" s="385"/>
      <c r="F217" s="385"/>
      <c r="G217" s="385"/>
    </row>
    <row r="218" spans="1:7" ht="15.75">
      <c r="A218" s="55"/>
      <c r="C218" s="385"/>
      <c r="D218" s="385"/>
      <c r="E218" s="385"/>
      <c r="F218" s="385"/>
      <c r="G218" s="385"/>
    </row>
    <row r="219" spans="1:7" ht="15.75">
      <c r="A219" s="55"/>
      <c r="C219" s="385"/>
      <c r="D219" s="385"/>
      <c r="E219" s="385"/>
      <c r="F219" s="385"/>
      <c r="G219" s="385"/>
    </row>
    <row r="220" spans="1:7" ht="15.75">
      <c r="A220" s="55"/>
      <c r="C220" s="385"/>
      <c r="D220" s="385"/>
      <c r="E220" s="385"/>
      <c r="F220" s="385"/>
      <c r="G220" s="385"/>
    </row>
    <row r="221" spans="1:7" ht="15.75">
      <c r="A221" s="55"/>
      <c r="C221" s="385"/>
      <c r="D221" s="385"/>
      <c r="E221" s="385"/>
      <c r="F221" s="385"/>
      <c r="G221" s="385"/>
    </row>
    <row r="222" spans="1:7" ht="15.75">
      <c r="A222" s="55"/>
      <c r="C222" s="385"/>
      <c r="D222" s="385"/>
      <c r="E222" s="385"/>
      <c r="F222" s="385"/>
      <c r="G222" s="385"/>
    </row>
    <row r="223" spans="1:7" ht="15.75">
      <c r="A223" s="55"/>
      <c r="C223" s="385"/>
      <c r="D223" s="385"/>
      <c r="E223" s="385"/>
      <c r="F223" s="385"/>
      <c r="G223" s="385"/>
    </row>
    <row r="224" spans="1:7" ht="15.75">
      <c r="A224" s="55"/>
      <c r="C224" s="385"/>
      <c r="D224" s="385"/>
      <c r="E224" s="385"/>
      <c r="F224" s="385"/>
      <c r="G224" s="385"/>
    </row>
    <row r="225" spans="1:7" ht="15.75">
      <c r="A225" s="55"/>
      <c r="C225" s="385"/>
      <c r="D225" s="385"/>
      <c r="E225" s="385"/>
      <c r="F225" s="385"/>
      <c r="G225" s="385"/>
    </row>
    <row r="226" spans="1:7" ht="15.75">
      <c r="A226" s="55"/>
      <c r="C226" s="385"/>
      <c r="D226" s="385"/>
      <c r="E226" s="385"/>
      <c r="F226" s="385"/>
      <c r="G226" s="385"/>
    </row>
    <row r="227" spans="1:7" ht="15.75">
      <c r="A227" s="55"/>
      <c r="C227" s="385"/>
      <c r="D227" s="385"/>
      <c r="E227" s="385"/>
      <c r="F227" s="385"/>
      <c r="G227" s="385"/>
    </row>
    <row r="228" spans="1:7" ht="15.75">
      <c r="A228" s="55"/>
      <c r="C228" s="385"/>
      <c r="D228" s="385"/>
      <c r="E228" s="385"/>
      <c r="F228" s="385"/>
      <c r="G228" s="385"/>
    </row>
    <row r="229" spans="1:7" ht="15.75">
      <c r="A229" s="55"/>
      <c r="C229" s="385"/>
      <c r="D229" s="385"/>
      <c r="E229" s="385"/>
      <c r="F229" s="385"/>
      <c r="G229" s="385"/>
    </row>
    <row r="230" spans="1:7" ht="15.75">
      <c r="A230" s="55"/>
      <c r="C230" s="385"/>
      <c r="D230" s="385"/>
      <c r="E230" s="385"/>
      <c r="F230" s="385"/>
      <c r="G230" s="385"/>
    </row>
    <row r="231" spans="1:7" ht="15.75">
      <c r="A231" s="55"/>
      <c r="C231" s="385"/>
      <c r="D231" s="385"/>
      <c r="E231" s="385"/>
      <c r="F231" s="385"/>
      <c r="G231" s="385"/>
    </row>
    <row r="232" spans="1:7" ht="15.75">
      <c r="A232" s="55"/>
      <c r="C232" s="385"/>
      <c r="D232" s="385"/>
      <c r="E232" s="385"/>
      <c r="F232" s="385"/>
      <c r="G232" s="385"/>
    </row>
    <row r="233" spans="1:7" ht="15.75">
      <c r="A233" s="55"/>
      <c r="C233" s="385"/>
      <c r="D233" s="385"/>
      <c r="E233" s="385"/>
      <c r="F233" s="385"/>
      <c r="G233" s="385"/>
    </row>
    <row r="234" spans="1:7" ht="15.75">
      <c r="A234" s="55"/>
      <c r="C234" s="385"/>
      <c r="D234" s="385"/>
      <c r="E234" s="385"/>
      <c r="F234" s="385"/>
      <c r="G234" s="385"/>
    </row>
    <row r="235" spans="1:7" ht="15.75">
      <c r="A235" s="55"/>
      <c r="C235" s="385"/>
      <c r="D235" s="385"/>
      <c r="E235" s="385"/>
      <c r="F235" s="385"/>
      <c r="G235" s="385"/>
    </row>
    <row r="236" spans="1:7" ht="15.75">
      <c r="A236" s="55"/>
      <c r="C236" s="385"/>
      <c r="D236" s="385"/>
      <c r="E236" s="385"/>
      <c r="F236" s="385"/>
      <c r="G236" s="385"/>
    </row>
    <row r="237" spans="1:7" ht="15.75">
      <c r="A237" s="55"/>
      <c r="C237" s="385"/>
      <c r="D237" s="385"/>
      <c r="E237" s="385"/>
      <c r="F237" s="385"/>
      <c r="G237" s="385"/>
    </row>
    <row r="238" spans="1:7" ht="15.75">
      <c r="A238" s="55"/>
      <c r="C238" s="385"/>
      <c r="D238" s="385"/>
      <c r="E238" s="385"/>
      <c r="F238" s="385"/>
      <c r="G238" s="385"/>
    </row>
    <row r="239" spans="1:7" ht="15.75">
      <c r="A239" s="55"/>
      <c r="C239" s="385"/>
      <c r="D239" s="385"/>
      <c r="E239" s="385"/>
      <c r="F239" s="385"/>
      <c r="G239" s="385"/>
    </row>
    <row r="240" spans="1:7" ht="15.75">
      <c r="A240" s="55"/>
      <c r="C240" s="385"/>
      <c r="D240" s="385"/>
      <c r="E240" s="385"/>
      <c r="F240" s="385"/>
      <c r="G240" s="385"/>
    </row>
    <row r="241" spans="1:7" ht="15.75">
      <c r="A241" s="55"/>
      <c r="C241" s="385"/>
      <c r="D241" s="385"/>
      <c r="E241" s="385"/>
      <c r="F241" s="385"/>
      <c r="G241" s="385"/>
    </row>
    <row r="242" spans="1:7" ht="15.75">
      <c r="A242" s="55"/>
      <c r="C242" s="385"/>
      <c r="D242" s="385"/>
      <c r="E242" s="385"/>
      <c r="F242" s="385"/>
      <c r="G242" s="385"/>
    </row>
    <row r="243" spans="1:7" ht="15.75">
      <c r="A243" s="55"/>
      <c r="C243" s="385"/>
      <c r="D243" s="385"/>
      <c r="E243" s="385"/>
      <c r="F243" s="385"/>
      <c r="G243" s="385"/>
    </row>
    <row r="244" spans="1:7" ht="15.75">
      <c r="A244" s="55"/>
      <c r="C244" s="385"/>
      <c r="D244" s="385"/>
      <c r="E244" s="385"/>
      <c r="F244" s="385"/>
      <c r="G244" s="385"/>
    </row>
    <row r="245" spans="1:7" ht="15.75">
      <c r="A245" s="55"/>
      <c r="C245" s="385"/>
      <c r="D245" s="385"/>
      <c r="E245" s="385"/>
      <c r="F245" s="385"/>
      <c r="G245" s="385"/>
    </row>
    <row r="246" spans="1:7" ht="15.75">
      <c r="A246" s="55"/>
      <c r="C246" s="385"/>
      <c r="D246" s="385"/>
      <c r="E246" s="385"/>
      <c r="F246" s="385"/>
      <c r="G246" s="385"/>
    </row>
    <row r="247" spans="1:7" ht="15.75">
      <c r="A247" s="55"/>
      <c r="C247" s="385"/>
      <c r="D247" s="385"/>
      <c r="E247" s="385"/>
      <c r="F247" s="385"/>
      <c r="G247" s="385"/>
    </row>
    <row r="248" spans="1:7" ht="15.75">
      <c r="A248" s="55"/>
      <c r="C248" s="385"/>
      <c r="D248" s="385"/>
      <c r="E248" s="385"/>
      <c r="F248" s="385"/>
      <c r="G248" s="385"/>
    </row>
    <row r="249" spans="1:7" ht="15.75">
      <c r="A249" s="55"/>
      <c r="C249" s="385"/>
      <c r="D249" s="385"/>
      <c r="E249" s="385"/>
      <c r="F249" s="385"/>
      <c r="G249" s="385"/>
    </row>
    <row r="250" spans="1:7" ht="15.75">
      <c r="A250" s="55"/>
      <c r="C250" s="385"/>
      <c r="D250" s="385"/>
      <c r="E250" s="385"/>
      <c r="F250" s="385"/>
      <c r="G250" s="385"/>
    </row>
    <row r="251" spans="1:7" ht="15.75">
      <c r="A251" s="55"/>
      <c r="C251" s="385"/>
      <c r="D251" s="385"/>
      <c r="E251" s="385"/>
      <c r="F251" s="385"/>
      <c r="G251" s="385"/>
    </row>
    <row r="252" spans="1:7" ht="15.75">
      <c r="A252" s="55"/>
      <c r="C252" s="385"/>
      <c r="D252" s="385"/>
      <c r="E252" s="385"/>
      <c r="F252" s="385"/>
      <c r="G252" s="385"/>
    </row>
    <row r="253" spans="1:7" ht="15.75">
      <c r="A253" s="55"/>
      <c r="C253" s="385"/>
      <c r="D253" s="385"/>
      <c r="E253" s="385"/>
      <c r="F253" s="385"/>
      <c r="G253" s="385"/>
    </row>
    <row r="254" spans="1:7" ht="15.75">
      <c r="A254" s="55"/>
      <c r="C254" s="385"/>
      <c r="D254" s="385"/>
      <c r="E254" s="385"/>
      <c r="F254" s="385"/>
      <c r="G254" s="385"/>
    </row>
    <row r="255" spans="1:7" ht="15.75">
      <c r="A255" s="55"/>
      <c r="C255" s="385"/>
      <c r="D255" s="385"/>
      <c r="E255" s="385"/>
      <c r="F255" s="385"/>
      <c r="G255" s="385"/>
    </row>
    <row r="256" spans="1:7" ht="15.75">
      <c r="A256" s="55"/>
      <c r="C256" s="385"/>
      <c r="D256" s="385"/>
      <c r="E256" s="385"/>
      <c r="F256" s="385"/>
      <c r="G256" s="385"/>
    </row>
    <row r="257" spans="1:7" ht="15.75">
      <c r="A257" s="55"/>
      <c r="C257" s="385"/>
      <c r="D257" s="385"/>
      <c r="E257" s="385"/>
      <c r="F257" s="385"/>
      <c r="G257" s="385"/>
    </row>
    <row r="258" spans="1:7" ht="15.75">
      <c r="A258" s="55"/>
      <c r="C258" s="385"/>
      <c r="D258" s="385"/>
      <c r="E258" s="385"/>
      <c r="F258" s="385"/>
      <c r="G258" s="385"/>
    </row>
    <row r="259" spans="1:7" ht="15.75">
      <c r="A259" s="55"/>
      <c r="C259" s="385"/>
      <c r="D259" s="385"/>
      <c r="E259" s="385"/>
      <c r="F259" s="385"/>
      <c r="G259" s="385"/>
    </row>
    <row r="260" spans="1:7" ht="15.75">
      <c r="A260" s="55"/>
      <c r="C260" s="385"/>
      <c r="D260" s="385"/>
      <c r="E260" s="385"/>
      <c r="F260" s="385"/>
      <c r="G260" s="385"/>
    </row>
    <row r="261" spans="1:7" ht="15.75">
      <c r="A261" s="55"/>
      <c r="C261" s="385"/>
      <c r="D261" s="385"/>
      <c r="E261" s="385"/>
      <c r="F261" s="385"/>
      <c r="G261" s="385"/>
    </row>
    <row r="262" spans="1:7" ht="15.75">
      <c r="A262" s="55"/>
      <c r="C262" s="385"/>
      <c r="D262" s="385"/>
      <c r="E262" s="385"/>
      <c r="F262" s="385"/>
      <c r="G262" s="385"/>
    </row>
    <row r="263" spans="1:7" ht="15.75">
      <c r="A263" s="55"/>
      <c r="C263" s="385"/>
      <c r="D263" s="385"/>
      <c r="E263" s="385"/>
      <c r="F263" s="385"/>
      <c r="G263" s="385"/>
    </row>
    <row r="264" spans="1:7" ht="15.75">
      <c r="A264" s="55"/>
    </row>
    <row r="265" spans="1:7" ht="15.75">
      <c r="A265" s="55"/>
    </row>
    <row r="266" spans="1:7" ht="15.75">
      <c r="A266" s="55"/>
    </row>
    <row r="267" spans="1:7" ht="15.75">
      <c r="A267" s="55"/>
    </row>
    <row r="268" spans="1:7" ht="15.75">
      <c r="A268" s="55"/>
    </row>
    <row r="269" spans="1:7" ht="15.75">
      <c r="A269" s="55"/>
    </row>
    <row r="270" spans="1:7" ht="15.75">
      <c r="A270" s="55"/>
    </row>
    <row r="271" spans="1:7" ht="15.75">
      <c r="A271" s="55"/>
    </row>
    <row r="272" spans="1:7"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S647"/>
  <sheetViews>
    <sheetView showGridLines="0" topLeftCell="A2" zoomScale="70" zoomScaleNormal="70" workbookViewId="0">
      <selection activeCell="A2" sqref="A2:R2"/>
    </sheetView>
  </sheetViews>
  <sheetFormatPr baseColWidth="10" defaultColWidth="9.140625" defaultRowHeight="15"/>
  <cols>
    <col min="1" max="1" width="42.5703125" style="57" customWidth="1"/>
    <col min="2" max="17" width="13.140625" style="56" customWidth="1"/>
    <col min="18" max="18" width="13.140625" style="996" customWidth="1"/>
    <col min="19" max="19" width="2.5703125" style="61" customWidth="1"/>
    <col min="20" max="256" width="9.140625" style="850"/>
    <col min="257" max="257" width="42.5703125" style="850" customWidth="1"/>
    <col min="258" max="274" width="13.140625" style="850" customWidth="1"/>
    <col min="275" max="275" width="2.5703125" style="850" customWidth="1"/>
    <col min="276" max="512" width="9.140625" style="850"/>
    <col min="513" max="513" width="42.5703125" style="850" customWidth="1"/>
    <col min="514" max="530" width="13.140625" style="850" customWidth="1"/>
    <col min="531" max="531" width="2.5703125" style="850" customWidth="1"/>
    <col min="532" max="768" width="9.140625" style="850"/>
    <col min="769" max="769" width="42.5703125" style="850" customWidth="1"/>
    <col min="770" max="786" width="13.140625" style="850" customWidth="1"/>
    <col min="787" max="787" width="2.5703125" style="850" customWidth="1"/>
    <col min="788" max="1024" width="9.140625" style="850"/>
    <col min="1025" max="1025" width="42.5703125" style="850" customWidth="1"/>
    <col min="1026" max="1042" width="13.140625" style="850" customWidth="1"/>
    <col min="1043" max="1043" width="2.5703125" style="850" customWidth="1"/>
    <col min="1044" max="1280" width="9.140625" style="850"/>
    <col min="1281" max="1281" width="42.5703125" style="850" customWidth="1"/>
    <col min="1282" max="1298" width="13.140625" style="850" customWidth="1"/>
    <col min="1299" max="1299" width="2.5703125" style="850" customWidth="1"/>
    <col min="1300" max="1536" width="9.140625" style="850"/>
    <col min="1537" max="1537" width="42.5703125" style="850" customWidth="1"/>
    <col min="1538" max="1554" width="13.140625" style="850" customWidth="1"/>
    <col min="1555" max="1555" width="2.5703125" style="850" customWidth="1"/>
    <col min="1556" max="1792" width="9.140625" style="850"/>
    <col min="1793" max="1793" width="42.5703125" style="850" customWidth="1"/>
    <col min="1794" max="1810" width="13.140625" style="850" customWidth="1"/>
    <col min="1811" max="1811" width="2.5703125" style="850" customWidth="1"/>
    <col min="1812" max="2048" width="9.140625" style="850"/>
    <col min="2049" max="2049" width="42.5703125" style="850" customWidth="1"/>
    <col min="2050" max="2066" width="13.140625" style="850" customWidth="1"/>
    <col min="2067" max="2067" width="2.5703125" style="850" customWidth="1"/>
    <col min="2068" max="2304" width="9.140625" style="850"/>
    <col min="2305" max="2305" width="42.5703125" style="850" customWidth="1"/>
    <col min="2306" max="2322" width="13.140625" style="850" customWidth="1"/>
    <col min="2323" max="2323" width="2.5703125" style="850" customWidth="1"/>
    <col min="2324" max="2560" width="9.140625" style="850"/>
    <col min="2561" max="2561" width="42.5703125" style="850" customWidth="1"/>
    <col min="2562" max="2578" width="13.140625" style="850" customWidth="1"/>
    <col min="2579" max="2579" width="2.5703125" style="850" customWidth="1"/>
    <col min="2580" max="2816" width="9.140625" style="850"/>
    <col min="2817" max="2817" width="42.5703125" style="850" customWidth="1"/>
    <col min="2818" max="2834" width="13.140625" style="850" customWidth="1"/>
    <col min="2835" max="2835" width="2.5703125" style="850" customWidth="1"/>
    <col min="2836" max="3072" width="9.140625" style="850"/>
    <col min="3073" max="3073" width="42.5703125" style="850" customWidth="1"/>
    <col min="3074" max="3090" width="13.140625" style="850" customWidth="1"/>
    <col min="3091" max="3091" width="2.5703125" style="850" customWidth="1"/>
    <col min="3092" max="3328" width="9.140625" style="850"/>
    <col min="3329" max="3329" width="42.5703125" style="850" customWidth="1"/>
    <col min="3330" max="3346" width="13.140625" style="850" customWidth="1"/>
    <col min="3347" max="3347" width="2.5703125" style="850" customWidth="1"/>
    <col min="3348" max="3584" width="9.140625" style="850"/>
    <col min="3585" max="3585" width="42.5703125" style="850" customWidth="1"/>
    <col min="3586" max="3602" width="13.140625" style="850" customWidth="1"/>
    <col min="3603" max="3603" width="2.5703125" style="850" customWidth="1"/>
    <col min="3604" max="3840" width="9.140625" style="850"/>
    <col min="3841" max="3841" width="42.5703125" style="850" customWidth="1"/>
    <col min="3842" max="3858" width="13.140625" style="850" customWidth="1"/>
    <col min="3859" max="3859" width="2.5703125" style="850" customWidth="1"/>
    <col min="3860" max="4096" width="9.140625" style="850"/>
    <col min="4097" max="4097" width="42.5703125" style="850" customWidth="1"/>
    <col min="4098" max="4114" width="13.140625" style="850" customWidth="1"/>
    <col min="4115" max="4115" width="2.5703125" style="850" customWidth="1"/>
    <col min="4116" max="4352" width="9.140625" style="850"/>
    <col min="4353" max="4353" width="42.5703125" style="850" customWidth="1"/>
    <col min="4354" max="4370" width="13.140625" style="850" customWidth="1"/>
    <col min="4371" max="4371" width="2.5703125" style="850" customWidth="1"/>
    <col min="4372" max="4608" width="9.140625" style="850"/>
    <col min="4609" max="4609" width="42.5703125" style="850" customWidth="1"/>
    <col min="4610" max="4626" width="13.140625" style="850" customWidth="1"/>
    <col min="4627" max="4627" width="2.5703125" style="850" customWidth="1"/>
    <col min="4628" max="4864" width="9.140625" style="850"/>
    <col min="4865" max="4865" width="42.5703125" style="850" customWidth="1"/>
    <col min="4866" max="4882" width="13.140625" style="850" customWidth="1"/>
    <col min="4883" max="4883" width="2.5703125" style="850" customWidth="1"/>
    <col min="4884" max="5120" width="9.140625" style="850"/>
    <col min="5121" max="5121" width="42.5703125" style="850" customWidth="1"/>
    <col min="5122" max="5138" width="13.140625" style="850" customWidth="1"/>
    <col min="5139" max="5139" width="2.5703125" style="850" customWidth="1"/>
    <col min="5140" max="5376" width="9.140625" style="850"/>
    <col min="5377" max="5377" width="42.5703125" style="850" customWidth="1"/>
    <col min="5378" max="5394" width="13.140625" style="850" customWidth="1"/>
    <col min="5395" max="5395" width="2.5703125" style="850" customWidth="1"/>
    <col min="5396" max="5632" width="9.140625" style="850"/>
    <col min="5633" max="5633" width="42.5703125" style="850" customWidth="1"/>
    <col min="5634" max="5650" width="13.140625" style="850" customWidth="1"/>
    <col min="5651" max="5651" width="2.5703125" style="850" customWidth="1"/>
    <col min="5652" max="5888" width="9.140625" style="850"/>
    <col min="5889" max="5889" width="42.5703125" style="850" customWidth="1"/>
    <col min="5890" max="5906" width="13.140625" style="850" customWidth="1"/>
    <col min="5907" max="5907" width="2.5703125" style="850" customWidth="1"/>
    <col min="5908" max="6144" width="9.140625" style="850"/>
    <col min="6145" max="6145" width="42.5703125" style="850" customWidth="1"/>
    <col min="6146" max="6162" width="13.140625" style="850" customWidth="1"/>
    <col min="6163" max="6163" width="2.5703125" style="850" customWidth="1"/>
    <col min="6164" max="6400" width="9.140625" style="850"/>
    <col min="6401" max="6401" width="42.5703125" style="850" customWidth="1"/>
    <col min="6402" max="6418" width="13.140625" style="850" customWidth="1"/>
    <col min="6419" max="6419" width="2.5703125" style="850" customWidth="1"/>
    <col min="6420" max="6656" width="9.140625" style="850"/>
    <col min="6657" max="6657" width="42.5703125" style="850" customWidth="1"/>
    <col min="6658" max="6674" width="13.140625" style="850" customWidth="1"/>
    <col min="6675" max="6675" width="2.5703125" style="850" customWidth="1"/>
    <col min="6676" max="6912" width="9.140625" style="850"/>
    <col min="6913" max="6913" width="42.5703125" style="850" customWidth="1"/>
    <col min="6914" max="6930" width="13.140625" style="850" customWidth="1"/>
    <col min="6931" max="6931" width="2.5703125" style="850" customWidth="1"/>
    <col min="6932" max="7168" width="9.140625" style="850"/>
    <col min="7169" max="7169" width="42.5703125" style="850" customWidth="1"/>
    <col min="7170" max="7186" width="13.140625" style="850" customWidth="1"/>
    <col min="7187" max="7187" width="2.5703125" style="850" customWidth="1"/>
    <col min="7188" max="7424" width="9.140625" style="850"/>
    <col min="7425" max="7425" width="42.5703125" style="850" customWidth="1"/>
    <col min="7426" max="7442" width="13.140625" style="850" customWidth="1"/>
    <col min="7443" max="7443" width="2.5703125" style="850" customWidth="1"/>
    <col min="7444" max="7680" width="9.140625" style="850"/>
    <col min="7681" max="7681" width="42.5703125" style="850" customWidth="1"/>
    <col min="7682" max="7698" width="13.140625" style="850" customWidth="1"/>
    <col min="7699" max="7699" width="2.5703125" style="850" customWidth="1"/>
    <col min="7700" max="7936" width="9.140625" style="850"/>
    <col min="7937" max="7937" width="42.5703125" style="850" customWidth="1"/>
    <col min="7938" max="7954" width="13.140625" style="850" customWidth="1"/>
    <col min="7955" max="7955" width="2.5703125" style="850" customWidth="1"/>
    <col min="7956" max="8192" width="9.140625" style="850"/>
    <col min="8193" max="8193" width="42.5703125" style="850" customWidth="1"/>
    <col min="8194" max="8210" width="13.140625" style="850" customWidth="1"/>
    <col min="8211" max="8211" width="2.5703125" style="850" customWidth="1"/>
    <col min="8212" max="8448" width="9.140625" style="850"/>
    <col min="8449" max="8449" width="42.5703125" style="850" customWidth="1"/>
    <col min="8450" max="8466" width="13.140625" style="850" customWidth="1"/>
    <col min="8467" max="8467" width="2.5703125" style="850" customWidth="1"/>
    <col min="8468" max="8704" width="9.140625" style="850"/>
    <col min="8705" max="8705" width="42.5703125" style="850" customWidth="1"/>
    <col min="8706" max="8722" width="13.140625" style="850" customWidth="1"/>
    <col min="8723" max="8723" width="2.5703125" style="850" customWidth="1"/>
    <col min="8724" max="8960" width="9.140625" style="850"/>
    <col min="8961" max="8961" width="42.5703125" style="850" customWidth="1"/>
    <col min="8962" max="8978" width="13.140625" style="850" customWidth="1"/>
    <col min="8979" max="8979" width="2.5703125" style="850" customWidth="1"/>
    <col min="8980" max="9216" width="9.140625" style="850"/>
    <col min="9217" max="9217" width="42.5703125" style="850" customWidth="1"/>
    <col min="9218" max="9234" width="13.140625" style="850" customWidth="1"/>
    <col min="9235" max="9235" width="2.5703125" style="850" customWidth="1"/>
    <col min="9236" max="9472" width="9.140625" style="850"/>
    <col min="9473" max="9473" width="42.5703125" style="850" customWidth="1"/>
    <col min="9474" max="9490" width="13.140625" style="850" customWidth="1"/>
    <col min="9491" max="9491" width="2.5703125" style="850" customWidth="1"/>
    <col min="9492" max="9728" width="9.140625" style="850"/>
    <col min="9729" max="9729" width="42.5703125" style="850" customWidth="1"/>
    <col min="9730" max="9746" width="13.140625" style="850" customWidth="1"/>
    <col min="9747" max="9747" width="2.5703125" style="850" customWidth="1"/>
    <col min="9748" max="9984" width="9.140625" style="850"/>
    <col min="9985" max="9985" width="42.5703125" style="850" customWidth="1"/>
    <col min="9986" max="10002" width="13.140625" style="850" customWidth="1"/>
    <col min="10003" max="10003" width="2.5703125" style="850" customWidth="1"/>
    <col min="10004" max="10240" width="9.140625" style="850"/>
    <col min="10241" max="10241" width="42.5703125" style="850" customWidth="1"/>
    <col min="10242" max="10258" width="13.140625" style="850" customWidth="1"/>
    <col min="10259" max="10259" width="2.5703125" style="850" customWidth="1"/>
    <col min="10260" max="10496" width="9.140625" style="850"/>
    <col min="10497" max="10497" width="42.5703125" style="850" customWidth="1"/>
    <col min="10498" max="10514" width="13.140625" style="850" customWidth="1"/>
    <col min="10515" max="10515" width="2.5703125" style="850" customWidth="1"/>
    <col min="10516" max="10752" width="9.140625" style="850"/>
    <col min="10753" max="10753" width="42.5703125" style="850" customWidth="1"/>
    <col min="10754" max="10770" width="13.140625" style="850" customWidth="1"/>
    <col min="10771" max="10771" width="2.5703125" style="850" customWidth="1"/>
    <col min="10772" max="11008" width="9.140625" style="850"/>
    <col min="11009" max="11009" width="42.5703125" style="850" customWidth="1"/>
    <col min="11010" max="11026" width="13.140625" style="850" customWidth="1"/>
    <col min="11027" max="11027" width="2.5703125" style="850" customWidth="1"/>
    <col min="11028" max="11264" width="9.140625" style="850"/>
    <col min="11265" max="11265" width="42.5703125" style="850" customWidth="1"/>
    <col min="11266" max="11282" width="13.140625" style="850" customWidth="1"/>
    <col min="11283" max="11283" width="2.5703125" style="850" customWidth="1"/>
    <col min="11284" max="11520" width="9.140625" style="850"/>
    <col min="11521" max="11521" width="42.5703125" style="850" customWidth="1"/>
    <col min="11522" max="11538" width="13.140625" style="850" customWidth="1"/>
    <col min="11539" max="11539" width="2.5703125" style="850" customWidth="1"/>
    <col min="11540" max="11776" width="9.140625" style="850"/>
    <col min="11777" max="11777" width="42.5703125" style="850" customWidth="1"/>
    <col min="11778" max="11794" width="13.140625" style="850" customWidth="1"/>
    <col min="11795" max="11795" width="2.5703125" style="850" customWidth="1"/>
    <col min="11796" max="12032" width="9.140625" style="850"/>
    <col min="12033" max="12033" width="42.5703125" style="850" customWidth="1"/>
    <col min="12034" max="12050" width="13.140625" style="850" customWidth="1"/>
    <col min="12051" max="12051" width="2.5703125" style="850" customWidth="1"/>
    <col min="12052" max="12288" width="9.140625" style="850"/>
    <col min="12289" max="12289" width="42.5703125" style="850" customWidth="1"/>
    <col min="12290" max="12306" width="13.140625" style="850" customWidth="1"/>
    <col min="12307" max="12307" width="2.5703125" style="850" customWidth="1"/>
    <col min="12308" max="12544" width="9.140625" style="850"/>
    <col min="12545" max="12545" width="42.5703125" style="850" customWidth="1"/>
    <col min="12546" max="12562" width="13.140625" style="850" customWidth="1"/>
    <col min="12563" max="12563" width="2.5703125" style="850" customWidth="1"/>
    <col min="12564" max="12800" width="9.140625" style="850"/>
    <col min="12801" max="12801" width="42.5703125" style="850" customWidth="1"/>
    <col min="12802" max="12818" width="13.140625" style="850" customWidth="1"/>
    <col min="12819" max="12819" width="2.5703125" style="850" customWidth="1"/>
    <col min="12820" max="13056" width="9.140625" style="850"/>
    <col min="13057" max="13057" width="42.5703125" style="850" customWidth="1"/>
    <col min="13058" max="13074" width="13.140625" style="850" customWidth="1"/>
    <col min="13075" max="13075" width="2.5703125" style="850" customWidth="1"/>
    <col min="13076" max="13312" width="9.140625" style="850"/>
    <col min="13313" max="13313" width="42.5703125" style="850" customWidth="1"/>
    <col min="13314" max="13330" width="13.140625" style="850" customWidth="1"/>
    <col min="13331" max="13331" width="2.5703125" style="850" customWidth="1"/>
    <col min="13332" max="13568" width="9.140625" style="850"/>
    <col min="13569" max="13569" width="42.5703125" style="850" customWidth="1"/>
    <col min="13570" max="13586" width="13.140625" style="850" customWidth="1"/>
    <col min="13587" max="13587" width="2.5703125" style="850" customWidth="1"/>
    <col min="13588" max="13824" width="9.140625" style="850"/>
    <col min="13825" max="13825" width="42.5703125" style="850" customWidth="1"/>
    <col min="13826" max="13842" width="13.140625" style="850" customWidth="1"/>
    <col min="13843" max="13843" width="2.5703125" style="850" customWidth="1"/>
    <col min="13844" max="14080" width="9.140625" style="850"/>
    <col min="14081" max="14081" width="42.5703125" style="850" customWidth="1"/>
    <col min="14082" max="14098" width="13.140625" style="850" customWidth="1"/>
    <col min="14099" max="14099" width="2.5703125" style="850" customWidth="1"/>
    <col min="14100" max="14336" width="9.140625" style="850"/>
    <col min="14337" max="14337" width="42.5703125" style="850" customWidth="1"/>
    <col min="14338" max="14354" width="13.140625" style="850" customWidth="1"/>
    <col min="14355" max="14355" width="2.5703125" style="850" customWidth="1"/>
    <col min="14356" max="14592" width="9.140625" style="850"/>
    <col min="14593" max="14593" width="42.5703125" style="850" customWidth="1"/>
    <col min="14594" max="14610" width="13.140625" style="850" customWidth="1"/>
    <col min="14611" max="14611" width="2.5703125" style="850" customWidth="1"/>
    <col min="14612" max="14848" width="9.140625" style="850"/>
    <col min="14849" max="14849" width="42.5703125" style="850" customWidth="1"/>
    <col min="14850" max="14866" width="13.140625" style="850" customWidth="1"/>
    <col min="14867" max="14867" width="2.5703125" style="850" customWidth="1"/>
    <col min="14868" max="15104" width="9.140625" style="850"/>
    <col min="15105" max="15105" width="42.5703125" style="850" customWidth="1"/>
    <col min="15106" max="15122" width="13.140625" style="850" customWidth="1"/>
    <col min="15123" max="15123" width="2.5703125" style="850" customWidth="1"/>
    <col min="15124" max="15360" width="9.140625" style="850"/>
    <col min="15361" max="15361" width="42.5703125" style="850" customWidth="1"/>
    <col min="15362" max="15378" width="13.140625" style="850" customWidth="1"/>
    <col min="15379" max="15379" width="2.5703125" style="850" customWidth="1"/>
    <col min="15380" max="15616" width="9.140625" style="850"/>
    <col min="15617" max="15617" width="42.5703125" style="850" customWidth="1"/>
    <col min="15618" max="15634" width="13.140625" style="850" customWidth="1"/>
    <col min="15635" max="15635" width="2.5703125" style="850" customWidth="1"/>
    <col min="15636" max="15872" width="9.140625" style="850"/>
    <col min="15873" max="15873" width="42.5703125" style="850" customWidth="1"/>
    <col min="15874" max="15890" width="13.140625" style="850" customWidth="1"/>
    <col min="15891" max="15891" width="2.5703125" style="850" customWidth="1"/>
    <col min="15892" max="16128" width="9.140625" style="850"/>
    <col min="16129" max="16129" width="42.5703125" style="850" customWidth="1"/>
    <col min="16130" max="16146" width="13.140625" style="850" customWidth="1"/>
    <col min="16147" max="16147" width="2.5703125" style="850" customWidth="1"/>
    <col min="16148" max="16384" width="9.140625" style="850"/>
  </cols>
  <sheetData>
    <row r="1" spans="1:18" s="60" customFormat="1" ht="3.75" hidden="1" customHeight="1">
      <c r="A1" s="239"/>
      <c r="B1" s="820"/>
      <c r="C1" s="820"/>
      <c r="D1" s="820"/>
      <c r="E1" s="820"/>
      <c r="F1" s="820"/>
      <c r="G1" s="820"/>
      <c r="H1" s="820"/>
      <c r="I1" s="820"/>
      <c r="J1" s="820"/>
      <c r="K1" s="820"/>
      <c r="L1" s="820"/>
      <c r="M1" s="820"/>
      <c r="N1" s="820"/>
      <c r="O1" s="820"/>
      <c r="P1" s="820"/>
      <c r="Q1" s="820"/>
      <c r="R1" s="1051"/>
    </row>
    <row r="2" spans="1:18" s="60" customFormat="1" ht="39" customHeight="1">
      <c r="A2" s="1105" t="s">
        <v>873</v>
      </c>
      <c r="B2" s="1105"/>
      <c r="C2" s="1105"/>
      <c r="D2" s="1105"/>
      <c r="E2" s="1105"/>
      <c r="F2" s="1105"/>
      <c r="G2" s="1105"/>
      <c r="H2" s="1105"/>
      <c r="I2" s="1105"/>
      <c r="J2" s="1105"/>
      <c r="K2" s="1105"/>
      <c r="L2" s="1105"/>
      <c r="M2" s="1105"/>
      <c r="N2" s="1105"/>
      <c r="O2" s="1105"/>
      <c r="P2" s="1105"/>
      <c r="Q2" s="1105"/>
      <c r="R2" s="1105"/>
    </row>
    <row r="3" spans="1:18" s="60" customFormat="1" ht="24" customHeight="1">
      <c r="A3" s="1105" t="s">
        <v>708</v>
      </c>
      <c r="B3" s="1105"/>
      <c r="C3" s="1105"/>
      <c r="D3" s="1105"/>
      <c r="E3" s="1105"/>
      <c r="F3" s="1105"/>
      <c r="G3" s="1105"/>
      <c r="H3" s="1105"/>
      <c r="I3" s="1105"/>
      <c r="J3" s="1105"/>
      <c r="K3" s="1105"/>
      <c r="L3" s="1105"/>
      <c r="M3" s="1105"/>
      <c r="N3" s="1105"/>
      <c r="O3" s="1105"/>
      <c r="P3" s="1105"/>
      <c r="Q3" s="1105"/>
      <c r="R3" s="1105"/>
    </row>
    <row r="4" spans="1:18" s="60" customFormat="1" ht="20.25" customHeight="1">
      <c r="A4" s="1105" t="s">
        <v>1446</v>
      </c>
      <c r="B4" s="1105"/>
      <c r="C4" s="1105"/>
      <c r="D4" s="1105"/>
      <c r="E4" s="1105"/>
      <c r="F4" s="1105"/>
      <c r="G4" s="1105"/>
      <c r="H4" s="1105"/>
      <c r="I4" s="1105"/>
      <c r="J4" s="1105"/>
      <c r="K4" s="1105"/>
      <c r="L4" s="1105"/>
      <c r="M4" s="1105"/>
      <c r="N4" s="1105"/>
      <c r="O4" s="1105"/>
      <c r="P4" s="1105"/>
      <c r="Q4" s="1105"/>
      <c r="R4" s="1105"/>
    </row>
    <row r="5" spans="1:18" s="60" customFormat="1" ht="34.5" customHeight="1">
      <c r="A5" s="1127" t="s">
        <v>1161</v>
      </c>
      <c r="B5" s="1127"/>
      <c r="C5" s="1127"/>
      <c r="D5" s="1127"/>
      <c r="E5" s="1127"/>
      <c r="F5" s="1127"/>
      <c r="G5" s="1127"/>
      <c r="H5" s="1127"/>
      <c r="I5" s="1127"/>
      <c r="J5" s="1127"/>
      <c r="K5" s="1127"/>
      <c r="L5" s="1127"/>
      <c r="M5" s="1127"/>
      <c r="N5" s="1127"/>
      <c r="O5" s="1127"/>
      <c r="P5" s="1127"/>
      <c r="Q5" s="1127"/>
      <c r="R5" s="1127"/>
    </row>
    <row r="6" spans="1:18" s="850" customFormat="1" ht="7.5" customHeight="1">
      <c r="A6" s="144"/>
      <c r="B6" s="56"/>
      <c r="C6" s="56"/>
      <c r="D6" s="56"/>
      <c r="E6" s="56"/>
      <c r="F6" s="56"/>
      <c r="G6" s="56"/>
      <c r="H6" s="56"/>
      <c r="I6" s="56"/>
      <c r="J6" s="56"/>
      <c r="K6" s="56"/>
      <c r="L6" s="56"/>
      <c r="M6" s="56"/>
      <c r="N6" s="56"/>
      <c r="O6" s="56"/>
      <c r="P6" s="56"/>
      <c r="Q6" s="56"/>
      <c r="R6" s="996"/>
    </row>
    <row r="7" spans="1:18" s="850" customFormat="1" ht="10.5" customHeight="1">
      <c r="A7" s="145"/>
      <c r="B7" s="1021"/>
      <c r="C7" s="146"/>
      <c r="D7" s="146"/>
      <c r="E7" s="146"/>
      <c r="F7" s="146"/>
      <c r="G7" s="146"/>
      <c r="H7" s="969"/>
      <c r="I7" s="969"/>
      <c r="J7" s="969"/>
      <c r="K7" s="970"/>
      <c r="L7" s="970"/>
      <c r="M7" s="970"/>
      <c r="N7" s="970"/>
      <c r="O7" s="970"/>
      <c r="P7" s="970"/>
      <c r="Q7" s="969"/>
      <c r="R7" s="1052"/>
    </row>
    <row r="8" spans="1:18" s="850" customFormat="1" ht="32.25" customHeight="1">
      <c r="A8" s="242"/>
      <c r="B8" s="1048" t="s">
        <v>862</v>
      </c>
      <c r="C8" s="1048" t="s">
        <v>863</v>
      </c>
      <c r="D8" s="1048" t="s">
        <v>864</v>
      </c>
      <c r="E8" s="1048" t="s">
        <v>865</v>
      </c>
      <c r="F8" s="1048" t="s">
        <v>866</v>
      </c>
      <c r="G8" s="1048" t="s">
        <v>867</v>
      </c>
      <c r="H8" s="1048" t="s">
        <v>868</v>
      </c>
      <c r="I8" s="1048" t="s">
        <v>869</v>
      </c>
      <c r="J8" s="1048" t="s">
        <v>870</v>
      </c>
      <c r="K8" s="1048" t="s">
        <v>871</v>
      </c>
      <c r="L8" s="1048" t="s">
        <v>872</v>
      </c>
      <c r="M8" s="1048" t="s">
        <v>1276</v>
      </c>
      <c r="N8" s="1048" t="s">
        <v>1286</v>
      </c>
      <c r="O8" s="1048" t="s">
        <v>1321</v>
      </c>
      <c r="P8" s="1048" t="s">
        <v>1322</v>
      </c>
      <c r="Q8" s="1053" t="s">
        <v>884</v>
      </c>
      <c r="R8" s="1054" t="s">
        <v>709</v>
      </c>
    </row>
    <row r="9" spans="1:18" s="850" customFormat="1" ht="32.25" customHeight="1">
      <c r="A9" s="149" t="s">
        <v>710</v>
      </c>
      <c r="B9" s="150">
        <v>53316.098619999997</v>
      </c>
      <c r="C9" s="150">
        <v>81841.971609999993</v>
      </c>
      <c r="D9" s="150">
        <v>139914.2659</v>
      </c>
      <c r="E9" s="150">
        <v>61509.995029999998</v>
      </c>
      <c r="F9" s="150">
        <v>183969.48543999999</v>
      </c>
      <c r="G9" s="150">
        <v>219228.98524000001</v>
      </c>
      <c r="H9" s="150">
        <v>103246.39434999999</v>
      </c>
      <c r="I9" s="150">
        <v>151862.05366000001</v>
      </c>
      <c r="J9" s="150">
        <v>87784.606650000002</v>
      </c>
      <c r="K9" s="150">
        <v>214733.33846999999</v>
      </c>
      <c r="L9" s="150">
        <v>95198.372029999999</v>
      </c>
      <c r="M9" s="150">
        <v>209190.85291999998</v>
      </c>
      <c r="N9" s="150">
        <v>219793.66224999999</v>
      </c>
      <c r="O9" s="150">
        <v>55301.795989999999</v>
      </c>
      <c r="P9" s="150">
        <v>197033.35081</v>
      </c>
      <c r="Q9" s="150">
        <v>5901437.5703199999</v>
      </c>
      <c r="R9" s="151">
        <v>0.94590811949942188</v>
      </c>
    </row>
    <row r="10" spans="1:18" s="850" customFormat="1" ht="32.25" customHeight="1">
      <c r="A10" s="149" t="s">
        <v>711</v>
      </c>
      <c r="B10" s="150">
        <v>918.41509999999994</v>
      </c>
      <c r="C10" s="150">
        <v>733.10927000000004</v>
      </c>
      <c r="D10" s="150">
        <v>3482.3985499999999</v>
      </c>
      <c r="E10" s="150">
        <v>801.17653000000007</v>
      </c>
      <c r="F10" s="150">
        <v>2079.8907399999998</v>
      </c>
      <c r="G10" s="150">
        <v>4131.8323799999998</v>
      </c>
      <c r="H10" s="150">
        <v>2578.7816899999998</v>
      </c>
      <c r="I10" s="150">
        <v>2491.5779199999997</v>
      </c>
      <c r="J10" s="150">
        <v>2182.0077000000001</v>
      </c>
      <c r="K10" s="150">
        <v>2246.3090299999999</v>
      </c>
      <c r="L10" s="150">
        <v>802.13748999999996</v>
      </c>
      <c r="M10" s="150">
        <v>2158.9025099999999</v>
      </c>
      <c r="N10" s="150">
        <v>1522.99297</v>
      </c>
      <c r="O10" s="150">
        <v>751.81631999999991</v>
      </c>
      <c r="P10" s="150">
        <v>3401.47721</v>
      </c>
      <c r="Q10" s="150">
        <v>-79041.856310000003</v>
      </c>
      <c r="R10" s="151">
        <v>-1.2669173023189581E-2</v>
      </c>
    </row>
    <row r="11" spans="1:18" s="850" customFormat="1" ht="32.25" customHeight="1">
      <c r="A11" s="149" t="s">
        <v>712</v>
      </c>
      <c r="B11" s="150">
        <v>130.89161999999999</v>
      </c>
      <c r="C11" s="150">
        <v>1620.65482</v>
      </c>
      <c r="D11" s="150">
        <v>2008.47325</v>
      </c>
      <c r="E11" s="150">
        <v>473.93439000000001</v>
      </c>
      <c r="F11" s="150">
        <v>701.69869999999992</v>
      </c>
      <c r="G11" s="150">
        <v>1548.53522</v>
      </c>
      <c r="H11" s="150">
        <v>3157.6825600000002</v>
      </c>
      <c r="I11" s="150">
        <v>5185.3737999999994</v>
      </c>
      <c r="J11" s="150">
        <v>489.60684999999995</v>
      </c>
      <c r="K11" s="150">
        <v>15226.667890000001</v>
      </c>
      <c r="L11" s="150">
        <v>2007.7715800000001</v>
      </c>
      <c r="M11" s="150">
        <v>2561.99469</v>
      </c>
      <c r="N11" s="150">
        <v>4506.9541600000002</v>
      </c>
      <c r="O11" s="150">
        <v>796.96856000000002</v>
      </c>
      <c r="P11" s="150">
        <v>339.60510999999997</v>
      </c>
      <c r="Q11" s="150">
        <v>141816.36753999998</v>
      </c>
      <c r="R11" s="151">
        <v>2.2730945118974853E-2</v>
      </c>
    </row>
    <row r="12" spans="1:18" s="850" customFormat="1" ht="32.25" customHeight="1">
      <c r="A12" s="149" t="s">
        <v>713</v>
      </c>
      <c r="B12" s="150">
        <v>5.98855</v>
      </c>
      <c r="C12" s="150">
        <v>77.354129999999998</v>
      </c>
      <c r="D12" s="150">
        <v>104.32196</v>
      </c>
      <c r="E12" s="150">
        <v>24.30275</v>
      </c>
      <c r="F12" s="150">
        <v>37.611179999999997</v>
      </c>
      <c r="G12" s="150">
        <v>84.962519999999998</v>
      </c>
      <c r="H12" s="150">
        <v>157.86351000000002</v>
      </c>
      <c r="I12" s="150">
        <v>243.94490999999999</v>
      </c>
      <c r="J12" s="150">
        <v>27.459310000000002</v>
      </c>
      <c r="K12" s="150">
        <v>524.92372</v>
      </c>
      <c r="L12" s="150">
        <v>98.477609999999999</v>
      </c>
      <c r="M12" s="150">
        <v>110.03027</v>
      </c>
      <c r="N12" s="150">
        <v>159.40688</v>
      </c>
      <c r="O12" s="150">
        <v>54.139660000000006</v>
      </c>
      <c r="P12" s="150">
        <v>14.874079999999999</v>
      </c>
      <c r="Q12" s="150">
        <v>-5638.7454400000006</v>
      </c>
      <c r="R12" s="151">
        <v>-9.0380268060636683E-4</v>
      </c>
    </row>
    <row r="13" spans="1:18" s="850" customFormat="1" ht="32.25" customHeight="1">
      <c r="A13" s="149" t="s">
        <v>714</v>
      </c>
      <c r="B13" s="150">
        <v>42.270360000000004</v>
      </c>
      <c r="C13" s="150">
        <v>323.71424000000002</v>
      </c>
      <c r="D13" s="150">
        <v>632.23033999999996</v>
      </c>
      <c r="E13" s="150">
        <v>391.17210999999998</v>
      </c>
      <c r="F13" s="150">
        <v>700.87424999999996</v>
      </c>
      <c r="G13" s="150">
        <v>324.94328999999999</v>
      </c>
      <c r="H13" s="150">
        <v>756.25418000000002</v>
      </c>
      <c r="I13" s="150">
        <v>1644.1518600000002</v>
      </c>
      <c r="J13" s="150">
        <v>167.32196999999999</v>
      </c>
      <c r="K13" s="150">
        <v>3889.5451200000002</v>
      </c>
      <c r="L13" s="150">
        <v>391.22167999999999</v>
      </c>
      <c r="M13" s="150">
        <v>642.90715999999998</v>
      </c>
      <c r="N13" s="150">
        <v>1515.8606299999999</v>
      </c>
      <c r="O13" s="150">
        <v>411.85657000000003</v>
      </c>
      <c r="P13" s="150">
        <v>132.40264000000002</v>
      </c>
      <c r="Q13" s="150">
        <v>39331.735090000002</v>
      </c>
      <c r="R13" s="151">
        <v>6.3042618230415275E-3</v>
      </c>
    </row>
    <row r="14" spans="1:18" s="850" customFormat="1" ht="32.25" customHeight="1">
      <c r="A14" s="149" t="s">
        <v>715</v>
      </c>
      <c r="B14" s="150">
        <v>8.4540699999999998</v>
      </c>
      <c r="C14" s="150">
        <v>44.907419999999995</v>
      </c>
      <c r="D14" s="150">
        <v>126.44602</v>
      </c>
      <c r="E14" s="150">
        <v>54.103209999999997</v>
      </c>
      <c r="F14" s="150">
        <v>86.986899999999991</v>
      </c>
      <c r="G14" s="150">
        <v>64.98866000000001</v>
      </c>
      <c r="H14" s="150">
        <v>123.12853</v>
      </c>
      <c r="I14" s="150">
        <v>249.11107000000001</v>
      </c>
      <c r="J14" s="150">
        <v>33.464370000000002</v>
      </c>
      <c r="K14" s="150">
        <v>447.30709999999999</v>
      </c>
      <c r="L14" s="150">
        <v>42.987830000000002</v>
      </c>
      <c r="M14" s="150">
        <v>102.31222</v>
      </c>
      <c r="N14" s="150">
        <v>216.46254999999999</v>
      </c>
      <c r="O14" s="150">
        <v>24.904679999999999</v>
      </c>
      <c r="P14" s="150">
        <v>26.480529999999998</v>
      </c>
      <c r="Q14" s="150">
        <v>-5322.5589</v>
      </c>
      <c r="R14" s="151">
        <v>-8.531229247166148E-4</v>
      </c>
    </row>
    <row r="15" spans="1:18" s="850" customFormat="1" ht="32.25" customHeight="1">
      <c r="A15" s="149" t="s">
        <v>716</v>
      </c>
      <c r="B15" s="150">
        <v>64.013660000000002</v>
      </c>
      <c r="C15" s="150">
        <v>220.66264000000001</v>
      </c>
      <c r="D15" s="150">
        <v>301.59546999999998</v>
      </c>
      <c r="E15" s="150">
        <v>132.45204000000001</v>
      </c>
      <c r="F15" s="150">
        <v>61.785890000000002</v>
      </c>
      <c r="G15" s="150">
        <v>484.95014000000003</v>
      </c>
      <c r="H15" s="150">
        <v>517.49559999999997</v>
      </c>
      <c r="I15" s="150">
        <v>482.48509999999999</v>
      </c>
      <c r="J15" s="150">
        <v>34.338160000000002</v>
      </c>
      <c r="K15" s="150">
        <v>602.35010999999997</v>
      </c>
      <c r="L15" s="150">
        <v>145.37933999999998</v>
      </c>
      <c r="M15" s="150">
        <v>416.93531999999999</v>
      </c>
      <c r="N15" s="150">
        <v>141.90472</v>
      </c>
      <c r="O15" s="150">
        <v>360.24927000000002</v>
      </c>
      <c r="P15" s="150">
        <v>316.20904999999999</v>
      </c>
      <c r="Q15" s="150">
        <v>17161.53081</v>
      </c>
      <c r="R15" s="151">
        <v>2.7507249111402964E-3</v>
      </c>
    </row>
    <row r="16" spans="1:18" s="850" customFormat="1" ht="32.25" customHeight="1">
      <c r="A16" s="149" t="s">
        <v>717</v>
      </c>
      <c r="B16" s="150">
        <v>16.74296</v>
      </c>
      <c r="C16" s="150">
        <v>81.893940000000001</v>
      </c>
      <c r="D16" s="150">
        <v>150.79776000000001</v>
      </c>
      <c r="E16" s="150">
        <v>66.226039999999998</v>
      </c>
      <c r="F16" s="150">
        <v>30.892959999999999</v>
      </c>
      <c r="G16" s="150">
        <v>189.85413</v>
      </c>
      <c r="H16" s="150">
        <v>258.74782999999996</v>
      </c>
      <c r="I16" s="150">
        <v>201.95321999999999</v>
      </c>
      <c r="J16" s="150">
        <v>17.169090000000001</v>
      </c>
      <c r="K16" s="150">
        <v>217.96009000000001</v>
      </c>
      <c r="L16" s="150">
        <v>43.468449999999997</v>
      </c>
      <c r="M16" s="150">
        <v>160.39400000000001</v>
      </c>
      <c r="N16" s="150">
        <v>48.482730000000004</v>
      </c>
      <c r="O16" s="150">
        <v>96.828320000000005</v>
      </c>
      <c r="P16" s="150">
        <v>100.52508999999999</v>
      </c>
      <c r="Q16" s="150">
        <v>-6336.3816699999998</v>
      </c>
      <c r="R16" s="151">
        <v>-1.0156228543438284E-3</v>
      </c>
    </row>
    <row r="17" spans="1:18" s="850" customFormat="1" ht="32.25" customHeight="1">
      <c r="A17" s="149" t="s">
        <v>718</v>
      </c>
      <c r="B17" s="150">
        <v>63.559370000000001</v>
      </c>
      <c r="C17" s="150">
        <v>26.190560000000001</v>
      </c>
      <c r="D17" s="150">
        <v>28.73366</v>
      </c>
      <c r="E17" s="150">
        <v>0</v>
      </c>
      <c r="F17" s="150">
        <v>71.272460000000009</v>
      </c>
      <c r="G17" s="150">
        <v>85.057169999999999</v>
      </c>
      <c r="H17" s="150">
        <v>82.21844999999999</v>
      </c>
      <c r="I17" s="150">
        <v>46.162339999999993</v>
      </c>
      <c r="J17" s="150">
        <v>14.256410000000001</v>
      </c>
      <c r="K17" s="150">
        <v>658.01143999999999</v>
      </c>
      <c r="L17" s="150">
        <v>115.3857</v>
      </c>
      <c r="M17" s="150">
        <v>19.43261</v>
      </c>
      <c r="N17" s="150">
        <v>545.16654000000005</v>
      </c>
      <c r="O17" s="150">
        <v>234.76407999999998</v>
      </c>
      <c r="P17" s="150">
        <v>4.1967100000000004</v>
      </c>
      <c r="Q17" s="150">
        <v>7338.78622</v>
      </c>
      <c r="R17" s="151">
        <v>1.1762926219334819E-3</v>
      </c>
    </row>
    <row r="18" spans="1:18" s="850" customFormat="1" ht="32.25" customHeight="1">
      <c r="A18" s="149" t="s">
        <v>719</v>
      </c>
      <c r="B18" s="150">
        <v>50.847499999999997</v>
      </c>
      <c r="C18" s="150">
        <v>20.952439999999999</v>
      </c>
      <c r="D18" s="150">
        <v>22.986930000000001</v>
      </c>
      <c r="E18" s="150">
        <v>0</v>
      </c>
      <c r="F18" s="150">
        <v>57.017960000000002</v>
      </c>
      <c r="G18" s="150">
        <v>68.045729999999992</v>
      </c>
      <c r="H18" s="150">
        <v>65.774760000000001</v>
      </c>
      <c r="I18" s="150">
        <v>36.929870000000001</v>
      </c>
      <c r="J18" s="150">
        <v>11.40513</v>
      </c>
      <c r="K18" s="150">
        <v>302.42915000000005</v>
      </c>
      <c r="L18" s="150">
        <v>92.30856</v>
      </c>
      <c r="M18" s="150">
        <v>7.7730399999999999</v>
      </c>
      <c r="N18" s="150">
        <v>344.71147999999999</v>
      </c>
      <c r="O18" s="150">
        <v>158.35470000000001</v>
      </c>
      <c r="P18" s="150">
        <v>3.35737</v>
      </c>
      <c r="Q18" s="150">
        <v>-4992.4422199999999</v>
      </c>
      <c r="R18" s="151">
        <v>-8.0021038531017644E-4</v>
      </c>
    </row>
    <row r="19" spans="1:18" s="850" customFormat="1" ht="32.25" customHeight="1">
      <c r="A19" s="149" t="s">
        <v>720</v>
      </c>
      <c r="B19" s="150">
        <v>1132.8378799999998</v>
      </c>
      <c r="C19" s="150">
        <v>1047.4853599999999</v>
      </c>
      <c r="D19" s="150">
        <v>2233.5056</v>
      </c>
      <c r="E19" s="150">
        <v>531.88804000000005</v>
      </c>
      <c r="F19" s="150">
        <v>1617.0763999999999</v>
      </c>
      <c r="G19" s="150">
        <v>2262.8840800000003</v>
      </c>
      <c r="H19" s="150">
        <v>2966.7353199999998</v>
      </c>
      <c r="I19" s="150">
        <v>1490.80087</v>
      </c>
      <c r="J19" s="150">
        <v>1057.22569</v>
      </c>
      <c r="K19" s="150">
        <v>5812.0186699999995</v>
      </c>
      <c r="L19" s="150">
        <v>2938.04574</v>
      </c>
      <c r="M19" s="150">
        <v>1777.6643200000001</v>
      </c>
      <c r="N19" s="150">
        <v>2527.1682400000004</v>
      </c>
      <c r="O19" s="150">
        <v>1206.63068</v>
      </c>
      <c r="P19" s="150">
        <v>81.771210000000011</v>
      </c>
      <c r="Q19" s="150">
        <v>131826.06571</v>
      </c>
      <c r="R19" s="151">
        <v>2.1129656025488011E-2</v>
      </c>
    </row>
    <row r="20" spans="1:18" s="850" customFormat="1" ht="32.25" customHeight="1">
      <c r="A20" s="149" t="s">
        <v>721</v>
      </c>
      <c r="B20" s="150">
        <v>1001.77134</v>
      </c>
      <c r="C20" s="150">
        <v>865.48099999999999</v>
      </c>
      <c r="D20" s="150">
        <v>2152.9934900000003</v>
      </c>
      <c r="E20" s="150">
        <v>412.29023000000001</v>
      </c>
      <c r="F20" s="150">
        <v>1617.0763999999999</v>
      </c>
      <c r="G20" s="150">
        <v>2072.9453899999999</v>
      </c>
      <c r="H20" s="150">
        <v>2670.5451000000003</v>
      </c>
      <c r="I20" s="150">
        <v>1388.36518</v>
      </c>
      <c r="J20" s="150">
        <v>1057.22569</v>
      </c>
      <c r="K20" s="150">
        <v>4223.1896399999996</v>
      </c>
      <c r="L20" s="150">
        <v>2465.3573799999999</v>
      </c>
      <c r="M20" s="150">
        <v>1409.5657699999999</v>
      </c>
      <c r="N20" s="150">
        <v>2125.6883900000003</v>
      </c>
      <c r="O20" s="150">
        <v>1068.57609</v>
      </c>
      <c r="P20" s="150">
        <v>81.771210000000011</v>
      </c>
      <c r="Q20" s="150">
        <v>-103262.18323000001</v>
      </c>
      <c r="R20" s="151">
        <v>-1.6551312521839931E-2</v>
      </c>
    </row>
    <row r="21" spans="1:18" s="850" customFormat="1" ht="32.25" customHeight="1">
      <c r="A21" s="247" t="s">
        <v>722</v>
      </c>
      <c r="B21" s="1055">
        <v>54749.67151</v>
      </c>
      <c r="C21" s="1055">
        <v>85080.679229999994</v>
      </c>
      <c r="D21" s="1055">
        <v>145118.80422000002</v>
      </c>
      <c r="E21" s="1055">
        <v>63039.441609999994</v>
      </c>
      <c r="F21" s="1055">
        <v>187122.19313999999</v>
      </c>
      <c r="G21" s="1055">
        <v>223935.35513999997</v>
      </c>
      <c r="H21" s="1055">
        <v>110726.78045999998</v>
      </c>
      <c r="I21" s="1055">
        <v>160711.02763000003</v>
      </c>
      <c r="J21" s="1055">
        <v>89547.35573000001</v>
      </c>
      <c r="K21" s="1055">
        <v>240921.93169999999</v>
      </c>
      <c r="L21" s="1055">
        <v>100796.17607</v>
      </c>
      <c r="M21" s="1055">
        <v>214609.78701999996</v>
      </c>
      <c r="N21" s="1055">
        <v>229030.71653999999</v>
      </c>
      <c r="O21" s="1055">
        <v>58312.265150000007</v>
      </c>
      <c r="P21" s="1055">
        <v>197907.53552999999</v>
      </c>
      <c r="Q21" s="1055">
        <v>6238912.0556899998</v>
      </c>
      <c r="R21" s="248">
        <v>1</v>
      </c>
    </row>
    <row r="22" spans="1:18" s="850" customFormat="1" ht="32.25" customHeight="1">
      <c r="A22" s="249" t="s">
        <v>839</v>
      </c>
      <c r="B22" s="150">
        <v>2002.2195200000001</v>
      </c>
      <c r="C22" s="150">
        <v>1823.6982000000003</v>
      </c>
      <c r="D22" s="150">
        <v>6039.9447099999998</v>
      </c>
      <c r="E22" s="150">
        <v>1358.0987600000001</v>
      </c>
      <c r="F22" s="150">
        <v>3909.4761399999998</v>
      </c>
      <c r="G22" s="150">
        <v>6612.6288099999992</v>
      </c>
      <c r="H22" s="150">
        <v>5854.8414199999997</v>
      </c>
      <c r="I22" s="150">
        <v>4611.8821699999999</v>
      </c>
      <c r="J22" s="150">
        <v>3328.7312900000006</v>
      </c>
      <c r="K22" s="150">
        <v>7962.1187300000001</v>
      </c>
      <c r="L22" s="150">
        <v>3544.7373200000002</v>
      </c>
      <c r="M22" s="150">
        <v>3948.9778100000003</v>
      </c>
      <c r="N22" s="150">
        <v>4417.7450000000008</v>
      </c>
      <c r="O22" s="150">
        <v>2154.6197700000002</v>
      </c>
      <c r="P22" s="150">
        <v>3628.48549</v>
      </c>
      <c r="Q22" s="150">
        <v>-204594.16777</v>
      </c>
      <c r="R22" s="151"/>
    </row>
    <row r="23" spans="1:18" s="157" customFormat="1" ht="32.25" customHeight="1" thickBot="1">
      <c r="A23" s="250" t="s">
        <v>840</v>
      </c>
      <c r="B23" s="251">
        <v>8.7755158305312733E-3</v>
      </c>
      <c r="C23" s="251">
        <v>1.3637101864964564E-2</v>
      </c>
      <c r="D23" s="251">
        <v>2.3260274054937042E-2</v>
      </c>
      <c r="E23" s="251">
        <v>1.0104236291086503E-2</v>
      </c>
      <c r="F23" s="251">
        <v>2.9992760191152427E-2</v>
      </c>
      <c r="G23" s="251">
        <v>3.5893334148822773E-2</v>
      </c>
      <c r="H23" s="251">
        <v>1.7747770680469069E-2</v>
      </c>
      <c r="I23" s="251">
        <v>2.5759463540350545E-2</v>
      </c>
      <c r="J23" s="251">
        <v>1.4353040230520834E-2</v>
      </c>
      <c r="K23" s="251">
        <v>3.8616016630700037E-2</v>
      </c>
      <c r="L23" s="251">
        <v>1.6156050152698029E-2</v>
      </c>
      <c r="M23" s="251">
        <v>3.4398591469849617E-2</v>
      </c>
      <c r="N23" s="251">
        <v>3.6710040868603022E-2</v>
      </c>
      <c r="O23" s="251">
        <v>9.3465438572448174E-3</v>
      </c>
      <c r="P23" s="251">
        <v>3.1721481848666994E-2</v>
      </c>
      <c r="Q23" s="251">
        <v>1</v>
      </c>
      <c r="R23" s="251"/>
    </row>
    <row r="24" spans="1:18" s="850" customFormat="1" ht="15" customHeight="1">
      <c r="A24" s="924" t="s">
        <v>841</v>
      </c>
      <c r="B24" s="996"/>
      <c r="C24" s="227"/>
      <c r="D24" s="227"/>
      <c r="E24" s="227"/>
      <c r="F24" s="227"/>
      <c r="G24" s="227"/>
      <c r="H24" s="227"/>
      <c r="I24" s="227"/>
      <c r="J24" s="227"/>
      <c r="K24" s="227"/>
      <c r="L24" s="227"/>
      <c r="M24" s="227"/>
      <c r="N24" s="227"/>
      <c r="O24" s="227"/>
      <c r="P24" s="227"/>
      <c r="Q24" s="227"/>
      <c r="R24" s="227"/>
    </row>
    <row r="25" spans="1:18" s="850" customFormat="1" ht="39" customHeight="1">
      <c r="A25" s="1144" t="s">
        <v>354</v>
      </c>
      <c r="B25" s="1146"/>
      <c r="C25" s="1146"/>
      <c r="D25" s="1146"/>
      <c r="E25" s="1146"/>
      <c r="F25" s="1146"/>
      <c r="G25" s="1146"/>
      <c r="H25" s="1146"/>
      <c r="I25" s="1146"/>
      <c r="J25" s="1146"/>
      <c r="K25" s="1146"/>
      <c r="L25" s="1146"/>
      <c r="M25" s="1146"/>
      <c r="N25" s="1146"/>
      <c r="O25" s="1146"/>
      <c r="P25" s="1146"/>
      <c r="Q25" s="1146"/>
      <c r="R25" s="1146"/>
    </row>
    <row r="26" spans="1:18" s="850" customFormat="1" ht="38.25" customHeight="1">
      <c r="A26" s="1144" t="s">
        <v>355</v>
      </c>
      <c r="B26" s="1145"/>
      <c r="C26" s="1145"/>
      <c r="D26" s="1145"/>
      <c r="E26" s="1145"/>
      <c r="F26" s="1145"/>
      <c r="G26" s="1145"/>
      <c r="H26" s="1145"/>
      <c r="I26" s="1145"/>
      <c r="J26" s="1145"/>
      <c r="K26" s="1145"/>
      <c r="L26" s="1145"/>
      <c r="M26" s="1145"/>
      <c r="N26" s="1145"/>
      <c r="O26" s="1145"/>
      <c r="P26" s="1145"/>
      <c r="Q26" s="1145"/>
      <c r="R26" s="1145"/>
    </row>
    <row r="27" spans="1:18" s="850" customFormat="1" ht="14.25" customHeight="1">
      <c r="A27" s="924" t="s">
        <v>726</v>
      </c>
      <c r="B27" s="56"/>
      <c r="C27" s="161"/>
      <c r="D27" s="161"/>
      <c r="E27" s="161"/>
      <c r="F27" s="161"/>
      <c r="G27" s="161"/>
      <c r="H27" s="309"/>
      <c r="I27" s="309"/>
      <c r="J27" s="309"/>
      <c r="K27" s="309"/>
      <c r="L27" s="309"/>
      <c r="M27" s="309"/>
      <c r="N27" s="309"/>
      <c r="O27" s="309"/>
      <c r="P27" s="309"/>
      <c r="Q27" s="309"/>
      <c r="R27" s="1050"/>
    </row>
    <row r="28" spans="1:18" s="850" customFormat="1" ht="9" customHeight="1">
      <c r="A28" s="165"/>
      <c r="B28" s="56"/>
      <c r="C28" s="161"/>
      <c r="D28" s="161"/>
      <c r="E28" s="161"/>
      <c r="F28" s="161"/>
      <c r="G28" s="161"/>
      <c r="H28" s="309"/>
      <c r="I28" s="309"/>
      <c r="J28" s="309"/>
      <c r="K28" s="309"/>
      <c r="L28" s="309"/>
      <c r="M28" s="309"/>
      <c r="N28" s="309"/>
      <c r="O28" s="309"/>
      <c r="P28" s="309"/>
      <c r="Q28" s="309"/>
      <c r="R28" s="227"/>
    </row>
    <row r="29" spans="1:18" s="850" customFormat="1" ht="9" customHeight="1">
      <c r="A29" s="160"/>
      <c r="B29" s="56"/>
      <c r="C29" s="161"/>
      <c r="D29" s="161"/>
      <c r="E29" s="161"/>
      <c r="F29" s="161"/>
      <c r="G29" s="161"/>
      <c r="H29" s="309"/>
      <c r="I29" s="309"/>
      <c r="J29" s="309"/>
      <c r="K29" s="309"/>
      <c r="L29" s="309"/>
      <c r="M29" s="309"/>
      <c r="N29" s="309"/>
      <c r="O29" s="309"/>
      <c r="P29" s="309"/>
      <c r="Q29" s="309"/>
      <c r="R29" s="227"/>
    </row>
    <row r="30" spans="1:18" s="850" customFormat="1" ht="9" customHeight="1">
      <c r="A30" s="160"/>
      <c r="B30" s="56"/>
      <c r="C30" s="161"/>
      <c r="D30" s="161"/>
      <c r="E30" s="161"/>
      <c r="F30" s="161"/>
      <c r="G30" s="161"/>
      <c r="H30" s="309"/>
      <c r="I30" s="309"/>
      <c r="J30" s="309"/>
      <c r="K30" s="309"/>
      <c r="L30" s="309"/>
      <c r="M30" s="309"/>
      <c r="N30" s="309"/>
      <c r="O30" s="309"/>
      <c r="P30" s="309"/>
      <c r="Q30" s="309"/>
      <c r="R30" s="227"/>
    </row>
    <row r="31" spans="1:18" s="850" customFormat="1" ht="9" customHeight="1">
      <c r="A31" s="160"/>
      <c r="B31" s="954"/>
      <c r="C31" s="161"/>
      <c r="D31" s="161"/>
      <c r="E31" s="161"/>
      <c r="F31" s="161"/>
      <c r="G31" s="161"/>
      <c r="H31" s="309"/>
      <c r="I31" s="309"/>
      <c r="J31" s="309"/>
      <c r="K31" s="309"/>
      <c r="L31" s="309"/>
      <c r="M31" s="309"/>
      <c r="N31" s="309"/>
      <c r="O31" s="309"/>
      <c r="P31" s="309"/>
      <c r="Q31" s="309"/>
      <c r="R31" s="227"/>
    </row>
    <row r="32" spans="1:18" s="850" customFormat="1" ht="9" customHeight="1">
      <c r="A32" s="160"/>
      <c r="B32" s="954"/>
      <c r="C32" s="161"/>
      <c r="D32" s="161"/>
      <c r="E32" s="161"/>
      <c r="F32" s="161"/>
      <c r="G32" s="161"/>
      <c r="H32" s="309"/>
      <c r="I32" s="309"/>
      <c r="J32" s="309"/>
      <c r="K32" s="309"/>
      <c r="L32" s="309"/>
      <c r="M32" s="309"/>
      <c r="N32" s="309"/>
      <c r="O32" s="309"/>
      <c r="P32" s="309"/>
      <c r="Q32" s="309"/>
      <c r="R32" s="227"/>
    </row>
    <row r="33" spans="1:18" s="850" customFormat="1" ht="9" customHeight="1">
      <c r="A33" s="160"/>
      <c r="B33" s="954"/>
      <c r="C33" s="161"/>
      <c r="D33" s="161"/>
      <c r="E33" s="161"/>
      <c r="F33" s="161"/>
      <c r="G33" s="161"/>
      <c r="H33" s="309"/>
      <c r="I33" s="309"/>
      <c r="J33" s="309"/>
      <c r="K33" s="309"/>
      <c r="L33" s="309"/>
      <c r="M33" s="309"/>
      <c r="N33" s="309"/>
      <c r="O33" s="309"/>
      <c r="P33" s="309"/>
      <c r="Q33" s="309"/>
      <c r="R33" s="227"/>
    </row>
    <row r="34" spans="1:18" s="850" customFormat="1" ht="9" customHeight="1">
      <c r="A34" s="162"/>
      <c r="B34" s="954"/>
      <c r="C34" s="161"/>
      <c r="D34" s="161"/>
      <c r="E34" s="161"/>
      <c r="F34" s="161"/>
      <c r="G34" s="161"/>
      <c r="H34" s="309"/>
      <c r="I34" s="309"/>
      <c r="J34" s="309"/>
      <c r="K34" s="309"/>
      <c r="L34" s="309"/>
      <c r="M34" s="309"/>
      <c r="N34" s="309"/>
      <c r="O34" s="309"/>
      <c r="P34" s="309"/>
      <c r="Q34" s="309"/>
      <c r="R34" s="227"/>
    </row>
    <row r="35" spans="1:18" s="850" customFormat="1" ht="9" customHeight="1">
      <c r="A35" s="160"/>
      <c r="B35" s="954"/>
      <c r="C35" s="161"/>
      <c r="D35" s="161"/>
      <c r="E35" s="161"/>
      <c r="F35" s="161"/>
      <c r="G35" s="161"/>
      <c r="H35" s="309"/>
      <c r="I35" s="309"/>
      <c r="J35" s="309"/>
      <c r="K35" s="309"/>
      <c r="L35" s="309"/>
      <c r="M35" s="309"/>
      <c r="N35" s="309"/>
      <c r="O35" s="309"/>
      <c r="P35" s="309"/>
      <c r="Q35" s="309"/>
      <c r="R35" s="227"/>
    </row>
    <row r="36" spans="1:18" s="850" customFormat="1" ht="9" customHeight="1">
      <c r="A36" s="160"/>
      <c r="B36" s="954"/>
      <c r="C36" s="161"/>
      <c r="D36" s="161"/>
      <c r="E36" s="161"/>
      <c r="F36" s="161"/>
      <c r="G36" s="161"/>
      <c r="H36" s="309"/>
      <c r="I36" s="309"/>
      <c r="J36" s="309"/>
      <c r="K36" s="309"/>
      <c r="L36" s="309"/>
      <c r="M36" s="309"/>
      <c r="N36" s="309"/>
      <c r="O36" s="309"/>
      <c r="P36" s="309"/>
      <c r="Q36" s="309"/>
      <c r="R36" s="227"/>
    </row>
    <row r="37" spans="1:18" s="850" customFormat="1" ht="9" customHeight="1">
      <c r="A37" s="160"/>
      <c r="B37" s="954"/>
      <c r="C37" s="161"/>
      <c r="D37" s="161"/>
      <c r="E37" s="161"/>
      <c r="F37" s="161"/>
      <c r="G37" s="161"/>
      <c r="H37" s="309"/>
      <c r="I37" s="309"/>
      <c r="J37" s="309"/>
      <c r="K37" s="309"/>
      <c r="L37" s="309"/>
      <c r="M37" s="309"/>
      <c r="N37" s="309"/>
      <c r="O37" s="309"/>
      <c r="P37" s="309"/>
      <c r="Q37" s="309"/>
      <c r="R37" s="227"/>
    </row>
    <row r="38" spans="1:18" s="850" customFormat="1" ht="9" customHeight="1">
      <c r="A38" s="160"/>
      <c r="B38" s="56"/>
      <c r="C38" s="161"/>
      <c r="D38" s="161"/>
      <c r="E38" s="161"/>
      <c r="F38" s="161"/>
      <c r="G38" s="161"/>
      <c r="H38" s="309"/>
      <c r="I38" s="309"/>
      <c r="J38" s="309"/>
      <c r="K38" s="309"/>
      <c r="L38" s="309"/>
      <c r="M38" s="309"/>
      <c r="N38" s="309"/>
      <c r="O38" s="309"/>
      <c r="P38" s="309"/>
      <c r="Q38" s="309"/>
      <c r="R38" s="227"/>
    </row>
    <row r="39" spans="1:18" s="850" customFormat="1" ht="9" customHeight="1">
      <c r="A39" s="160"/>
      <c r="B39" s="56"/>
      <c r="C39" s="161"/>
      <c r="D39" s="161"/>
      <c r="E39" s="161"/>
      <c r="F39" s="161"/>
      <c r="G39" s="161"/>
      <c r="H39" s="309"/>
      <c r="I39" s="309"/>
      <c r="J39" s="309"/>
      <c r="K39" s="309"/>
      <c r="L39" s="309"/>
      <c r="M39" s="309"/>
      <c r="N39" s="309"/>
      <c r="O39" s="309"/>
      <c r="P39" s="309"/>
      <c r="Q39" s="309"/>
      <c r="R39" s="227"/>
    </row>
    <row r="40" spans="1:18" s="850" customFormat="1" ht="9" customHeight="1">
      <c r="A40" s="162"/>
      <c r="B40" s="56"/>
      <c r="C40" s="161"/>
      <c r="D40" s="161"/>
      <c r="E40" s="161"/>
      <c r="F40" s="161"/>
      <c r="G40" s="161"/>
      <c r="H40" s="309"/>
      <c r="I40" s="309"/>
      <c r="J40" s="309"/>
      <c r="K40" s="309"/>
      <c r="L40" s="309"/>
      <c r="M40" s="309"/>
      <c r="N40" s="309"/>
      <c r="O40" s="309"/>
      <c r="P40" s="309"/>
      <c r="Q40" s="309"/>
      <c r="R40" s="227"/>
    </row>
    <row r="41" spans="1:18" s="850" customFormat="1" ht="9" customHeight="1">
      <c r="A41" s="160"/>
      <c r="B41" s="56"/>
      <c r="C41" s="161"/>
      <c r="D41" s="161"/>
      <c r="E41" s="161"/>
      <c r="F41" s="161"/>
      <c r="G41" s="161"/>
      <c r="H41" s="309"/>
      <c r="I41" s="309"/>
      <c r="J41" s="309"/>
      <c r="K41" s="309"/>
      <c r="L41" s="309"/>
      <c r="M41" s="309"/>
      <c r="N41" s="309"/>
      <c r="O41" s="309"/>
      <c r="P41" s="309"/>
      <c r="Q41" s="309"/>
      <c r="R41" s="227"/>
    </row>
    <row r="42" spans="1:18" s="850" customFormat="1" ht="9" customHeight="1">
      <c r="A42" s="160"/>
      <c r="B42" s="56"/>
      <c r="C42" s="161"/>
      <c r="D42" s="161"/>
      <c r="E42" s="161"/>
      <c r="F42" s="161"/>
      <c r="G42" s="161"/>
      <c r="H42" s="309"/>
      <c r="I42" s="309"/>
      <c r="J42" s="309"/>
      <c r="K42" s="309"/>
      <c r="L42" s="309"/>
      <c r="M42" s="309"/>
      <c r="N42" s="309"/>
      <c r="O42" s="309"/>
      <c r="P42" s="309"/>
      <c r="Q42" s="309"/>
      <c r="R42" s="227"/>
    </row>
    <row r="43" spans="1:18" s="850" customFormat="1" ht="9" customHeight="1">
      <c r="A43" s="160"/>
      <c r="B43" s="56"/>
      <c r="C43" s="161"/>
      <c r="D43" s="161"/>
      <c r="E43" s="161"/>
      <c r="F43" s="161"/>
      <c r="G43" s="161"/>
      <c r="H43" s="309"/>
      <c r="I43" s="309"/>
      <c r="J43" s="309"/>
      <c r="K43" s="309"/>
      <c r="L43" s="309"/>
      <c r="M43" s="309"/>
      <c r="N43" s="309"/>
      <c r="O43" s="309"/>
      <c r="P43" s="309"/>
      <c r="Q43" s="309"/>
      <c r="R43" s="227"/>
    </row>
    <row r="44" spans="1:18" s="850" customFormat="1" ht="9" customHeight="1">
      <c r="A44" s="160"/>
      <c r="B44" s="56"/>
      <c r="C44" s="161"/>
      <c r="D44" s="161"/>
      <c r="E44" s="161"/>
      <c r="F44" s="161"/>
      <c r="G44" s="161"/>
      <c r="H44" s="309"/>
      <c r="I44" s="309"/>
      <c r="J44" s="309"/>
      <c r="K44" s="309"/>
      <c r="L44" s="309"/>
      <c r="M44" s="309"/>
      <c r="N44" s="309"/>
      <c r="O44" s="309"/>
      <c r="P44" s="309"/>
      <c r="Q44" s="309"/>
      <c r="R44" s="227"/>
    </row>
    <row r="45" spans="1:18" s="850" customFormat="1" ht="9" customHeight="1">
      <c r="A45" s="160"/>
      <c r="B45" s="56"/>
      <c r="C45" s="161"/>
      <c r="D45" s="161"/>
      <c r="E45" s="161"/>
      <c r="F45" s="161"/>
      <c r="G45" s="161"/>
      <c r="H45" s="309"/>
      <c r="I45" s="309"/>
      <c r="J45" s="309"/>
      <c r="K45" s="309"/>
      <c r="L45" s="309"/>
      <c r="M45" s="309"/>
      <c r="N45" s="309"/>
      <c r="O45" s="309"/>
      <c r="P45" s="309"/>
      <c r="Q45" s="309"/>
      <c r="R45" s="227"/>
    </row>
    <row r="46" spans="1:18" s="850" customFormat="1" ht="9" customHeight="1">
      <c r="A46" s="162"/>
      <c r="B46" s="56"/>
      <c r="C46" s="161"/>
      <c r="D46" s="161"/>
      <c r="E46" s="161"/>
      <c r="F46" s="161"/>
      <c r="G46" s="161"/>
      <c r="H46" s="309"/>
      <c r="I46" s="309"/>
      <c r="J46" s="309"/>
      <c r="K46" s="309"/>
      <c r="L46" s="309"/>
      <c r="M46" s="309"/>
      <c r="N46" s="309"/>
      <c r="O46" s="309"/>
      <c r="P46" s="309"/>
      <c r="Q46" s="309"/>
      <c r="R46" s="227"/>
    </row>
    <row r="47" spans="1:18" s="850" customFormat="1" ht="9" customHeight="1">
      <c r="A47" s="160"/>
      <c r="B47" s="56"/>
      <c r="C47" s="161"/>
      <c r="D47" s="161"/>
      <c r="E47" s="161"/>
      <c r="F47" s="161"/>
      <c r="G47" s="161"/>
      <c r="H47" s="309"/>
      <c r="I47" s="309"/>
      <c r="J47" s="309"/>
      <c r="K47" s="309"/>
      <c r="L47" s="309"/>
      <c r="M47" s="309"/>
      <c r="N47" s="309"/>
      <c r="O47" s="309"/>
      <c r="P47" s="309"/>
      <c r="Q47" s="309"/>
      <c r="R47" s="227"/>
    </row>
    <row r="48" spans="1:18" s="850" customFormat="1" ht="9" customHeight="1">
      <c r="A48" s="160"/>
      <c r="B48" s="56"/>
      <c r="C48" s="161"/>
      <c r="D48" s="161"/>
      <c r="E48" s="161"/>
      <c r="F48" s="161"/>
      <c r="G48" s="161"/>
      <c r="H48" s="309"/>
      <c r="I48" s="309"/>
      <c r="J48" s="309"/>
      <c r="K48" s="309"/>
      <c r="L48" s="309"/>
      <c r="M48" s="309"/>
      <c r="N48" s="309"/>
      <c r="O48" s="309"/>
      <c r="P48" s="309"/>
      <c r="Q48" s="309"/>
      <c r="R48" s="227"/>
    </row>
    <row r="49" spans="1:18" s="850" customFormat="1" ht="9" customHeight="1">
      <c r="A49" s="160"/>
      <c r="B49" s="56"/>
      <c r="C49" s="161"/>
      <c r="D49" s="161"/>
      <c r="E49" s="161"/>
      <c r="F49" s="161"/>
      <c r="G49" s="161"/>
      <c r="H49" s="309"/>
      <c r="I49" s="309"/>
      <c r="J49" s="309"/>
      <c r="K49" s="309"/>
      <c r="L49" s="309"/>
      <c r="M49" s="309"/>
      <c r="N49" s="309"/>
      <c r="O49" s="309"/>
      <c r="P49" s="309"/>
      <c r="Q49" s="309"/>
      <c r="R49" s="227"/>
    </row>
    <row r="50" spans="1:18" s="850" customFormat="1" ht="9" customHeight="1">
      <c r="A50" s="160"/>
      <c r="B50" s="56"/>
      <c r="C50" s="161"/>
      <c r="D50" s="161"/>
      <c r="E50" s="161"/>
      <c r="F50" s="161"/>
      <c r="G50" s="161"/>
      <c r="H50" s="309"/>
      <c r="I50" s="309"/>
      <c r="J50" s="309"/>
      <c r="K50" s="309"/>
      <c r="L50" s="309"/>
      <c r="M50" s="309"/>
      <c r="N50" s="309"/>
      <c r="O50" s="309"/>
      <c r="P50" s="309"/>
      <c r="Q50" s="309"/>
      <c r="R50" s="227"/>
    </row>
    <row r="51" spans="1:18" s="850" customFormat="1" ht="9" customHeight="1">
      <c r="A51" s="162"/>
      <c r="B51" s="56"/>
      <c r="C51" s="161"/>
      <c r="D51" s="161"/>
      <c r="E51" s="161"/>
      <c r="F51" s="161"/>
      <c r="G51" s="161"/>
      <c r="H51" s="309"/>
      <c r="I51" s="309"/>
      <c r="J51" s="309"/>
      <c r="K51" s="309"/>
      <c r="L51" s="309"/>
      <c r="M51" s="309"/>
      <c r="N51" s="309"/>
      <c r="O51" s="309"/>
      <c r="P51" s="309"/>
      <c r="Q51" s="309"/>
      <c r="R51" s="227"/>
    </row>
    <row r="52" spans="1:18" s="850" customFormat="1" ht="9" customHeight="1">
      <c r="A52" s="163"/>
      <c r="B52" s="56"/>
      <c r="C52" s="161"/>
      <c r="D52" s="161"/>
      <c r="E52" s="161"/>
      <c r="F52" s="161"/>
      <c r="G52" s="161"/>
      <c r="H52" s="309"/>
      <c r="I52" s="309"/>
      <c r="J52" s="309"/>
      <c r="K52" s="309"/>
      <c r="L52" s="309"/>
      <c r="M52" s="309"/>
      <c r="N52" s="309"/>
      <c r="O52" s="309"/>
      <c r="P52" s="309"/>
      <c r="Q52" s="309"/>
      <c r="R52" s="227"/>
    </row>
    <row r="53" spans="1:18" s="850" customFormat="1" ht="9" customHeight="1">
      <c r="A53" s="163"/>
      <c r="B53" s="56"/>
      <c r="C53" s="161"/>
      <c r="D53" s="161"/>
      <c r="E53" s="161"/>
      <c r="F53" s="161"/>
      <c r="G53" s="161"/>
      <c r="H53" s="309"/>
      <c r="I53" s="309"/>
      <c r="J53" s="309"/>
      <c r="K53" s="309"/>
      <c r="L53" s="309"/>
      <c r="M53" s="309"/>
      <c r="N53" s="309"/>
      <c r="O53" s="309"/>
      <c r="P53" s="309"/>
      <c r="Q53" s="309"/>
      <c r="R53" s="227"/>
    </row>
    <row r="54" spans="1:18" s="850" customFormat="1" ht="9" customHeight="1">
      <c r="A54" s="163"/>
      <c r="B54" s="56"/>
      <c r="C54" s="161"/>
      <c r="D54" s="161"/>
      <c r="E54" s="161"/>
      <c r="F54" s="161"/>
      <c r="G54" s="161"/>
      <c r="H54" s="309"/>
      <c r="I54" s="309"/>
      <c r="J54" s="309"/>
      <c r="K54" s="309"/>
      <c r="L54" s="309"/>
      <c r="M54" s="309"/>
      <c r="N54" s="309"/>
      <c r="O54" s="309"/>
      <c r="P54" s="309"/>
      <c r="Q54" s="309"/>
      <c r="R54" s="227"/>
    </row>
    <row r="55" spans="1:18" s="850" customFormat="1" ht="9" customHeight="1">
      <c r="A55" s="163"/>
      <c r="B55" s="56"/>
      <c r="C55" s="161"/>
      <c r="D55" s="161"/>
      <c r="E55" s="161"/>
      <c r="F55" s="161"/>
      <c r="G55" s="161"/>
      <c r="H55" s="309"/>
      <c r="I55" s="309"/>
      <c r="J55" s="309"/>
      <c r="K55" s="309"/>
      <c r="L55" s="309"/>
      <c r="M55" s="309"/>
      <c r="N55" s="309"/>
      <c r="O55" s="309"/>
      <c r="P55" s="309"/>
      <c r="Q55" s="309"/>
      <c r="R55" s="227"/>
    </row>
    <row r="56" spans="1:18" s="850" customFormat="1" ht="9" customHeight="1">
      <c r="A56" s="164"/>
      <c r="B56" s="56"/>
      <c r="C56" s="161"/>
      <c r="D56" s="161"/>
      <c r="E56" s="161"/>
      <c r="F56" s="161"/>
      <c r="G56" s="161"/>
      <c r="H56" s="309"/>
      <c r="I56" s="309"/>
      <c r="J56" s="309"/>
      <c r="K56" s="309"/>
      <c r="L56" s="309"/>
      <c r="M56" s="309"/>
      <c r="N56" s="309"/>
      <c r="O56" s="309"/>
      <c r="P56" s="309"/>
      <c r="Q56" s="309"/>
      <c r="R56" s="227"/>
    </row>
    <row r="57" spans="1:18" s="850" customFormat="1" ht="9" customHeight="1">
      <c r="A57" s="164"/>
      <c r="B57" s="56"/>
      <c r="C57" s="161"/>
      <c r="D57" s="161"/>
      <c r="E57" s="161"/>
      <c r="F57" s="161"/>
      <c r="G57" s="161"/>
      <c r="H57" s="309"/>
      <c r="I57" s="309"/>
      <c r="J57" s="309"/>
      <c r="K57" s="309"/>
      <c r="L57" s="309"/>
      <c r="M57" s="309"/>
      <c r="N57" s="309"/>
      <c r="O57" s="309"/>
      <c r="P57" s="309"/>
      <c r="Q57" s="309"/>
      <c r="R57" s="227"/>
    </row>
    <row r="58" spans="1:18" s="850" customFormat="1" ht="9" customHeight="1">
      <c r="A58" s="165"/>
      <c r="B58" s="56"/>
      <c r="C58" s="161"/>
      <c r="D58" s="161"/>
      <c r="E58" s="161"/>
      <c r="F58" s="161"/>
      <c r="G58" s="161"/>
      <c r="H58" s="309"/>
      <c r="I58" s="309"/>
      <c r="J58" s="309"/>
      <c r="K58" s="309"/>
      <c r="L58" s="309"/>
      <c r="M58" s="309"/>
      <c r="N58" s="309"/>
      <c r="O58" s="309"/>
      <c r="P58" s="309"/>
      <c r="Q58" s="309"/>
      <c r="R58" s="227"/>
    </row>
    <row r="59" spans="1:18" s="850" customFormat="1" ht="9" customHeight="1">
      <c r="A59" s="160"/>
      <c r="B59" s="56"/>
      <c r="C59" s="161"/>
      <c r="D59" s="161"/>
      <c r="E59" s="161"/>
      <c r="F59" s="161"/>
      <c r="G59" s="161"/>
      <c r="H59" s="309"/>
      <c r="I59" s="309"/>
      <c r="J59" s="309"/>
      <c r="K59" s="309"/>
      <c r="L59" s="309"/>
      <c r="M59" s="309"/>
      <c r="N59" s="309"/>
      <c r="O59" s="309"/>
      <c r="P59" s="309"/>
      <c r="Q59" s="309"/>
      <c r="R59" s="227"/>
    </row>
    <row r="60" spans="1:18" s="850" customFormat="1" ht="9" customHeight="1">
      <c r="A60" s="160"/>
      <c r="B60" s="56"/>
      <c r="C60" s="161"/>
      <c r="D60" s="161"/>
      <c r="E60" s="161"/>
      <c r="F60" s="161"/>
      <c r="G60" s="161"/>
      <c r="H60" s="309"/>
      <c r="I60" s="309"/>
      <c r="J60" s="309"/>
      <c r="K60" s="309"/>
      <c r="L60" s="309"/>
      <c r="M60" s="309"/>
      <c r="N60" s="309"/>
      <c r="O60" s="309"/>
      <c r="P60" s="309"/>
      <c r="Q60" s="309"/>
      <c r="R60" s="227"/>
    </row>
    <row r="61" spans="1:18" s="850" customFormat="1" ht="9" customHeight="1">
      <c r="A61" s="160"/>
      <c r="B61" s="56"/>
      <c r="C61" s="161"/>
      <c r="D61" s="161"/>
      <c r="E61" s="161"/>
      <c r="F61" s="161"/>
      <c r="G61" s="161"/>
      <c r="H61" s="309"/>
      <c r="I61" s="309"/>
      <c r="J61" s="309"/>
      <c r="K61" s="309"/>
      <c r="L61" s="309"/>
      <c r="M61" s="309"/>
      <c r="N61" s="309"/>
      <c r="O61" s="309"/>
      <c r="P61" s="309"/>
      <c r="Q61" s="309"/>
      <c r="R61" s="227"/>
    </row>
    <row r="62" spans="1:18" s="850" customFormat="1" ht="9" customHeight="1">
      <c r="A62" s="160"/>
      <c r="B62" s="56"/>
      <c r="C62" s="161"/>
      <c r="D62" s="161"/>
      <c r="E62" s="161"/>
      <c r="F62" s="161"/>
      <c r="G62" s="161"/>
      <c r="H62" s="309"/>
      <c r="I62" s="309"/>
      <c r="J62" s="309"/>
      <c r="K62" s="309"/>
      <c r="L62" s="309"/>
      <c r="M62" s="309"/>
      <c r="N62" s="309"/>
      <c r="O62" s="309"/>
      <c r="P62" s="309"/>
      <c r="Q62" s="309"/>
      <c r="R62" s="227"/>
    </row>
    <row r="63" spans="1:18" s="850" customFormat="1" ht="9" customHeight="1">
      <c r="A63" s="163"/>
      <c r="B63" s="56"/>
      <c r="C63" s="161"/>
      <c r="D63" s="161"/>
      <c r="E63" s="161"/>
      <c r="F63" s="161"/>
      <c r="G63" s="161"/>
      <c r="H63" s="309"/>
      <c r="I63" s="309"/>
      <c r="J63" s="309"/>
      <c r="K63" s="309"/>
      <c r="L63" s="309"/>
      <c r="M63" s="309"/>
      <c r="N63" s="309"/>
      <c r="O63" s="309"/>
      <c r="P63" s="309"/>
      <c r="Q63" s="309"/>
      <c r="R63" s="227"/>
    </row>
    <row r="64" spans="1:18" s="850" customFormat="1" ht="9" customHeight="1">
      <c r="A64" s="165"/>
      <c r="B64" s="56"/>
      <c r="C64" s="161"/>
      <c r="D64" s="161"/>
      <c r="E64" s="161"/>
      <c r="F64" s="161"/>
      <c r="G64" s="161"/>
      <c r="H64" s="309"/>
      <c r="I64" s="309"/>
      <c r="J64" s="309"/>
      <c r="K64" s="309"/>
      <c r="L64" s="309"/>
      <c r="M64" s="309"/>
      <c r="N64" s="309"/>
      <c r="O64" s="309"/>
      <c r="P64" s="309"/>
      <c r="Q64" s="309"/>
      <c r="R64" s="227"/>
    </row>
    <row r="65" spans="1:18" s="850" customFormat="1" ht="9" customHeight="1">
      <c r="A65" s="160"/>
      <c r="B65" s="56"/>
      <c r="C65" s="161"/>
      <c r="D65" s="161"/>
      <c r="E65" s="161"/>
      <c r="F65" s="161"/>
      <c r="G65" s="161"/>
      <c r="H65" s="309"/>
      <c r="I65" s="309"/>
      <c r="J65" s="309"/>
      <c r="K65" s="309"/>
      <c r="L65" s="309"/>
      <c r="M65" s="309"/>
      <c r="N65" s="309"/>
      <c r="O65" s="309"/>
      <c r="P65" s="309"/>
      <c r="Q65" s="309"/>
      <c r="R65" s="227"/>
    </row>
    <row r="66" spans="1:18" s="850" customFormat="1" ht="9" customHeight="1">
      <c r="A66" s="160"/>
      <c r="B66" s="56"/>
      <c r="C66" s="161"/>
      <c r="D66" s="161"/>
      <c r="E66" s="161"/>
      <c r="F66" s="161"/>
      <c r="G66" s="161"/>
      <c r="H66" s="309"/>
      <c r="I66" s="309"/>
      <c r="J66" s="309"/>
      <c r="K66" s="309"/>
      <c r="L66" s="309"/>
      <c r="M66" s="309"/>
      <c r="N66" s="309"/>
      <c r="O66" s="309"/>
      <c r="P66" s="309"/>
      <c r="Q66" s="309"/>
      <c r="R66" s="227"/>
    </row>
    <row r="67" spans="1:18" s="850" customFormat="1" ht="9" customHeight="1">
      <c r="A67" s="160"/>
      <c r="B67" s="56"/>
      <c r="C67" s="161"/>
      <c r="D67" s="161"/>
      <c r="E67" s="161"/>
      <c r="F67" s="161"/>
      <c r="G67" s="161"/>
      <c r="H67" s="309"/>
      <c r="I67" s="309"/>
      <c r="J67" s="309"/>
      <c r="K67" s="309"/>
      <c r="L67" s="309"/>
      <c r="M67" s="309"/>
      <c r="N67" s="309"/>
      <c r="O67" s="309"/>
      <c r="P67" s="309"/>
      <c r="Q67" s="309"/>
      <c r="R67" s="227"/>
    </row>
    <row r="68" spans="1:18" s="850" customFormat="1" ht="9" customHeight="1">
      <c r="A68" s="160"/>
      <c r="B68" s="56"/>
      <c r="C68" s="161"/>
      <c r="D68" s="161"/>
      <c r="E68" s="161"/>
      <c r="F68" s="161"/>
      <c r="G68" s="161"/>
      <c r="H68" s="309"/>
      <c r="I68" s="309"/>
      <c r="J68" s="309"/>
      <c r="K68" s="309"/>
      <c r="L68" s="309"/>
      <c r="M68" s="309"/>
      <c r="N68" s="309"/>
      <c r="O68" s="309"/>
      <c r="P68" s="309"/>
      <c r="Q68" s="309"/>
      <c r="R68" s="227"/>
    </row>
    <row r="69" spans="1:18" s="850" customFormat="1" ht="9" customHeight="1">
      <c r="A69" s="163"/>
      <c r="B69" s="56"/>
      <c r="C69" s="161"/>
      <c r="D69" s="161"/>
      <c r="E69" s="161"/>
      <c r="F69" s="161"/>
      <c r="G69" s="161"/>
      <c r="H69" s="309"/>
      <c r="I69" s="309"/>
      <c r="J69" s="309"/>
      <c r="K69" s="309"/>
      <c r="L69" s="309"/>
      <c r="M69" s="309"/>
      <c r="N69" s="309"/>
      <c r="O69" s="309"/>
      <c r="P69" s="309"/>
      <c r="Q69" s="309"/>
      <c r="R69" s="227"/>
    </row>
    <row r="70" spans="1:18" s="850" customFormat="1" ht="9" customHeight="1">
      <c r="A70" s="165"/>
      <c r="B70" s="56"/>
      <c r="C70" s="161"/>
      <c r="D70" s="161"/>
      <c r="E70" s="161"/>
      <c r="F70" s="161"/>
      <c r="G70" s="161"/>
      <c r="H70" s="309"/>
      <c r="I70" s="309"/>
      <c r="J70" s="309"/>
      <c r="K70" s="309"/>
      <c r="L70" s="309"/>
      <c r="M70" s="309"/>
      <c r="N70" s="309"/>
      <c r="O70" s="309"/>
      <c r="P70" s="309"/>
      <c r="Q70" s="309"/>
      <c r="R70" s="227"/>
    </row>
    <row r="71" spans="1:18" s="850" customFormat="1" ht="9" customHeight="1">
      <c r="A71" s="160"/>
      <c r="B71" s="56"/>
      <c r="C71" s="161"/>
      <c r="D71" s="161"/>
      <c r="E71" s="161"/>
      <c r="F71" s="161"/>
      <c r="G71" s="161"/>
      <c r="H71" s="309"/>
      <c r="I71" s="309"/>
      <c r="J71" s="309"/>
      <c r="K71" s="309"/>
      <c r="L71" s="309"/>
      <c r="M71" s="309"/>
      <c r="N71" s="309"/>
      <c r="O71" s="309"/>
      <c r="P71" s="309"/>
      <c r="Q71" s="309"/>
      <c r="R71" s="227"/>
    </row>
    <row r="72" spans="1:18" s="850" customFormat="1" ht="9" customHeight="1">
      <c r="A72" s="160"/>
      <c r="B72" s="56"/>
      <c r="C72" s="161"/>
      <c r="D72" s="161"/>
      <c r="E72" s="161"/>
      <c r="F72" s="161"/>
      <c r="G72" s="161"/>
      <c r="H72" s="309"/>
      <c r="I72" s="309"/>
      <c r="J72" s="309"/>
      <c r="K72" s="309"/>
      <c r="L72" s="309"/>
      <c r="M72" s="309"/>
      <c r="N72" s="309"/>
      <c r="O72" s="309"/>
      <c r="P72" s="309"/>
      <c r="Q72" s="309"/>
      <c r="R72" s="227"/>
    </row>
    <row r="73" spans="1:18" s="850" customFormat="1" ht="9" customHeight="1">
      <c r="A73" s="160"/>
      <c r="B73" s="56"/>
      <c r="C73" s="385"/>
      <c r="D73" s="385"/>
      <c r="E73" s="385"/>
      <c r="F73" s="385"/>
      <c r="G73" s="385"/>
      <c r="H73" s="56"/>
      <c r="I73" s="56"/>
      <c r="J73" s="56"/>
      <c r="K73" s="56"/>
      <c r="L73" s="56"/>
      <c r="M73" s="56"/>
      <c r="N73" s="56"/>
      <c r="O73" s="56"/>
      <c r="P73" s="56"/>
      <c r="Q73" s="56"/>
      <c r="R73" s="996"/>
    </row>
    <row r="74" spans="1:18" s="850" customFormat="1" ht="9" customHeight="1">
      <c r="A74" s="160"/>
      <c r="B74" s="56"/>
      <c r="C74" s="385"/>
      <c r="D74" s="385"/>
      <c r="E74" s="385"/>
      <c r="F74" s="385"/>
      <c r="G74" s="385"/>
      <c r="H74" s="56"/>
      <c r="I74" s="56"/>
      <c r="J74" s="56"/>
      <c r="K74" s="56"/>
      <c r="L74" s="56"/>
      <c r="M74" s="56"/>
      <c r="N74" s="56"/>
      <c r="O74" s="56"/>
      <c r="P74" s="56"/>
      <c r="Q74" s="56"/>
      <c r="R74" s="996"/>
    </row>
    <row r="75" spans="1:18" s="850" customFormat="1" ht="9" customHeight="1">
      <c r="A75" s="160"/>
      <c r="B75" s="56"/>
      <c r="C75" s="385"/>
      <c r="D75" s="385"/>
      <c r="E75" s="385"/>
      <c r="F75" s="385"/>
      <c r="G75" s="385"/>
      <c r="H75" s="56"/>
      <c r="I75" s="56"/>
      <c r="J75" s="56"/>
      <c r="K75" s="56"/>
      <c r="L75" s="56"/>
      <c r="M75" s="56"/>
      <c r="N75" s="56"/>
      <c r="O75" s="56"/>
      <c r="P75" s="56"/>
      <c r="Q75" s="56"/>
      <c r="R75" s="996"/>
    </row>
    <row r="76" spans="1:18" s="850" customFormat="1" ht="9" customHeight="1">
      <c r="A76" s="160"/>
      <c r="B76" s="56"/>
      <c r="C76" s="385"/>
      <c r="D76" s="385"/>
      <c r="E76" s="385"/>
      <c r="F76" s="385"/>
      <c r="G76" s="385"/>
      <c r="H76" s="56"/>
      <c r="I76" s="56"/>
      <c r="J76" s="56"/>
      <c r="K76" s="56"/>
      <c r="L76" s="56"/>
      <c r="M76" s="56"/>
      <c r="N76" s="56"/>
      <c r="O76" s="56"/>
      <c r="P76" s="56"/>
      <c r="Q76" s="56"/>
      <c r="R76" s="996"/>
    </row>
    <row r="77" spans="1:18" s="850" customFormat="1" ht="9" customHeight="1">
      <c r="A77" s="160"/>
      <c r="B77" s="56"/>
      <c r="C77" s="385"/>
      <c r="D77" s="385"/>
      <c r="E77" s="385"/>
      <c r="F77" s="385"/>
      <c r="G77" s="385"/>
      <c r="H77" s="56"/>
      <c r="I77" s="56"/>
      <c r="J77" s="56"/>
      <c r="K77" s="56"/>
      <c r="L77" s="56"/>
      <c r="M77" s="56"/>
      <c r="N77" s="56"/>
      <c r="O77" s="56"/>
      <c r="P77" s="56"/>
      <c r="Q77" s="56"/>
      <c r="R77" s="996"/>
    </row>
    <row r="78" spans="1:18" s="850" customFormat="1" ht="9" customHeight="1">
      <c r="A78" s="160"/>
      <c r="B78" s="56"/>
      <c r="C78" s="385"/>
      <c r="D78" s="385"/>
      <c r="E78" s="385"/>
      <c r="F78" s="385"/>
      <c r="G78" s="385"/>
      <c r="H78" s="56"/>
      <c r="I78" s="56"/>
      <c r="J78" s="56"/>
      <c r="K78" s="56"/>
      <c r="L78" s="56"/>
      <c r="M78" s="56"/>
      <c r="N78" s="56"/>
      <c r="O78" s="56"/>
      <c r="P78" s="56"/>
      <c r="Q78" s="56"/>
      <c r="R78" s="996"/>
    </row>
    <row r="79" spans="1:18" s="850" customFormat="1" ht="9" customHeight="1">
      <c r="A79" s="163"/>
      <c r="B79" s="56"/>
      <c r="C79" s="385"/>
      <c r="D79" s="385"/>
      <c r="E79" s="385"/>
      <c r="F79" s="385"/>
      <c r="G79" s="385"/>
      <c r="H79" s="56"/>
      <c r="I79" s="56"/>
      <c r="J79" s="56"/>
      <c r="K79" s="56"/>
      <c r="L79" s="56"/>
      <c r="M79" s="56"/>
      <c r="N79" s="56"/>
      <c r="O79" s="56"/>
      <c r="P79" s="56"/>
      <c r="Q79" s="56"/>
      <c r="R79" s="996"/>
    </row>
    <row r="80" spans="1:18" s="850" customFormat="1" ht="9" customHeight="1">
      <c r="A80" s="165"/>
      <c r="B80" s="56"/>
      <c r="C80" s="385"/>
      <c r="D80" s="385"/>
      <c r="E80" s="385"/>
      <c r="F80" s="385"/>
      <c r="G80" s="385"/>
      <c r="H80" s="56"/>
      <c r="I80" s="56"/>
      <c r="J80" s="56"/>
      <c r="K80" s="56"/>
      <c r="L80" s="56"/>
      <c r="M80" s="56"/>
      <c r="N80" s="56"/>
      <c r="O80" s="56"/>
      <c r="P80" s="56"/>
      <c r="Q80" s="56"/>
      <c r="R80" s="996"/>
    </row>
    <row r="81" spans="1:18" s="850" customFormat="1" ht="9" customHeight="1">
      <c r="A81" s="160"/>
      <c r="B81" s="56"/>
      <c r="C81" s="385"/>
      <c r="D81" s="385"/>
      <c r="E81" s="385"/>
      <c r="F81" s="385"/>
      <c r="G81" s="385"/>
      <c r="H81" s="56"/>
      <c r="I81" s="56"/>
      <c r="J81" s="56"/>
      <c r="K81" s="56"/>
      <c r="L81" s="56"/>
      <c r="M81" s="56"/>
      <c r="N81" s="56"/>
      <c r="O81" s="56"/>
      <c r="P81" s="56"/>
      <c r="Q81" s="56"/>
      <c r="R81" s="996"/>
    </row>
    <row r="82" spans="1:18" s="850" customFormat="1" ht="9" customHeight="1">
      <c r="A82" s="160"/>
      <c r="B82" s="56"/>
      <c r="C82" s="385"/>
      <c r="D82" s="385"/>
      <c r="E82" s="385"/>
      <c r="F82" s="385"/>
      <c r="G82" s="385"/>
      <c r="H82" s="56"/>
      <c r="I82" s="56"/>
      <c r="J82" s="56"/>
      <c r="K82" s="56"/>
      <c r="L82" s="56"/>
      <c r="M82" s="56"/>
      <c r="N82" s="56"/>
      <c r="O82" s="56"/>
      <c r="P82" s="56"/>
      <c r="Q82" s="56"/>
      <c r="R82" s="996"/>
    </row>
    <row r="83" spans="1:18" s="850" customFormat="1" ht="9" customHeight="1">
      <c r="A83" s="160"/>
      <c r="B83" s="56"/>
      <c r="C83" s="385"/>
      <c r="D83" s="385"/>
      <c r="E83" s="385"/>
      <c r="F83" s="385"/>
      <c r="G83" s="385"/>
      <c r="H83" s="56"/>
      <c r="I83" s="56"/>
      <c r="J83" s="56"/>
      <c r="K83" s="56"/>
      <c r="L83" s="56"/>
      <c r="M83" s="56"/>
      <c r="N83" s="56"/>
      <c r="O83" s="56"/>
      <c r="P83" s="56"/>
      <c r="Q83" s="56"/>
      <c r="R83" s="996"/>
    </row>
    <row r="84" spans="1:18" s="850" customFormat="1" ht="9" customHeight="1">
      <c r="A84" s="160"/>
      <c r="B84" s="56"/>
      <c r="C84" s="385"/>
      <c r="D84" s="385"/>
      <c r="E84" s="385"/>
      <c r="F84" s="385"/>
      <c r="G84" s="385"/>
      <c r="H84" s="56"/>
      <c r="I84" s="56"/>
      <c r="J84" s="56"/>
      <c r="K84" s="56"/>
      <c r="L84" s="56"/>
      <c r="M84" s="56"/>
      <c r="N84" s="56"/>
      <c r="O84" s="56"/>
      <c r="P84" s="56"/>
      <c r="Q84" s="56"/>
      <c r="R84" s="996"/>
    </row>
    <row r="85" spans="1:18" s="850" customFormat="1" ht="9" customHeight="1">
      <c r="A85" s="160"/>
      <c r="B85" s="56"/>
      <c r="C85" s="385"/>
      <c r="D85" s="385"/>
      <c r="E85" s="385"/>
      <c r="F85" s="385"/>
      <c r="G85" s="385"/>
      <c r="H85" s="56"/>
      <c r="I85" s="56"/>
      <c r="J85" s="56"/>
      <c r="K85" s="56"/>
      <c r="L85" s="56"/>
      <c r="M85" s="56"/>
      <c r="N85" s="56"/>
      <c r="O85" s="56"/>
      <c r="P85" s="56"/>
      <c r="Q85" s="56"/>
      <c r="R85" s="996"/>
    </row>
    <row r="86" spans="1:18" s="850" customFormat="1" ht="9" customHeight="1">
      <c r="A86" s="160"/>
      <c r="B86" s="56"/>
      <c r="C86" s="385"/>
      <c r="D86" s="385"/>
      <c r="E86" s="385"/>
      <c r="F86" s="385"/>
      <c r="G86" s="385"/>
      <c r="H86" s="56"/>
      <c r="I86" s="56"/>
      <c r="J86" s="56"/>
      <c r="K86" s="56"/>
      <c r="L86" s="56"/>
      <c r="M86" s="56"/>
      <c r="N86" s="56"/>
      <c r="O86" s="56"/>
      <c r="P86" s="56"/>
      <c r="Q86" s="56"/>
      <c r="R86" s="996"/>
    </row>
    <row r="87" spans="1:18" s="850" customFormat="1" ht="9" customHeight="1">
      <c r="A87" s="160"/>
      <c r="B87" s="56"/>
      <c r="C87" s="385"/>
      <c r="D87" s="385"/>
      <c r="E87" s="385"/>
      <c r="F87" s="385"/>
      <c r="G87" s="385"/>
      <c r="H87" s="56"/>
      <c r="I87" s="56"/>
      <c r="J87" s="56"/>
      <c r="K87" s="56"/>
      <c r="L87" s="56"/>
      <c r="M87" s="56"/>
      <c r="N87" s="56"/>
      <c r="O87" s="56"/>
      <c r="P87" s="56"/>
      <c r="Q87" s="56"/>
      <c r="R87" s="996"/>
    </row>
    <row r="88" spans="1:18" s="850" customFormat="1" ht="9" customHeight="1">
      <c r="A88" s="160"/>
      <c r="B88" s="56"/>
      <c r="C88" s="385"/>
      <c r="D88" s="385"/>
      <c r="E88" s="385"/>
      <c r="F88" s="385"/>
      <c r="G88" s="385"/>
      <c r="H88" s="56"/>
      <c r="I88" s="56"/>
      <c r="J88" s="56"/>
      <c r="K88" s="56"/>
      <c r="L88" s="56"/>
      <c r="M88" s="56"/>
      <c r="N88" s="56"/>
      <c r="O88" s="56"/>
      <c r="P88" s="56"/>
      <c r="Q88" s="56"/>
      <c r="R88" s="996"/>
    </row>
    <row r="89" spans="1:18" s="850" customFormat="1" ht="9" customHeight="1">
      <c r="A89" s="160"/>
      <c r="B89" s="56"/>
      <c r="C89" s="385"/>
      <c r="D89" s="385"/>
      <c r="E89" s="385"/>
      <c r="F89" s="385"/>
      <c r="G89" s="385"/>
      <c r="H89" s="56"/>
      <c r="I89" s="56"/>
      <c r="J89" s="56"/>
      <c r="K89" s="56"/>
      <c r="L89" s="56"/>
      <c r="M89" s="56"/>
      <c r="N89" s="56"/>
      <c r="O89" s="56"/>
      <c r="P89" s="56"/>
      <c r="Q89" s="56"/>
      <c r="R89" s="996"/>
    </row>
    <row r="90" spans="1:18" s="850" customFormat="1" ht="9" customHeight="1">
      <c r="A90" s="165"/>
      <c r="B90" s="56"/>
      <c r="C90" s="385"/>
      <c r="D90" s="385"/>
      <c r="E90" s="385"/>
      <c r="F90" s="385"/>
      <c r="G90" s="385"/>
      <c r="H90" s="56"/>
      <c r="I90" s="56"/>
      <c r="J90" s="56"/>
      <c r="K90" s="56"/>
      <c r="L90" s="56"/>
      <c r="M90" s="56"/>
      <c r="N90" s="56"/>
      <c r="O90" s="56"/>
      <c r="P90" s="56"/>
      <c r="Q90" s="56"/>
      <c r="R90" s="996"/>
    </row>
    <row r="91" spans="1:18" s="850" customFormat="1" ht="9" customHeight="1">
      <c r="A91" s="160"/>
      <c r="B91" s="56"/>
      <c r="C91" s="385"/>
      <c r="D91" s="385"/>
      <c r="E91" s="385"/>
      <c r="F91" s="385"/>
      <c r="G91" s="385"/>
      <c r="H91" s="56"/>
      <c r="I91" s="56"/>
      <c r="J91" s="56"/>
      <c r="K91" s="56"/>
      <c r="L91" s="56"/>
      <c r="M91" s="56"/>
      <c r="N91" s="56"/>
      <c r="O91" s="56"/>
      <c r="P91" s="56"/>
      <c r="Q91" s="56"/>
      <c r="R91" s="996"/>
    </row>
    <row r="92" spans="1:18" s="850" customFormat="1" ht="9" customHeight="1">
      <c r="A92" s="160"/>
      <c r="B92" s="56"/>
      <c r="C92" s="385"/>
      <c r="D92" s="385"/>
      <c r="E92" s="385"/>
      <c r="F92" s="385"/>
      <c r="G92" s="385"/>
      <c r="H92" s="56"/>
      <c r="I92" s="56"/>
      <c r="J92" s="56"/>
      <c r="K92" s="56"/>
      <c r="L92" s="56"/>
      <c r="M92" s="56"/>
      <c r="N92" s="56"/>
      <c r="O92" s="56"/>
      <c r="P92" s="56"/>
      <c r="Q92" s="56"/>
      <c r="R92" s="996"/>
    </row>
    <row r="93" spans="1:18" s="850" customFormat="1" ht="9" customHeight="1">
      <c r="A93" s="160"/>
      <c r="B93" s="56"/>
      <c r="C93" s="385"/>
      <c r="D93" s="385"/>
      <c r="E93" s="385"/>
      <c r="F93" s="385"/>
      <c r="G93" s="385"/>
      <c r="H93" s="56"/>
      <c r="I93" s="56"/>
      <c r="J93" s="56"/>
      <c r="K93" s="56"/>
      <c r="L93" s="56"/>
      <c r="M93" s="56"/>
      <c r="N93" s="56"/>
      <c r="O93" s="56"/>
      <c r="P93" s="56"/>
      <c r="Q93" s="56"/>
      <c r="R93" s="996"/>
    </row>
    <row r="94" spans="1:18" s="850" customFormat="1">
      <c r="A94" s="166"/>
      <c r="B94" s="56"/>
      <c r="C94" s="385"/>
      <c r="D94" s="385"/>
      <c r="E94" s="385"/>
      <c r="F94" s="385"/>
      <c r="G94" s="385"/>
      <c r="H94" s="56"/>
      <c r="I94" s="56"/>
      <c r="J94" s="56"/>
      <c r="K94" s="56"/>
      <c r="L94" s="56"/>
      <c r="M94" s="56"/>
      <c r="N94" s="56"/>
      <c r="O94" s="56"/>
      <c r="P94" s="56"/>
      <c r="Q94" s="56"/>
      <c r="R94" s="996"/>
    </row>
    <row r="95" spans="1:18" s="850" customFormat="1">
      <c r="A95" s="166"/>
      <c r="B95" s="56"/>
      <c r="C95" s="385"/>
      <c r="D95" s="385"/>
      <c r="E95" s="385"/>
      <c r="F95" s="385"/>
      <c r="G95" s="385"/>
      <c r="H95" s="56"/>
      <c r="I95" s="56"/>
      <c r="J95" s="56"/>
      <c r="K95" s="56"/>
      <c r="L95" s="56"/>
      <c r="M95" s="56"/>
      <c r="N95" s="56"/>
      <c r="O95" s="56"/>
      <c r="P95" s="56"/>
      <c r="Q95" s="56"/>
      <c r="R95" s="996"/>
    </row>
    <row r="96" spans="1:18" s="850" customFormat="1">
      <c r="A96" s="166"/>
      <c r="B96" s="56"/>
      <c r="C96" s="385"/>
      <c r="D96" s="385"/>
      <c r="E96" s="385"/>
      <c r="F96" s="385"/>
      <c r="G96" s="385"/>
      <c r="H96" s="56"/>
      <c r="I96" s="56"/>
      <c r="J96" s="56"/>
      <c r="K96" s="56"/>
      <c r="L96" s="56"/>
      <c r="M96" s="56"/>
      <c r="N96" s="56"/>
      <c r="O96" s="56"/>
      <c r="P96" s="56"/>
      <c r="Q96" s="56"/>
      <c r="R96" s="996"/>
    </row>
    <row r="97" spans="1:18" s="850" customFormat="1">
      <c r="A97" s="166"/>
      <c r="B97" s="56"/>
      <c r="C97" s="385"/>
      <c r="D97" s="385"/>
      <c r="E97" s="385"/>
      <c r="F97" s="385"/>
      <c r="G97" s="385"/>
      <c r="H97" s="56"/>
      <c r="I97" s="56"/>
      <c r="J97" s="56"/>
      <c r="K97" s="56"/>
      <c r="L97" s="56"/>
      <c r="M97" s="56"/>
      <c r="N97" s="56"/>
      <c r="O97" s="56"/>
      <c r="P97" s="56"/>
      <c r="Q97" s="56"/>
      <c r="R97" s="996"/>
    </row>
    <row r="98" spans="1:18" s="850" customFormat="1">
      <c r="A98" s="166"/>
      <c r="B98" s="56"/>
      <c r="C98" s="385"/>
      <c r="D98" s="385"/>
      <c r="E98" s="385"/>
      <c r="F98" s="385"/>
      <c r="G98" s="385"/>
      <c r="H98" s="56"/>
      <c r="I98" s="56"/>
      <c r="J98" s="56"/>
      <c r="K98" s="56"/>
      <c r="L98" s="56"/>
      <c r="M98" s="56"/>
      <c r="N98" s="56"/>
      <c r="O98" s="56"/>
      <c r="P98" s="56"/>
      <c r="Q98" s="56"/>
      <c r="R98" s="996"/>
    </row>
    <row r="99" spans="1:18" s="850" customFormat="1">
      <c r="A99" s="166"/>
      <c r="B99" s="56"/>
      <c r="C99" s="385"/>
      <c r="D99" s="385"/>
      <c r="E99" s="385"/>
      <c r="F99" s="385"/>
      <c r="G99" s="385"/>
      <c r="H99" s="56"/>
      <c r="I99" s="56"/>
      <c r="J99" s="56"/>
      <c r="K99" s="56"/>
      <c r="L99" s="56"/>
      <c r="M99" s="56"/>
      <c r="N99" s="56"/>
      <c r="O99" s="56"/>
      <c r="P99" s="56"/>
      <c r="Q99" s="56"/>
      <c r="R99" s="996"/>
    </row>
    <row r="100" spans="1:18" s="850" customFormat="1">
      <c r="A100" s="166"/>
      <c r="B100" s="56"/>
      <c r="C100" s="385"/>
      <c r="D100" s="385"/>
      <c r="E100" s="385"/>
      <c r="F100" s="385"/>
      <c r="G100" s="385"/>
      <c r="H100" s="56"/>
      <c r="I100" s="56"/>
      <c r="J100" s="56"/>
      <c r="K100" s="56"/>
      <c r="L100" s="56"/>
      <c r="M100" s="56"/>
      <c r="N100" s="56"/>
      <c r="O100" s="56"/>
      <c r="P100" s="56"/>
      <c r="Q100" s="56"/>
      <c r="R100" s="996"/>
    </row>
    <row r="101" spans="1:18" s="850" customFormat="1" ht="15.75">
      <c r="A101" s="167"/>
      <c r="B101" s="56"/>
      <c r="C101" s="385"/>
      <c r="D101" s="385"/>
      <c r="E101" s="385"/>
      <c r="F101" s="385"/>
      <c r="G101" s="385"/>
      <c r="H101" s="56"/>
      <c r="I101" s="56"/>
      <c r="J101" s="56"/>
      <c r="K101" s="56"/>
      <c r="L101" s="56"/>
      <c r="M101" s="56"/>
      <c r="N101" s="56"/>
      <c r="O101" s="56"/>
      <c r="P101" s="56"/>
      <c r="Q101" s="56"/>
      <c r="R101" s="996"/>
    </row>
    <row r="102" spans="1:18" s="850" customFormat="1" ht="15.75">
      <c r="A102" s="167"/>
      <c r="B102" s="56"/>
      <c r="C102" s="385"/>
      <c r="D102" s="385"/>
      <c r="E102" s="385"/>
      <c r="F102" s="385"/>
      <c r="G102" s="385"/>
      <c r="H102" s="56"/>
      <c r="I102" s="56"/>
      <c r="J102" s="56"/>
      <c r="K102" s="56"/>
      <c r="L102" s="56"/>
      <c r="M102" s="56"/>
      <c r="N102" s="56"/>
      <c r="O102" s="56"/>
      <c r="P102" s="56"/>
      <c r="Q102" s="56"/>
      <c r="R102" s="996"/>
    </row>
    <row r="103" spans="1:18" s="850" customFormat="1" ht="15.75">
      <c r="A103" s="167"/>
      <c r="B103" s="56"/>
      <c r="C103" s="385"/>
      <c r="D103" s="385"/>
      <c r="E103" s="385"/>
      <c r="F103" s="385"/>
      <c r="G103" s="385"/>
      <c r="H103" s="56"/>
      <c r="I103" s="56"/>
      <c r="J103" s="56"/>
      <c r="K103" s="56"/>
      <c r="L103" s="56"/>
      <c r="M103" s="56"/>
      <c r="N103" s="56"/>
      <c r="O103" s="56"/>
      <c r="P103" s="56"/>
      <c r="Q103" s="56"/>
      <c r="R103" s="996"/>
    </row>
    <row r="104" spans="1:18" s="850" customFormat="1" ht="15.75">
      <c r="A104" s="167"/>
      <c r="B104" s="56"/>
      <c r="C104" s="385"/>
      <c r="D104" s="385"/>
      <c r="E104" s="385"/>
      <c r="F104" s="385"/>
      <c r="G104" s="385"/>
      <c r="H104" s="56"/>
      <c r="I104" s="56"/>
      <c r="J104" s="56"/>
      <c r="K104" s="56"/>
      <c r="L104" s="56"/>
      <c r="M104" s="56"/>
      <c r="N104" s="56"/>
      <c r="O104" s="56"/>
      <c r="P104" s="56"/>
      <c r="Q104" s="56"/>
      <c r="R104" s="996"/>
    </row>
    <row r="105" spans="1:18" s="850" customFormat="1" ht="15.75">
      <c r="A105" s="167"/>
      <c r="B105" s="56"/>
      <c r="C105" s="385"/>
      <c r="D105" s="385"/>
      <c r="E105" s="385"/>
      <c r="F105" s="385"/>
      <c r="G105" s="385"/>
      <c r="H105" s="56"/>
      <c r="I105" s="56"/>
      <c r="J105" s="56"/>
      <c r="K105" s="56"/>
      <c r="L105" s="56"/>
      <c r="M105" s="56"/>
      <c r="N105" s="56"/>
      <c r="O105" s="56"/>
      <c r="P105" s="56"/>
      <c r="Q105" s="56"/>
      <c r="R105" s="996"/>
    </row>
    <row r="106" spans="1:18" s="850" customFormat="1" ht="15.75">
      <c r="A106" s="167"/>
      <c r="B106" s="56"/>
      <c r="C106" s="385"/>
      <c r="D106" s="385"/>
      <c r="E106" s="385"/>
      <c r="F106" s="385"/>
      <c r="G106" s="385"/>
      <c r="H106" s="56"/>
      <c r="I106" s="56"/>
      <c r="J106" s="56"/>
      <c r="K106" s="56"/>
      <c r="L106" s="56"/>
      <c r="M106" s="56"/>
      <c r="N106" s="56"/>
      <c r="O106" s="56"/>
      <c r="P106" s="56"/>
      <c r="Q106" s="56"/>
      <c r="R106" s="996"/>
    </row>
    <row r="107" spans="1:18" s="850" customFormat="1" ht="15.75">
      <c r="A107" s="167"/>
      <c r="B107" s="56"/>
      <c r="C107" s="385"/>
      <c r="D107" s="385"/>
      <c r="E107" s="385"/>
      <c r="F107" s="385"/>
      <c r="G107" s="385"/>
      <c r="H107" s="56"/>
      <c r="I107" s="56"/>
      <c r="J107" s="56"/>
      <c r="K107" s="56"/>
      <c r="L107" s="56"/>
      <c r="M107" s="56"/>
      <c r="N107" s="56"/>
      <c r="O107" s="56"/>
      <c r="P107" s="56"/>
      <c r="Q107" s="56"/>
      <c r="R107" s="996"/>
    </row>
    <row r="108" spans="1:18" s="850" customFormat="1" ht="15.75">
      <c r="A108" s="167"/>
      <c r="B108" s="56"/>
      <c r="C108" s="385"/>
      <c r="D108" s="385"/>
      <c r="E108" s="385"/>
      <c r="F108" s="385"/>
      <c r="G108" s="385"/>
      <c r="H108" s="56"/>
      <c r="I108" s="56"/>
      <c r="J108" s="56"/>
      <c r="K108" s="56"/>
      <c r="L108" s="56"/>
      <c r="M108" s="56"/>
      <c r="N108" s="56"/>
      <c r="O108" s="56"/>
      <c r="P108" s="56"/>
      <c r="Q108" s="56"/>
      <c r="R108" s="996"/>
    </row>
    <row r="109" spans="1:18" s="850" customFormat="1" ht="15.75">
      <c r="A109" s="167"/>
      <c r="B109" s="56"/>
      <c r="C109" s="385"/>
      <c r="D109" s="385"/>
      <c r="E109" s="385"/>
      <c r="F109" s="385"/>
      <c r="G109" s="385"/>
      <c r="H109" s="56"/>
      <c r="I109" s="56"/>
      <c r="J109" s="56"/>
      <c r="K109" s="56"/>
      <c r="L109" s="56"/>
      <c r="M109" s="56"/>
      <c r="N109" s="56"/>
      <c r="O109" s="56"/>
      <c r="P109" s="56"/>
      <c r="Q109" s="56"/>
      <c r="R109" s="996"/>
    </row>
    <row r="110" spans="1:18" s="850" customFormat="1" ht="15.75">
      <c r="A110" s="167"/>
      <c r="B110" s="56"/>
      <c r="C110" s="385"/>
      <c r="D110" s="385"/>
      <c r="E110" s="385"/>
      <c r="F110" s="385"/>
      <c r="G110" s="385"/>
      <c r="H110" s="56"/>
      <c r="I110" s="56"/>
      <c r="J110" s="56"/>
      <c r="K110" s="56"/>
      <c r="L110" s="56"/>
      <c r="M110" s="56"/>
      <c r="N110" s="56"/>
      <c r="O110" s="56"/>
      <c r="P110" s="56"/>
      <c r="Q110" s="56"/>
      <c r="R110" s="996"/>
    </row>
    <row r="111" spans="1:18" s="850" customFormat="1" ht="15.75">
      <c r="A111" s="167"/>
      <c r="B111" s="56"/>
      <c r="C111" s="385"/>
      <c r="D111" s="385"/>
      <c r="E111" s="385"/>
      <c r="F111" s="385"/>
      <c r="G111" s="385"/>
      <c r="H111" s="56"/>
      <c r="I111" s="56"/>
      <c r="J111" s="56"/>
      <c r="K111" s="56"/>
      <c r="L111" s="56"/>
      <c r="M111" s="56"/>
      <c r="N111" s="56"/>
      <c r="O111" s="56"/>
      <c r="P111" s="56"/>
      <c r="Q111" s="56"/>
      <c r="R111" s="996"/>
    </row>
    <row r="112" spans="1:18" s="850" customFormat="1" ht="15.75">
      <c r="A112" s="167"/>
      <c r="B112" s="56"/>
      <c r="C112" s="385"/>
      <c r="D112" s="385"/>
      <c r="E112" s="385"/>
      <c r="F112" s="385"/>
      <c r="G112" s="385"/>
      <c r="H112" s="56"/>
      <c r="I112" s="56"/>
      <c r="J112" s="56"/>
      <c r="K112" s="56"/>
      <c r="L112" s="56"/>
      <c r="M112" s="56"/>
      <c r="N112" s="56"/>
      <c r="O112" s="56"/>
      <c r="P112" s="56"/>
      <c r="Q112" s="56"/>
      <c r="R112" s="996"/>
    </row>
    <row r="113" spans="1:18" s="850" customFormat="1" ht="15.75">
      <c r="A113" s="167"/>
      <c r="B113" s="56"/>
      <c r="C113" s="385"/>
      <c r="D113" s="385"/>
      <c r="E113" s="385"/>
      <c r="F113" s="385"/>
      <c r="G113" s="385"/>
      <c r="H113" s="56"/>
      <c r="I113" s="56"/>
      <c r="J113" s="56"/>
      <c r="K113" s="56"/>
      <c r="L113" s="56"/>
      <c r="M113" s="56"/>
      <c r="N113" s="56"/>
      <c r="O113" s="56"/>
      <c r="P113" s="56"/>
      <c r="Q113" s="56"/>
      <c r="R113" s="996"/>
    </row>
    <row r="114" spans="1:18" s="850" customFormat="1" ht="15.75">
      <c r="A114" s="167"/>
      <c r="B114" s="56"/>
      <c r="C114" s="385"/>
      <c r="D114" s="385"/>
      <c r="E114" s="385"/>
      <c r="F114" s="385"/>
      <c r="G114" s="385"/>
      <c r="H114" s="56"/>
      <c r="I114" s="56"/>
      <c r="J114" s="56"/>
      <c r="K114" s="56"/>
      <c r="L114" s="56"/>
      <c r="M114" s="56"/>
      <c r="N114" s="56"/>
      <c r="O114" s="56"/>
      <c r="P114" s="56"/>
      <c r="Q114" s="56"/>
      <c r="R114" s="996"/>
    </row>
    <row r="115" spans="1:18" s="850" customFormat="1" ht="15.75">
      <c r="A115" s="167"/>
      <c r="B115" s="56"/>
      <c r="C115" s="385"/>
      <c r="D115" s="385"/>
      <c r="E115" s="385"/>
      <c r="F115" s="385"/>
      <c r="G115" s="385"/>
      <c r="H115" s="56"/>
      <c r="I115" s="56"/>
      <c r="J115" s="56"/>
      <c r="K115" s="56"/>
      <c r="L115" s="56"/>
      <c r="M115" s="56"/>
      <c r="N115" s="56"/>
      <c r="O115" s="56"/>
      <c r="P115" s="56"/>
      <c r="Q115" s="56"/>
      <c r="R115" s="996"/>
    </row>
    <row r="116" spans="1:18" s="850" customFormat="1" ht="15.75">
      <c r="A116" s="167"/>
      <c r="B116" s="56"/>
      <c r="C116" s="385"/>
      <c r="D116" s="385"/>
      <c r="E116" s="385"/>
      <c r="F116" s="385"/>
      <c r="G116" s="385"/>
      <c r="H116" s="56"/>
      <c r="I116" s="56"/>
      <c r="J116" s="56"/>
      <c r="K116" s="56"/>
      <c r="L116" s="56"/>
      <c r="M116" s="56"/>
      <c r="N116" s="56"/>
      <c r="O116" s="56"/>
      <c r="P116" s="56"/>
      <c r="Q116" s="56"/>
      <c r="R116" s="996"/>
    </row>
    <row r="117" spans="1:18" s="850" customFormat="1" ht="15.75">
      <c r="A117" s="167"/>
      <c r="B117" s="56"/>
      <c r="C117" s="385"/>
      <c r="D117" s="385"/>
      <c r="E117" s="385"/>
      <c r="F117" s="385"/>
      <c r="G117" s="385"/>
      <c r="H117" s="56"/>
      <c r="I117" s="56"/>
      <c r="J117" s="56"/>
      <c r="K117" s="56"/>
      <c r="L117" s="56"/>
      <c r="M117" s="56"/>
      <c r="N117" s="56"/>
      <c r="O117" s="56"/>
      <c r="P117" s="56"/>
      <c r="Q117" s="56"/>
      <c r="R117" s="996"/>
    </row>
    <row r="118" spans="1:18" s="850" customFormat="1" ht="15.75">
      <c r="A118" s="167"/>
      <c r="B118" s="56"/>
      <c r="C118" s="385"/>
      <c r="D118" s="385"/>
      <c r="E118" s="385"/>
      <c r="F118" s="385"/>
      <c r="G118" s="385"/>
      <c r="H118" s="56"/>
      <c r="I118" s="56"/>
      <c r="J118" s="56"/>
      <c r="K118" s="56"/>
      <c r="L118" s="56"/>
      <c r="M118" s="56"/>
      <c r="N118" s="56"/>
      <c r="O118" s="56"/>
      <c r="P118" s="56"/>
      <c r="Q118" s="56"/>
      <c r="R118" s="996"/>
    </row>
    <row r="119" spans="1:18" s="850" customFormat="1" ht="15.75">
      <c r="A119" s="167"/>
      <c r="B119" s="56"/>
      <c r="C119" s="385"/>
      <c r="D119" s="385"/>
      <c r="E119" s="385"/>
      <c r="F119" s="385"/>
      <c r="G119" s="385"/>
      <c r="H119" s="56"/>
      <c r="I119" s="56"/>
      <c r="J119" s="56"/>
      <c r="K119" s="56"/>
      <c r="L119" s="56"/>
      <c r="M119" s="56"/>
      <c r="N119" s="56"/>
      <c r="O119" s="56"/>
      <c r="P119" s="56"/>
      <c r="Q119" s="56"/>
      <c r="R119" s="996"/>
    </row>
    <row r="120" spans="1:18" s="850" customFormat="1" ht="15.75">
      <c r="A120" s="167"/>
      <c r="B120" s="56"/>
      <c r="C120" s="385"/>
      <c r="D120" s="385"/>
      <c r="E120" s="385"/>
      <c r="F120" s="385"/>
      <c r="G120" s="385"/>
      <c r="H120" s="56"/>
      <c r="I120" s="56"/>
      <c r="J120" s="56"/>
      <c r="K120" s="56"/>
      <c r="L120" s="56"/>
      <c r="M120" s="56"/>
      <c r="N120" s="56"/>
      <c r="O120" s="56"/>
      <c r="P120" s="56"/>
      <c r="Q120" s="56"/>
      <c r="R120" s="996"/>
    </row>
    <row r="121" spans="1:18" s="850" customFormat="1" ht="15.75">
      <c r="A121" s="167"/>
      <c r="B121" s="56"/>
      <c r="C121" s="385"/>
      <c r="D121" s="385"/>
      <c r="E121" s="385"/>
      <c r="F121" s="385"/>
      <c r="G121" s="385"/>
      <c r="H121" s="56"/>
      <c r="I121" s="56"/>
      <c r="J121" s="56"/>
      <c r="K121" s="56"/>
      <c r="L121" s="56"/>
      <c r="M121" s="56"/>
      <c r="N121" s="56"/>
      <c r="O121" s="56"/>
      <c r="P121" s="56"/>
      <c r="Q121" s="56"/>
      <c r="R121" s="996"/>
    </row>
    <row r="122" spans="1:18" s="850" customFormat="1" ht="15.75">
      <c r="A122" s="167"/>
      <c r="B122" s="56"/>
      <c r="C122" s="385"/>
      <c r="D122" s="385"/>
      <c r="E122" s="385"/>
      <c r="F122" s="385"/>
      <c r="G122" s="385"/>
      <c r="H122" s="56"/>
      <c r="I122" s="56"/>
      <c r="J122" s="56"/>
      <c r="K122" s="56"/>
      <c r="L122" s="56"/>
      <c r="M122" s="56"/>
      <c r="N122" s="56"/>
      <c r="O122" s="56"/>
      <c r="P122" s="56"/>
      <c r="Q122" s="56"/>
      <c r="R122" s="996"/>
    </row>
    <row r="123" spans="1:18" s="850" customFormat="1" ht="15.75">
      <c r="A123" s="167"/>
      <c r="B123" s="56"/>
      <c r="C123" s="385"/>
      <c r="D123" s="385"/>
      <c r="E123" s="385"/>
      <c r="F123" s="385"/>
      <c r="G123" s="385"/>
      <c r="H123" s="56"/>
      <c r="I123" s="56"/>
      <c r="J123" s="56"/>
      <c r="K123" s="56"/>
      <c r="L123" s="56"/>
      <c r="M123" s="56"/>
      <c r="N123" s="56"/>
      <c r="O123" s="56"/>
      <c r="P123" s="56"/>
      <c r="Q123" s="56"/>
      <c r="R123" s="996"/>
    </row>
    <row r="124" spans="1:18" s="850" customFormat="1" ht="15.75">
      <c r="A124" s="167"/>
      <c r="B124" s="56"/>
      <c r="C124" s="385"/>
      <c r="D124" s="385"/>
      <c r="E124" s="385"/>
      <c r="F124" s="385"/>
      <c r="G124" s="385"/>
      <c r="H124" s="56"/>
      <c r="I124" s="56"/>
      <c r="J124" s="56"/>
      <c r="K124" s="56"/>
      <c r="L124" s="56"/>
      <c r="M124" s="56"/>
      <c r="N124" s="56"/>
      <c r="O124" s="56"/>
      <c r="P124" s="56"/>
      <c r="Q124" s="56"/>
      <c r="R124" s="996"/>
    </row>
    <row r="125" spans="1:18" s="850" customFormat="1" ht="15.75">
      <c r="A125" s="167"/>
      <c r="B125" s="56"/>
      <c r="C125" s="385"/>
      <c r="D125" s="385"/>
      <c r="E125" s="385"/>
      <c r="F125" s="385"/>
      <c r="G125" s="385"/>
      <c r="H125" s="56"/>
      <c r="I125" s="56"/>
      <c r="J125" s="56"/>
      <c r="K125" s="56"/>
      <c r="L125" s="56"/>
      <c r="M125" s="56"/>
      <c r="N125" s="56"/>
      <c r="O125" s="56"/>
      <c r="P125" s="56"/>
      <c r="Q125" s="56"/>
      <c r="R125" s="996"/>
    </row>
    <row r="126" spans="1:18" s="850" customFormat="1" ht="15.75">
      <c r="A126" s="167"/>
      <c r="B126" s="56"/>
      <c r="C126" s="385"/>
      <c r="D126" s="385"/>
      <c r="E126" s="385"/>
      <c r="F126" s="385"/>
      <c r="G126" s="385"/>
      <c r="H126" s="56"/>
      <c r="I126" s="56"/>
      <c r="J126" s="56"/>
      <c r="K126" s="56"/>
      <c r="L126" s="56"/>
      <c r="M126" s="56"/>
      <c r="N126" s="56"/>
      <c r="O126" s="56"/>
      <c r="P126" s="56"/>
      <c r="Q126" s="56"/>
      <c r="R126" s="996"/>
    </row>
    <row r="127" spans="1:18" s="850" customFormat="1" ht="15.75">
      <c r="A127" s="167"/>
      <c r="B127" s="56"/>
      <c r="C127" s="385"/>
      <c r="D127" s="385"/>
      <c r="E127" s="385"/>
      <c r="F127" s="385"/>
      <c r="G127" s="385"/>
      <c r="H127" s="56"/>
      <c r="I127" s="56"/>
      <c r="J127" s="56"/>
      <c r="K127" s="56"/>
      <c r="L127" s="56"/>
      <c r="M127" s="56"/>
      <c r="N127" s="56"/>
      <c r="O127" s="56"/>
      <c r="P127" s="56"/>
      <c r="Q127" s="56"/>
      <c r="R127" s="996"/>
    </row>
    <row r="128" spans="1:18" s="850" customFormat="1" ht="15.75">
      <c r="A128" s="167"/>
      <c r="B128" s="56"/>
      <c r="C128" s="385"/>
      <c r="D128" s="385"/>
      <c r="E128" s="385"/>
      <c r="F128" s="385"/>
      <c r="G128" s="385"/>
      <c r="H128" s="56"/>
      <c r="I128" s="56"/>
      <c r="J128" s="56"/>
      <c r="K128" s="56"/>
      <c r="L128" s="56"/>
      <c r="M128" s="56"/>
      <c r="N128" s="56"/>
      <c r="O128" s="56"/>
      <c r="P128" s="56"/>
      <c r="Q128" s="56"/>
      <c r="R128" s="996"/>
    </row>
    <row r="129" spans="1:18" s="850" customFormat="1" ht="15.75">
      <c r="A129" s="167"/>
      <c r="B129" s="56"/>
      <c r="C129" s="385"/>
      <c r="D129" s="385"/>
      <c r="E129" s="385"/>
      <c r="F129" s="385"/>
      <c r="G129" s="385"/>
      <c r="H129" s="56"/>
      <c r="I129" s="56"/>
      <c r="J129" s="56"/>
      <c r="K129" s="56"/>
      <c r="L129" s="56"/>
      <c r="M129" s="56"/>
      <c r="N129" s="56"/>
      <c r="O129" s="56"/>
      <c r="P129" s="56"/>
      <c r="Q129" s="56"/>
      <c r="R129" s="996"/>
    </row>
    <row r="130" spans="1:18" s="850" customFormat="1" ht="15.75">
      <c r="A130" s="167"/>
      <c r="B130" s="56"/>
      <c r="C130" s="385"/>
      <c r="D130" s="385"/>
      <c r="E130" s="385"/>
      <c r="F130" s="385"/>
      <c r="G130" s="385"/>
      <c r="H130" s="56"/>
      <c r="I130" s="56"/>
      <c r="J130" s="56"/>
      <c r="K130" s="56"/>
      <c r="L130" s="56"/>
      <c r="M130" s="56"/>
      <c r="N130" s="56"/>
      <c r="O130" s="56"/>
      <c r="P130" s="56"/>
      <c r="Q130" s="56"/>
      <c r="R130" s="996"/>
    </row>
    <row r="131" spans="1:18" s="850" customFormat="1" ht="15.75">
      <c r="A131" s="167"/>
      <c r="B131" s="56"/>
      <c r="C131" s="385"/>
      <c r="D131" s="385"/>
      <c r="E131" s="385"/>
      <c r="F131" s="385"/>
      <c r="G131" s="385"/>
      <c r="H131" s="56"/>
      <c r="I131" s="56"/>
      <c r="J131" s="56"/>
      <c r="K131" s="56"/>
      <c r="L131" s="56"/>
      <c r="M131" s="56"/>
      <c r="N131" s="56"/>
      <c r="O131" s="56"/>
      <c r="P131" s="56"/>
      <c r="Q131" s="56"/>
      <c r="R131" s="996"/>
    </row>
    <row r="132" spans="1:18" s="850" customFormat="1" ht="15.75">
      <c r="A132" s="167"/>
      <c r="B132" s="56"/>
      <c r="C132" s="385"/>
      <c r="D132" s="385"/>
      <c r="E132" s="385"/>
      <c r="F132" s="385"/>
      <c r="G132" s="385"/>
      <c r="H132" s="56"/>
      <c r="I132" s="56"/>
      <c r="J132" s="56"/>
      <c r="K132" s="56"/>
      <c r="L132" s="56"/>
      <c r="M132" s="56"/>
      <c r="N132" s="56"/>
      <c r="O132" s="56"/>
      <c r="P132" s="56"/>
      <c r="Q132" s="56"/>
      <c r="R132" s="996"/>
    </row>
    <row r="133" spans="1:18" s="850" customFormat="1" ht="15.75">
      <c r="A133" s="167"/>
      <c r="B133" s="56"/>
      <c r="C133" s="385"/>
      <c r="D133" s="385"/>
      <c r="E133" s="385"/>
      <c r="F133" s="385"/>
      <c r="G133" s="385"/>
      <c r="H133" s="56"/>
      <c r="I133" s="56"/>
      <c r="J133" s="56"/>
      <c r="K133" s="56"/>
      <c r="L133" s="56"/>
      <c r="M133" s="56"/>
      <c r="N133" s="56"/>
      <c r="O133" s="56"/>
      <c r="P133" s="56"/>
      <c r="Q133" s="56"/>
      <c r="R133" s="996"/>
    </row>
    <row r="134" spans="1:18" s="850" customFormat="1" ht="15.75">
      <c r="A134" s="167"/>
      <c r="B134" s="56"/>
      <c r="C134" s="385"/>
      <c r="D134" s="385"/>
      <c r="E134" s="385"/>
      <c r="F134" s="385"/>
      <c r="G134" s="385"/>
      <c r="H134" s="56"/>
      <c r="I134" s="56"/>
      <c r="J134" s="56"/>
      <c r="K134" s="56"/>
      <c r="L134" s="56"/>
      <c r="M134" s="56"/>
      <c r="N134" s="56"/>
      <c r="O134" s="56"/>
      <c r="P134" s="56"/>
      <c r="Q134" s="56"/>
      <c r="R134" s="996"/>
    </row>
    <row r="135" spans="1:18" s="850" customFormat="1" ht="15.75">
      <c r="A135" s="167"/>
      <c r="B135" s="56"/>
      <c r="C135" s="385"/>
      <c r="D135" s="385"/>
      <c r="E135" s="385"/>
      <c r="F135" s="385"/>
      <c r="G135" s="385"/>
      <c r="H135" s="56"/>
      <c r="I135" s="56"/>
      <c r="J135" s="56"/>
      <c r="K135" s="56"/>
      <c r="L135" s="56"/>
      <c r="M135" s="56"/>
      <c r="N135" s="56"/>
      <c r="O135" s="56"/>
      <c r="P135" s="56"/>
      <c r="Q135" s="56"/>
      <c r="R135" s="996"/>
    </row>
    <row r="136" spans="1:18" s="850" customFormat="1" ht="15.75">
      <c r="A136" s="167"/>
      <c r="B136" s="56"/>
      <c r="C136" s="385"/>
      <c r="D136" s="385"/>
      <c r="E136" s="385"/>
      <c r="F136" s="385"/>
      <c r="G136" s="385"/>
      <c r="H136" s="56"/>
      <c r="I136" s="56"/>
      <c r="J136" s="56"/>
      <c r="K136" s="56"/>
      <c r="L136" s="56"/>
      <c r="M136" s="56"/>
      <c r="N136" s="56"/>
      <c r="O136" s="56"/>
      <c r="P136" s="56"/>
      <c r="Q136" s="56"/>
      <c r="R136" s="996"/>
    </row>
    <row r="137" spans="1:18" s="850" customFormat="1" ht="15.75">
      <c r="A137" s="167"/>
      <c r="B137" s="56"/>
      <c r="C137" s="385"/>
      <c r="D137" s="385"/>
      <c r="E137" s="385"/>
      <c r="F137" s="385"/>
      <c r="G137" s="385"/>
      <c r="H137" s="56"/>
      <c r="I137" s="56"/>
      <c r="J137" s="56"/>
      <c r="K137" s="56"/>
      <c r="L137" s="56"/>
      <c r="M137" s="56"/>
      <c r="N137" s="56"/>
      <c r="O137" s="56"/>
      <c r="P137" s="56"/>
      <c r="Q137" s="56"/>
      <c r="R137" s="996"/>
    </row>
    <row r="138" spans="1:18" s="850" customFormat="1" ht="15.75">
      <c r="A138" s="167"/>
      <c r="B138" s="56"/>
      <c r="C138" s="385"/>
      <c r="D138" s="385"/>
      <c r="E138" s="385"/>
      <c r="F138" s="385"/>
      <c r="G138" s="385"/>
      <c r="H138" s="56"/>
      <c r="I138" s="56"/>
      <c r="J138" s="56"/>
      <c r="K138" s="56"/>
      <c r="L138" s="56"/>
      <c r="M138" s="56"/>
      <c r="N138" s="56"/>
      <c r="O138" s="56"/>
      <c r="P138" s="56"/>
      <c r="Q138" s="56"/>
      <c r="R138" s="996"/>
    </row>
    <row r="139" spans="1:18" s="850" customFormat="1" ht="15.75">
      <c r="A139" s="167"/>
      <c r="B139" s="56"/>
      <c r="C139" s="385"/>
      <c r="D139" s="385"/>
      <c r="E139" s="385"/>
      <c r="F139" s="385"/>
      <c r="G139" s="385"/>
      <c r="H139" s="56"/>
      <c r="I139" s="56"/>
      <c r="J139" s="56"/>
      <c r="K139" s="56"/>
      <c r="L139" s="56"/>
      <c r="M139" s="56"/>
      <c r="N139" s="56"/>
      <c r="O139" s="56"/>
      <c r="P139" s="56"/>
      <c r="Q139" s="56"/>
      <c r="R139" s="996"/>
    </row>
    <row r="140" spans="1:18" s="850" customFormat="1" ht="15.75">
      <c r="A140" s="167"/>
      <c r="B140" s="56"/>
      <c r="C140" s="385"/>
      <c r="D140" s="385"/>
      <c r="E140" s="385"/>
      <c r="F140" s="385"/>
      <c r="G140" s="385"/>
      <c r="H140" s="56"/>
      <c r="I140" s="56"/>
      <c r="J140" s="56"/>
      <c r="K140" s="56"/>
      <c r="L140" s="56"/>
      <c r="M140" s="56"/>
      <c r="N140" s="56"/>
      <c r="O140" s="56"/>
      <c r="P140" s="56"/>
      <c r="Q140" s="56"/>
      <c r="R140" s="996"/>
    </row>
    <row r="141" spans="1:18" s="850" customFormat="1" ht="15.75">
      <c r="A141" s="167"/>
      <c r="B141" s="56"/>
      <c r="C141" s="385"/>
      <c r="D141" s="385"/>
      <c r="E141" s="385"/>
      <c r="F141" s="385"/>
      <c r="G141" s="385"/>
      <c r="H141" s="56"/>
      <c r="I141" s="56"/>
      <c r="J141" s="56"/>
      <c r="K141" s="56"/>
      <c r="L141" s="56"/>
      <c r="M141" s="56"/>
      <c r="N141" s="56"/>
      <c r="O141" s="56"/>
      <c r="P141" s="56"/>
      <c r="Q141" s="56"/>
      <c r="R141" s="996"/>
    </row>
    <row r="142" spans="1:18" s="850" customFormat="1" ht="15.75">
      <c r="A142" s="167"/>
      <c r="B142" s="56"/>
      <c r="C142" s="385"/>
      <c r="D142" s="385"/>
      <c r="E142" s="385"/>
      <c r="F142" s="385"/>
      <c r="G142" s="385"/>
      <c r="H142" s="56"/>
      <c r="I142" s="56"/>
      <c r="J142" s="56"/>
      <c r="K142" s="56"/>
      <c r="L142" s="56"/>
      <c r="M142" s="56"/>
      <c r="N142" s="56"/>
      <c r="O142" s="56"/>
      <c r="P142" s="56"/>
      <c r="Q142" s="56"/>
      <c r="R142" s="996"/>
    </row>
    <row r="143" spans="1:18" s="850" customFormat="1" ht="15.75">
      <c r="A143" s="167"/>
      <c r="B143" s="56"/>
      <c r="C143" s="385"/>
      <c r="D143" s="385"/>
      <c r="E143" s="385"/>
      <c r="F143" s="385"/>
      <c r="G143" s="385"/>
      <c r="H143" s="56"/>
      <c r="I143" s="56"/>
      <c r="J143" s="56"/>
      <c r="K143" s="56"/>
      <c r="L143" s="56"/>
      <c r="M143" s="56"/>
      <c r="N143" s="56"/>
      <c r="O143" s="56"/>
      <c r="P143" s="56"/>
      <c r="Q143" s="56"/>
      <c r="R143" s="996"/>
    </row>
    <row r="144" spans="1:18" s="850" customFormat="1" ht="15.75">
      <c r="A144" s="167"/>
      <c r="B144" s="56"/>
      <c r="C144" s="385"/>
      <c r="D144" s="385"/>
      <c r="E144" s="385"/>
      <c r="F144" s="385"/>
      <c r="G144" s="385"/>
      <c r="H144" s="56"/>
      <c r="I144" s="56"/>
      <c r="J144" s="56"/>
      <c r="K144" s="56"/>
      <c r="L144" s="56"/>
      <c r="M144" s="56"/>
      <c r="N144" s="56"/>
      <c r="O144" s="56"/>
      <c r="P144" s="56"/>
      <c r="Q144" s="56"/>
      <c r="R144" s="996"/>
    </row>
    <row r="145" spans="1:18" s="850" customFormat="1" ht="15.75">
      <c r="A145" s="167"/>
      <c r="B145" s="56"/>
      <c r="C145" s="385"/>
      <c r="D145" s="385"/>
      <c r="E145" s="385"/>
      <c r="F145" s="385"/>
      <c r="G145" s="385"/>
      <c r="H145" s="56"/>
      <c r="I145" s="56"/>
      <c r="J145" s="56"/>
      <c r="K145" s="56"/>
      <c r="L145" s="56"/>
      <c r="M145" s="56"/>
      <c r="N145" s="56"/>
      <c r="O145" s="56"/>
      <c r="P145" s="56"/>
      <c r="Q145" s="56"/>
      <c r="R145" s="996"/>
    </row>
    <row r="146" spans="1:18" s="850" customFormat="1" ht="15.75">
      <c r="A146" s="167"/>
      <c r="B146" s="56"/>
      <c r="C146" s="385"/>
      <c r="D146" s="385"/>
      <c r="E146" s="385"/>
      <c r="F146" s="385"/>
      <c r="G146" s="385"/>
      <c r="H146" s="56"/>
      <c r="I146" s="56"/>
      <c r="J146" s="56"/>
      <c r="K146" s="56"/>
      <c r="L146" s="56"/>
      <c r="M146" s="56"/>
      <c r="N146" s="56"/>
      <c r="O146" s="56"/>
      <c r="P146" s="56"/>
      <c r="Q146" s="56"/>
      <c r="R146" s="996"/>
    </row>
    <row r="147" spans="1:18" s="850" customFormat="1" ht="15.75">
      <c r="A147" s="167"/>
      <c r="B147" s="56"/>
      <c r="C147" s="385"/>
      <c r="D147" s="385"/>
      <c r="E147" s="385"/>
      <c r="F147" s="385"/>
      <c r="G147" s="385"/>
      <c r="H147" s="56"/>
      <c r="I147" s="56"/>
      <c r="J147" s="56"/>
      <c r="K147" s="56"/>
      <c r="L147" s="56"/>
      <c r="M147" s="56"/>
      <c r="N147" s="56"/>
      <c r="O147" s="56"/>
      <c r="P147" s="56"/>
      <c r="Q147" s="56"/>
      <c r="R147" s="996"/>
    </row>
    <row r="148" spans="1:18" s="850" customFormat="1" ht="15.75">
      <c r="A148" s="167"/>
      <c r="B148" s="56"/>
      <c r="C148" s="385"/>
      <c r="D148" s="385"/>
      <c r="E148" s="385"/>
      <c r="F148" s="385"/>
      <c r="G148" s="385"/>
      <c r="H148" s="56"/>
      <c r="I148" s="56"/>
      <c r="J148" s="56"/>
      <c r="K148" s="56"/>
      <c r="L148" s="56"/>
      <c r="M148" s="56"/>
      <c r="N148" s="56"/>
      <c r="O148" s="56"/>
      <c r="P148" s="56"/>
      <c r="Q148" s="56"/>
      <c r="R148" s="996"/>
    </row>
    <row r="149" spans="1:18" s="850" customFormat="1" ht="15.75">
      <c r="A149" s="167"/>
      <c r="B149" s="56"/>
      <c r="C149" s="385"/>
      <c r="D149" s="385"/>
      <c r="E149" s="385"/>
      <c r="F149" s="385"/>
      <c r="G149" s="385"/>
      <c r="H149" s="56"/>
      <c r="I149" s="56"/>
      <c r="J149" s="56"/>
      <c r="K149" s="56"/>
      <c r="L149" s="56"/>
      <c r="M149" s="56"/>
      <c r="N149" s="56"/>
      <c r="O149" s="56"/>
      <c r="P149" s="56"/>
      <c r="Q149" s="56"/>
      <c r="R149" s="996"/>
    </row>
    <row r="150" spans="1:18" s="850" customFormat="1" ht="15.75">
      <c r="A150" s="167"/>
      <c r="B150" s="56"/>
      <c r="C150" s="385"/>
      <c r="D150" s="385"/>
      <c r="E150" s="385"/>
      <c r="F150" s="385"/>
      <c r="G150" s="385"/>
      <c r="H150" s="56"/>
      <c r="I150" s="56"/>
      <c r="J150" s="56"/>
      <c r="K150" s="56"/>
      <c r="L150" s="56"/>
      <c r="M150" s="56"/>
      <c r="N150" s="56"/>
      <c r="O150" s="56"/>
      <c r="P150" s="56"/>
      <c r="Q150" s="56"/>
      <c r="R150" s="996"/>
    </row>
    <row r="151" spans="1:18" s="850" customFormat="1" ht="15.75">
      <c r="A151" s="167"/>
      <c r="B151" s="56"/>
      <c r="C151" s="385"/>
      <c r="D151" s="385"/>
      <c r="E151" s="385"/>
      <c r="F151" s="385"/>
      <c r="G151" s="385"/>
      <c r="H151" s="56"/>
      <c r="I151" s="56"/>
      <c r="J151" s="56"/>
      <c r="K151" s="56"/>
      <c r="L151" s="56"/>
      <c r="M151" s="56"/>
      <c r="N151" s="56"/>
      <c r="O151" s="56"/>
      <c r="P151" s="56"/>
      <c r="Q151" s="56"/>
      <c r="R151" s="996"/>
    </row>
    <row r="152" spans="1:18" s="850" customFormat="1" ht="15.75">
      <c r="A152" s="167"/>
      <c r="B152" s="56"/>
      <c r="C152" s="385"/>
      <c r="D152" s="385"/>
      <c r="E152" s="385"/>
      <c r="F152" s="385"/>
      <c r="G152" s="385"/>
      <c r="H152" s="56"/>
      <c r="I152" s="56"/>
      <c r="J152" s="56"/>
      <c r="K152" s="56"/>
      <c r="L152" s="56"/>
      <c r="M152" s="56"/>
      <c r="N152" s="56"/>
      <c r="O152" s="56"/>
      <c r="P152" s="56"/>
      <c r="Q152" s="56"/>
      <c r="R152" s="996"/>
    </row>
    <row r="153" spans="1:18" s="850" customFormat="1" ht="15.75">
      <c r="A153" s="167"/>
      <c r="B153" s="56"/>
      <c r="C153" s="385"/>
      <c r="D153" s="385"/>
      <c r="E153" s="385"/>
      <c r="F153" s="385"/>
      <c r="G153" s="385"/>
      <c r="H153" s="56"/>
      <c r="I153" s="56"/>
      <c r="J153" s="56"/>
      <c r="K153" s="56"/>
      <c r="L153" s="56"/>
      <c r="M153" s="56"/>
      <c r="N153" s="56"/>
      <c r="O153" s="56"/>
      <c r="P153" s="56"/>
      <c r="Q153" s="56"/>
      <c r="R153" s="996"/>
    </row>
    <row r="154" spans="1:18" s="850" customFormat="1" ht="15.75">
      <c r="A154" s="167"/>
      <c r="B154" s="56"/>
      <c r="C154" s="385"/>
      <c r="D154" s="385"/>
      <c r="E154" s="385"/>
      <c r="F154" s="385"/>
      <c r="G154" s="385"/>
      <c r="H154" s="56"/>
      <c r="I154" s="56"/>
      <c r="J154" s="56"/>
      <c r="K154" s="56"/>
      <c r="L154" s="56"/>
      <c r="M154" s="56"/>
      <c r="N154" s="56"/>
      <c r="O154" s="56"/>
      <c r="P154" s="56"/>
      <c r="Q154" s="56"/>
      <c r="R154" s="996"/>
    </row>
    <row r="155" spans="1:18" s="850" customFormat="1" ht="15.75">
      <c r="A155" s="167"/>
      <c r="B155" s="56"/>
      <c r="C155" s="385"/>
      <c r="D155" s="385"/>
      <c r="E155" s="385"/>
      <c r="F155" s="385"/>
      <c r="G155" s="385"/>
      <c r="H155" s="56"/>
      <c r="I155" s="56"/>
      <c r="J155" s="56"/>
      <c r="K155" s="56"/>
      <c r="L155" s="56"/>
      <c r="M155" s="56"/>
      <c r="N155" s="56"/>
      <c r="O155" s="56"/>
      <c r="P155" s="56"/>
      <c r="Q155" s="56"/>
      <c r="R155" s="996"/>
    </row>
    <row r="156" spans="1:18" s="850" customFormat="1" ht="15.75">
      <c r="A156" s="167"/>
      <c r="B156" s="56"/>
      <c r="C156" s="385"/>
      <c r="D156" s="385"/>
      <c r="E156" s="385"/>
      <c r="F156" s="385"/>
      <c r="G156" s="385"/>
      <c r="H156" s="56"/>
      <c r="I156" s="56"/>
      <c r="J156" s="56"/>
      <c r="K156" s="56"/>
      <c r="L156" s="56"/>
      <c r="M156" s="56"/>
      <c r="N156" s="56"/>
      <c r="O156" s="56"/>
      <c r="P156" s="56"/>
      <c r="Q156" s="56"/>
      <c r="R156" s="996"/>
    </row>
    <row r="157" spans="1:18" s="850" customFormat="1" ht="15.75">
      <c r="A157" s="167"/>
      <c r="B157" s="56"/>
      <c r="C157" s="385"/>
      <c r="D157" s="385"/>
      <c r="E157" s="385"/>
      <c r="F157" s="385"/>
      <c r="G157" s="385"/>
      <c r="H157" s="56"/>
      <c r="I157" s="56"/>
      <c r="J157" s="56"/>
      <c r="K157" s="56"/>
      <c r="L157" s="56"/>
      <c r="M157" s="56"/>
      <c r="N157" s="56"/>
      <c r="O157" s="56"/>
      <c r="P157" s="56"/>
      <c r="Q157" s="56"/>
      <c r="R157" s="996"/>
    </row>
    <row r="158" spans="1:18" s="850" customFormat="1" ht="15.75">
      <c r="A158" s="167"/>
      <c r="B158" s="56"/>
      <c r="C158" s="385"/>
      <c r="D158" s="385"/>
      <c r="E158" s="385"/>
      <c r="F158" s="385"/>
      <c r="G158" s="385"/>
      <c r="H158" s="56"/>
      <c r="I158" s="56"/>
      <c r="J158" s="56"/>
      <c r="K158" s="56"/>
      <c r="L158" s="56"/>
      <c r="M158" s="56"/>
      <c r="N158" s="56"/>
      <c r="O158" s="56"/>
      <c r="P158" s="56"/>
      <c r="Q158" s="56"/>
      <c r="R158" s="996"/>
    </row>
    <row r="159" spans="1:18" s="850" customFormat="1" ht="15.75">
      <c r="A159" s="167"/>
      <c r="B159" s="56"/>
      <c r="C159" s="385"/>
      <c r="D159" s="385"/>
      <c r="E159" s="385"/>
      <c r="F159" s="385"/>
      <c r="G159" s="385"/>
      <c r="H159" s="56"/>
      <c r="I159" s="56"/>
      <c r="J159" s="56"/>
      <c r="K159" s="56"/>
      <c r="L159" s="56"/>
      <c r="M159" s="56"/>
      <c r="N159" s="56"/>
      <c r="O159" s="56"/>
      <c r="P159" s="56"/>
      <c r="Q159" s="56"/>
      <c r="R159" s="996"/>
    </row>
    <row r="160" spans="1:18" s="850" customFormat="1" ht="15.75">
      <c r="A160" s="167"/>
      <c r="B160" s="56"/>
      <c r="C160" s="385"/>
      <c r="D160" s="385"/>
      <c r="E160" s="385"/>
      <c r="F160" s="385"/>
      <c r="G160" s="385"/>
      <c r="H160" s="56"/>
      <c r="I160" s="56"/>
      <c r="J160" s="56"/>
      <c r="K160" s="56"/>
      <c r="L160" s="56"/>
      <c r="M160" s="56"/>
      <c r="N160" s="56"/>
      <c r="O160" s="56"/>
      <c r="P160" s="56"/>
      <c r="Q160" s="56"/>
      <c r="R160" s="996"/>
    </row>
    <row r="161" spans="1:18" s="850" customFormat="1" ht="15.75">
      <c r="A161" s="167"/>
      <c r="B161" s="56"/>
      <c r="C161" s="385"/>
      <c r="D161" s="385"/>
      <c r="E161" s="385"/>
      <c r="F161" s="385"/>
      <c r="G161" s="385"/>
      <c r="H161" s="56"/>
      <c r="I161" s="56"/>
      <c r="J161" s="56"/>
      <c r="K161" s="56"/>
      <c r="L161" s="56"/>
      <c r="M161" s="56"/>
      <c r="N161" s="56"/>
      <c r="O161" s="56"/>
      <c r="P161" s="56"/>
      <c r="Q161" s="56"/>
      <c r="R161" s="996"/>
    </row>
    <row r="162" spans="1:18" s="850" customFormat="1" ht="15.75">
      <c r="A162" s="167"/>
      <c r="B162" s="56"/>
      <c r="C162" s="385"/>
      <c r="D162" s="385"/>
      <c r="E162" s="385"/>
      <c r="F162" s="385"/>
      <c r="G162" s="385"/>
      <c r="H162" s="56"/>
      <c r="I162" s="56"/>
      <c r="J162" s="56"/>
      <c r="K162" s="56"/>
      <c r="L162" s="56"/>
      <c r="M162" s="56"/>
      <c r="N162" s="56"/>
      <c r="O162" s="56"/>
      <c r="P162" s="56"/>
      <c r="Q162" s="56"/>
      <c r="R162" s="996"/>
    </row>
    <row r="163" spans="1:18" s="850" customFormat="1" ht="15.75">
      <c r="A163" s="167"/>
      <c r="B163" s="56"/>
      <c r="C163" s="385"/>
      <c r="D163" s="385"/>
      <c r="E163" s="385"/>
      <c r="F163" s="385"/>
      <c r="G163" s="385"/>
      <c r="H163" s="56"/>
      <c r="I163" s="56"/>
      <c r="J163" s="56"/>
      <c r="K163" s="56"/>
      <c r="L163" s="56"/>
      <c r="M163" s="56"/>
      <c r="N163" s="56"/>
      <c r="O163" s="56"/>
      <c r="P163" s="56"/>
      <c r="Q163" s="56"/>
      <c r="R163" s="996"/>
    </row>
    <row r="164" spans="1:18" s="850" customFormat="1" ht="15.75">
      <c r="A164" s="167"/>
      <c r="B164" s="56"/>
      <c r="C164" s="385"/>
      <c r="D164" s="385"/>
      <c r="E164" s="385"/>
      <c r="F164" s="385"/>
      <c r="G164" s="385"/>
      <c r="H164" s="56"/>
      <c r="I164" s="56"/>
      <c r="J164" s="56"/>
      <c r="K164" s="56"/>
      <c r="L164" s="56"/>
      <c r="M164" s="56"/>
      <c r="N164" s="56"/>
      <c r="O164" s="56"/>
      <c r="P164" s="56"/>
      <c r="Q164" s="56"/>
      <c r="R164" s="996"/>
    </row>
    <row r="165" spans="1:18" s="850" customFormat="1" ht="15.75">
      <c r="A165" s="167"/>
      <c r="B165" s="56"/>
      <c r="C165" s="385"/>
      <c r="D165" s="385"/>
      <c r="E165" s="385"/>
      <c r="F165" s="385"/>
      <c r="G165" s="385"/>
      <c r="H165" s="56"/>
      <c r="I165" s="56"/>
      <c r="J165" s="56"/>
      <c r="K165" s="56"/>
      <c r="L165" s="56"/>
      <c r="M165" s="56"/>
      <c r="N165" s="56"/>
      <c r="O165" s="56"/>
      <c r="P165" s="56"/>
      <c r="Q165" s="56"/>
      <c r="R165" s="996"/>
    </row>
    <row r="166" spans="1:18" s="850" customFormat="1" ht="15.75">
      <c r="A166" s="167"/>
      <c r="B166" s="56"/>
      <c r="C166" s="385"/>
      <c r="D166" s="385"/>
      <c r="E166" s="385"/>
      <c r="F166" s="385"/>
      <c r="G166" s="385"/>
      <c r="H166" s="56"/>
      <c r="I166" s="56"/>
      <c r="J166" s="56"/>
      <c r="K166" s="56"/>
      <c r="L166" s="56"/>
      <c r="M166" s="56"/>
      <c r="N166" s="56"/>
      <c r="O166" s="56"/>
      <c r="P166" s="56"/>
      <c r="Q166" s="56"/>
      <c r="R166" s="996"/>
    </row>
    <row r="167" spans="1:18" s="850" customFormat="1" ht="15.75">
      <c r="A167" s="167"/>
      <c r="B167" s="56"/>
      <c r="C167" s="385"/>
      <c r="D167" s="385"/>
      <c r="E167" s="385"/>
      <c r="F167" s="385"/>
      <c r="G167" s="385"/>
      <c r="H167" s="56"/>
      <c r="I167" s="56"/>
      <c r="J167" s="56"/>
      <c r="K167" s="56"/>
      <c r="L167" s="56"/>
      <c r="M167" s="56"/>
      <c r="N167" s="56"/>
      <c r="O167" s="56"/>
      <c r="P167" s="56"/>
      <c r="Q167" s="56"/>
      <c r="R167" s="996"/>
    </row>
    <row r="168" spans="1:18" s="850" customFormat="1" ht="15.75">
      <c r="A168" s="167"/>
      <c r="B168" s="56"/>
      <c r="C168" s="385"/>
      <c r="D168" s="385"/>
      <c r="E168" s="385"/>
      <c r="F168" s="385"/>
      <c r="G168" s="385"/>
      <c r="H168" s="56"/>
      <c r="I168" s="56"/>
      <c r="J168" s="56"/>
      <c r="K168" s="56"/>
      <c r="L168" s="56"/>
      <c r="M168" s="56"/>
      <c r="N168" s="56"/>
      <c r="O168" s="56"/>
      <c r="P168" s="56"/>
      <c r="Q168" s="56"/>
      <c r="R168" s="996"/>
    </row>
    <row r="169" spans="1:18" s="850" customFormat="1" ht="15.75">
      <c r="A169" s="167"/>
      <c r="B169" s="56"/>
      <c r="C169" s="385"/>
      <c r="D169" s="385"/>
      <c r="E169" s="385"/>
      <c r="F169" s="385"/>
      <c r="G169" s="385"/>
      <c r="H169" s="56"/>
      <c r="I169" s="56"/>
      <c r="J169" s="56"/>
      <c r="K169" s="56"/>
      <c r="L169" s="56"/>
      <c r="M169" s="56"/>
      <c r="N169" s="56"/>
      <c r="O169" s="56"/>
      <c r="P169" s="56"/>
      <c r="Q169" s="56"/>
      <c r="R169" s="996"/>
    </row>
    <row r="170" spans="1:18" s="850" customFormat="1" ht="15.75">
      <c r="A170" s="167"/>
      <c r="B170" s="56"/>
      <c r="C170" s="385"/>
      <c r="D170" s="385"/>
      <c r="E170" s="385"/>
      <c r="F170" s="385"/>
      <c r="G170" s="385"/>
      <c r="H170" s="56"/>
      <c r="I170" s="56"/>
      <c r="J170" s="56"/>
      <c r="K170" s="56"/>
      <c r="L170" s="56"/>
      <c r="M170" s="56"/>
      <c r="N170" s="56"/>
      <c r="O170" s="56"/>
      <c r="P170" s="56"/>
      <c r="Q170" s="56"/>
      <c r="R170" s="996"/>
    </row>
    <row r="171" spans="1:18" s="850" customFormat="1" ht="15.75">
      <c r="A171" s="167"/>
      <c r="B171" s="56"/>
      <c r="C171" s="385"/>
      <c r="D171" s="385"/>
      <c r="E171" s="385"/>
      <c r="F171" s="385"/>
      <c r="G171" s="385"/>
      <c r="H171" s="56"/>
      <c r="I171" s="56"/>
      <c r="J171" s="56"/>
      <c r="K171" s="56"/>
      <c r="L171" s="56"/>
      <c r="M171" s="56"/>
      <c r="N171" s="56"/>
      <c r="O171" s="56"/>
      <c r="P171" s="56"/>
      <c r="Q171" s="56"/>
      <c r="R171" s="996"/>
    </row>
    <row r="172" spans="1:18" s="850" customFormat="1" ht="15.75">
      <c r="A172" s="167"/>
      <c r="B172" s="56"/>
      <c r="C172" s="385"/>
      <c r="D172" s="385"/>
      <c r="E172" s="385"/>
      <c r="F172" s="385"/>
      <c r="G172" s="385"/>
      <c r="H172" s="56"/>
      <c r="I172" s="56"/>
      <c r="J172" s="56"/>
      <c r="K172" s="56"/>
      <c r="L172" s="56"/>
      <c r="M172" s="56"/>
      <c r="N172" s="56"/>
      <c r="O172" s="56"/>
      <c r="P172" s="56"/>
      <c r="Q172" s="56"/>
      <c r="R172" s="996"/>
    </row>
    <row r="173" spans="1:18" s="850" customFormat="1" ht="15.75">
      <c r="A173" s="167"/>
      <c r="B173" s="56"/>
      <c r="C173" s="385"/>
      <c r="D173" s="385"/>
      <c r="E173" s="385"/>
      <c r="F173" s="385"/>
      <c r="G173" s="385"/>
      <c r="H173" s="56"/>
      <c r="I173" s="56"/>
      <c r="J173" s="56"/>
      <c r="K173" s="56"/>
      <c r="L173" s="56"/>
      <c r="M173" s="56"/>
      <c r="N173" s="56"/>
      <c r="O173" s="56"/>
      <c r="P173" s="56"/>
      <c r="Q173" s="56"/>
      <c r="R173" s="996"/>
    </row>
    <row r="174" spans="1:18" s="850" customFormat="1" ht="15.75">
      <c r="A174" s="167"/>
      <c r="B174" s="56"/>
      <c r="C174" s="385"/>
      <c r="D174" s="385"/>
      <c r="E174" s="385"/>
      <c r="F174" s="385"/>
      <c r="G174" s="385"/>
      <c r="H174" s="56"/>
      <c r="I174" s="56"/>
      <c r="J174" s="56"/>
      <c r="K174" s="56"/>
      <c r="L174" s="56"/>
      <c r="M174" s="56"/>
      <c r="N174" s="56"/>
      <c r="O174" s="56"/>
      <c r="P174" s="56"/>
      <c r="Q174" s="56"/>
      <c r="R174" s="996"/>
    </row>
    <row r="175" spans="1:18" s="850" customFormat="1" ht="15.75">
      <c r="A175" s="167"/>
      <c r="B175" s="56"/>
      <c r="C175" s="385"/>
      <c r="D175" s="385"/>
      <c r="E175" s="385"/>
      <c r="F175" s="385"/>
      <c r="G175" s="385"/>
      <c r="H175" s="56"/>
      <c r="I175" s="56"/>
      <c r="J175" s="56"/>
      <c r="K175" s="56"/>
      <c r="L175" s="56"/>
      <c r="M175" s="56"/>
      <c r="N175" s="56"/>
      <c r="O175" s="56"/>
      <c r="P175" s="56"/>
      <c r="Q175" s="56"/>
      <c r="R175" s="996"/>
    </row>
    <row r="176" spans="1:18" s="850" customFormat="1" ht="15.75">
      <c r="A176" s="167"/>
      <c r="B176" s="56"/>
      <c r="C176" s="385"/>
      <c r="D176" s="385"/>
      <c r="E176" s="385"/>
      <c r="F176" s="385"/>
      <c r="G176" s="385"/>
      <c r="H176" s="56"/>
      <c r="I176" s="56"/>
      <c r="J176" s="56"/>
      <c r="K176" s="56"/>
      <c r="L176" s="56"/>
      <c r="M176" s="56"/>
      <c r="N176" s="56"/>
      <c r="O176" s="56"/>
      <c r="P176" s="56"/>
      <c r="Q176" s="56"/>
      <c r="R176" s="996"/>
    </row>
    <row r="177" spans="1:18" s="850" customFormat="1" ht="15.75">
      <c r="A177" s="167"/>
      <c r="B177" s="56"/>
      <c r="C177" s="385"/>
      <c r="D177" s="385"/>
      <c r="E177" s="385"/>
      <c r="F177" s="385"/>
      <c r="G177" s="385"/>
      <c r="H177" s="56"/>
      <c r="I177" s="56"/>
      <c r="J177" s="56"/>
      <c r="K177" s="56"/>
      <c r="L177" s="56"/>
      <c r="M177" s="56"/>
      <c r="N177" s="56"/>
      <c r="O177" s="56"/>
      <c r="P177" s="56"/>
      <c r="Q177" s="56"/>
      <c r="R177" s="996"/>
    </row>
    <row r="178" spans="1:18" s="850" customFormat="1" ht="15.75">
      <c r="A178" s="167"/>
      <c r="B178" s="56"/>
      <c r="C178" s="385"/>
      <c r="D178" s="385"/>
      <c r="E178" s="385"/>
      <c r="F178" s="385"/>
      <c r="G178" s="385"/>
      <c r="H178" s="56"/>
      <c r="I178" s="56"/>
      <c r="J178" s="56"/>
      <c r="K178" s="56"/>
      <c r="L178" s="56"/>
      <c r="M178" s="56"/>
      <c r="N178" s="56"/>
      <c r="O178" s="56"/>
      <c r="P178" s="56"/>
      <c r="Q178" s="56"/>
      <c r="R178" s="996"/>
    </row>
    <row r="179" spans="1:18" s="850" customFormat="1" ht="15.75">
      <c r="A179" s="167"/>
      <c r="B179" s="56"/>
      <c r="C179" s="385"/>
      <c r="D179" s="385"/>
      <c r="E179" s="385"/>
      <c r="F179" s="385"/>
      <c r="G179" s="385"/>
      <c r="H179" s="56"/>
      <c r="I179" s="56"/>
      <c r="J179" s="56"/>
      <c r="K179" s="56"/>
      <c r="L179" s="56"/>
      <c r="M179" s="56"/>
      <c r="N179" s="56"/>
      <c r="O179" s="56"/>
      <c r="P179" s="56"/>
      <c r="Q179" s="56"/>
      <c r="R179" s="996"/>
    </row>
    <row r="180" spans="1:18" s="850" customFormat="1" ht="15.75">
      <c r="A180" s="167"/>
      <c r="B180" s="56"/>
      <c r="C180" s="385"/>
      <c r="D180" s="385"/>
      <c r="E180" s="385"/>
      <c r="F180" s="385"/>
      <c r="G180" s="385"/>
      <c r="H180" s="56"/>
      <c r="I180" s="56"/>
      <c r="J180" s="56"/>
      <c r="K180" s="56"/>
      <c r="L180" s="56"/>
      <c r="M180" s="56"/>
      <c r="N180" s="56"/>
      <c r="O180" s="56"/>
      <c r="P180" s="56"/>
      <c r="Q180" s="56"/>
      <c r="R180" s="996"/>
    </row>
    <row r="181" spans="1:18" s="850" customFormat="1" ht="15.75">
      <c r="A181" s="167"/>
      <c r="B181" s="56"/>
      <c r="C181" s="385"/>
      <c r="D181" s="385"/>
      <c r="E181" s="385"/>
      <c r="F181" s="385"/>
      <c r="G181" s="385"/>
      <c r="H181" s="56"/>
      <c r="I181" s="56"/>
      <c r="J181" s="56"/>
      <c r="K181" s="56"/>
      <c r="L181" s="56"/>
      <c r="M181" s="56"/>
      <c r="N181" s="56"/>
      <c r="O181" s="56"/>
      <c r="P181" s="56"/>
      <c r="Q181" s="56"/>
      <c r="R181" s="996"/>
    </row>
    <row r="182" spans="1:18" s="850" customFormat="1" ht="15.75">
      <c r="A182" s="167"/>
      <c r="B182" s="56"/>
      <c r="C182" s="385"/>
      <c r="D182" s="385"/>
      <c r="E182" s="385"/>
      <c r="F182" s="385"/>
      <c r="G182" s="385"/>
      <c r="H182" s="56"/>
      <c r="I182" s="56"/>
      <c r="J182" s="56"/>
      <c r="K182" s="56"/>
      <c r="L182" s="56"/>
      <c r="M182" s="56"/>
      <c r="N182" s="56"/>
      <c r="O182" s="56"/>
      <c r="P182" s="56"/>
      <c r="Q182" s="56"/>
      <c r="R182" s="996"/>
    </row>
    <row r="183" spans="1:18" s="850" customFormat="1" ht="15.75">
      <c r="A183" s="167"/>
      <c r="B183" s="56"/>
      <c r="C183" s="385"/>
      <c r="D183" s="385"/>
      <c r="E183" s="385"/>
      <c r="F183" s="385"/>
      <c r="G183" s="385"/>
      <c r="H183" s="56"/>
      <c r="I183" s="56"/>
      <c r="J183" s="56"/>
      <c r="K183" s="56"/>
      <c r="L183" s="56"/>
      <c r="M183" s="56"/>
      <c r="N183" s="56"/>
      <c r="O183" s="56"/>
      <c r="P183" s="56"/>
      <c r="Q183" s="56"/>
      <c r="R183" s="996"/>
    </row>
    <row r="184" spans="1:18" s="850" customFormat="1" ht="15.75">
      <c r="A184" s="167"/>
      <c r="B184" s="56"/>
      <c r="C184" s="385"/>
      <c r="D184" s="385"/>
      <c r="E184" s="385"/>
      <c r="F184" s="385"/>
      <c r="G184" s="385"/>
      <c r="H184" s="56"/>
      <c r="I184" s="56"/>
      <c r="J184" s="56"/>
      <c r="K184" s="56"/>
      <c r="L184" s="56"/>
      <c r="M184" s="56"/>
      <c r="N184" s="56"/>
      <c r="O184" s="56"/>
      <c r="P184" s="56"/>
      <c r="Q184" s="56"/>
      <c r="R184" s="996"/>
    </row>
    <row r="185" spans="1:18" s="850" customFormat="1" ht="15.75">
      <c r="A185" s="167"/>
      <c r="B185" s="56"/>
      <c r="C185" s="385"/>
      <c r="D185" s="385"/>
      <c r="E185" s="385"/>
      <c r="F185" s="385"/>
      <c r="G185" s="385"/>
      <c r="H185" s="56"/>
      <c r="I185" s="56"/>
      <c r="J185" s="56"/>
      <c r="K185" s="56"/>
      <c r="L185" s="56"/>
      <c r="M185" s="56"/>
      <c r="N185" s="56"/>
      <c r="O185" s="56"/>
      <c r="P185" s="56"/>
      <c r="Q185" s="56"/>
      <c r="R185" s="996"/>
    </row>
    <row r="186" spans="1:18" s="850" customFormat="1" ht="15.75">
      <c r="A186" s="167"/>
      <c r="B186" s="56"/>
      <c r="C186" s="385"/>
      <c r="D186" s="385"/>
      <c r="E186" s="385"/>
      <c r="F186" s="385"/>
      <c r="G186" s="385"/>
      <c r="H186" s="56"/>
      <c r="I186" s="56"/>
      <c r="J186" s="56"/>
      <c r="K186" s="56"/>
      <c r="L186" s="56"/>
      <c r="M186" s="56"/>
      <c r="N186" s="56"/>
      <c r="O186" s="56"/>
      <c r="P186" s="56"/>
      <c r="Q186" s="56"/>
      <c r="R186" s="996"/>
    </row>
    <row r="187" spans="1:18" s="850" customFormat="1" ht="15.75">
      <c r="A187" s="167"/>
      <c r="B187" s="56"/>
      <c r="C187" s="385"/>
      <c r="D187" s="385"/>
      <c r="E187" s="385"/>
      <c r="F187" s="385"/>
      <c r="G187" s="385"/>
      <c r="H187" s="56"/>
      <c r="I187" s="56"/>
      <c r="J187" s="56"/>
      <c r="K187" s="56"/>
      <c r="L187" s="56"/>
      <c r="M187" s="56"/>
      <c r="N187" s="56"/>
      <c r="O187" s="56"/>
      <c r="P187" s="56"/>
      <c r="Q187" s="56"/>
      <c r="R187" s="996"/>
    </row>
    <row r="188" spans="1:18" s="850" customFormat="1" ht="15.75">
      <c r="A188" s="167"/>
      <c r="B188" s="56"/>
      <c r="C188" s="385"/>
      <c r="D188" s="385"/>
      <c r="E188" s="385"/>
      <c r="F188" s="385"/>
      <c r="G188" s="385"/>
      <c r="H188" s="56"/>
      <c r="I188" s="56"/>
      <c r="J188" s="56"/>
      <c r="K188" s="56"/>
      <c r="L188" s="56"/>
      <c r="M188" s="56"/>
      <c r="N188" s="56"/>
      <c r="O188" s="56"/>
      <c r="P188" s="56"/>
      <c r="Q188" s="56"/>
      <c r="R188" s="996"/>
    </row>
    <row r="189" spans="1:18" s="850" customFormat="1" ht="15.75">
      <c r="A189" s="167"/>
      <c r="B189" s="56"/>
      <c r="C189" s="385"/>
      <c r="D189" s="385"/>
      <c r="E189" s="385"/>
      <c r="F189" s="385"/>
      <c r="G189" s="385"/>
      <c r="H189" s="56"/>
      <c r="I189" s="56"/>
      <c r="J189" s="56"/>
      <c r="K189" s="56"/>
      <c r="L189" s="56"/>
      <c r="M189" s="56"/>
      <c r="N189" s="56"/>
      <c r="O189" s="56"/>
      <c r="P189" s="56"/>
      <c r="Q189" s="56"/>
      <c r="R189" s="996"/>
    </row>
    <row r="190" spans="1:18" s="850" customFormat="1" ht="15.75">
      <c r="A190" s="167"/>
      <c r="B190" s="56"/>
      <c r="C190" s="385"/>
      <c r="D190" s="385"/>
      <c r="E190" s="385"/>
      <c r="F190" s="385"/>
      <c r="G190" s="385"/>
      <c r="H190" s="56"/>
      <c r="I190" s="56"/>
      <c r="J190" s="56"/>
      <c r="K190" s="56"/>
      <c r="L190" s="56"/>
      <c r="M190" s="56"/>
      <c r="N190" s="56"/>
      <c r="O190" s="56"/>
      <c r="P190" s="56"/>
      <c r="Q190" s="56"/>
      <c r="R190" s="996"/>
    </row>
    <row r="191" spans="1:18" s="850" customFormat="1" ht="15.75">
      <c r="A191" s="167"/>
      <c r="B191" s="56"/>
      <c r="C191" s="385"/>
      <c r="D191" s="385"/>
      <c r="E191" s="385"/>
      <c r="F191" s="385"/>
      <c r="G191" s="385"/>
      <c r="H191" s="56"/>
      <c r="I191" s="56"/>
      <c r="J191" s="56"/>
      <c r="K191" s="56"/>
      <c r="L191" s="56"/>
      <c r="M191" s="56"/>
      <c r="N191" s="56"/>
      <c r="O191" s="56"/>
      <c r="P191" s="56"/>
      <c r="Q191" s="56"/>
      <c r="R191" s="996"/>
    </row>
    <row r="192" spans="1:18" s="850" customFormat="1" ht="15.75">
      <c r="A192" s="55"/>
      <c r="B192" s="56"/>
      <c r="C192" s="385"/>
      <c r="D192" s="385"/>
      <c r="E192" s="385"/>
      <c r="F192" s="385"/>
      <c r="G192" s="385"/>
      <c r="H192" s="56"/>
      <c r="I192" s="56"/>
      <c r="J192" s="56"/>
      <c r="K192" s="56"/>
      <c r="L192" s="56"/>
      <c r="M192" s="56"/>
      <c r="N192" s="56"/>
      <c r="O192" s="56"/>
      <c r="P192" s="56"/>
      <c r="Q192" s="56"/>
      <c r="R192" s="996"/>
    </row>
    <row r="193" spans="1:19" ht="15.75">
      <c r="A193" s="55"/>
      <c r="C193" s="385"/>
      <c r="D193" s="385"/>
      <c r="E193" s="385"/>
      <c r="F193" s="385"/>
      <c r="G193" s="385"/>
      <c r="S193" s="850"/>
    </row>
    <row r="194" spans="1:19" ht="15.75">
      <c r="A194" s="55"/>
      <c r="C194" s="385"/>
      <c r="D194" s="385"/>
      <c r="E194" s="385"/>
      <c r="F194" s="385"/>
      <c r="G194" s="385"/>
      <c r="S194" s="850"/>
    </row>
    <row r="195" spans="1:19" ht="15.75">
      <c r="A195" s="55"/>
      <c r="C195" s="385"/>
      <c r="D195" s="385"/>
      <c r="E195" s="385"/>
      <c r="F195" s="385"/>
      <c r="G195" s="385"/>
      <c r="S195" s="850"/>
    </row>
    <row r="196" spans="1:19" ht="15.75">
      <c r="A196" s="55"/>
      <c r="C196" s="385"/>
      <c r="D196" s="385"/>
      <c r="E196" s="385"/>
      <c r="F196" s="385"/>
      <c r="G196" s="385"/>
      <c r="S196" s="850"/>
    </row>
    <row r="197" spans="1:19" ht="15.75">
      <c r="A197" s="55"/>
      <c r="C197" s="385"/>
      <c r="D197" s="385"/>
      <c r="E197" s="385"/>
      <c r="F197" s="385"/>
      <c r="G197" s="385"/>
      <c r="S197" s="850"/>
    </row>
    <row r="198" spans="1:19" ht="15.75">
      <c r="A198" s="55"/>
      <c r="C198" s="385"/>
      <c r="D198" s="385"/>
      <c r="E198" s="385"/>
      <c r="F198" s="385"/>
      <c r="G198" s="385"/>
      <c r="S198" s="850"/>
    </row>
    <row r="199" spans="1:19" ht="15.75">
      <c r="A199" s="55"/>
      <c r="C199" s="385"/>
      <c r="D199" s="385"/>
      <c r="E199" s="385"/>
      <c r="F199" s="385"/>
      <c r="G199" s="385"/>
      <c r="S199" s="850"/>
    </row>
    <row r="200" spans="1:19" ht="15.75">
      <c r="A200" s="55"/>
      <c r="C200" s="385"/>
      <c r="D200" s="385"/>
      <c r="E200" s="385"/>
      <c r="F200" s="385"/>
      <c r="G200" s="385"/>
      <c r="S200" s="850"/>
    </row>
    <row r="201" spans="1:19" ht="15.75">
      <c r="A201" s="55"/>
      <c r="C201" s="385"/>
      <c r="D201" s="385"/>
      <c r="E201" s="385"/>
      <c r="F201" s="385"/>
      <c r="G201" s="385"/>
    </row>
    <row r="202" spans="1:19" ht="15.75">
      <c r="A202" s="55"/>
      <c r="C202" s="385"/>
      <c r="D202" s="385"/>
      <c r="E202" s="385"/>
      <c r="F202" s="385"/>
      <c r="G202" s="385"/>
    </row>
    <row r="203" spans="1:19" ht="15.75">
      <c r="A203" s="55"/>
      <c r="C203" s="385"/>
      <c r="D203" s="385"/>
      <c r="E203" s="385"/>
      <c r="F203" s="385"/>
      <c r="G203" s="385"/>
    </row>
    <row r="204" spans="1:19" ht="15.75">
      <c r="A204" s="55"/>
      <c r="C204" s="385"/>
      <c r="D204" s="385"/>
      <c r="E204" s="385"/>
      <c r="F204" s="385"/>
      <c r="G204" s="385"/>
    </row>
    <row r="205" spans="1:19" ht="15.75">
      <c r="A205" s="55"/>
      <c r="C205" s="385"/>
      <c r="D205" s="385"/>
      <c r="E205" s="385"/>
      <c r="F205" s="385"/>
      <c r="G205" s="385"/>
    </row>
    <row r="206" spans="1:19" ht="15.75">
      <c r="A206" s="55"/>
      <c r="C206" s="385"/>
      <c r="D206" s="385"/>
      <c r="E206" s="385"/>
      <c r="F206" s="385"/>
      <c r="G206" s="385"/>
    </row>
    <row r="207" spans="1:19" ht="15.75">
      <c r="A207" s="55"/>
      <c r="C207" s="385"/>
      <c r="D207" s="385"/>
      <c r="E207" s="385"/>
      <c r="F207" s="385"/>
      <c r="G207" s="385"/>
    </row>
    <row r="208" spans="1:19" ht="15.75">
      <c r="A208" s="55"/>
      <c r="C208" s="385"/>
      <c r="D208" s="385"/>
      <c r="E208" s="385"/>
      <c r="F208" s="385"/>
      <c r="G208" s="385"/>
    </row>
    <row r="209" spans="1:7" ht="15.75">
      <c r="A209" s="55"/>
      <c r="C209" s="385"/>
      <c r="D209" s="385"/>
      <c r="E209" s="385"/>
      <c r="F209" s="385"/>
      <c r="G209" s="385"/>
    </row>
    <row r="210" spans="1:7" ht="15.75">
      <c r="A210" s="55"/>
      <c r="C210" s="385"/>
      <c r="D210" s="385"/>
      <c r="E210" s="385"/>
      <c r="F210" s="385"/>
      <c r="G210" s="385"/>
    </row>
    <row r="211" spans="1:7" ht="15.75">
      <c r="A211" s="55"/>
      <c r="C211" s="385"/>
      <c r="D211" s="385"/>
      <c r="E211" s="385"/>
      <c r="F211" s="385"/>
      <c r="G211" s="385"/>
    </row>
    <row r="212" spans="1:7" ht="15.75">
      <c r="A212" s="55"/>
      <c r="C212" s="385"/>
      <c r="D212" s="385"/>
      <c r="E212" s="385"/>
      <c r="F212" s="385"/>
      <c r="G212" s="385"/>
    </row>
    <row r="213" spans="1:7" ht="15.75">
      <c r="A213" s="55"/>
      <c r="C213" s="385"/>
      <c r="D213" s="385"/>
      <c r="E213" s="385"/>
      <c r="F213" s="385"/>
      <c r="G213" s="385"/>
    </row>
    <row r="214" spans="1:7" ht="15.75">
      <c r="A214" s="55"/>
      <c r="C214" s="385"/>
      <c r="D214" s="385"/>
      <c r="E214" s="385"/>
      <c r="F214" s="385"/>
      <c r="G214" s="385"/>
    </row>
    <row r="215" spans="1:7" ht="15.75">
      <c r="A215" s="55"/>
      <c r="C215" s="385"/>
      <c r="D215" s="385"/>
      <c r="E215" s="385"/>
      <c r="F215" s="385"/>
      <c r="G215" s="385"/>
    </row>
    <row r="216" spans="1:7" ht="15.75">
      <c r="A216" s="55"/>
      <c r="C216" s="385"/>
      <c r="D216" s="385"/>
      <c r="E216" s="385"/>
      <c r="F216" s="385"/>
      <c r="G216" s="385"/>
    </row>
    <row r="217" spans="1:7" ht="15.75">
      <c r="A217" s="55"/>
      <c r="C217" s="385"/>
      <c r="D217" s="385"/>
      <c r="E217" s="385"/>
      <c r="F217" s="385"/>
      <c r="G217" s="385"/>
    </row>
    <row r="218" spans="1:7" ht="15.75">
      <c r="A218" s="55"/>
      <c r="C218" s="385"/>
      <c r="D218" s="385"/>
      <c r="E218" s="385"/>
      <c r="F218" s="385"/>
      <c r="G218" s="385"/>
    </row>
    <row r="219" spans="1:7" ht="15.75">
      <c r="A219" s="55"/>
      <c r="C219" s="385"/>
      <c r="D219" s="385"/>
      <c r="E219" s="385"/>
      <c r="F219" s="385"/>
      <c r="G219" s="385"/>
    </row>
    <row r="220" spans="1:7" ht="15.75">
      <c r="A220" s="55"/>
      <c r="C220" s="385"/>
      <c r="D220" s="385"/>
      <c r="E220" s="385"/>
      <c r="F220" s="385"/>
      <c r="G220" s="385"/>
    </row>
    <row r="221" spans="1:7" ht="15.75">
      <c r="A221" s="55"/>
      <c r="C221" s="385"/>
      <c r="D221" s="385"/>
      <c r="E221" s="385"/>
      <c r="F221" s="385"/>
      <c r="G221" s="385"/>
    </row>
    <row r="222" spans="1:7" ht="15.75">
      <c r="A222" s="55"/>
      <c r="C222" s="385"/>
      <c r="D222" s="385"/>
      <c r="E222" s="385"/>
      <c r="F222" s="385"/>
      <c r="G222" s="385"/>
    </row>
    <row r="223" spans="1:7" ht="15.75">
      <c r="A223" s="55"/>
      <c r="C223" s="385"/>
      <c r="D223" s="385"/>
      <c r="E223" s="385"/>
      <c r="F223" s="385"/>
      <c r="G223" s="385"/>
    </row>
    <row r="224" spans="1:7" ht="15.75">
      <c r="A224" s="55"/>
      <c r="C224" s="385"/>
      <c r="D224" s="385"/>
      <c r="E224" s="385"/>
      <c r="F224" s="385"/>
      <c r="G224" s="385"/>
    </row>
    <row r="225" spans="1:7" ht="15.75">
      <c r="A225" s="55"/>
      <c r="C225" s="385"/>
      <c r="D225" s="385"/>
      <c r="E225" s="385"/>
      <c r="F225" s="385"/>
      <c r="G225" s="385"/>
    </row>
    <row r="226" spans="1:7" ht="15.75">
      <c r="A226" s="55"/>
      <c r="C226" s="385"/>
      <c r="D226" s="385"/>
      <c r="E226" s="385"/>
      <c r="F226" s="385"/>
      <c r="G226" s="385"/>
    </row>
    <row r="227" spans="1:7" ht="15.75">
      <c r="A227" s="55"/>
      <c r="C227" s="385"/>
      <c r="D227" s="385"/>
      <c r="E227" s="385"/>
      <c r="F227" s="385"/>
      <c r="G227" s="385"/>
    </row>
    <row r="228" spans="1:7" ht="15.75">
      <c r="A228" s="55"/>
      <c r="C228" s="385"/>
      <c r="D228" s="385"/>
      <c r="E228" s="385"/>
      <c r="F228" s="385"/>
      <c r="G228" s="385"/>
    </row>
    <row r="229" spans="1:7" ht="15.75">
      <c r="A229" s="55"/>
      <c r="C229" s="385"/>
      <c r="D229" s="385"/>
      <c r="E229" s="385"/>
      <c r="F229" s="385"/>
      <c r="G229" s="385"/>
    </row>
    <row r="230" spans="1:7" ht="15.75">
      <c r="A230" s="55"/>
      <c r="C230" s="385"/>
      <c r="D230" s="385"/>
      <c r="E230" s="385"/>
      <c r="F230" s="385"/>
      <c r="G230" s="385"/>
    </row>
    <row r="231" spans="1:7" ht="15.75">
      <c r="A231" s="55"/>
      <c r="C231" s="385"/>
      <c r="D231" s="385"/>
      <c r="E231" s="385"/>
      <c r="F231" s="385"/>
      <c r="G231" s="385"/>
    </row>
    <row r="232" spans="1:7" ht="15.75">
      <c r="A232" s="55"/>
      <c r="C232" s="385"/>
      <c r="D232" s="385"/>
      <c r="E232" s="385"/>
      <c r="F232" s="385"/>
      <c r="G232" s="385"/>
    </row>
    <row r="233" spans="1:7" ht="15.75">
      <c r="A233" s="55"/>
      <c r="C233" s="385"/>
      <c r="D233" s="385"/>
      <c r="E233" s="385"/>
      <c r="F233" s="385"/>
      <c r="G233" s="385"/>
    </row>
    <row r="234" spans="1:7" ht="15.75">
      <c r="A234" s="55"/>
      <c r="C234" s="385"/>
      <c r="D234" s="385"/>
      <c r="E234" s="385"/>
      <c r="F234" s="385"/>
      <c r="G234" s="385"/>
    </row>
    <row r="235" spans="1:7" ht="15.75">
      <c r="A235" s="55"/>
      <c r="C235" s="385"/>
      <c r="D235" s="385"/>
      <c r="E235" s="385"/>
      <c r="F235" s="385"/>
      <c r="G235" s="385"/>
    </row>
    <row r="236" spans="1:7" ht="15.75">
      <c r="A236" s="55"/>
      <c r="C236" s="385"/>
      <c r="D236" s="385"/>
      <c r="E236" s="385"/>
      <c r="F236" s="385"/>
      <c r="G236" s="385"/>
    </row>
    <row r="237" spans="1:7" ht="15.75">
      <c r="A237" s="55"/>
      <c r="C237" s="385"/>
      <c r="D237" s="385"/>
      <c r="E237" s="385"/>
      <c r="F237" s="385"/>
      <c r="G237" s="385"/>
    </row>
    <row r="238" spans="1:7" ht="15.75">
      <c r="A238" s="55"/>
      <c r="C238" s="385"/>
      <c r="D238" s="385"/>
      <c r="E238" s="385"/>
      <c r="F238" s="385"/>
      <c r="G238" s="385"/>
    </row>
    <row r="239" spans="1:7" ht="15.75">
      <c r="A239" s="55"/>
      <c r="C239" s="385"/>
      <c r="D239" s="385"/>
      <c r="E239" s="385"/>
      <c r="F239" s="385"/>
      <c r="G239" s="385"/>
    </row>
    <row r="240" spans="1:7" ht="15.75">
      <c r="A240" s="55"/>
      <c r="C240" s="385"/>
      <c r="D240" s="385"/>
      <c r="E240" s="385"/>
      <c r="F240" s="385"/>
      <c r="G240" s="385"/>
    </row>
    <row r="241" spans="1:7" ht="15.75">
      <c r="A241" s="55"/>
      <c r="C241" s="385"/>
      <c r="D241" s="385"/>
      <c r="E241" s="385"/>
      <c r="F241" s="385"/>
      <c r="G241" s="385"/>
    </row>
    <row r="242" spans="1:7" ht="15.75">
      <c r="A242" s="55"/>
      <c r="C242" s="385"/>
      <c r="D242" s="385"/>
      <c r="E242" s="385"/>
      <c r="F242" s="385"/>
      <c r="G242" s="385"/>
    </row>
    <row r="243" spans="1:7" ht="15.75">
      <c r="A243" s="55"/>
      <c r="C243" s="385"/>
      <c r="D243" s="385"/>
      <c r="E243" s="385"/>
      <c r="F243" s="385"/>
      <c r="G243" s="385"/>
    </row>
    <row r="244" spans="1:7" ht="15.75">
      <c r="A244" s="55"/>
      <c r="C244" s="385"/>
      <c r="D244" s="385"/>
      <c r="E244" s="385"/>
      <c r="F244" s="385"/>
      <c r="G244" s="385"/>
    </row>
    <row r="245" spans="1:7" ht="15.75">
      <c r="A245" s="55"/>
      <c r="C245" s="385"/>
      <c r="D245" s="385"/>
      <c r="E245" s="385"/>
      <c r="F245" s="385"/>
      <c r="G245" s="385"/>
    </row>
    <row r="246" spans="1:7" ht="15.75">
      <c r="A246" s="55"/>
      <c r="C246" s="385"/>
      <c r="D246" s="385"/>
      <c r="E246" s="385"/>
      <c r="F246" s="385"/>
      <c r="G246" s="385"/>
    </row>
    <row r="247" spans="1:7" ht="15.75">
      <c r="A247" s="55"/>
      <c r="C247" s="385"/>
      <c r="D247" s="385"/>
      <c r="E247" s="385"/>
      <c r="F247" s="385"/>
      <c r="G247" s="385"/>
    </row>
    <row r="248" spans="1:7" ht="15.75">
      <c r="A248" s="55"/>
      <c r="C248" s="385"/>
      <c r="D248" s="385"/>
      <c r="E248" s="385"/>
      <c r="F248" s="385"/>
      <c r="G248" s="385"/>
    </row>
    <row r="249" spans="1:7" ht="15.75">
      <c r="A249" s="55"/>
      <c r="C249" s="385"/>
      <c r="D249" s="385"/>
      <c r="E249" s="385"/>
      <c r="F249" s="385"/>
      <c r="G249" s="385"/>
    </row>
    <row r="250" spans="1:7" ht="15.75">
      <c r="A250" s="55"/>
      <c r="C250" s="385"/>
      <c r="D250" s="385"/>
      <c r="E250" s="385"/>
      <c r="F250" s="385"/>
      <c r="G250" s="385"/>
    </row>
    <row r="251" spans="1:7" ht="15.75">
      <c r="A251" s="55"/>
      <c r="C251" s="385"/>
      <c r="D251" s="385"/>
      <c r="E251" s="385"/>
      <c r="F251" s="385"/>
      <c r="G251" s="385"/>
    </row>
    <row r="252" spans="1:7" ht="15.75">
      <c r="A252" s="55"/>
      <c r="C252" s="385"/>
      <c r="D252" s="385"/>
      <c r="E252" s="385"/>
      <c r="F252" s="385"/>
      <c r="G252" s="385"/>
    </row>
    <row r="253" spans="1:7" ht="15.75">
      <c r="A253" s="55"/>
      <c r="C253" s="385"/>
      <c r="D253" s="385"/>
      <c r="E253" s="385"/>
      <c r="F253" s="385"/>
      <c r="G253" s="385"/>
    </row>
    <row r="254" spans="1:7" ht="15.75">
      <c r="A254" s="55"/>
      <c r="C254" s="385"/>
      <c r="D254" s="385"/>
      <c r="E254" s="385"/>
      <c r="F254" s="385"/>
      <c r="G254" s="385"/>
    </row>
    <row r="255" spans="1:7" ht="15.75">
      <c r="A255" s="55"/>
      <c r="C255" s="385"/>
      <c r="D255" s="385"/>
      <c r="E255" s="385"/>
      <c r="F255" s="385"/>
      <c r="G255" s="385"/>
    </row>
    <row r="256" spans="1:7" ht="15.75">
      <c r="A256" s="55"/>
      <c r="C256" s="385"/>
      <c r="D256" s="385"/>
      <c r="E256" s="385"/>
      <c r="F256" s="385"/>
      <c r="G256" s="385"/>
    </row>
    <row r="257" spans="1:7" ht="15.75">
      <c r="A257" s="55"/>
      <c r="C257" s="385"/>
      <c r="D257" s="385"/>
      <c r="E257" s="385"/>
      <c r="F257" s="385"/>
      <c r="G257" s="385"/>
    </row>
    <row r="258" spans="1:7" ht="15.75">
      <c r="A258" s="55"/>
      <c r="C258" s="385"/>
      <c r="D258" s="385"/>
      <c r="E258" s="385"/>
      <c r="F258" s="385"/>
      <c r="G258" s="385"/>
    </row>
    <row r="259" spans="1:7" ht="15.75">
      <c r="A259" s="55"/>
      <c r="C259" s="385"/>
      <c r="D259" s="385"/>
      <c r="E259" s="385"/>
      <c r="F259" s="385"/>
      <c r="G259" s="385"/>
    </row>
    <row r="260" spans="1:7" ht="15.75">
      <c r="A260" s="55"/>
      <c r="C260" s="385"/>
      <c r="D260" s="385"/>
      <c r="E260" s="385"/>
      <c r="F260" s="385"/>
      <c r="G260" s="385"/>
    </row>
    <row r="261" spans="1:7" ht="15.75">
      <c r="A261" s="55"/>
      <c r="C261" s="385"/>
      <c r="D261" s="385"/>
      <c r="E261" s="385"/>
      <c r="F261" s="385"/>
      <c r="G261" s="385"/>
    </row>
    <row r="262" spans="1:7" ht="15.75">
      <c r="A262" s="55"/>
      <c r="C262" s="385"/>
      <c r="D262" s="385"/>
      <c r="E262" s="385"/>
      <c r="F262" s="385"/>
      <c r="G262" s="385"/>
    </row>
    <row r="263" spans="1:7" ht="15.75">
      <c r="A263" s="55"/>
      <c r="C263" s="385"/>
      <c r="D263" s="385"/>
      <c r="E263" s="385"/>
      <c r="F263" s="385"/>
      <c r="G263" s="385"/>
    </row>
    <row r="264" spans="1:7" ht="15.75">
      <c r="A264" s="55"/>
    </row>
    <row r="265" spans="1:7" ht="15.75">
      <c r="A265" s="55"/>
    </row>
    <row r="266" spans="1:7" ht="15.75">
      <c r="A266" s="55"/>
    </row>
    <row r="267" spans="1:7" ht="15.75">
      <c r="A267" s="55"/>
    </row>
    <row r="268" spans="1:7" ht="15.75">
      <c r="A268" s="55"/>
    </row>
    <row r="269" spans="1:7" ht="15.75">
      <c r="A269" s="55"/>
    </row>
    <row r="270" spans="1:7" ht="15.75">
      <c r="A270" s="55"/>
    </row>
    <row r="271" spans="1:7" ht="15.75">
      <c r="A271" s="55"/>
    </row>
    <row r="272" spans="1:7"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sheetData>
  <mergeCells count="6">
    <mergeCell ref="A26:R26"/>
    <mergeCell ref="A2:R2"/>
    <mergeCell ref="A3:R3"/>
    <mergeCell ref="A4:R4"/>
    <mergeCell ref="A5:R5"/>
    <mergeCell ref="A25:R25"/>
  </mergeCells>
  <pageMargins left="0.85" right="0.47" top="0.54" bottom="0.28999999999999998" header="0.5" footer="0.23"/>
  <pageSetup scale="59"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G649"/>
  <sheetViews>
    <sheetView showGridLines="0" topLeftCell="A2" zoomScale="55" zoomScaleNormal="55" workbookViewId="0">
      <selection activeCell="A2" sqref="A2:AG2"/>
    </sheetView>
  </sheetViews>
  <sheetFormatPr baseColWidth="10" defaultColWidth="9.140625" defaultRowHeight="18"/>
  <cols>
    <col min="1" max="1" width="57" style="465" customWidth="1"/>
    <col min="2" max="15" width="18.85546875" style="56" customWidth="1"/>
    <col min="16" max="16" width="18.85546875" style="996" customWidth="1"/>
    <col min="17" max="17" width="18.85546875" style="1060" customWidth="1"/>
    <col min="18" max="33" width="18.85546875" style="56" customWidth="1"/>
    <col min="34" max="256" width="9.140625" style="850"/>
    <col min="257" max="257" width="57" style="850" customWidth="1"/>
    <col min="258" max="272" width="18.85546875" style="850" customWidth="1"/>
    <col min="273" max="274" width="13" style="850" bestFit="1" customWidth="1"/>
    <col min="275" max="275" width="13.42578125" style="850" bestFit="1" customWidth="1"/>
    <col min="276" max="276" width="12.28515625" style="850" bestFit="1" customWidth="1"/>
    <col min="277" max="277" width="14.140625" style="850" bestFit="1" customWidth="1"/>
    <col min="278" max="278" width="14.85546875" style="850" bestFit="1" customWidth="1"/>
    <col min="279" max="279" width="13.42578125" style="850" bestFit="1" customWidth="1"/>
    <col min="280" max="280" width="14.140625" style="850" bestFit="1" customWidth="1"/>
    <col min="281" max="281" width="13" style="850" bestFit="1" customWidth="1"/>
    <col min="282" max="282" width="14.85546875" style="850" bestFit="1" customWidth="1"/>
    <col min="283" max="283" width="12.28515625" style="850" bestFit="1" customWidth="1"/>
    <col min="284" max="284" width="14.85546875" style="850" bestFit="1" customWidth="1"/>
    <col min="285" max="285" width="14.140625" style="850" bestFit="1" customWidth="1"/>
    <col min="286" max="286" width="13" style="850" bestFit="1" customWidth="1"/>
    <col min="287" max="287" width="14.85546875" style="850" bestFit="1" customWidth="1"/>
    <col min="288" max="288" width="17.28515625" style="850" bestFit="1" customWidth="1"/>
    <col min="289" max="289" width="15.85546875" style="850" bestFit="1" customWidth="1"/>
    <col min="290" max="512" width="9.140625" style="850"/>
    <col min="513" max="513" width="57" style="850" customWidth="1"/>
    <col min="514" max="528" width="18.85546875" style="850" customWidth="1"/>
    <col min="529" max="530" width="13" style="850" bestFit="1" customWidth="1"/>
    <col min="531" max="531" width="13.42578125" style="850" bestFit="1" customWidth="1"/>
    <col min="532" max="532" width="12.28515625" style="850" bestFit="1" customWidth="1"/>
    <col min="533" max="533" width="14.140625" style="850" bestFit="1" customWidth="1"/>
    <col min="534" max="534" width="14.85546875" style="850" bestFit="1" customWidth="1"/>
    <col min="535" max="535" width="13.42578125" style="850" bestFit="1" customWidth="1"/>
    <col min="536" max="536" width="14.140625" style="850" bestFit="1" customWidth="1"/>
    <col min="537" max="537" width="13" style="850" bestFit="1" customWidth="1"/>
    <col min="538" max="538" width="14.85546875" style="850" bestFit="1" customWidth="1"/>
    <col min="539" max="539" width="12.28515625" style="850" bestFit="1" customWidth="1"/>
    <col min="540" max="540" width="14.85546875" style="850" bestFit="1" customWidth="1"/>
    <col min="541" max="541" width="14.140625" style="850" bestFit="1" customWidth="1"/>
    <col min="542" max="542" width="13" style="850" bestFit="1" customWidth="1"/>
    <col min="543" max="543" width="14.85546875" style="850" bestFit="1" customWidth="1"/>
    <col min="544" max="544" width="17.28515625" style="850" bestFit="1" customWidth="1"/>
    <col min="545" max="545" width="15.85546875" style="850" bestFit="1" customWidth="1"/>
    <col min="546" max="768" width="9.140625" style="850"/>
    <col min="769" max="769" width="57" style="850" customWidth="1"/>
    <col min="770" max="784" width="18.85546875" style="850" customWidth="1"/>
    <col min="785" max="786" width="13" style="850" bestFit="1" customWidth="1"/>
    <col min="787" max="787" width="13.42578125" style="850" bestFit="1" customWidth="1"/>
    <col min="788" max="788" width="12.28515625" style="850" bestFit="1" customWidth="1"/>
    <col min="789" max="789" width="14.140625" style="850" bestFit="1" customWidth="1"/>
    <col min="790" max="790" width="14.85546875" style="850" bestFit="1" customWidth="1"/>
    <col min="791" max="791" width="13.42578125" style="850" bestFit="1" customWidth="1"/>
    <col min="792" max="792" width="14.140625" style="850" bestFit="1" customWidth="1"/>
    <col min="793" max="793" width="13" style="850" bestFit="1" customWidth="1"/>
    <col min="794" max="794" width="14.85546875" style="850" bestFit="1" customWidth="1"/>
    <col min="795" max="795" width="12.28515625" style="850" bestFit="1" customWidth="1"/>
    <col min="796" max="796" width="14.85546875" style="850" bestFit="1" customWidth="1"/>
    <col min="797" max="797" width="14.140625" style="850" bestFit="1" customWidth="1"/>
    <col min="798" max="798" width="13" style="850" bestFit="1" customWidth="1"/>
    <col min="799" max="799" width="14.85546875" style="850" bestFit="1" customWidth="1"/>
    <col min="800" max="800" width="17.28515625" style="850" bestFit="1" customWidth="1"/>
    <col min="801" max="801" width="15.85546875" style="850" bestFit="1" customWidth="1"/>
    <col min="802" max="1024" width="9.140625" style="850"/>
    <col min="1025" max="1025" width="57" style="850" customWidth="1"/>
    <col min="1026" max="1040" width="18.85546875" style="850" customWidth="1"/>
    <col min="1041" max="1042" width="13" style="850" bestFit="1" customWidth="1"/>
    <col min="1043" max="1043" width="13.42578125" style="850" bestFit="1" customWidth="1"/>
    <col min="1044" max="1044" width="12.28515625" style="850" bestFit="1" customWidth="1"/>
    <col min="1045" max="1045" width="14.140625" style="850" bestFit="1" customWidth="1"/>
    <col min="1046" max="1046" width="14.85546875" style="850" bestFit="1" customWidth="1"/>
    <col min="1047" max="1047" width="13.42578125" style="850" bestFit="1" customWidth="1"/>
    <col min="1048" max="1048" width="14.140625" style="850" bestFit="1" customWidth="1"/>
    <col min="1049" max="1049" width="13" style="850" bestFit="1" customWidth="1"/>
    <col min="1050" max="1050" width="14.85546875" style="850" bestFit="1" customWidth="1"/>
    <col min="1051" max="1051" width="12.28515625" style="850" bestFit="1" customWidth="1"/>
    <col min="1052" max="1052" width="14.85546875" style="850" bestFit="1" customWidth="1"/>
    <col min="1053" max="1053" width="14.140625" style="850" bestFit="1" customWidth="1"/>
    <col min="1054" max="1054" width="13" style="850" bestFit="1" customWidth="1"/>
    <col min="1055" max="1055" width="14.85546875" style="850" bestFit="1" customWidth="1"/>
    <col min="1056" max="1056" width="17.28515625" style="850" bestFit="1" customWidth="1"/>
    <col min="1057" max="1057" width="15.85546875" style="850" bestFit="1" customWidth="1"/>
    <col min="1058" max="1280" width="9.140625" style="850"/>
    <col min="1281" max="1281" width="57" style="850" customWidth="1"/>
    <col min="1282" max="1296" width="18.85546875" style="850" customWidth="1"/>
    <col min="1297" max="1298" width="13" style="850" bestFit="1" customWidth="1"/>
    <col min="1299" max="1299" width="13.42578125" style="850" bestFit="1" customWidth="1"/>
    <col min="1300" max="1300" width="12.28515625" style="850" bestFit="1" customWidth="1"/>
    <col min="1301" max="1301" width="14.140625" style="850" bestFit="1" customWidth="1"/>
    <col min="1302" max="1302" width="14.85546875" style="850" bestFit="1" customWidth="1"/>
    <col min="1303" max="1303" width="13.42578125" style="850" bestFit="1" customWidth="1"/>
    <col min="1304" max="1304" width="14.140625" style="850" bestFit="1" customWidth="1"/>
    <col min="1305" max="1305" width="13" style="850" bestFit="1" customWidth="1"/>
    <col min="1306" max="1306" width="14.85546875" style="850" bestFit="1" customWidth="1"/>
    <col min="1307" max="1307" width="12.28515625" style="850" bestFit="1" customWidth="1"/>
    <col min="1308" max="1308" width="14.85546875" style="850" bestFit="1" customWidth="1"/>
    <col min="1309" max="1309" width="14.140625" style="850" bestFit="1" customWidth="1"/>
    <col min="1310" max="1310" width="13" style="850" bestFit="1" customWidth="1"/>
    <col min="1311" max="1311" width="14.85546875" style="850" bestFit="1" customWidth="1"/>
    <col min="1312" max="1312" width="17.28515625" style="850" bestFit="1" customWidth="1"/>
    <col min="1313" max="1313" width="15.85546875" style="850" bestFit="1" customWidth="1"/>
    <col min="1314" max="1536" width="9.140625" style="850"/>
    <col min="1537" max="1537" width="57" style="850" customWidth="1"/>
    <col min="1538" max="1552" width="18.85546875" style="850" customWidth="1"/>
    <col min="1553" max="1554" width="13" style="850" bestFit="1" customWidth="1"/>
    <col min="1555" max="1555" width="13.42578125" style="850" bestFit="1" customWidth="1"/>
    <col min="1556" max="1556" width="12.28515625" style="850" bestFit="1" customWidth="1"/>
    <col min="1557" max="1557" width="14.140625" style="850" bestFit="1" customWidth="1"/>
    <col min="1558" max="1558" width="14.85546875" style="850" bestFit="1" customWidth="1"/>
    <col min="1559" max="1559" width="13.42578125" style="850" bestFit="1" customWidth="1"/>
    <col min="1560" max="1560" width="14.140625" style="850" bestFit="1" customWidth="1"/>
    <col min="1561" max="1561" width="13" style="850" bestFit="1" customWidth="1"/>
    <col min="1562" max="1562" width="14.85546875" style="850" bestFit="1" customWidth="1"/>
    <col min="1563" max="1563" width="12.28515625" style="850" bestFit="1" customWidth="1"/>
    <col min="1564" max="1564" width="14.85546875" style="850" bestFit="1" customWidth="1"/>
    <col min="1565" max="1565" width="14.140625" style="850" bestFit="1" customWidth="1"/>
    <col min="1566" max="1566" width="13" style="850" bestFit="1" customWidth="1"/>
    <col min="1567" max="1567" width="14.85546875" style="850" bestFit="1" customWidth="1"/>
    <col min="1568" max="1568" width="17.28515625" style="850" bestFit="1" customWidth="1"/>
    <col min="1569" max="1569" width="15.85546875" style="850" bestFit="1" customWidth="1"/>
    <col min="1570" max="1792" width="9.140625" style="850"/>
    <col min="1793" max="1793" width="57" style="850" customWidth="1"/>
    <col min="1794" max="1808" width="18.85546875" style="850" customWidth="1"/>
    <col min="1809" max="1810" width="13" style="850" bestFit="1" customWidth="1"/>
    <col min="1811" max="1811" width="13.42578125" style="850" bestFit="1" customWidth="1"/>
    <col min="1812" max="1812" width="12.28515625" style="850" bestFit="1" customWidth="1"/>
    <col min="1813" max="1813" width="14.140625" style="850" bestFit="1" customWidth="1"/>
    <col min="1814" max="1814" width="14.85546875" style="850" bestFit="1" customWidth="1"/>
    <col min="1815" max="1815" width="13.42578125" style="850" bestFit="1" customWidth="1"/>
    <col min="1816" max="1816" width="14.140625" style="850" bestFit="1" customWidth="1"/>
    <col min="1817" max="1817" width="13" style="850" bestFit="1" customWidth="1"/>
    <col min="1818" max="1818" width="14.85546875" style="850" bestFit="1" customWidth="1"/>
    <col min="1819" max="1819" width="12.28515625" style="850" bestFit="1" customWidth="1"/>
    <col min="1820" max="1820" width="14.85546875" style="850" bestFit="1" customWidth="1"/>
    <col min="1821" max="1821" width="14.140625" style="850" bestFit="1" customWidth="1"/>
    <col min="1822" max="1822" width="13" style="850" bestFit="1" customWidth="1"/>
    <col min="1823" max="1823" width="14.85546875" style="850" bestFit="1" customWidth="1"/>
    <col min="1824" max="1824" width="17.28515625" style="850" bestFit="1" customWidth="1"/>
    <col min="1825" max="1825" width="15.85546875" style="850" bestFit="1" customWidth="1"/>
    <col min="1826" max="2048" width="9.140625" style="850"/>
    <col min="2049" max="2049" width="57" style="850" customWidth="1"/>
    <col min="2050" max="2064" width="18.85546875" style="850" customWidth="1"/>
    <col min="2065" max="2066" width="13" style="850" bestFit="1" customWidth="1"/>
    <col min="2067" max="2067" width="13.42578125" style="850" bestFit="1" customWidth="1"/>
    <col min="2068" max="2068" width="12.28515625" style="850" bestFit="1" customWidth="1"/>
    <col min="2069" max="2069" width="14.140625" style="850" bestFit="1" customWidth="1"/>
    <col min="2070" max="2070" width="14.85546875" style="850" bestFit="1" customWidth="1"/>
    <col min="2071" max="2071" width="13.42578125" style="850" bestFit="1" customWidth="1"/>
    <col min="2072" max="2072" width="14.140625" style="850" bestFit="1" customWidth="1"/>
    <col min="2073" max="2073" width="13" style="850" bestFit="1" customWidth="1"/>
    <col min="2074" max="2074" width="14.85546875" style="850" bestFit="1" customWidth="1"/>
    <col min="2075" max="2075" width="12.28515625" style="850" bestFit="1" customWidth="1"/>
    <col min="2076" max="2076" width="14.85546875" style="850" bestFit="1" customWidth="1"/>
    <col min="2077" max="2077" width="14.140625" style="850" bestFit="1" customWidth="1"/>
    <col min="2078" max="2078" width="13" style="850" bestFit="1" customWidth="1"/>
    <col min="2079" max="2079" width="14.85546875" style="850" bestFit="1" customWidth="1"/>
    <col min="2080" max="2080" width="17.28515625" style="850" bestFit="1" customWidth="1"/>
    <col min="2081" max="2081" width="15.85546875" style="850" bestFit="1" customWidth="1"/>
    <col min="2082" max="2304" width="9.140625" style="850"/>
    <col min="2305" max="2305" width="57" style="850" customWidth="1"/>
    <col min="2306" max="2320" width="18.85546875" style="850" customWidth="1"/>
    <col min="2321" max="2322" width="13" style="850" bestFit="1" customWidth="1"/>
    <col min="2323" max="2323" width="13.42578125" style="850" bestFit="1" customWidth="1"/>
    <col min="2324" max="2324" width="12.28515625" style="850" bestFit="1" customWidth="1"/>
    <col min="2325" max="2325" width="14.140625" style="850" bestFit="1" customWidth="1"/>
    <col min="2326" max="2326" width="14.85546875" style="850" bestFit="1" customWidth="1"/>
    <col min="2327" max="2327" width="13.42578125" style="850" bestFit="1" customWidth="1"/>
    <col min="2328" max="2328" width="14.140625" style="850" bestFit="1" customWidth="1"/>
    <col min="2329" max="2329" width="13" style="850" bestFit="1" customWidth="1"/>
    <col min="2330" max="2330" width="14.85546875" style="850" bestFit="1" customWidth="1"/>
    <col min="2331" max="2331" width="12.28515625" style="850" bestFit="1" customWidth="1"/>
    <col min="2332" max="2332" width="14.85546875" style="850" bestFit="1" customWidth="1"/>
    <col min="2333" max="2333" width="14.140625" style="850" bestFit="1" customWidth="1"/>
    <col min="2334" max="2334" width="13" style="850" bestFit="1" customWidth="1"/>
    <col min="2335" max="2335" width="14.85546875" style="850" bestFit="1" customWidth="1"/>
    <col min="2336" max="2336" width="17.28515625" style="850" bestFit="1" customWidth="1"/>
    <col min="2337" max="2337" width="15.85546875" style="850" bestFit="1" customWidth="1"/>
    <col min="2338" max="2560" width="9.140625" style="850"/>
    <col min="2561" max="2561" width="57" style="850" customWidth="1"/>
    <col min="2562" max="2576" width="18.85546875" style="850" customWidth="1"/>
    <col min="2577" max="2578" width="13" style="850" bestFit="1" customWidth="1"/>
    <col min="2579" max="2579" width="13.42578125" style="850" bestFit="1" customWidth="1"/>
    <col min="2580" max="2580" width="12.28515625" style="850" bestFit="1" customWidth="1"/>
    <col min="2581" max="2581" width="14.140625" style="850" bestFit="1" customWidth="1"/>
    <col min="2582" max="2582" width="14.85546875" style="850" bestFit="1" customWidth="1"/>
    <col min="2583" max="2583" width="13.42578125" style="850" bestFit="1" customWidth="1"/>
    <col min="2584" max="2584" width="14.140625" style="850" bestFit="1" customWidth="1"/>
    <col min="2585" max="2585" width="13" style="850" bestFit="1" customWidth="1"/>
    <col min="2586" max="2586" width="14.85546875" style="850" bestFit="1" customWidth="1"/>
    <col min="2587" max="2587" width="12.28515625" style="850" bestFit="1" customWidth="1"/>
    <col min="2588" max="2588" width="14.85546875" style="850" bestFit="1" customWidth="1"/>
    <col min="2589" max="2589" width="14.140625" style="850" bestFit="1" customWidth="1"/>
    <col min="2590" max="2590" width="13" style="850" bestFit="1" customWidth="1"/>
    <col min="2591" max="2591" width="14.85546875" style="850" bestFit="1" customWidth="1"/>
    <col min="2592" max="2592" width="17.28515625" style="850" bestFit="1" customWidth="1"/>
    <col min="2593" max="2593" width="15.85546875" style="850" bestFit="1" customWidth="1"/>
    <col min="2594" max="2816" width="9.140625" style="850"/>
    <col min="2817" max="2817" width="57" style="850" customWidth="1"/>
    <col min="2818" max="2832" width="18.85546875" style="850" customWidth="1"/>
    <col min="2833" max="2834" width="13" style="850" bestFit="1" customWidth="1"/>
    <col min="2835" max="2835" width="13.42578125" style="850" bestFit="1" customWidth="1"/>
    <col min="2836" max="2836" width="12.28515625" style="850" bestFit="1" customWidth="1"/>
    <col min="2837" max="2837" width="14.140625" style="850" bestFit="1" customWidth="1"/>
    <col min="2838" max="2838" width="14.85546875" style="850" bestFit="1" customWidth="1"/>
    <col min="2839" max="2839" width="13.42578125" style="850" bestFit="1" customWidth="1"/>
    <col min="2840" max="2840" width="14.140625" style="850" bestFit="1" customWidth="1"/>
    <col min="2841" max="2841" width="13" style="850" bestFit="1" customWidth="1"/>
    <col min="2842" max="2842" width="14.85546875" style="850" bestFit="1" customWidth="1"/>
    <col min="2843" max="2843" width="12.28515625" style="850" bestFit="1" customWidth="1"/>
    <col min="2844" max="2844" width="14.85546875" style="850" bestFit="1" customWidth="1"/>
    <col min="2845" max="2845" width="14.140625" style="850" bestFit="1" customWidth="1"/>
    <col min="2846" max="2846" width="13" style="850" bestFit="1" customWidth="1"/>
    <col min="2847" max="2847" width="14.85546875" style="850" bestFit="1" customWidth="1"/>
    <col min="2848" max="2848" width="17.28515625" style="850" bestFit="1" customWidth="1"/>
    <col min="2849" max="2849" width="15.85546875" style="850" bestFit="1" customWidth="1"/>
    <col min="2850" max="3072" width="9.140625" style="850"/>
    <col min="3073" max="3073" width="57" style="850" customWidth="1"/>
    <col min="3074" max="3088" width="18.85546875" style="850" customWidth="1"/>
    <col min="3089" max="3090" width="13" style="850" bestFit="1" customWidth="1"/>
    <col min="3091" max="3091" width="13.42578125" style="850" bestFit="1" customWidth="1"/>
    <col min="3092" max="3092" width="12.28515625" style="850" bestFit="1" customWidth="1"/>
    <col min="3093" max="3093" width="14.140625" style="850" bestFit="1" customWidth="1"/>
    <col min="3094" max="3094" width="14.85546875" style="850" bestFit="1" customWidth="1"/>
    <col min="3095" max="3095" width="13.42578125" style="850" bestFit="1" customWidth="1"/>
    <col min="3096" max="3096" width="14.140625" style="850" bestFit="1" customWidth="1"/>
    <col min="3097" max="3097" width="13" style="850" bestFit="1" customWidth="1"/>
    <col min="3098" max="3098" width="14.85546875" style="850" bestFit="1" customWidth="1"/>
    <col min="3099" max="3099" width="12.28515625" style="850" bestFit="1" customWidth="1"/>
    <col min="3100" max="3100" width="14.85546875" style="850" bestFit="1" customWidth="1"/>
    <col min="3101" max="3101" width="14.140625" style="850" bestFit="1" customWidth="1"/>
    <col min="3102" max="3102" width="13" style="850" bestFit="1" customWidth="1"/>
    <col min="3103" max="3103" width="14.85546875" style="850" bestFit="1" customWidth="1"/>
    <col min="3104" max="3104" width="17.28515625" style="850" bestFit="1" customWidth="1"/>
    <col min="3105" max="3105" width="15.85546875" style="850" bestFit="1" customWidth="1"/>
    <col min="3106" max="3328" width="9.140625" style="850"/>
    <col min="3329" max="3329" width="57" style="850" customWidth="1"/>
    <col min="3330" max="3344" width="18.85546875" style="850" customWidth="1"/>
    <col min="3345" max="3346" width="13" style="850" bestFit="1" customWidth="1"/>
    <col min="3347" max="3347" width="13.42578125" style="850" bestFit="1" customWidth="1"/>
    <col min="3348" max="3348" width="12.28515625" style="850" bestFit="1" customWidth="1"/>
    <col min="3349" max="3349" width="14.140625" style="850" bestFit="1" customWidth="1"/>
    <col min="3350" max="3350" width="14.85546875" style="850" bestFit="1" customWidth="1"/>
    <col min="3351" max="3351" width="13.42578125" style="850" bestFit="1" customWidth="1"/>
    <col min="3352" max="3352" width="14.140625" style="850" bestFit="1" customWidth="1"/>
    <col min="3353" max="3353" width="13" style="850" bestFit="1" customWidth="1"/>
    <col min="3354" max="3354" width="14.85546875" style="850" bestFit="1" customWidth="1"/>
    <col min="3355" max="3355" width="12.28515625" style="850" bestFit="1" customWidth="1"/>
    <col min="3356" max="3356" width="14.85546875" style="850" bestFit="1" customWidth="1"/>
    <col min="3357" max="3357" width="14.140625" style="850" bestFit="1" customWidth="1"/>
    <col min="3358" max="3358" width="13" style="850" bestFit="1" customWidth="1"/>
    <col min="3359" max="3359" width="14.85546875" style="850" bestFit="1" customWidth="1"/>
    <col min="3360" max="3360" width="17.28515625" style="850" bestFit="1" customWidth="1"/>
    <col min="3361" max="3361" width="15.85546875" style="850" bestFit="1" customWidth="1"/>
    <col min="3362" max="3584" width="9.140625" style="850"/>
    <col min="3585" max="3585" width="57" style="850" customWidth="1"/>
    <col min="3586" max="3600" width="18.85546875" style="850" customWidth="1"/>
    <col min="3601" max="3602" width="13" style="850" bestFit="1" customWidth="1"/>
    <col min="3603" max="3603" width="13.42578125" style="850" bestFit="1" customWidth="1"/>
    <col min="3604" max="3604" width="12.28515625" style="850" bestFit="1" customWidth="1"/>
    <col min="3605" max="3605" width="14.140625" style="850" bestFit="1" customWidth="1"/>
    <col min="3606" max="3606" width="14.85546875" style="850" bestFit="1" customWidth="1"/>
    <col min="3607" max="3607" width="13.42578125" style="850" bestFit="1" customWidth="1"/>
    <col min="3608" max="3608" width="14.140625" style="850" bestFit="1" customWidth="1"/>
    <col min="3609" max="3609" width="13" style="850" bestFit="1" customWidth="1"/>
    <col min="3610" max="3610" width="14.85546875" style="850" bestFit="1" customWidth="1"/>
    <col min="3611" max="3611" width="12.28515625" style="850" bestFit="1" customWidth="1"/>
    <col min="3612" max="3612" width="14.85546875" style="850" bestFit="1" customWidth="1"/>
    <col min="3613" max="3613" width="14.140625" style="850" bestFit="1" customWidth="1"/>
    <col min="3614" max="3614" width="13" style="850" bestFit="1" customWidth="1"/>
    <col min="3615" max="3615" width="14.85546875" style="850" bestFit="1" customWidth="1"/>
    <col min="3616" max="3616" width="17.28515625" style="850" bestFit="1" customWidth="1"/>
    <col min="3617" max="3617" width="15.85546875" style="850" bestFit="1" customWidth="1"/>
    <col min="3618" max="3840" width="9.140625" style="850"/>
    <col min="3841" max="3841" width="57" style="850" customWidth="1"/>
    <col min="3842" max="3856" width="18.85546875" style="850" customWidth="1"/>
    <col min="3857" max="3858" width="13" style="850" bestFit="1" customWidth="1"/>
    <col min="3859" max="3859" width="13.42578125" style="850" bestFit="1" customWidth="1"/>
    <col min="3860" max="3860" width="12.28515625" style="850" bestFit="1" customWidth="1"/>
    <col min="3861" max="3861" width="14.140625" style="850" bestFit="1" customWidth="1"/>
    <col min="3862" max="3862" width="14.85546875" style="850" bestFit="1" customWidth="1"/>
    <col min="3863" max="3863" width="13.42578125" style="850" bestFit="1" customWidth="1"/>
    <col min="3864" max="3864" width="14.140625" style="850" bestFit="1" customWidth="1"/>
    <col min="3865" max="3865" width="13" style="850" bestFit="1" customWidth="1"/>
    <col min="3866" max="3866" width="14.85546875" style="850" bestFit="1" customWidth="1"/>
    <col min="3867" max="3867" width="12.28515625" style="850" bestFit="1" customWidth="1"/>
    <col min="3868" max="3868" width="14.85546875" style="850" bestFit="1" customWidth="1"/>
    <col min="3869" max="3869" width="14.140625" style="850" bestFit="1" customWidth="1"/>
    <col min="3870" max="3870" width="13" style="850" bestFit="1" customWidth="1"/>
    <col min="3871" max="3871" width="14.85546875" style="850" bestFit="1" customWidth="1"/>
    <col min="3872" max="3872" width="17.28515625" style="850" bestFit="1" customWidth="1"/>
    <col min="3873" max="3873" width="15.85546875" style="850" bestFit="1" customWidth="1"/>
    <col min="3874" max="4096" width="9.140625" style="850"/>
    <col min="4097" max="4097" width="57" style="850" customWidth="1"/>
    <col min="4098" max="4112" width="18.85546875" style="850" customWidth="1"/>
    <col min="4113" max="4114" width="13" style="850" bestFit="1" customWidth="1"/>
    <col min="4115" max="4115" width="13.42578125" style="850" bestFit="1" customWidth="1"/>
    <col min="4116" max="4116" width="12.28515625" style="850" bestFit="1" customWidth="1"/>
    <col min="4117" max="4117" width="14.140625" style="850" bestFit="1" customWidth="1"/>
    <col min="4118" max="4118" width="14.85546875" style="850" bestFit="1" customWidth="1"/>
    <col min="4119" max="4119" width="13.42578125" style="850" bestFit="1" customWidth="1"/>
    <col min="4120" max="4120" width="14.140625" style="850" bestFit="1" customWidth="1"/>
    <col min="4121" max="4121" width="13" style="850" bestFit="1" customWidth="1"/>
    <col min="4122" max="4122" width="14.85546875" style="850" bestFit="1" customWidth="1"/>
    <col min="4123" max="4123" width="12.28515625" style="850" bestFit="1" customWidth="1"/>
    <col min="4124" max="4124" width="14.85546875" style="850" bestFit="1" customWidth="1"/>
    <col min="4125" max="4125" width="14.140625" style="850" bestFit="1" customWidth="1"/>
    <col min="4126" max="4126" width="13" style="850" bestFit="1" customWidth="1"/>
    <col min="4127" max="4127" width="14.85546875" style="850" bestFit="1" customWidth="1"/>
    <col min="4128" max="4128" width="17.28515625" style="850" bestFit="1" customWidth="1"/>
    <col min="4129" max="4129" width="15.85546875" style="850" bestFit="1" customWidth="1"/>
    <col min="4130" max="4352" width="9.140625" style="850"/>
    <col min="4353" max="4353" width="57" style="850" customWidth="1"/>
    <col min="4354" max="4368" width="18.85546875" style="850" customWidth="1"/>
    <col min="4369" max="4370" width="13" style="850" bestFit="1" customWidth="1"/>
    <col min="4371" max="4371" width="13.42578125" style="850" bestFit="1" customWidth="1"/>
    <col min="4372" max="4372" width="12.28515625" style="850" bestFit="1" customWidth="1"/>
    <col min="4373" max="4373" width="14.140625" style="850" bestFit="1" customWidth="1"/>
    <col min="4374" max="4374" width="14.85546875" style="850" bestFit="1" customWidth="1"/>
    <col min="4375" max="4375" width="13.42578125" style="850" bestFit="1" customWidth="1"/>
    <col min="4376" max="4376" width="14.140625" style="850" bestFit="1" customWidth="1"/>
    <col min="4377" max="4377" width="13" style="850" bestFit="1" customWidth="1"/>
    <col min="4378" max="4378" width="14.85546875" style="850" bestFit="1" customWidth="1"/>
    <col min="4379" max="4379" width="12.28515625" style="850" bestFit="1" customWidth="1"/>
    <col min="4380" max="4380" width="14.85546875" style="850" bestFit="1" customWidth="1"/>
    <col min="4381" max="4381" width="14.140625" style="850" bestFit="1" customWidth="1"/>
    <col min="4382" max="4382" width="13" style="850" bestFit="1" customWidth="1"/>
    <col min="4383" max="4383" width="14.85546875" style="850" bestFit="1" customWidth="1"/>
    <col min="4384" max="4384" width="17.28515625" style="850" bestFit="1" customWidth="1"/>
    <col min="4385" max="4385" width="15.85546875" style="850" bestFit="1" customWidth="1"/>
    <col min="4386" max="4608" width="9.140625" style="850"/>
    <col min="4609" max="4609" width="57" style="850" customWidth="1"/>
    <col min="4610" max="4624" width="18.85546875" style="850" customWidth="1"/>
    <col min="4625" max="4626" width="13" style="850" bestFit="1" customWidth="1"/>
    <col min="4627" max="4627" width="13.42578125" style="850" bestFit="1" customWidth="1"/>
    <col min="4628" max="4628" width="12.28515625" style="850" bestFit="1" customWidth="1"/>
    <col min="4629" max="4629" width="14.140625" style="850" bestFit="1" customWidth="1"/>
    <col min="4630" max="4630" width="14.85546875" style="850" bestFit="1" customWidth="1"/>
    <col min="4631" max="4631" width="13.42578125" style="850" bestFit="1" customWidth="1"/>
    <col min="4632" max="4632" width="14.140625" style="850" bestFit="1" customWidth="1"/>
    <col min="4633" max="4633" width="13" style="850" bestFit="1" customWidth="1"/>
    <col min="4634" max="4634" width="14.85546875" style="850" bestFit="1" customWidth="1"/>
    <col min="4635" max="4635" width="12.28515625" style="850" bestFit="1" customWidth="1"/>
    <col min="4636" max="4636" width="14.85546875" style="850" bestFit="1" customWidth="1"/>
    <col min="4637" max="4637" width="14.140625" style="850" bestFit="1" customWidth="1"/>
    <col min="4638" max="4638" width="13" style="850" bestFit="1" customWidth="1"/>
    <col min="4639" max="4639" width="14.85546875" style="850" bestFit="1" customWidth="1"/>
    <col min="4640" max="4640" width="17.28515625" style="850" bestFit="1" customWidth="1"/>
    <col min="4641" max="4641" width="15.85546875" style="850" bestFit="1" customWidth="1"/>
    <col min="4642" max="4864" width="9.140625" style="850"/>
    <col min="4865" max="4865" width="57" style="850" customWidth="1"/>
    <col min="4866" max="4880" width="18.85546875" style="850" customWidth="1"/>
    <col min="4881" max="4882" width="13" style="850" bestFit="1" customWidth="1"/>
    <col min="4883" max="4883" width="13.42578125" style="850" bestFit="1" customWidth="1"/>
    <col min="4884" max="4884" width="12.28515625" style="850" bestFit="1" customWidth="1"/>
    <col min="4885" max="4885" width="14.140625" style="850" bestFit="1" customWidth="1"/>
    <col min="4886" max="4886" width="14.85546875" style="850" bestFit="1" customWidth="1"/>
    <col min="4887" max="4887" width="13.42578125" style="850" bestFit="1" customWidth="1"/>
    <col min="4888" max="4888" width="14.140625" style="850" bestFit="1" customWidth="1"/>
    <col min="4889" max="4889" width="13" style="850" bestFit="1" customWidth="1"/>
    <col min="4890" max="4890" width="14.85546875" style="850" bestFit="1" customWidth="1"/>
    <col min="4891" max="4891" width="12.28515625" style="850" bestFit="1" customWidth="1"/>
    <col min="4892" max="4892" width="14.85546875" style="850" bestFit="1" customWidth="1"/>
    <col min="4893" max="4893" width="14.140625" style="850" bestFit="1" customWidth="1"/>
    <col min="4894" max="4894" width="13" style="850" bestFit="1" customWidth="1"/>
    <col min="4895" max="4895" width="14.85546875" style="850" bestFit="1" customWidth="1"/>
    <col min="4896" max="4896" width="17.28515625" style="850" bestFit="1" customWidth="1"/>
    <col min="4897" max="4897" width="15.85546875" style="850" bestFit="1" customWidth="1"/>
    <col min="4898" max="5120" width="9.140625" style="850"/>
    <col min="5121" max="5121" width="57" style="850" customWidth="1"/>
    <col min="5122" max="5136" width="18.85546875" style="850" customWidth="1"/>
    <col min="5137" max="5138" width="13" style="850" bestFit="1" customWidth="1"/>
    <col min="5139" max="5139" width="13.42578125" style="850" bestFit="1" customWidth="1"/>
    <col min="5140" max="5140" width="12.28515625" style="850" bestFit="1" customWidth="1"/>
    <col min="5141" max="5141" width="14.140625" style="850" bestFit="1" customWidth="1"/>
    <col min="5142" max="5142" width="14.85546875" style="850" bestFit="1" customWidth="1"/>
    <col min="5143" max="5143" width="13.42578125" style="850" bestFit="1" customWidth="1"/>
    <col min="5144" max="5144" width="14.140625" style="850" bestFit="1" customWidth="1"/>
    <col min="5145" max="5145" width="13" style="850" bestFit="1" customWidth="1"/>
    <col min="5146" max="5146" width="14.85546875" style="850" bestFit="1" customWidth="1"/>
    <col min="5147" max="5147" width="12.28515625" style="850" bestFit="1" customWidth="1"/>
    <col min="5148" max="5148" width="14.85546875" style="850" bestFit="1" customWidth="1"/>
    <col min="5149" max="5149" width="14.140625" style="850" bestFit="1" customWidth="1"/>
    <col min="5150" max="5150" width="13" style="850" bestFit="1" customWidth="1"/>
    <col min="5151" max="5151" width="14.85546875" style="850" bestFit="1" customWidth="1"/>
    <col min="5152" max="5152" width="17.28515625" style="850" bestFit="1" customWidth="1"/>
    <col min="5153" max="5153" width="15.85546875" style="850" bestFit="1" customWidth="1"/>
    <col min="5154" max="5376" width="9.140625" style="850"/>
    <col min="5377" max="5377" width="57" style="850" customWidth="1"/>
    <col min="5378" max="5392" width="18.85546875" style="850" customWidth="1"/>
    <col min="5393" max="5394" width="13" style="850" bestFit="1" customWidth="1"/>
    <col min="5395" max="5395" width="13.42578125" style="850" bestFit="1" customWidth="1"/>
    <col min="5396" max="5396" width="12.28515625" style="850" bestFit="1" customWidth="1"/>
    <col min="5397" max="5397" width="14.140625" style="850" bestFit="1" customWidth="1"/>
    <col min="5398" max="5398" width="14.85546875" style="850" bestFit="1" customWidth="1"/>
    <col min="5399" max="5399" width="13.42578125" style="850" bestFit="1" customWidth="1"/>
    <col min="5400" max="5400" width="14.140625" style="850" bestFit="1" customWidth="1"/>
    <col min="5401" max="5401" width="13" style="850" bestFit="1" customWidth="1"/>
    <col min="5402" max="5402" width="14.85546875" style="850" bestFit="1" customWidth="1"/>
    <col min="5403" max="5403" width="12.28515625" style="850" bestFit="1" customWidth="1"/>
    <col min="5404" max="5404" width="14.85546875" style="850" bestFit="1" customWidth="1"/>
    <col min="5405" max="5405" width="14.140625" style="850" bestFit="1" customWidth="1"/>
    <col min="5406" max="5406" width="13" style="850" bestFit="1" customWidth="1"/>
    <col min="5407" max="5407" width="14.85546875" style="850" bestFit="1" customWidth="1"/>
    <col min="5408" max="5408" width="17.28515625" style="850" bestFit="1" customWidth="1"/>
    <col min="5409" max="5409" width="15.85546875" style="850" bestFit="1" customWidth="1"/>
    <col min="5410" max="5632" width="9.140625" style="850"/>
    <col min="5633" max="5633" width="57" style="850" customWidth="1"/>
    <col min="5634" max="5648" width="18.85546875" style="850" customWidth="1"/>
    <col min="5649" max="5650" width="13" style="850" bestFit="1" customWidth="1"/>
    <col min="5651" max="5651" width="13.42578125" style="850" bestFit="1" customWidth="1"/>
    <col min="5652" max="5652" width="12.28515625" style="850" bestFit="1" customWidth="1"/>
    <col min="5653" max="5653" width="14.140625" style="850" bestFit="1" customWidth="1"/>
    <col min="5654" max="5654" width="14.85546875" style="850" bestFit="1" customWidth="1"/>
    <col min="5655" max="5655" width="13.42578125" style="850" bestFit="1" customWidth="1"/>
    <col min="5656" max="5656" width="14.140625" style="850" bestFit="1" customWidth="1"/>
    <col min="5657" max="5657" width="13" style="850" bestFit="1" customWidth="1"/>
    <col min="5658" max="5658" width="14.85546875" style="850" bestFit="1" customWidth="1"/>
    <col min="5659" max="5659" width="12.28515625" style="850" bestFit="1" customWidth="1"/>
    <col min="5660" max="5660" width="14.85546875" style="850" bestFit="1" customWidth="1"/>
    <col min="5661" max="5661" width="14.140625" style="850" bestFit="1" customWidth="1"/>
    <col min="5662" max="5662" width="13" style="850" bestFit="1" customWidth="1"/>
    <col min="5663" max="5663" width="14.85546875" style="850" bestFit="1" customWidth="1"/>
    <col min="5664" max="5664" width="17.28515625" style="850" bestFit="1" customWidth="1"/>
    <col min="5665" max="5665" width="15.85546875" style="850" bestFit="1" customWidth="1"/>
    <col min="5666" max="5888" width="9.140625" style="850"/>
    <col min="5889" max="5889" width="57" style="850" customWidth="1"/>
    <col min="5890" max="5904" width="18.85546875" style="850" customWidth="1"/>
    <col min="5905" max="5906" width="13" style="850" bestFit="1" customWidth="1"/>
    <col min="5907" max="5907" width="13.42578125" style="850" bestFit="1" customWidth="1"/>
    <col min="5908" max="5908" width="12.28515625" style="850" bestFit="1" customWidth="1"/>
    <col min="5909" max="5909" width="14.140625" style="850" bestFit="1" customWidth="1"/>
    <col min="5910" max="5910" width="14.85546875" style="850" bestFit="1" customWidth="1"/>
    <col min="5911" max="5911" width="13.42578125" style="850" bestFit="1" customWidth="1"/>
    <col min="5912" max="5912" width="14.140625" style="850" bestFit="1" customWidth="1"/>
    <col min="5913" max="5913" width="13" style="850" bestFit="1" customWidth="1"/>
    <col min="5914" max="5914" width="14.85546875" style="850" bestFit="1" customWidth="1"/>
    <col min="5915" max="5915" width="12.28515625" style="850" bestFit="1" customWidth="1"/>
    <col min="5916" max="5916" width="14.85546875" style="850" bestFit="1" customWidth="1"/>
    <col min="5917" max="5917" width="14.140625" style="850" bestFit="1" customWidth="1"/>
    <col min="5918" max="5918" width="13" style="850" bestFit="1" customWidth="1"/>
    <col min="5919" max="5919" width="14.85546875" style="850" bestFit="1" customWidth="1"/>
    <col min="5920" max="5920" width="17.28515625" style="850" bestFit="1" customWidth="1"/>
    <col min="5921" max="5921" width="15.85546875" style="850" bestFit="1" customWidth="1"/>
    <col min="5922" max="6144" width="9.140625" style="850"/>
    <col min="6145" max="6145" width="57" style="850" customWidth="1"/>
    <col min="6146" max="6160" width="18.85546875" style="850" customWidth="1"/>
    <col min="6161" max="6162" width="13" style="850" bestFit="1" customWidth="1"/>
    <col min="6163" max="6163" width="13.42578125" style="850" bestFit="1" customWidth="1"/>
    <col min="6164" max="6164" width="12.28515625" style="850" bestFit="1" customWidth="1"/>
    <col min="6165" max="6165" width="14.140625" style="850" bestFit="1" customWidth="1"/>
    <col min="6166" max="6166" width="14.85546875" style="850" bestFit="1" customWidth="1"/>
    <col min="6167" max="6167" width="13.42578125" style="850" bestFit="1" customWidth="1"/>
    <col min="6168" max="6168" width="14.140625" style="850" bestFit="1" customWidth="1"/>
    <col min="6169" max="6169" width="13" style="850" bestFit="1" customWidth="1"/>
    <col min="6170" max="6170" width="14.85546875" style="850" bestFit="1" customWidth="1"/>
    <col min="6171" max="6171" width="12.28515625" style="850" bestFit="1" customWidth="1"/>
    <col min="6172" max="6172" width="14.85546875" style="850" bestFit="1" customWidth="1"/>
    <col min="6173" max="6173" width="14.140625" style="850" bestFit="1" customWidth="1"/>
    <col min="6174" max="6174" width="13" style="850" bestFit="1" customWidth="1"/>
    <col min="6175" max="6175" width="14.85546875" style="850" bestFit="1" customWidth="1"/>
    <col min="6176" max="6176" width="17.28515625" style="850" bestFit="1" customWidth="1"/>
    <col min="6177" max="6177" width="15.85546875" style="850" bestFit="1" customWidth="1"/>
    <col min="6178" max="6400" width="9.140625" style="850"/>
    <col min="6401" max="6401" width="57" style="850" customWidth="1"/>
    <col min="6402" max="6416" width="18.85546875" style="850" customWidth="1"/>
    <col min="6417" max="6418" width="13" style="850" bestFit="1" customWidth="1"/>
    <col min="6419" max="6419" width="13.42578125" style="850" bestFit="1" customWidth="1"/>
    <col min="6420" max="6420" width="12.28515625" style="850" bestFit="1" customWidth="1"/>
    <col min="6421" max="6421" width="14.140625" style="850" bestFit="1" customWidth="1"/>
    <col min="6422" max="6422" width="14.85546875" style="850" bestFit="1" customWidth="1"/>
    <col min="6423" max="6423" width="13.42578125" style="850" bestFit="1" customWidth="1"/>
    <col min="6424" max="6424" width="14.140625" style="850" bestFit="1" customWidth="1"/>
    <col min="6425" max="6425" width="13" style="850" bestFit="1" customWidth="1"/>
    <col min="6426" max="6426" width="14.85546875" style="850" bestFit="1" customWidth="1"/>
    <col min="6427" max="6427" width="12.28515625" style="850" bestFit="1" customWidth="1"/>
    <col min="6428" max="6428" width="14.85546875" style="850" bestFit="1" customWidth="1"/>
    <col min="6429" max="6429" width="14.140625" style="850" bestFit="1" customWidth="1"/>
    <col min="6430" max="6430" width="13" style="850" bestFit="1" customWidth="1"/>
    <col min="6431" max="6431" width="14.85546875" style="850" bestFit="1" customWidth="1"/>
    <col min="6432" max="6432" width="17.28515625" style="850" bestFit="1" customWidth="1"/>
    <col min="6433" max="6433" width="15.85546875" style="850" bestFit="1" customWidth="1"/>
    <col min="6434" max="6656" width="9.140625" style="850"/>
    <col min="6657" max="6657" width="57" style="850" customWidth="1"/>
    <col min="6658" max="6672" width="18.85546875" style="850" customWidth="1"/>
    <col min="6673" max="6674" width="13" style="850" bestFit="1" customWidth="1"/>
    <col min="6675" max="6675" width="13.42578125" style="850" bestFit="1" customWidth="1"/>
    <col min="6676" max="6676" width="12.28515625" style="850" bestFit="1" customWidth="1"/>
    <col min="6677" max="6677" width="14.140625" style="850" bestFit="1" customWidth="1"/>
    <col min="6678" max="6678" width="14.85546875" style="850" bestFit="1" customWidth="1"/>
    <col min="6679" max="6679" width="13.42578125" style="850" bestFit="1" customWidth="1"/>
    <col min="6680" max="6680" width="14.140625" style="850" bestFit="1" customWidth="1"/>
    <col min="6681" max="6681" width="13" style="850" bestFit="1" customWidth="1"/>
    <col min="6682" max="6682" width="14.85546875" style="850" bestFit="1" customWidth="1"/>
    <col min="6683" max="6683" width="12.28515625" style="850" bestFit="1" customWidth="1"/>
    <col min="6684" max="6684" width="14.85546875" style="850" bestFit="1" customWidth="1"/>
    <col min="6685" max="6685" width="14.140625" style="850" bestFit="1" customWidth="1"/>
    <col min="6686" max="6686" width="13" style="850" bestFit="1" customWidth="1"/>
    <col min="6687" max="6687" width="14.85546875" style="850" bestFit="1" customWidth="1"/>
    <col min="6688" max="6688" width="17.28515625" style="850" bestFit="1" customWidth="1"/>
    <col min="6689" max="6689" width="15.85546875" style="850" bestFit="1" customWidth="1"/>
    <col min="6690" max="6912" width="9.140625" style="850"/>
    <col min="6913" max="6913" width="57" style="850" customWidth="1"/>
    <col min="6914" max="6928" width="18.85546875" style="850" customWidth="1"/>
    <col min="6929" max="6930" width="13" style="850" bestFit="1" customWidth="1"/>
    <col min="6931" max="6931" width="13.42578125" style="850" bestFit="1" customWidth="1"/>
    <col min="6932" max="6932" width="12.28515625" style="850" bestFit="1" customWidth="1"/>
    <col min="6933" max="6933" width="14.140625" style="850" bestFit="1" customWidth="1"/>
    <col min="6934" max="6934" width="14.85546875" style="850" bestFit="1" customWidth="1"/>
    <col min="6935" max="6935" width="13.42578125" style="850" bestFit="1" customWidth="1"/>
    <col min="6936" max="6936" width="14.140625" style="850" bestFit="1" customWidth="1"/>
    <col min="6937" max="6937" width="13" style="850" bestFit="1" customWidth="1"/>
    <col min="6938" max="6938" width="14.85546875" style="850" bestFit="1" customWidth="1"/>
    <col min="6939" max="6939" width="12.28515625" style="850" bestFit="1" customWidth="1"/>
    <col min="6940" max="6940" width="14.85546875" style="850" bestFit="1" customWidth="1"/>
    <col min="6941" max="6941" width="14.140625" style="850" bestFit="1" customWidth="1"/>
    <col min="6942" max="6942" width="13" style="850" bestFit="1" customWidth="1"/>
    <col min="6943" max="6943" width="14.85546875" style="850" bestFit="1" customWidth="1"/>
    <col min="6944" max="6944" width="17.28515625" style="850" bestFit="1" customWidth="1"/>
    <col min="6945" max="6945" width="15.85546875" style="850" bestFit="1" customWidth="1"/>
    <col min="6946" max="7168" width="9.140625" style="850"/>
    <col min="7169" max="7169" width="57" style="850" customWidth="1"/>
    <col min="7170" max="7184" width="18.85546875" style="850" customWidth="1"/>
    <col min="7185" max="7186" width="13" style="850" bestFit="1" customWidth="1"/>
    <col min="7187" max="7187" width="13.42578125" style="850" bestFit="1" customWidth="1"/>
    <col min="7188" max="7188" width="12.28515625" style="850" bestFit="1" customWidth="1"/>
    <col min="7189" max="7189" width="14.140625" style="850" bestFit="1" customWidth="1"/>
    <col min="7190" max="7190" width="14.85546875" style="850" bestFit="1" customWidth="1"/>
    <col min="7191" max="7191" width="13.42578125" style="850" bestFit="1" customWidth="1"/>
    <col min="7192" max="7192" width="14.140625" style="850" bestFit="1" customWidth="1"/>
    <col min="7193" max="7193" width="13" style="850" bestFit="1" customWidth="1"/>
    <col min="7194" max="7194" width="14.85546875" style="850" bestFit="1" customWidth="1"/>
    <col min="7195" max="7195" width="12.28515625" style="850" bestFit="1" customWidth="1"/>
    <col min="7196" max="7196" width="14.85546875" style="850" bestFit="1" customWidth="1"/>
    <col min="7197" max="7197" width="14.140625" style="850" bestFit="1" customWidth="1"/>
    <col min="7198" max="7198" width="13" style="850" bestFit="1" customWidth="1"/>
    <col min="7199" max="7199" width="14.85546875" style="850" bestFit="1" customWidth="1"/>
    <col min="7200" max="7200" width="17.28515625" style="850" bestFit="1" customWidth="1"/>
    <col min="7201" max="7201" width="15.85546875" style="850" bestFit="1" customWidth="1"/>
    <col min="7202" max="7424" width="9.140625" style="850"/>
    <col min="7425" max="7425" width="57" style="850" customWidth="1"/>
    <col min="7426" max="7440" width="18.85546875" style="850" customWidth="1"/>
    <col min="7441" max="7442" width="13" style="850" bestFit="1" customWidth="1"/>
    <col min="7443" max="7443" width="13.42578125" style="850" bestFit="1" customWidth="1"/>
    <col min="7444" max="7444" width="12.28515625" style="850" bestFit="1" customWidth="1"/>
    <col min="7445" max="7445" width="14.140625" style="850" bestFit="1" customWidth="1"/>
    <col min="7446" max="7446" width="14.85546875" style="850" bestFit="1" customWidth="1"/>
    <col min="7447" max="7447" width="13.42578125" style="850" bestFit="1" customWidth="1"/>
    <col min="7448" max="7448" width="14.140625" style="850" bestFit="1" customWidth="1"/>
    <col min="7449" max="7449" width="13" style="850" bestFit="1" customWidth="1"/>
    <col min="7450" max="7450" width="14.85546875" style="850" bestFit="1" customWidth="1"/>
    <col min="7451" max="7451" width="12.28515625" style="850" bestFit="1" customWidth="1"/>
    <col min="7452" max="7452" width="14.85546875" style="850" bestFit="1" customWidth="1"/>
    <col min="7453" max="7453" width="14.140625" style="850" bestFit="1" customWidth="1"/>
    <col min="7454" max="7454" width="13" style="850" bestFit="1" customWidth="1"/>
    <col min="7455" max="7455" width="14.85546875" style="850" bestFit="1" customWidth="1"/>
    <col min="7456" max="7456" width="17.28515625" style="850" bestFit="1" customWidth="1"/>
    <col min="7457" max="7457" width="15.85546875" style="850" bestFit="1" customWidth="1"/>
    <col min="7458" max="7680" width="9.140625" style="850"/>
    <col min="7681" max="7681" width="57" style="850" customWidth="1"/>
    <col min="7682" max="7696" width="18.85546875" style="850" customWidth="1"/>
    <col min="7697" max="7698" width="13" style="850" bestFit="1" customWidth="1"/>
    <col min="7699" max="7699" width="13.42578125" style="850" bestFit="1" customWidth="1"/>
    <col min="7700" max="7700" width="12.28515625" style="850" bestFit="1" customWidth="1"/>
    <col min="7701" max="7701" width="14.140625" style="850" bestFit="1" customWidth="1"/>
    <col min="7702" max="7702" width="14.85546875" style="850" bestFit="1" customWidth="1"/>
    <col min="7703" max="7703" width="13.42578125" style="850" bestFit="1" customWidth="1"/>
    <col min="7704" max="7704" width="14.140625" style="850" bestFit="1" customWidth="1"/>
    <col min="7705" max="7705" width="13" style="850" bestFit="1" customWidth="1"/>
    <col min="7706" max="7706" width="14.85546875" style="850" bestFit="1" customWidth="1"/>
    <col min="7707" max="7707" width="12.28515625" style="850" bestFit="1" customWidth="1"/>
    <col min="7708" max="7708" width="14.85546875" style="850" bestFit="1" customWidth="1"/>
    <col min="7709" max="7709" width="14.140625" style="850" bestFit="1" customWidth="1"/>
    <col min="7710" max="7710" width="13" style="850" bestFit="1" customWidth="1"/>
    <col min="7711" max="7711" width="14.85546875" style="850" bestFit="1" customWidth="1"/>
    <col min="7712" max="7712" width="17.28515625" style="850" bestFit="1" customWidth="1"/>
    <col min="7713" max="7713" width="15.85546875" style="850" bestFit="1" customWidth="1"/>
    <col min="7714" max="7936" width="9.140625" style="850"/>
    <col min="7937" max="7937" width="57" style="850" customWidth="1"/>
    <col min="7938" max="7952" width="18.85546875" style="850" customWidth="1"/>
    <col min="7953" max="7954" width="13" style="850" bestFit="1" customWidth="1"/>
    <col min="7955" max="7955" width="13.42578125" style="850" bestFit="1" customWidth="1"/>
    <col min="7956" max="7956" width="12.28515625" style="850" bestFit="1" customWidth="1"/>
    <col min="7957" max="7957" width="14.140625" style="850" bestFit="1" customWidth="1"/>
    <col min="7958" max="7958" width="14.85546875" style="850" bestFit="1" customWidth="1"/>
    <col min="7959" max="7959" width="13.42578125" style="850" bestFit="1" customWidth="1"/>
    <col min="7960" max="7960" width="14.140625" style="850" bestFit="1" customWidth="1"/>
    <col min="7961" max="7961" width="13" style="850" bestFit="1" customWidth="1"/>
    <col min="7962" max="7962" width="14.85546875" style="850" bestFit="1" customWidth="1"/>
    <col min="7963" max="7963" width="12.28515625" style="850" bestFit="1" customWidth="1"/>
    <col min="7964" max="7964" width="14.85546875" style="850" bestFit="1" customWidth="1"/>
    <col min="7965" max="7965" width="14.140625" style="850" bestFit="1" customWidth="1"/>
    <col min="7966" max="7966" width="13" style="850" bestFit="1" customWidth="1"/>
    <col min="7967" max="7967" width="14.85546875" style="850" bestFit="1" customWidth="1"/>
    <col min="7968" max="7968" width="17.28515625" style="850" bestFit="1" customWidth="1"/>
    <col min="7969" max="7969" width="15.85546875" style="850" bestFit="1" customWidth="1"/>
    <col min="7970" max="8192" width="9.140625" style="850"/>
    <col min="8193" max="8193" width="57" style="850" customWidth="1"/>
    <col min="8194" max="8208" width="18.85546875" style="850" customWidth="1"/>
    <col min="8209" max="8210" width="13" style="850" bestFit="1" customWidth="1"/>
    <col min="8211" max="8211" width="13.42578125" style="850" bestFit="1" customWidth="1"/>
    <col min="8212" max="8212" width="12.28515625" style="850" bestFit="1" customWidth="1"/>
    <col min="8213" max="8213" width="14.140625" style="850" bestFit="1" customWidth="1"/>
    <col min="8214" max="8214" width="14.85546875" style="850" bestFit="1" customWidth="1"/>
    <col min="8215" max="8215" width="13.42578125" style="850" bestFit="1" customWidth="1"/>
    <col min="8216" max="8216" width="14.140625" style="850" bestFit="1" customWidth="1"/>
    <col min="8217" max="8217" width="13" style="850" bestFit="1" customWidth="1"/>
    <col min="8218" max="8218" width="14.85546875" style="850" bestFit="1" customWidth="1"/>
    <col min="8219" max="8219" width="12.28515625" style="850" bestFit="1" customWidth="1"/>
    <col min="8220" max="8220" width="14.85546875" style="850" bestFit="1" customWidth="1"/>
    <col min="8221" max="8221" width="14.140625" style="850" bestFit="1" customWidth="1"/>
    <col min="8222" max="8222" width="13" style="850" bestFit="1" customWidth="1"/>
    <col min="8223" max="8223" width="14.85546875" style="850" bestFit="1" customWidth="1"/>
    <col min="8224" max="8224" width="17.28515625" style="850" bestFit="1" customWidth="1"/>
    <col min="8225" max="8225" width="15.85546875" style="850" bestFit="1" customWidth="1"/>
    <col min="8226" max="8448" width="9.140625" style="850"/>
    <col min="8449" max="8449" width="57" style="850" customWidth="1"/>
    <col min="8450" max="8464" width="18.85546875" style="850" customWidth="1"/>
    <col min="8465" max="8466" width="13" style="850" bestFit="1" customWidth="1"/>
    <col min="8467" max="8467" width="13.42578125" style="850" bestFit="1" customWidth="1"/>
    <col min="8468" max="8468" width="12.28515625" style="850" bestFit="1" customWidth="1"/>
    <col min="8469" max="8469" width="14.140625" style="850" bestFit="1" customWidth="1"/>
    <col min="8470" max="8470" width="14.85546875" style="850" bestFit="1" customWidth="1"/>
    <col min="8471" max="8471" width="13.42578125" style="850" bestFit="1" customWidth="1"/>
    <col min="8472" max="8472" width="14.140625" style="850" bestFit="1" customWidth="1"/>
    <col min="8473" max="8473" width="13" style="850" bestFit="1" customWidth="1"/>
    <col min="8474" max="8474" width="14.85546875" style="850" bestFit="1" customWidth="1"/>
    <col min="8475" max="8475" width="12.28515625" style="850" bestFit="1" customWidth="1"/>
    <col min="8476" max="8476" width="14.85546875" style="850" bestFit="1" customWidth="1"/>
    <col min="8477" max="8477" width="14.140625" style="850" bestFit="1" customWidth="1"/>
    <col min="8478" max="8478" width="13" style="850" bestFit="1" customWidth="1"/>
    <col min="8479" max="8479" width="14.85546875" style="850" bestFit="1" customWidth="1"/>
    <col min="8480" max="8480" width="17.28515625" style="850" bestFit="1" customWidth="1"/>
    <col min="8481" max="8481" width="15.85546875" style="850" bestFit="1" customWidth="1"/>
    <col min="8482" max="8704" width="9.140625" style="850"/>
    <col min="8705" max="8705" width="57" style="850" customWidth="1"/>
    <col min="8706" max="8720" width="18.85546875" style="850" customWidth="1"/>
    <col min="8721" max="8722" width="13" style="850" bestFit="1" customWidth="1"/>
    <col min="8723" max="8723" width="13.42578125" style="850" bestFit="1" customWidth="1"/>
    <col min="8724" max="8724" width="12.28515625" style="850" bestFit="1" customWidth="1"/>
    <col min="8725" max="8725" width="14.140625" style="850" bestFit="1" customWidth="1"/>
    <col min="8726" max="8726" width="14.85546875" style="850" bestFit="1" customWidth="1"/>
    <col min="8727" max="8727" width="13.42578125" style="850" bestFit="1" customWidth="1"/>
    <col min="8728" max="8728" width="14.140625" style="850" bestFit="1" customWidth="1"/>
    <col min="8729" max="8729" width="13" style="850" bestFit="1" customWidth="1"/>
    <col min="8730" max="8730" width="14.85546875" style="850" bestFit="1" customWidth="1"/>
    <col min="8731" max="8731" width="12.28515625" style="850" bestFit="1" customWidth="1"/>
    <col min="8732" max="8732" width="14.85546875" style="850" bestFit="1" customWidth="1"/>
    <col min="8733" max="8733" width="14.140625" style="850" bestFit="1" customWidth="1"/>
    <col min="8734" max="8734" width="13" style="850" bestFit="1" customWidth="1"/>
    <col min="8735" max="8735" width="14.85546875" style="850" bestFit="1" customWidth="1"/>
    <col min="8736" max="8736" width="17.28515625" style="850" bestFit="1" customWidth="1"/>
    <col min="8737" max="8737" width="15.85546875" style="850" bestFit="1" customWidth="1"/>
    <col min="8738" max="8960" width="9.140625" style="850"/>
    <col min="8961" max="8961" width="57" style="850" customWidth="1"/>
    <col min="8962" max="8976" width="18.85546875" style="850" customWidth="1"/>
    <col min="8977" max="8978" width="13" style="850" bestFit="1" customWidth="1"/>
    <col min="8979" max="8979" width="13.42578125" style="850" bestFit="1" customWidth="1"/>
    <col min="8980" max="8980" width="12.28515625" style="850" bestFit="1" customWidth="1"/>
    <col min="8981" max="8981" width="14.140625" style="850" bestFit="1" customWidth="1"/>
    <col min="8982" max="8982" width="14.85546875" style="850" bestFit="1" customWidth="1"/>
    <col min="8983" max="8983" width="13.42578125" style="850" bestFit="1" customWidth="1"/>
    <col min="8984" max="8984" width="14.140625" style="850" bestFit="1" customWidth="1"/>
    <col min="8985" max="8985" width="13" style="850" bestFit="1" customWidth="1"/>
    <col min="8986" max="8986" width="14.85546875" style="850" bestFit="1" customWidth="1"/>
    <col min="8987" max="8987" width="12.28515625" style="850" bestFit="1" customWidth="1"/>
    <col min="8988" max="8988" width="14.85546875" style="850" bestFit="1" customWidth="1"/>
    <col min="8989" max="8989" width="14.140625" style="850" bestFit="1" customWidth="1"/>
    <col min="8990" max="8990" width="13" style="850" bestFit="1" customWidth="1"/>
    <col min="8991" max="8991" width="14.85546875" style="850" bestFit="1" customWidth="1"/>
    <col min="8992" max="8992" width="17.28515625" style="850" bestFit="1" customWidth="1"/>
    <col min="8993" max="8993" width="15.85546875" style="850" bestFit="1" customWidth="1"/>
    <col min="8994" max="9216" width="9.140625" style="850"/>
    <col min="9217" max="9217" width="57" style="850" customWidth="1"/>
    <col min="9218" max="9232" width="18.85546875" style="850" customWidth="1"/>
    <col min="9233" max="9234" width="13" style="850" bestFit="1" customWidth="1"/>
    <col min="9235" max="9235" width="13.42578125" style="850" bestFit="1" customWidth="1"/>
    <col min="9236" max="9236" width="12.28515625" style="850" bestFit="1" customWidth="1"/>
    <col min="9237" max="9237" width="14.140625" style="850" bestFit="1" customWidth="1"/>
    <col min="9238" max="9238" width="14.85546875" style="850" bestFit="1" customWidth="1"/>
    <col min="9239" max="9239" width="13.42578125" style="850" bestFit="1" customWidth="1"/>
    <col min="9240" max="9240" width="14.140625" style="850" bestFit="1" customWidth="1"/>
    <col min="9241" max="9241" width="13" style="850" bestFit="1" customWidth="1"/>
    <col min="9242" max="9242" width="14.85546875" style="850" bestFit="1" customWidth="1"/>
    <col min="9243" max="9243" width="12.28515625" style="850" bestFit="1" customWidth="1"/>
    <col min="9244" max="9244" width="14.85546875" style="850" bestFit="1" customWidth="1"/>
    <col min="9245" max="9245" width="14.140625" style="850" bestFit="1" customWidth="1"/>
    <col min="9246" max="9246" width="13" style="850" bestFit="1" customWidth="1"/>
    <col min="9247" max="9247" width="14.85546875" style="850" bestFit="1" customWidth="1"/>
    <col min="9248" max="9248" width="17.28515625" style="850" bestFit="1" customWidth="1"/>
    <col min="9249" max="9249" width="15.85546875" style="850" bestFit="1" customWidth="1"/>
    <col min="9250" max="9472" width="9.140625" style="850"/>
    <col min="9473" max="9473" width="57" style="850" customWidth="1"/>
    <col min="9474" max="9488" width="18.85546875" style="850" customWidth="1"/>
    <col min="9489" max="9490" width="13" style="850" bestFit="1" customWidth="1"/>
    <col min="9491" max="9491" width="13.42578125" style="850" bestFit="1" customWidth="1"/>
    <col min="9492" max="9492" width="12.28515625" style="850" bestFit="1" customWidth="1"/>
    <col min="9493" max="9493" width="14.140625" style="850" bestFit="1" customWidth="1"/>
    <col min="9494" max="9494" width="14.85546875" style="850" bestFit="1" customWidth="1"/>
    <col min="9495" max="9495" width="13.42578125" style="850" bestFit="1" customWidth="1"/>
    <col min="9496" max="9496" width="14.140625" style="850" bestFit="1" customWidth="1"/>
    <col min="9497" max="9497" width="13" style="850" bestFit="1" customWidth="1"/>
    <col min="9498" max="9498" width="14.85546875" style="850" bestFit="1" customWidth="1"/>
    <col min="9499" max="9499" width="12.28515625" style="850" bestFit="1" customWidth="1"/>
    <col min="9500" max="9500" width="14.85546875" style="850" bestFit="1" customWidth="1"/>
    <col min="9501" max="9501" width="14.140625" style="850" bestFit="1" customWidth="1"/>
    <col min="9502" max="9502" width="13" style="850" bestFit="1" customWidth="1"/>
    <col min="9503" max="9503" width="14.85546875" style="850" bestFit="1" customWidth="1"/>
    <col min="9504" max="9504" width="17.28515625" style="850" bestFit="1" customWidth="1"/>
    <col min="9505" max="9505" width="15.85546875" style="850" bestFit="1" customWidth="1"/>
    <col min="9506" max="9728" width="9.140625" style="850"/>
    <col min="9729" max="9729" width="57" style="850" customWidth="1"/>
    <col min="9730" max="9744" width="18.85546875" style="850" customWidth="1"/>
    <col min="9745" max="9746" width="13" style="850" bestFit="1" customWidth="1"/>
    <col min="9747" max="9747" width="13.42578125" style="850" bestFit="1" customWidth="1"/>
    <col min="9748" max="9748" width="12.28515625" style="850" bestFit="1" customWidth="1"/>
    <col min="9749" max="9749" width="14.140625" style="850" bestFit="1" customWidth="1"/>
    <col min="9750" max="9750" width="14.85546875" style="850" bestFit="1" customWidth="1"/>
    <col min="9751" max="9751" width="13.42578125" style="850" bestFit="1" customWidth="1"/>
    <col min="9752" max="9752" width="14.140625" style="850" bestFit="1" customWidth="1"/>
    <col min="9753" max="9753" width="13" style="850" bestFit="1" customWidth="1"/>
    <col min="9754" max="9754" width="14.85546875" style="850" bestFit="1" customWidth="1"/>
    <col min="9755" max="9755" width="12.28515625" style="850" bestFit="1" customWidth="1"/>
    <col min="9756" max="9756" width="14.85546875" style="850" bestFit="1" customWidth="1"/>
    <col min="9757" max="9757" width="14.140625" style="850" bestFit="1" customWidth="1"/>
    <col min="9758" max="9758" width="13" style="850" bestFit="1" customWidth="1"/>
    <col min="9759" max="9759" width="14.85546875" style="850" bestFit="1" customWidth="1"/>
    <col min="9760" max="9760" width="17.28515625" style="850" bestFit="1" customWidth="1"/>
    <col min="9761" max="9761" width="15.85546875" style="850" bestFit="1" customWidth="1"/>
    <col min="9762" max="9984" width="9.140625" style="850"/>
    <col min="9985" max="9985" width="57" style="850" customWidth="1"/>
    <col min="9986" max="10000" width="18.85546875" style="850" customWidth="1"/>
    <col min="10001" max="10002" width="13" style="850" bestFit="1" customWidth="1"/>
    <col min="10003" max="10003" width="13.42578125" style="850" bestFit="1" customWidth="1"/>
    <col min="10004" max="10004" width="12.28515625" style="850" bestFit="1" customWidth="1"/>
    <col min="10005" max="10005" width="14.140625" style="850" bestFit="1" customWidth="1"/>
    <col min="10006" max="10006" width="14.85546875" style="850" bestFit="1" customWidth="1"/>
    <col min="10007" max="10007" width="13.42578125" style="850" bestFit="1" customWidth="1"/>
    <col min="10008" max="10008" width="14.140625" style="850" bestFit="1" customWidth="1"/>
    <col min="10009" max="10009" width="13" style="850" bestFit="1" customWidth="1"/>
    <col min="10010" max="10010" width="14.85546875" style="850" bestFit="1" customWidth="1"/>
    <col min="10011" max="10011" width="12.28515625" style="850" bestFit="1" customWidth="1"/>
    <col min="10012" max="10012" width="14.85546875" style="850" bestFit="1" customWidth="1"/>
    <col min="10013" max="10013" width="14.140625" style="850" bestFit="1" customWidth="1"/>
    <col min="10014" max="10014" width="13" style="850" bestFit="1" customWidth="1"/>
    <col min="10015" max="10015" width="14.85546875" style="850" bestFit="1" customWidth="1"/>
    <col min="10016" max="10016" width="17.28515625" style="850" bestFit="1" customWidth="1"/>
    <col min="10017" max="10017" width="15.85546875" style="850" bestFit="1" customWidth="1"/>
    <col min="10018" max="10240" width="9.140625" style="850"/>
    <col min="10241" max="10241" width="57" style="850" customWidth="1"/>
    <col min="10242" max="10256" width="18.85546875" style="850" customWidth="1"/>
    <col min="10257" max="10258" width="13" style="850" bestFit="1" customWidth="1"/>
    <col min="10259" max="10259" width="13.42578125" style="850" bestFit="1" customWidth="1"/>
    <col min="10260" max="10260" width="12.28515625" style="850" bestFit="1" customWidth="1"/>
    <col min="10261" max="10261" width="14.140625" style="850" bestFit="1" customWidth="1"/>
    <col min="10262" max="10262" width="14.85546875" style="850" bestFit="1" customWidth="1"/>
    <col min="10263" max="10263" width="13.42578125" style="850" bestFit="1" customWidth="1"/>
    <col min="10264" max="10264" width="14.140625" style="850" bestFit="1" customWidth="1"/>
    <col min="10265" max="10265" width="13" style="850" bestFit="1" customWidth="1"/>
    <col min="10266" max="10266" width="14.85546875" style="850" bestFit="1" customWidth="1"/>
    <col min="10267" max="10267" width="12.28515625" style="850" bestFit="1" customWidth="1"/>
    <col min="10268" max="10268" width="14.85546875" style="850" bestFit="1" customWidth="1"/>
    <col min="10269" max="10269" width="14.140625" style="850" bestFit="1" customWidth="1"/>
    <col min="10270" max="10270" width="13" style="850" bestFit="1" customWidth="1"/>
    <col min="10271" max="10271" width="14.85546875" style="850" bestFit="1" customWidth="1"/>
    <col min="10272" max="10272" width="17.28515625" style="850" bestFit="1" customWidth="1"/>
    <col min="10273" max="10273" width="15.85546875" style="850" bestFit="1" customWidth="1"/>
    <col min="10274" max="10496" width="9.140625" style="850"/>
    <col min="10497" max="10497" width="57" style="850" customWidth="1"/>
    <col min="10498" max="10512" width="18.85546875" style="850" customWidth="1"/>
    <col min="10513" max="10514" width="13" style="850" bestFit="1" customWidth="1"/>
    <col min="10515" max="10515" width="13.42578125" style="850" bestFit="1" customWidth="1"/>
    <col min="10516" max="10516" width="12.28515625" style="850" bestFit="1" customWidth="1"/>
    <col min="10517" max="10517" width="14.140625" style="850" bestFit="1" customWidth="1"/>
    <col min="10518" max="10518" width="14.85546875" style="850" bestFit="1" customWidth="1"/>
    <col min="10519" max="10519" width="13.42578125" style="850" bestFit="1" customWidth="1"/>
    <col min="10520" max="10520" width="14.140625" style="850" bestFit="1" customWidth="1"/>
    <col min="10521" max="10521" width="13" style="850" bestFit="1" customWidth="1"/>
    <col min="10522" max="10522" width="14.85546875" style="850" bestFit="1" customWidth="1"/>
    <col min="10523" max="10523" width="12.28515625" style="850" bestFit="1" customWidth="1"/>
    <col min="10524" max="10524" width="14.85546875" style="850" bestFit="1" customWidth="1"/>
    <col min="10525" max="10525" width="14.140625" style="850" bestFit="1" customWidth="1"/>
    <col min="10526" max="10526" width="13" style="850" bestFit="1" customWidth="1"/>
    <col min="10527" max="10527" width="14.85546875" style="850" bestFit="1" customWidth="1"/>
    <col min="10528" max="10528" width="17.28515625" style="850" bestFit="1" customWidth="1"/>
    <col min="10529" max="10529" width="15.85546875" style="850" bestFit="1" customWidth="1"/>
    <col min="10530" max="10752" width="9.140625" style="850"/>
    <col min="10753" max="10753" width="57" style="850" customWidth="1"/>
    <col min="10754" max="10768" width="18.85546875" style="850" customWidth="1"/>
    <col min="10769" max="10770" width="13" style="850" bestFit="1" customWidth="1"/>
    <col min="10771" max="10771" width="13.42578125" style="850" bestFit="1" customWidth="1"/>
    <col min="10772" max="10772" width="12.28515625" style="850" bestFit="1" customWidth="1"/>
    <col min="10773" max="10773" width="14.140625" style="850" bestFit="1" customWidth="1"/>
    <col min="10774" max="10774" width="14.85546875" style="850" bestFit="1" customWidth="1"/>
    <col min="10775" max="10775" width="13.42578125" style="850" bestFit="1" customWidth="1"/>
    <col min="10776" max="10776" width="14.140625" style="850" bestFit="1" customWidth="1"/>
    <col min="10777" max="10777" width="13" style="850" bestFit="1" customWidth="1"/>
    <col min="10778" max="10778" width="14.85546875" style="850" bestFit="1" customWidth="1"/>
    <col min="10779" max="10779" width="12.28515625" style="850" bestFit="1" customWidth="1"/>
    <col min="10780" max="10780" width="14.85546875" style="850" bestFit="1" customWidth="1"/>
    <col min="10781" max="10781" width="14.140625" style="850" bestFit="1" customWidth="1"/>
    <col min="10782" max="10782" width="13" style="850" bestFit="1" customWidth="1"/>
    <col min="10783" max="10783" width="14.85546875" style="850" bestFit="1" customWidth="1"/>
    <col min="10784" max="10784" width="17.28515625" style="850" bestFit="1" customWidth="1"/>
    <col min="10785" max="10785" width="15.85546875" style="850" bestFit="1" customWidth="1"/>
    <col min="10786" max="11008" width="9.140625" style="850"/>
    <col min="11009" max="11009" width="57" style="850" customWidth="1"/>
    <col min="11010" max="11024" width="18.85546875" style="850" customWidth="1"/>
    <col min="11025" max="11026" width="13" style="850" bestFit="1" customWidth="1"/>
    <col min="11027" max="11027" width="13.42578125" style="850" bestFit="1" customWidth="1"/>
    <col min="11028" max="11028" width="12.28515625" style="850" bestFit="1" customWidth="1"/>
    <col min="11029" max="11029" width="14.140625" style="850" bestFit="1" customWidth="1"/>
    <col min="11030" max="11030" width="14.85546875" style="850" bestFit="1" customWidth="1"/>
    <col min="11031" max="11031" width="13.42578125" style="850" bestFit="1" customWidth="1"/>
    <col min="11032" max="11032" width="14.140625" style="850" bestFit="1" customWidth="1"/>
    <col min="11033" max="11033" width="13" style="850" bestFit="1" customWidth="1"/>
    <col min="11034" max="11034" width="14.85546875" style="850" bestFit="1" customWidth="1"/>
    <col min="11035" max="11035" width="12.28515625" style="850" bestFit="1" customWidth="1"/>
    <col min="11036" max="11036" width="14.85546875" style="850" bestFit="1" customWidth="1"/>
    <col min="11037" max="11037" width="14.140625" style="850" bestFit="1" customWidth="1"/>
    <col min="11038" max="11038" width="13" style="850" bestFit="1" customWidth="1"/>
    <col min="11039" max="11039" width="14.85546875" style="850" bestFit="1" customWidth="1"/>
    <col min="11040" max="11040" width="17.28515625" style="850" bestFit="1" customWidth="1"/>
    <col min="11041" max="11041" width="15.85546875" style="850" bestFit="1" customWidth="1"/>
    <col min="11042" max="11264" width="9.140625" style="850"/>
    <col min="11265" max="11265" width="57" style="850" customWidth="1"/>
    <col min="11266" max="11280" width="18.85546875" style="850" customWidth="1"/>
    <col min="11281" max="11282" width="13" style="850" bestFit="1" customWidth="1"/>
    <col min="11283" max="11283" width="13.42578125" style="850" bestFit="1" customWidth="1"/>
    <col min="11284" max="11284" width="12.28515625" style="850" bestFit="1" customWidth="1"/>
    <col min="11285" max="11285" width="14.140625" style="850" bestFit="1" customWidth="1"/>
    <col min="11286" max="11286" width="14.85546875" style="850" bestFit="1" customWidth="1"/>
    <col min="11287" max="11287" width="13.42578125" style="850" bestFit="1" customWidth="1"/>
    <col min="11288" max="11288" width="14.140625" style="850" bestFit="1" customWidth="1"/>
    <col min="11289" max="11289" width="13" style="850" bestFit="1" customWidth="1"/>
    <col min="11290" max="11290" width="14.85546875" style="850" bestFit="1" customWidth="1"/>
    <col min="11291" max="11291" width="12.28515625" style="850" bestFit="1" customWidth="1"/>
    <col min="11292" max="11292" width="14.85546875" style="850" bestFit="1" customWidth="1"/>
    <col min="11293" max="11293" width="14.140625" style="850" bestFit="1" customWidth="1"/>
    <col min="11294" max="11294" width="13" style="850" bestFit="1" customWidth="1"/>
    <col min="11295" max="11295" width="14.85546875" style="850" bestFit="1" customWidth="1"/>
    <col min="11296" max="11296" width="17.28515625" style="850" bestFit="1" customWidth="1"/>
    <col min="11297" max="11297" width="15.85546875" style="850" bestFit="1" customWidth="1"/>
    <col min="11298" max="11520" width="9.140625" style="850"/>
    <col min="11521" max="11521" width="57" style="850" customWidth="1"/>
    <col min="11522" max="11536" width="18.85546875" style="850" customWidth="1"/>
    <col min="11537" max="11538" width="13" style="850" bestFit="1" customWidth="1"/>
    <col min="11539" max="11539" width="13.42578125" style="850" bestFit="1" customWidth="1"/>
    <col min="11540" max="11540" width="12.28515625" style="850" bestFit="1" customWidth="1"/>
    <col min="11541" max="11541" width="14.140625" style="850" bestFit="1" customWidth="1"/>
    <col min="11542" max="11542" width="14.85546875" style="850" bestFit="1" customWidth="1"/>
    <col min="11543" max="11543" width="13.42578125" style="850" bestFit="1" customWidth="1"/>
    <col min="11544" max="11544" width="14.140625" style="850" bestFit="1" customWidth="1"/>
    <col min="11545" max="11545" width="13" style="850" bestFit="1" customWidth="1"/>
    <col min="11546" max="11546" width="14.85546875" style="850" bestFit="1" customWidth="1"/>
    <col min="11547" max="11547" width="12.28515625" style="850" bestFit="1" customWidth="1"/>
    <col min="11548" max="11548" width="14.85546875" style="850" bestFit="1" customWidth="1"/>
    <col min="11549" max="11549" width="14.140625" style="850" bestFit="1" customWidth="1"/>
    <col min="11550" max="11550" width="13" style="850" bestFit="1" customWidth="1"/>
    <col min="11551" max="11551" width="14.85546875" style="850" bestFit="1" customWidth="1"/>
    <col min="11552" max="11552" width="17.28515625" style="850" bestFit="1" customWidth="1"/>
    <col min="11553" max="11553" width="15.85546875" style="850" bestFit="1" customWidth="1"/>
    <col min="11554" max="11776" width="9.140625" style="850"/>
    <col min="11777" max="11777" width="57" style="850" customWidth="1"/>
    <col min="11778" max="11792" width="18.85546875" style="850" customWidth="1"/>
    <col min="11793" max="11794" width="13" style="850" bestFit="1" customWidth="1"/>
    <col min="11795" max="11795" width="13.42578125" style="850" bestFit="1" customWidth="1"/>
    <col min="11796" max="11796" width="12.28515625" style="850" bestFit="1" customWidth="1"/>
    <col min="11797" max="11797" width="14.140625" style="850" bestFit="1" customWidth="1"/>
    <col min="11798" max="11798" width="14.85546875" style="850" bestFit="1" customWidth="1"/>
    <col min="11799" max="11799" width="13.42578125" style="850" bestFit="1" customWidth="1"/>
    <col min="11800" max="11800" width="14.140625" style="850" bestFit="1" customWidth="1"/>
    <col min="11801" max="11801" width="13" style="850" bestFit="1" customWidth="1"/>
    <col min="11802" max="11802" width="14.85546875" style="850" bestFit="1" customWidth="1"/>
    <col min="11803" max="11803" width="12.28515625" style="850" bestFit="1" customWidth="1"/>
    <col min="11804" max="11804" width="14.85546875" style="850" bestFit="1" customWidth="1"/>
    <col min="11805" max="11805" width="14.140625" style="850" bestFit="1" customWidth="1"/>
    <col min="11806" max="11806" width="13" style="850" bestFit="1" customWidth="1"/>
    <col min="11807" max="11807" width="14.85546875" style="850" bestFit="1" customWidth="1"/>
    <col min="11808" max="11808" width="17.28515625" style="850" bestFit="1" customWidth="1"/>
    <col min="11809" max="11809" width="15.85546875" style="850" bestFit="1" customWidth="1"/>
    <col min="11810" max="12032" width="9.140625" style="850"/>
    <col min="12033" max="12033" width="57" style="850" customWidth="1"/>
    <col min="12034" max="12048" width="18.85546875" style="850" customWidth="1"/>
    <col min="12049" max="12050" width="13" style="850" bestFit="1" customWidth="1"/>
    <col min="12051" max="12051" width="13.42578125" style="850" bestFit="1" customWidth="1"/>
    <col min="12052" max="12052" width="12.28515625" style="850" bestFit="1" customWidth="1"/>
    <col min="12053" max="12053" width="14.140625" style="850" bestFit="1" customWidth="1"/>
    <col min="12054" max="12054" width="14.85546875" style="850" bestFit="1" customWidth="1"/>
    <col min="12055" max="12055" width="13.42578125" style="850" bestFit="1" customWidth="1"/>
    <col min="12056" max="12056" width="14.140625" style="850" bestFit="1" customWidth="1"/>
    <col min="12057" max="12057" width="13" style="850" bestFit="1" customWidth="1"/>
    <col min="12058" max="12058" width="14.85546875" style="850" bestFit="1" customWidth="1"/>
    <col min="12059" max="12059" width="12.28515625" style="850" bestFit="1" customWidth="1"/>
    <col min="12060" max="12060" width="14.85546875" style="850" bestFit="1" customWidth="1"/>
    <col min="12061" max="12061" width="14.140625" style="850" bestFit="1" customWidth="1"/>
    <col min="12062" max="12062" width="13" style="850" bestFit="1" customWidth="1"/>
    <col min="12063" max="12063" width="14.85546875" style="850" bestFit="1" customWidth="1"/>
    <col min="12064" max="12064" width="17.28515625" style="850" bestFit="1" customWidth="1"/>
    <col min="12065" max="12065" width="15.85546875" style="850" bestFit="1" customWidth="1"/>
    <col min="12066" max="12288" width="9.140625" style="850"/>
    <col min="12289" max="12289" width="57" style="850" customWidth="1"/>
    <col min="12290" max="12304" width="18.85546875" style="850" customWidth="1"/>
    <col min="12305" max="12306" width="13" style="850" bestFit="1" customWidth="1"/>
    <col min="12307" max="12307" width="13.42578125" style="850" bestFit="1" customWidth="1"/>
    <col min="12308" max="12308" width="12.28515625" style="850" bestFit="1" customWidth="1"/>
    <col min="12309" max="12309" width="14.140625" style="850" bestFit="1" customWidth="1"/>
    <col min="12310" max="12310" width="14.85546875" style="850" bestFit="1" customWidth="1"/>
    <col min="12311" max="12311" width="13.42578125" style="850" bestFit="1" customWidth="1"/>
    <col min="12312" max="12312" width="14.140625" style="850" bestFit="1" customWidth="1"/>
    <col min="12313" max="12313" width="13" style="850" bestFit="1" customWidth="1"/>
    <col min="12314" max="12314" width="14.85546875" style="850" bestFit="1" customWidth="1"/>
    <col min="12315" max="12315" width="12.28515625" style="850" bestFit="1" customWidth="1"/>
    <col min="12316" max="12316" width="14.85546875" style="850" bestFit="1" customWidth="1"/>
    <col min="12317" max="12317" width="14.140625" style="850" bestFit="1" customWidth="1"/>
    <col min="12318" max="12318" width="13" style="850" bestFit="1" customWidth="1"/>
    <col min="12319" max="12319" width="14.85546875" style="850" bestFit="1" customWidth="1"/>
    <col min="12320" max="12320" width="17.28515625" style="850" bestFit="1" customWidth="1"/>
    <col min="12321" max="12321" width="15.85546875" style="850" bestFit="1" customWidth="1"/>
    <col min="12322" max="12544" width="9.140625" style="850"/>
    <col min="12545" max="12545" width="57" style="850" customWidth="1"/>
    <col min="12546" max="12560" width="18.85546875" style="850" customWidth="1"/>
    <col min="12561" max="12562" width="13" style="850" bestFit="1" customWidth="1"/>
    <col min="12563" max="12563" width="13.42578125" style="850" bestFit="1" customWidth="1"/>
    <col min="12564" max="12564" width="12.28515625" style="850" bestFit="1" customWidth="1"/>
    <col min="12565" max="12565" width="14.140625" style="850" bestFit="1" customWidth="1"/>
    <col min="12566" max="12566" width="14.85546875" style="850" bestFit="1" customWidth="1"/>
    <col min="12567" max="12567" width="13.42578125" style="850" bestFit="1" customWidth="1"/>
    <col min="12568" max="12568" width="14.140625" style="850" bestFit="1" customWidth="1"/>
    <col min="12569" max="12569" width="13" style="850" bestFit="1" customWidth="1"/>
    <col min="12570" max="12570" width="14.85546875" style="850" bestFit="1" customWidth="1"/>
    <col min="12571" max="12571" width="12.28515625" style="850" bestFit="1" customWidth="1"/>
    <col min="12572" max="12572" width="14.85546875" style="850" bestFit="1" customWidth="1"/>
    <col min="12573" max="12573" width="14.140625" style="850" bestFit="1" customWidth="1"/>
    <col min="12574" max="12574" width="13" style="850" bestFit="1" customWidth="1"/>
    <col min="12575" max="12575" width="14.85546875" style="850" bestFit="1" customWidth="1"/>
    <col min="12576" max="12576" width="17.28515625" style="850" bestFit="1" customWidth="1"/>
    <col min="12577" max="12577" width="15.85546875" style="850" bestFit="1" customWidth="1"/>
    <col min="12578" max="12800" width="9.140625" style="850"/>
    <col min="12801" max="12801" width="57" style="850" customWidth="1"/>
    <col min="12802" max="12816" width="18.85546875" style="850" customWidth="1"/>
    <col min="12817" max="12818" width="13" style="850" bestFit="1" customWidth="1"/>
    <col min="12819" max="12819" width="13.42578125" style="850" bestFit="1" customWidth="1"/>
    <col min="12820" max="12820" width="12.28515625" style="850" bestFit="1" customWidth="1"/>
    <col min="12821" max="12821" width="14.140625" style="850" bestFit="1" customWidth="1"/>
    <col min="12822" max="12822" width="14.85546875" style="850" bestFit="1" customWidth="1"/>
    <col min="12823" max="12823" width="13.42578125" style="850" bestFit="1" customWidth="1"/>
    <col min="12824" max="12824" width="14.140625" style="850" bestFit="1" customWidth="1"/>
    <col min="12825" max="12825" width="13" style="850" bestFit="1" customWidth="1"/>
    <col min="12826" max="12826" width="14.85546875" style="850" bestFit="1" customWidth="1"/>
    <col min="12827" max="12827" width="12.28515625" style="850" bestFit="1" customWidth="1"/>
    <col min="12828" max="12828" width="14.85546875" style="850" bestFit="1" customWidth="1"/>
    <col min="12829" max="12829" width="14.140625" style="850" bestFit="1" customWidth="1"/>
    <col min="12830" max="12830" width="13" style="850" bestFit="1" customWidth="1"/>
    <col min="12831" max="12831" width="14.85546875" style="850" bestFit="1" customWidth="1"/>
    <col min="12832" max="12832" width="17.28515625" style="850" bestFit="1" customWidth="1"/>
    <col min="12833" max="12833" width="15.85546875" style="850" bestFit="1" customWidth="1"/>
    <col min="12834" max="13056" width="9.140625" style="850"/>
    <col min="13057" max="13057" width="57" style="850" customWidth="1"/>
    <col min="13058" max="13072" width="18.85546875" style="850" customWidth="1"/>
    <col min="13073" max="13074" width="13" style="850" bestFit="1" customWidth="1"/>
    <col min="13075" max="13075" width="13.42578125" style="850" bestFit="1" customWidth="1"/>
    <col min="13076" max="13076" width="12.28515625" style="850" bestFit="1" customWidth="1"/>
    <col min="13077" max="13077" width="14.140625" style="850" bestFit="1" customWidth="1"/>
    <col min="13078" max="13078" width="14.85546875" style="850" bestFit="1" customWidth="1"/>
    <col min="13079" max="13079" width="13.42578125" style="850" bestFit="1" customWidth="1"/>
    <col min="13080" max="13080" width="14.140625" style="850" bestFit="1" customWidth="1"/>
    <col min="13081" max="13081" width="13" style="850" bestFit="1" customWidth="1"/>
    <col min="13082" max="13082" width="14.85546875" style="850" bestFit="1" customWidth="1"/>
    <col min="13083" max="13083" width="12.28515625" style="850" bestFit="1" customWidth="1"/>
    <col min="13084" max="13084" width="14.85546875" style="850" bestFit="1" customWidth="1"/>
    <col min="13085" max="13085" width="14.140625" style="850" bestFit="1" customWidth="1"/>
    <col min="13086" max="13086" width="13" style="850" bestFit="1" customWidth="1"/>
    <col min="13087" max="13087" width="14.85546875" style="850" bestFit="1" customWidth="1"/>
    <col min="13088" max="13088" width="17.28515625" style="850" bestFit="1" customWidth="1"/>
    <col min="13089" max="13089" width="15.85546875" style="850" bestFit="1" customWidth="1"/>
    <col min="13090" max="13312" width="9.140625" style="850"/>
    <col min="13313" max="13313" width="57" style="850" customWidth="1"/>
    <col min="13314" max="13328" width="18.85546875" style="850" customWidth="1"/>
    <col min="13329" max="13330" width="13" style="850" bestFit="1" customWidth="1"/>
    <col min="13331" max="13331" width="13.42578125" style="850" bestFit="1" customWidth="1"/>
    <col min="13332" max="13332" width="12.28515625" style="850" bestFit="1" customWidth="1"/>
    <col min="13333" max="13333" width="14.140625" style="850" bestFit="1" customWidth="1"/>
    <col min="13334" max="13334" width="14.85546875" style="850" bestFit="1" customWidth="1"/>
    <col min="13335" max="13335" width="13.42578125" style="850" bestFit="1" customWidth="1"/>
    <col min="13336" max="13336" width="14.140625" style="850" bestFit="1" customWidth="1"/>
    <col min="13337" max="13337" width="13" style="850" bestFit="1" customWidth="1"/>
    <col min="13338" max="13338" width="14.85546875" style="850" bestFit="1" customWidth="1"/>
    <col min="13339" max="13339" width="12.28515625" style="850" bestFit="1" customWidth="1"/>
    <col min="13340" max="13340" width="14.85546875" style="850" bestFit="1" customWidth="1"/>
    <col min="13341" max="13341" width="14.140625" style="850" bestFit="1" customWidth="1"/>
    <col min="13342" max="13342" width="13" style="850" bestFit="1" customWidth="1"/>
    <col min="13343" max="13343" width="14.85546875" style="850" bestFit="1" customWidth="1"/>
    <col min="13344" max="13344" width="17.28515625" style="850" bestFit="1" customWidth="1"/>
    <col min="13345" max="13345" width="15.85546875" style="850" bestFit="1" customWidth="1"/>
    <col min="13346" max="13568" width="9.140625" style="850"/>
    <col min="13569" max="13569" width="57" style="850" customWidth="1"/>
    <col min="13570" max="13584" width="18.85546875" style="850" customWidth="1"/>
    <col min="13585" max="13586" width="13" style="850" bestFit="1" customWidth="1"/>
    <col min="13587" max="13587" width="13.42578125" style="850" bestFit="1" customWidth="1"/>
    <col min="13588" max="13588" width="12.28515625" style="850" bestFit="1" customWidth="1"/>
    <col min="13589" max="13589" width="14.140625" style="850" bestFit="1" customWidth="1"/>
    <col min="13590" max="13590" width="14.85546875" style="850" bestFit="1" customWidth="1"/>
    <col min="13591" max="13591" width="13.42578125" style="850" bestFit="1" customWidth="1"/>
    <col min="13592" max="13592" width="14.140625" style="850" bestFit="1" customWidth="1"/>
    <col min="13593" max="13593" width="13" style="850" bestFit="1" customWidth="1"/>
    <col min="13594" max="13594" width="14.85546875" style="850" bestFit="1" customWidth="1"/>
    <col min="13595" max="13595" width="12.28515625" style="850" bestFit="1" customWidth="1"/>
    <col min="13596" max="13596" width="14.85546875" style="850" bestFit="1" customWidth="1"/>
    <col min="13597" max="13597" width="14.140625" style="850" bestFit="1" customWidth="1"/>
    <col min="13598" max="13598" width="13" style="850" bestFit="1" customWidth="1"/>
    <col min="13599" max="13599" width="14.85546875" style="850" bestFit="1" customWidth="1"/>
    <col min="13600" max="13600" width="17.28515625" style="850" bestFit="1" customWidth="1"/>
    <col min="13601" max="13601" width="15.85546875" style="850" bestFit="1" customWidth="1"/>
    <col min="13602" max="13824" width="9.140625" style="850"/>
    <col min="13825" max="13825" width="57" style="850" customWidth="1"/>
    <col min="13826" max="13840" width="18.85546875" style="850" customWidth="1"/>
    <col min="13841" max="13842" width="13" style="850" bestFit="1" customWidth="1"/>
    <col min="13843" max="13843" width="13.42578125" style="850" bestFit="1" customWidth="1"/>
    <col min="13844" max="13844" width="12.28515625" style="850" bestFit="1" customWidth="1"/>
    <col min="13845" max="13845" width="14.140625" style="850" bestFit="1" customWidth="1"/>
    <col min="13846" max="13846" width="14.85546875" style="850" bestFit="1" customWidth="1"/>
    <col min="13847" max="13847" width="13.42578125" style="850" bestFit="1" customWidth="1"/>
    <col min="13848" max="13848" width="14.140625" style="850" bestFit="1" customWidth="1"/>
    <col min="13849" max="13849" width="13" style="850" bestFit="1" customWidth="1"/>
    <col min="13850" max="13850" width="14.85546875" style="850" bestFit="1" customWidth="1"/>
    <col min="13851" max="13851" width="12.28515625" style="850" bestFit="1" customWidth="1"/>
    <col min="13852" max="13852" width="14.85546875" style="850" bestFit="1" customWidth="1"/>
    <col min="13853" max="13853" width="14.140625" style="850" bestFit="1" customWidth="1"/>
    <col min="13854" max="13854" width="13" style="850" bestFit="1" customWidth="1"/>
    <col min="13855" max="13855" width="14.85546875" style="850" bestFit="1" customWidth="1"/>
    <col min="13856" max="13856" width="17.28515625" style="850" bestFit="1" customWidth="1"/>
    <col min="13857" max="13857" width="15.85546875" style="850" bestFit="1" customWidth="1"/>
    <col min="13858" max="14080" width="9.140625" style="850"/>
    <col min="14081" max="14081" width="57" style="850" customWidth="1"/>
    <col min="14082" max="14096" width="18.85546875" style="850" customWidth="1"/>
    <col min="14097" max="14098" width="13" style="850" bestFit="1" customWidth="1"/>
    <col min="14099" max="14099" width="13.42578125" style="850" bestFit="1" customWidth="1"/>
    <col min="14100" max="14100" width="12.28515625" style="850" bestFit="1" customWidth="1"/>
    <col min="14101" max="14101" width="14.140625" style="850" bestFit="1" customWidth="1"/>
    <col min="14102" max="14102" width="14.85546875" style="850" bestFit="1" customWidth="1"/>
    <col min="14103" max="14103" width="13.42578125" style="850" bestFit="1" customWidth="1"/>
    <col min="14104" max="14104" width="14.140625" style="850" bestFit="1" customWidth="1"/>
    <col min="14105" max="14105" width="13" style="850" bestFit="1" customWidth="1"/>
    <col min="14106" max="14106" width="14.85546875" style="850" bestFit="1" customWidth="1"/>
    <col min="14107" max="14107" width="12.28515625" style="850" bestFit="1" customWidth="1"/>
    <col min="14108" max="14108" width="14.85546875" style="850" bestFit="1" customWidth="1"/>
    <col min="14109" max="14109" width="14.140625" style="850" bestFit="1" customWidth="1"/>
    <col min="14110" max="14110" width="13" style="850" bestFit="1" customWidth="1"/>
    <col min="14111" max="14111" width="14.85546875" style="850" bestFit="1" customWidth="1"/>
    <col min="14112" max="14112" width="17.28515625" style="850" bestFit="1" customWidth="1"/>
    <col min="14113" max="14113" width="15.85546875" style="850" bestFit="1" customWidth="1"/>
    <col min="14114" max="14336" width="9.140625" style="850"/>
    <col min="14337" max="14337" width="57" style="850" customWidth="1"/>
    <col min="14338" max="14352" width="18.85546875" style="850" customWidth="1"/>
    <col min="14353" max="14354" width="13" style="850" bestFit="1" customWidth="1"/>
    <col min="14355" max="14355" width="13.42578125" style="850" bestFit="1" customWidth="1"/>
    <col min="14356" max="14356" width="12.28515625" style="850" bestFit="1" customWidth="1"/>
    <col min="14357" max="14357" width="14.140625" style="850" bestFit="1" customWidth="1"/>
    <col min="14358" max="14358" width="14.85546875" style="850" bestFit="1" customWidth="1"/>
    <col min="14359" max="14359" width="13.42578125" style="850" bestFit="1" customWidth="1"/>
    <col min="14360" max="14360" width="14.140625" style="850" bestFit="1" customWidth="1"/>
    <col min="14361" max="14361" width="13" style="850" bestFit="1" customWidth="1"/>
    <col min="14362" max="14362" width="14.85546875" style="850" bestFit="1" customWidth="1"/>
    <col min="14363" max="14363" width="12.28515625" style="850" bestFit="1" customWidth="1"/>
    <col min="14364" max="14364" width="14.85546875" style="850" bestFit="1" customWidth="1"/>
    <col min="14365" max="14365" width="14.140625" style="850" bestFit="1" customWidth="1"/>
    <col min="14366" max="14366" width="13" style="850" bestFit="1" customWidth="1"/>
    <col min="14367" max="14367" width="14.85546875" style="850" bestFit="1" customWidth="1"/>
    <col min="14368" max="14368" width="17.28515625" style="850" bestFit="1" customWidth="1"/>
    <col min="14369" max="14369" width="15.85546875" style="850" bestFit="1" customWidth="1"/>
    <col min="14370" max="14592" width="9.140625" style="850"/>
    <col min="14593" max="14593" width="57" style="850" customWidth="1"/>
    <col min="14594" max="14608" width="18.85546875" style="850" customWidth="1"/>
    <col min="14609" max="14610" width="13" style="850" bestFit="1" customWidth="1"/>
    <col min="14611" max="14611" width="13.42578125" style="850" bestFit="1" customWidth="1"/>
    <col min="14612" max="14612" width="12.28515625" style="850" bestFit="1" customWidth="1"/>
    <col min="14613" max="14613" width="14.140625" style="850" bestFit="1" customWidth="1"/>
    <col min="14614" max="14614" width="14.85546875" style="850" bestFit="1" customWidth="1"/>
    <col min="14615" max="14615" width="13.42578125" style="850" bestFit="1" customWidth="1"/>
    <col min="14616" max="14616" width="14.140625" style="850" bestFit="1" customWidth="1"/>
    <col min="14617" max="14617" width="13" style="850" bestFit="1" customWidth="1"/>
    <col min="14618" max="14618" width="14.85546875" style="850" bestFit="1" customWidth="1"/>
    <col min="14619" max="14619" width="12.28515625" style="850" bestFit="1" customWidth="1"/>
    <col min="14620" max="14620" width="14.85546875" style="850" bestFit="1" customWidth="1"/>
    <col min="14621" max="14621" width="14.140625" style="850" bestFit="1" customWidth="1"/>
    <col min="14622" max="14622" width="13" style="850" bestFit="1" customWidth="1"/>
    <col min="14623" max="14623" width="14.85546875" style="850" bestFit="1" customWidth="1"/>
    <col min="14624" max="14624" width="17.28515625" style="850" bestFit="1" customWidth="1"/>
    <col min="14625" max="14625" width="15.85546875" style="850" bestFit="1" customWidth="1"/>
    <col min="14626" max="14848" width="9.140625" style="850"/>
    <col min="14849" max="14849" width="57" style="850" customWidth="1"/>
    <col min="14850" max="14864" width="18.85546875" style="850" customWidth="1"/>
    <col min="14865" max="14866" width="13" style="850" bestFit="1" customWidth="1"/>
    <col min="14867" max="14867" width="13.42578125" style="850" bestFit="1" customWidth="1"/>
    <col min="14868" max="14868" width="12.28515625" style="850" bestFit="1" customWidth="1"/>
    <col min="14869" max="14869" width="14.140625" style="850" bestFit="1" customWidth="1"/>
    <col min="14870" max="14870" width="14.85546875" style="850" bestFit="1" customWidth="1"/>
    <col min="14871" max="14871" width="13.42578125" style="850" bestFit="1" customWidth="1"/>
    <col min="14872" max="14872" width="14.140625" style="850" bestFit="1" customWidth="1"/>
    <col min="14873" max="14873" width="13" style="850" bestFit="1" customWidth="1"/>
    <col min="14874" max="14874" width="14.85546875" style="850" bestFit="1" customWidth="1"/>
    <col min="14875" max="14875" width="12.28515625" style="850" bestFit="1" customWidth="1"/>
    <col min="14876" max="14876" width="14.85546875" style="850" bestFit="1" customWidth="1"/>
    <col min="14877" max="14877" width="14.140625" style="850" bestFit="1" customWidth="1"/>
    <col min="14878" max="14878" width="13" style="850" bestFit="1" customWidth="1"/>
    <col min="14879" max="14879" width="14.85546875" style="850" bestFit="1" customWidth="1"/>
    <col min="14880" max="14880" width="17.28515625" style="850" bestFit="1" customWidth="1"/>
    <col min="14881" max="14881" width="15.85546875" style="850" bestFit="1" customWidth="1"/>
    <col min="14882" max="15104" width="9.140625" style="850"/>
    <col min="15105" max="15105" width="57" style="850" customWidth="1"/>
    <col min="15106" max="15120" width="18.85546875" style="850" customWidth="1"/>
    <col min="15121" max="15122" width="13" style="850" bestFit="1" customWidth="1"/>
    <col min="15123" max="15123" width="13.42578125" style="850" bestFit="1" customWidth="1"/>
    <col min="15124" max="15124" width="12.28515625" style="850" bestFit="1" customWidth="1"/>
    <col min="15125" max="15125" width="14.140625" style="850" bestFit="1" customWidth="1"/>
    <col min="15126" max="15126" width="14.85546875" style="850" bestFit="1" customWidth="1"/>
    <col min="15127" max="15127" width="13.42578125" style="850" bestFit="1" customWidth="1"/>
    <col min="15128" max="15128" width="14.140625" style="850" bestFit="1" customWidth="1"/>
    <col min="15129" max="15129" width="13" style="850" bestFit="1" customWidth="1"/>
    <col min="15130" max="15130" width="14.85546875" style="850" bestFit="1" customWidth="1"/>
    <col min="15131" max="15131" width="12.28515625" style="850" bestFit="1" customWidth="1"/>
    <col min="15132" max="15132" width="14.85546875" style="850" bestFit="1" customWidth="1"/>
    <col min="15133" max="15133" width="14.140625" style="850" bestFit="1" customWidth="1"/>
    <col min="15134" max="15134" width="13" style="850" bestFit="1" customWidth="1"/>
    <col min="15135" max="15135" width="14.85546875" style="850" bestFit="1" customWidth="1"/>
    <col min="15136" max="15136" width="17.28515625" style="850" bestFit="1" customWidth="1"/>
    <col min="15137" max="15137" width="15.85546875" style="850" bestFit="1" customWidth="1"/>
    <col min="15138" max="15360" width="9.140625" style="850"/>
    <col min="15361" max="15361" width="57" style="850" customWidth="1"/>
    <col min="15362" max="15376" width="18.85546875" style="850" customWidth="1"/>
    <col min="15377" max="15378" width="13" style="850" bestFit="1" customWidth="1"/>
    <col min="15379" max="15379" width="13.42578125" style="850" bestFit="1" customWidth="1"/>
    <col min="15380" max="15380" width="12.28515625" style="850" bestFit="1" customWidth="1"/>
    <col min="15381" max="15381" width="14.140625" style="850" bestFit="1" customWidth="1"/>
    <col min="15382" max="15382" width="14.85546875" style="850" bestFit="1" customWidth="1"/>
    <col min="15383" max="15383" width="13.42578125" style="850" bestFit="1" customWidth="1"/>
    <col min="15384" max="15384" width="14.140625" style="850" bestFit="1" customWidth="1"/>
    <col min="15385" max="15385" width="13" style="850" bestFit="1" customWidth="1"/>
    <col min="15386" max="15386" width="14.85546875" style="850" bestFit="1" customWidth="1"/>
    <col min="15387" max="15387" width="12.28515625" style="850" bestFit="1" customWidth="1"/>
    <col min="15388" max="15388" width="14.85546875" style="850" bestFit="1" customWidth="1"/>
    <col min="15389" max="15389" width="14.140625" style="850" bestFit="1" customWidth="1"/>
    <col min="15390" max="15390" width="13" style="850" bestFit="1" customWidth="1"/>
    <col min="15391" max="15391" width="14.85546875" style="850" bestFit="1" customWidth="1"/>
    <col min="15392" max="15392" width="17.28515625" style="850" bestFit="1" customWidth="1"/>
    <col min="15393" max="15393" width="15.85546875" style="850" bestFit="1" customWidth="1"/>
    <col min="15394" max="15616" width="9.140625" style="850"/>
    <col min="15617" max="15617" width="57" style="850" customWidth="1"/>
    <col min="15618" max="15632" width="18.85546875" style="850" customWidth="1"/>
    <col min="15633" max="15634" width="13" style="850" bestFit="1" customWidth="1"/>
    <col min="15635" max="15635" width="13.42578125" style="850" bestFit="1" customWidth="1"/>
    <col min="15636" max="15636" width="12.28515625" style="850" bestFit="1" customWidth="1"/>
    <col min="15637" max="15637" width="14.140625" style="850" bestFit="1" customWidth="1"/>
    <col min="15638" max="15638" width="14.85546875" style="850" bestFit="1" customWidth="1"/>
    <col min="15639" max="15639" width="13.42578125" style="850" bestFit="1" customWidth="1"/>
    <col min="15640" max="15640" width="14.140625" style="850" bestFit="1" customWidth="1"/>
    <col min="15641" max="15641" width="13" style="850" bestFit="1" customWidth="1"/>
    <col min="15642" max="15642" width="14.85546875" style="850" bestFit="1" customWidth="1"/>
    <col min="15643" max="15643" width="12.28515625" style="850" bestFit="1" customWidth="1"/>
    <col min="15644" max="15644" width="14.85546875" style="850" bestFit="1" customWidth="1"/>
    <col min="15645" max="15645" width="14.140625" style="850" bestFit="1" customWidth="1"/>
    <col min="15646" max="15646" width="13" style="850" bestFit="1" customWidth="1"/>
    <col min="15647" max="15647" width="14.85546875" style="850" bestFit="1" customWidth="1"/>
    <col min="15648" max="15648" width="17.28515625" style="850" bestFit="1" customWidth="1"/>
    <col min="15649" max="15649" width="15.85546875" style="850" bestFit="1" customWidth="1"/>
    <col min="15650" max="15872" width="9.140625" style="850"/>
    <col min="15873" max="15873" width="57" style="850" customWidth="1"/>
    <col min="15874" max="15888" width="18.85546875" style="850" customWidth="1"/>
    <col min="15889" max="15890" width="13" style="850" bestFit="1" customWidth="1"/>
    <col min="15891" max="15891" width="13.42578125" style="850" bestFit="1" customWidth="1"/>
    <col min="15892" max="15892" width="12.28515625" style="850" bestFit="1" customWidth="1"/>
    <col min="15893" max="15893" width="14.140625" style="850" bestFit="1" customWidth="1"/>
    <col min="15894" max="15894" width="14.85546875" style="850" bestFit="1" customWidth="1"/>
    <col min="15895" max="15895" width="13.42578125" style="850" bestFit="1" customWidth="1"/>
    <col min="15896" max="15896" width="14.140625" style="850" bestFit="1" customWidth="1"/>
    <col min="15897" max="15897" width="13" style="850" bestFit="1" customWidth="1"/>
    <col min="15898" max="15898" width="14.85546875" style="850" bestFit="1" customWidth="1"/>
    <col min="15899" max="15899" width="12.28515625" style="850" bestFit="1" customWidth="1"/>
    <col min="15900" max="15900" width="14.85546875" style="850" bestFit="1" customWidth="1"/>
    <col min="15901" max="15901" width="14.140625" style="850" bestFit="1" customWidth="1"/>
    <col min="15902" max="15902" width="13" style="850" bestFit="1" customWidth="1"/>
    <col min="15903" max="15903" width="14.85546875" style="850" bestFit="1" customWidth="1"/>
    <col min="15904" max="15904" width="17.28515625" style="850" bestFit="1" customWidth="1"/>
    <col min="15905" max="15905" width="15.85546875" style="850" bestFit="1" customWidth="1"/>
    <col min="15906" max="16128" width="9.140625" style="850"/>
    <col min="16129" max="16129" width="57" style="850" customWidth="1"/>
    <col min="16130" max="16144" width="18.85546875" style="850" customWidth="1"/>
    <col min="16145" max="16146" width="13" style="850" bestFit="1" customWidth="1"/>
    <col min="16147" max="16147" width="13.42578125" style="850" bestFit="1" customWidth="1"/>
    <col min="16148" max="16148" width="12.28515625" style="850" bestFit="1" customWidth="1"/>
    <col min="16149" max="16149" width="14.140625" style="850" bestFit="1" customWidth="1"/>
    <col min="16150" max="16150" width="14.85546875" style="850" bestFit="1" customWidth="1"/>
    <col min="16151" max="16151" width="13.42578125" style="850" bestFit="1" customWidth="1"/>
    <col min="16152" max="16152" width="14.140625" style="850" bestFit="1" customWidth="1"/>
    <col min="16153" max="16153" width="13" style="850" bestFit="1" customWidth="1"/>
    <col min="16154" max="16154" width="14.85546875" style="850" bestFit="1" customWidth="1"/>
    <col min="16155" max="16155" width="12.28515625" style="850" bestFit="1" customWidth="1"/>
    <col min="16156" max="16156" width="14.85546875" style="850" bestFit="1" customWidth="1"/>
    <col min="16157" max="16157" width="14.140625" style="850" bestFit="1" customWidth="1"/>
    <col min="16158" max="16158" width="13" style="850" bestFit="1" customWidth="1"/>
    <col min="16159" max="16159" width="14.85546875" style="850" bestFit="1" customWidth="1"/>
    <col min="16160" max="16160" width="17.28515625" style="850" bestFit="1" customWidth="1"/>
    <col min="16161" max="16161" width="15.85546875" style="850" bestFit="1" customWidth="1"/>
    <col min="16162" max="16384" width="9.140625" style="850"/>
  </cols>
  <sheetData>
    <row r="1" spans="1:33" s="60" customFormat="1" ht="3.75" hidden="1" customHeight="1">
      <c r="A1" s="1061"/>
      <c r="B1" s="820"/>
      <c r="C1" s="820"/>
      <c r="D1" s="820"/>
      <c r="E1" s="820"/>
      <c r="F1" s="820"/>
      <c r="G1" s="820"/>
      <c r="H1" s="820"/>
      <c r="I1" s="820"/>
      <c r="J1" s="820"/>
      <c r="K1" s="820"/>
      <c r="L1" s="820"/>
      <c r="M1" s="820"/>
      <c r="N1" s="820"/>
      <c r="O1" s="820"/>
      <c r="P1" s="1051"/>
      <c r="Q1" s="1002"/>
      <c r="R1" s="1002"/>
      <c r="S1" s="1002"/>
      <c r="T1" s="1002"/>
      <c r="U1" s="1002"/>
      <c r="V1" s="1002"/>
      <c r="W1" s="1002"/>
      <c r="X1" s="1002"/>
      <c r="Y1" s="1002"/>
      <c r="Z1" s="1002"/>
      <c r="AA1" s="1002"/>
      <c r="AB1" s="1002"/>
      <c r="AC1" s="1002"/>
      <c r="AD1" s="1002"/>
      <c r="AE1" s="1002"/>
      <c r="AF1" s="1002"/>
      <c r="AG1" s="1002"/>
    </row>
    <row r="2" spans="1:33" s="406" customFormat="1" ht="60" customHeight="1">
      <c r="A2" s="1095" t="s">
        <v>873</v>
      </c>
      <c r="B2" s="1095"/>
      <c r="C2" s="1095"/>
      <c r="D2" s="1095"/>
      <c r="E2" s="1095"/>
      <c r="F2" s="1095"/>
      <c r="G2" s="1095"/>
      <c r="H2" s="1095"/>
      <c r="I2" s="1095"/>
      <c r="J2" s="1095"/>
      <c r="K2" s="1095"/>
      <c r="L2" s="1095"/>
      <c r="M2" s="1095"/>
      <c r="N2" s="1095"/>
      <c r="O2" s="1095"/>
      <c r="P2" s="1095"/>
      <c r="Q2" s="1095"/>
      <c r="R2" s="1095"/>
      <c r="S2" s="1095"/>
      <c r="T2" s="1095"/>
      <c r="U2" s="1095"/>
      <c r="V2" s="1095"/>
      <c r="W2" s="1095"/>
      <c r="X2" s="1095"/>
      <c r="Y2" s="1095"/>
      <c r="Z2" s="1095"/>
      <c r="AA2" s="1095"/>
      <c r="AB2" s="1095"/>
      <c r="AC2" s="1095"/>
      <c r="AD2" s="1095"/>
      <c r="AE2" s="1095"/>
      <c r="AF2" s="1095"/>
      <c r="AG2" s="1095"/>
    </row>
    <row r="3" spans="1:33" s="406" customFormat="1" ht="39" customHeight="1">
      <c r="A3" s="1095" t="s">
        <v>842</v>
      </c>
      <c r="B3" s="1095"/>
      <c r="C3" s="1095"/>
      <c r="D3" s="1095"/>
      <c r="E3" s="1095"/>
      <c r="F3" s="1095"/>
      <c r="G3" s="1095"/>
      <c r="H3" s="1095"/>
      <c r="I3" s="1095"/>
      <c r="J3" s="1095"/>
      <c r="K3" s="1095"/>
      <c r="L3" s="1095"/>
      <c r="M3" s="1095"/>
      <c r="N3" s="1095"/>
      <c r="O3" s="1095"/>
      <c r="P3" s="1095"/>
      <c r="Q3" s="1095"/>
      <c r="R3" s="1095"/>
      <c r="S3" s="1095"/>
      <c r="T3" s="1095"/>
      <c r="U3" s="1095"/>
      <c r="V3" s="1095"/>
      <c r="W3" s="1095"/>
      <c r="X3" s="1095"/>
      <c r="Y3" s="1095"/>
      <c r="Z3" s="1095"/>
      <c r="AA3" s="1095"/>
      <c r="AB3" s="1095"/>
      <c r="AC3" s="1095"/>
      <c r="AD3" s="1095"/>
      <c r="AE3" s="1095"/>
      <c r="AF3" s="1095"/>
      <c r="AG3" s="1095"/>
    </row>
    <row r="4" spans="1:33" s="406" customFormat="1" ht="39" customHeight="1">
      <c r="A4" s="1095" t="s">
        <v>1446</v>
      </c>
      <c r="B4" s="1095"/>
      <c r="C4" s="1095"/>
      <c r="D4" s="1095"/>
      <c r="E4" s="1095"/>
      <c r="F4" s="1095"/>
      <c r="G4" s="1095"/>
      <c r="H4" s="1095"/>
      <c r="I4" s="1095"/>
      <c r="J4" s="1095"/>
      <c r="K4" s="1095"/>
      <c r="L4" s="1095"/>
      <c r="M4" s="1095"/>
      <c r="N4" s="1095"/>
      <c r="O4" s="1095"/>
      <c r="P4" s="1095"/>
      <c r="Q4" s="1095"/>
      <c r="R4" s="1095"/>
      <c r="S4" s="1095"/>
      <c r="T4" s="1095"/>
      <c r="U4" s="1095"/>
      <c r="V4" s="1095"/>
      <c r="W4" s="1095"/>
      <c r="X4" s="1095"/>
      <c r="Y4" s="1095"/>
      <c r="Z4" s="1095"/>
      <c r="AA4" s="1095"/>
      <c r="AB4" s="1095"/>
      <c r="AC4" s="1095"/>
      <c r="AD4" s="1095"/>
      <c r="AE4" s="1095"/>
      <c r="AF4" s="1095"/>
      <c r="AG4" s="1095"/>
    </row>
    <row r="5" spans="1:33" s="609" customFormat="1" ht="48.75" customHeight="1">
      <c r="A5" s="1147" t="s">
        <v>1161</v>
      </c>
      <c r="B5" s="1147"/>
      <c r="C5" s="1147"/>
      <c r="D5" s="1147"/>
      <c r="E5" s="1147"/>
      <c r="F5" s="1147"/>
      <c r="G5" s="1147"/>
      <c r="H5" s="1147"/>
      <c r="I5" s="1147"/>
      <c r="J5" s="1147"/>
      <c r="K5" s="1147"/>
      <c r="L5" s="1147"/>
      <c r="M5" s="1147"/>
      <c r="N5" s="1147"/>
      <c r="O5" s="1147"/>
      <c r="P5" s="1147"/>
      <c r="Q5" s="1147"/>
      <c r="R5" s="1147"/>
      <c r="S5" s="1147"/>
      <c r="T5" s="1147"/>
      <c r="U5" s="1147"/>
      <c r="V5" s="1147"/>
      <c r="W5" s="1147"/>
      <c r="X5" s="1147"/>
      <c r="Y5" s="1147"/>
      <c r="Z5" s="1147"/>
      <c r="AA5" s="1147"/>
      <c r="AB5" s="1147"/>
      <c r="AC5" s="1147"/>
      <c r="AD5" s="1147"/>
      <c r="AE5" s="1147"/>
      <c r="AF5" s="1147"/>
      <c r="AG5" s="1147"/>
    </row>
    <row r="6" spans="1:33" ht="6" customHeight="1">
      <c r="A6" s="979"/>
      <c r="Q6" s="56"/>
    </row>
    <row r="7" spans="1:33" ht="10.5" customHeight="1" thickBot="1">
      <c r="A7" s="976"/>
      <c r="B7" s="986"/>
      <c r="C7" s="986"/>
      <c r="D7" s="987"/>
      <c r="E7" s="986"/>
      <c r="F7" s="986"/>
      <c r="G7" s="986"/>
      <c r="H7" s="986"/>
      <c r="I7" s="987"/>
      <c r="J7" s="986"/>
      <c r="K7" s="986"/>
      <c r="L7" s="986"/>
      <c r="M7" s="986"/>
      <c r="N7" s="986"/>
      <c r="O7" s="986"/>
      <c r="P7" s="986"/>
      <c r="Q7" s="56"/>
    </row>
    <row r="8" spans="1:33" ht="27" customHeight="1" thickTop="1" thickBot="1">
      <c r="A8" s="573" t="s">
        <v>795</v>
      </c>
      <c r="B8" s="1056" t="s">
        <v>847</v>
      </c>
      <c r="C8" s="1056" t="s">
        <v>848</v>
      </c>
      <c r="D8" s="1056" t="s">
        <v>849</v>
      </c>
      <c r="E8" s="1056" t="s">
        <v>850</v>
      </c>
      <c r="F8" s="1056" t="s">
        <v>851</v>
      </c>
      <c r="G8" s="1056" t="s">
        <v>852</v>
      </c>
      <c r="H8" s="1056" t="s">
        <v>853</v>
      </c>
      <c r="I8" s="1056" t="s">
        <v>854</v>
      </c>
      <c r="J8" s="1056" t="s">
        <v>855</v>
      </c>
      <c r="K8" s="1056" t="s">
        <v>856</v>
      </c>
      <c r="L8" s="1056" t="s">
        <v>857</v>
      </c>
      <c r="M8" s="1056" t="s">
        <v>858</v>
      </c>
      <c r="N8" s="1056" t="s">
        <v>859</v>
      </c>
      <c r="O8" s="1056" t="s">
        <v>860</v>
      </c>
      <c r="P8" s="1056" t="s">
        <v>861</v>
      </c>
      <c r="Q8" s="1056" t="s">
        <v>862</v>
      </c>
      <c r="R8" s="1056" t="s">
        <v>863</v>
      </c>
      <c r="S8" s="1056" t="s">
        <v>864</v>
      </c>
      <c r="T8" s="1056" t="s">
        <v>865</v>
      </c>
      <c r="U8" s="1056" t="s">
        <v>866</v>
      </c>
      <c r="V8" s="1056" t="s">
        <v>867</v>
      </c>
      <c r="W8" s="1056" t="s">
        <v>868</v>
      </c>
      <c r="X8" s="1056" t="s">
        <v>869</v>
      </c>
      <c r="Y8" s="1056" t="s">
        <v>870</v>
      </c>
      <c r="Z8" s="1056" t="s">
        <v>871</v>
      </c>
      <c r="AA8" s="1056" t="s">
        <v>872</v>
      </c>
      <c r="AB8" s="1056" t="s">
        <v>1276</v>
      </c>
      <c r="AC8" s="1056" t="s">
        <v>1286</v>
      </c>
      <c r="AD8" s="1056" t="s">
        <v>1321</v>
      </c>
      <c r="AE8" s="1056" t="s">
        <v>1322</v>
      </c>
      <c r="AF8" s="1056" t="s">
        <v>6</v>
      </c>
      <c r="AG8" s="1057" t="s">
        <v>709</v>
      </c>
    </row>
    <row r="9" spans="1:33" ht="21" thickTop="1">
      <c r="A9" s="574" t="s">
        <v>797</v>
      </c>
      <c r="B9" s="423">
        <v>30000</v>
      </c>
      <c r="C9" s="423">
        <v>0</v>
      </c>
      <c r="D9" s="423">
        <v>21627.5</v>
      </c>
      <c r="E9" s="423">
        <v>0</v>
      </c>
      <c r="F9" s="423">
        <v>0</v>
      </c>
      <c r="G9" s="423">
        <v>0</v>
      </c>
      <c r="H9" s="423">
        <v>0</v>
      </c>
      <c r="I9" s="423">
        <v>0</v>
      </c>
      <c r="J9" s="423">
        <v>0</v>
      </c>
      <c r="K9" s="423">
        <v>0</v>
      </c>
      <c r="L9" s="423">
        <v>0</v>
      </c>
      <c r="M9" s="423">
        <v>0</v>
      </c>
      <c r="N9" s="423">
        <v>0</v>
      </c>
      <c r="O9" s="423">
        <v>0</v>
      </c>
      <c r="P9" s="423">
        <v>0</v>
      </c>
      <c r="Q9" s="423">
        <v>0</v>
      </c>
      <c r="R9" s="423">
        <v>0</v>
      </c>
      <c r="S9" s="423">
        <v>0</v>
      </c>
      <c r="T9" s="423">
        <v>0</v>
      </c>
      <c r="U9" s="423">
        <v>0</v>
      </c>
      <c r="V9" s="423">
        <v>0</v>
      </c>
      <c r="W9" s="423">
        <v>0</v>
      </c>
      <c r="X9" s="423">
        <v>0</v>
      </c>
      <c r="Y9" s="423">
        <v>0</v>
      </c>
      <c r="Z9" s="423">
        <v>0</v>
      </c>
      <c r="AA9" s="423">
        <v>0</v>
      </c>
      <c r="AB9" s="423">
        <v>0</v>
      </c>
      <c r="AC9" s="423">
        <v>0</v>
      </c>
      <c r="AD9" s="423">
        <v>0</v>
      </c>
      <c r="AE9" s="423">
        <v>0</v>
      </c>
      <c r="AF9" s="423">
        <v>51627.5</v>
      </c>
      <c r="AG9" s="424">
        <v>8.1238746341235415E-3</v>
      </c>
    </row>
    <row r="10" spans="1:33" ht="30" customHeight="1">
      <c r="A10" s="574" t="s">
        <v>798</v>
      </c>
      <c r="B10" s="423">
        <v>40694.835530000004</v>
      </c>
      <c r="C10" s="423">
        <v>9995.3722200000011</v>
      </c>
      <c r="D10" s="423">
        <v>14450.360419999999</v>
      </c>
      <c r="E10" s="423">
        <v>0</v>
      </c>
      <c r="F10" s="423">
        <v>8000</v>
      </c>
      <c r="G10" s="423">
        <v>0</v>
      </c>
      <c r="H10" s="423">
        <v>0</v>
      </c>
      <c r="I10" s="423">
        <v>0</v>
      </c>
      <c r="J10" s="423">
        <v>0</v>
      </c>
      <c r="K10" s="423">
        <v>0</v>
      </c>
      <c r="L10" s="423">
        <v>0</v>
      </c>
      <c r="M10" s="423">
        <v>0</v>
      </c>
      <c r="N10" s="423">
        <v>0</v>
      </c>
      <c r="O10" s="423">
        <v>0</v>
      </c>
      <c r="P10" s="423">
        <v>0</v>
      </c>
      <c r="Q10" s="423">
        <v>0</v>
      </c>
      <c r="R10" s="423">
        <v>0</v>
      </c>
      <c r="S10" s="423">
        <v>0</v>
      </c>
      <c r="T10" s="423">
        <v>0</v>
      </c>
      <c r="U10" s="423">
        <v>0</v>
      </c>
      <c r="V10" s="423">
        <v>0</v>
      </c>
      <c r="W10" s="423">
        <v>0</v>
      </c>
      <c r="X10" s="423">
        <v>0</v>
      </c>
      <c r="Y10" s="423">
        <v>0</v>
      </c>
      <c r="Z10" s="423">
        <v>7000</v>
      </c>
      <c r="AA10" s="423">
        <v>0</v>
      </c>
      <c r="AB10" s="423">
        <v>0</v>
      </c>
      <c r="AC10" s="423">
        <v>0</v>
      </c>
      <c r="AD10" s="423">
        <v>0</v>
      </c>
      <c r="AE10" s="423">
        <v>0</v>
      </c>
      <c r="AF10" s="423">
        <v>80140.568169999999</v>
      </c>
      <c r="AG10" s="424">
        <v>1.2610564697506396E-2</v>
      </c>
    </row>
    <row r="11" spans="1:33" ht="30" customHeight="1">
      <c r="A11" s="574" t="s">
        <v>799</v>
      </c>
      <c r="B11" s="423">
        <v>56568.604319999999</v>
      </c>
      <c r="C11" s="423">
        <v>71428.330419999998</v>
      </c>
      <c r="D11" s="423">
        <v>3737.3122200000003</v>
      </c>
      <c r="E11" s="423">
        <v>0</v>
      </c>
      <c r="F11" s="423">
        <v>0</v>
      </c>
      <c r="G11" s="423">
        <v>11868</v>
      </c>
      <c r="H11" s="423">
        <v>0</v>
      </c>
      <c r="I11" s="423">
        <v>0</v>
      </c>
      <c r="J11" s="423">
        <v>0</v>
      </c>
      <c r="K11" s="423">
        <v>0</v>
      </c>
      <c r="L11" s="423">
        <v>0</v>
      </c>
      <c r="M11" s="423">
        <v>0</v>
      </c>
      <c r="N11" s="423">
        <v>0</v>
      </c>
      <c r="O11" s="423">
        <v>4200</v>
      </c>
      <c r="P11" s="423">
        <v>0</v>
      </c>
      <c r="Q11" s="423">
        <v>0</v>
      </c>
      <c r="R11" s="423">
        <v>0</v>
      </c>
      <c r="S11" s="423">
        <v>0</v>
      </c>
      <c r="T11" s="423">
        <v>0</v>
      </c>
      <c r="U11" s="423">
        <v>8322.7693500000005</v>
      </c>
      <c r="V11" s="423">
        <v>3500</v>
      </c>
      <c r="W11" s="423">
        <v>0</v>
      </c>
      <c r="X11" s="423">
        <v>4000</v>
      </c>
      <c r="Y11" s="423">
        <v>0</v>
      </c>
      <c r="Z11" s="423">
        <v>17052.09722</v>
      </c>
      <c r="AA11" s="423">
        <v>7987.6279999999997</v>
      </c>
      <c r="AB11" s="423">
        <v>0</v>
      </c>
      <c r="AC11" s="423">
        <v>0</v>
      </c>
      <c r="AD11" s="423">
        <v>0</v>
      </c>
      <c r="AE11" s="423">
        <v>0</v>
      </c>
      <c r="AF11" s="423">
        <v>188664.74153</v>
      </c>
      <c r="AG11" s="424">
        <v>2.9687447737524408E-2</v>
      </c>
    </row>
    <row r="12" spans="1:33" ht="30" customHeight="1">
      <c r="A12" s="574" t="s">
        <v>800</v>
      </c>
      <c r="B12" s="423">
        <v>157705.73627000002</v>
      </c>
      <c r="C12" s="423">
        <v>109492.86193000001</v>
      </c>
      <c r="D12" s="423">
        <v>38702.573149999997</v>
      </c>
      <c r="E12" s="423">
        <v>6468.2690300000004</v>
      </c>
      <c r="F12" s="423">
        <v>32676.061460000001</v>
      </c>
      <c r="G12" s="423">
        <v>9441.9290399999991</v>
      </c>
      <c r="H12" s="423">
        <v>20964.855079999998</v>
      </c>
      <c r="I12" s="423">
        <v>4426.2407999999996</v>
      </c>
      <c r="J12" s="423">
        <v>14155.04738</v>
      </c>
      <c r="K12" s="423">
        <v>0</v>
      </c>
      <c r="L12" s="423">
        <v>1602</v>
      </c>
      <c r="M12" s="423">
        <v>0</v>
      </c>
      <c r="N12" s="423">
        <v>3000</v>
      </c>
      <c r="O12" s="423">
        <v>6500</v>
      </c>
      <c r="P12" s="423">
        <v>1459.5</v>
      </c>
      <c r="Q12" s="423">
        <v>2060.9262100000001</v>
      </c>
      <c r="R12" s="423">
        <v>1533.75</v>
      </c>
      <c r="S12" s="423">
        <v>1501.3381399999998</v>
      </c>
      <c r="T12" s="423">
        <v>0</v>
      </c>
      <c r="U12" s="423">
        <v>5200</v>
      </c>
      <c r="V12" s="423">
        <v>0</v>
      </c>
      <c r="W12" s="423">
        <v>5500</v>
      </c>
      <c r="X12" s="423">
        <v>14521.802</v>
      </c>
      <c r="Y12" s="423">
        <v>1507.1</v>
      </c>
      <c r="Z12" s="423">
        <v>38761.089390000001</v>
      </c>
      <c r="AA12" s="423">
        <v>5010.75</v>
      </c>
      <c r="AB12" s="423">
        <v>11413.364720000001</v>
      </c>
      <c r="AC12" s="423">
        <v>2822.2725499999997</v>
      </c>
      <c r="AD12" s="423">
        <v>2500</v>
      </c>
      <c r="AE12" s="423">
        <v>1920.0124699999999</v>
      </c>
      <c r="AF12" s="423">
        <v>500847.47962</v>
      </c>
      <c r="AG12" s="424">
        <v>7.8811140094903406E-2</v>
      </c>
    </row>
    <row r="13" spans="1:33" ht="30" customHeight="1">
      <c r="A13" s="574" t="s">
        <v>801</v>
      </c>
      <c r="B13" s="423">
        <v>188946.80533</v>
      </c>
      <c r="C13" s="423">
        <v>86123.773540000009</v>
      </c>
      <c r="D13" s="423">
        <v>32485.868739999998</v>
      </c>
      <c r="E13" s="423">
        <v>3010.2524500000004</v>
      </c>
      <c r="F13" s="423">
        <v>18590.047480000001</v>
      </c>
      <c r="G13" s="423">
        <v>10597.078800000001</v>
      </c>
      <c r="H13" s="423">
        <v>21147.403170000001</v>
      </c>
      <c r="I13" s="423">
        <v>9513.3902600000001</v>
      </c>
      <c r="J13" s="423">
        <v>8589.5062799999996</v>
      </c>
      <c r="K13" s="423">
        <v>1000</v>
      </c>
      <c r="L13" s="423">
        <v>1068.37778</v>
      </c>
      <c r="M13" s="423">
        <v>1700</v>
      </c>
      <c r="N13" s="423">
        <v>3948.8511400000002</v>
      </c>
      <c r="O13" s="423">
        <v>8612.2306199999985</v>
      </c>
      <c r="P13" s="423">
        <v>1885.71135</v>
      </c>
      <c r="Q13" s="423">
        <v>6254.3</v>
      </c>
      <c r="R13" s="423">
        <v>6469.9603499999994</v>
      </c>
      <c r="S13" s="423">
        <v>848.15753000000007</v>
      </c>
      <c r="T13" s="423">
        <v>0</v>
      </c>
      <c r="U13" s="423">
        <v>7214.8873400000002</v>
      </c>
      <c r="V13" s="423">
        <v>0</v>
      </c>
      <c r="W13" s="423">
        <v>9882.2381300000015</v>
      </c>
      <c r="X13" s="423">
        <v>25538.826260000002</v>
      </c>
      <c r="Y13" s="423">
        <v>0</v>
      </c>
      <c r="Z13" s="423">
        <v>33617.809420000005</v>
      </c>
      <c r="AA13" s="423">
        <v>15351.167359999999</v>
      </c>
      <c r="AB13" s="423">
        <v>9959.7569999999996</v>
      </c>
      <c r="AC13" s="423">
        <v>21561.23976</v>
      </c>
      <c r="AD13" s="423">
        <v>1797</v>
      </c>
      <c r="AE13" s="423">
        <v>1487.4092000000001</v>
      </c>
      <c r="AF13" s="423">
        <v>537202.04929</v>
      </c>
      <c r="AG13" s="424">
        <v>8.4531734087961177E-2</v>
      </c>
    </row>
    <row r="14" spans="1:33" ht="30" customHeight="1">
      <c r="A14" s="574" t="s">
        <v>802</v>
      </c>
      <c r="B14" s="423">
        <v>135765.56893000001</v>
      </c>
      <c r="C14" s="423">
        <v>141164.87902000002</v>
      </c>
      <c r="D14" s="423">
        <v>70058.543349999993</v>
      </c>
      <c r="E14" s="423">
        <v>19235.501420000001</v>
      </c>
      <c r="F14" s="423">
        <v>24747.569390000001</v>
      </c>
      <c r="G14" s="423">
        <v>17678.18291</v>
      </c>
      <c r="H14" s="423">
        <v>15510.091550000001</v>
      </c>
      <c r="I14" s="423">
        <v>13118.90634</v>
      </c>
      <c r="J14" s="423">
        <v>11556.00657</v>
      </c>
      <c r="K14" s="423">
        <v>1216.2943700000001</v>
      </c>
      <c r="L14" s="423">
        <v>1024.80503</v>
      </c>
      <c r="M14" s="423">
        <v>3614.6</v>
      </c>
      <c r="N14" s="423">
        <v>13394.840840000001</v>
      </c>
      <c r="O14" s="423">
        <v>12854.293369999999</v>
      </c>
      <c r="P14" s="423">
        <v>4141.9929499999998</v>
      </c>
      <c r="Q14" s="423">
        <v>7817.7703099999999</v>
      </c>
      <c r="R14" s="423">
        <v>7835.0413600000002</v>
      </c>
      <c r="S14" s="423">
        <v>6562.7471799999994</v>
      </c>
      <c r="T14" s="423">
        <v>2746.1807899999999</v>
      </c>
      <c r="U14" s="423">
        <v>9045.9639200000001</v>
      </c>
      <c r="V14" s="423">
        <v>9604.9215199999999</v>
      </c>
      <c r="W14" s="423">
        <v>9801.0771300000015</v>
      </c>
      <c r="X14" s="423">
        <v>32572.71357</v>
      </c>
      <c r="Y14" s="423">
        <v>3657.9739199999999</v>
      </c>
      <c r="Z14" s="423">
        <v>29392.027670000003</v>
      </c>
      <c r="AA14" s="423">
        <v>10264.19823</v>
      </c>
      <c r="AB14" s="423">
        <v>13664.85238</v>
      </c>
      <c r="AC14" s="423">
        <v>25485.544469999997</v>
      </c>
      <c r="AD14" s="423">
        <v>2914.50119</v>
      </c>
      <c r="AE14" s="423">
        <v>4288.9831699999995</v>
      </c>
      <c r="AF14" s="423">
        <v>660736.57285</v>
      </c>
      <c r="AG14" s="424">
        <v>0.10397057932330321</v>
      </c>
    </row>
    <row r="15" spans="1:33" ht="30" customHeight="1">
      <c r="A15" s="574" t="s">
        <v>803</v>
      </c>
      <c r="B15" s="423">
        <v>122471.53039</v>
      </c>
      <c r="C15" s="423">
        <v>87103.869230000011</v>
      </c>
      <c r="D15" s="423">
        <v>50782.45192</v>
      </c>
      <c r="E15" s="423">
        <v>11772.51189</v>
      </c>
      <c r="F15" s="423">
        <v>16774.572519999998</v>
      </c>
      <c r="G15" s="423">
        <v>14173.277269999999</v>
      </c>
      <c r="H15" s="423">
        <v>15081.613720000001</v>
      </c>
      <c r="I15" s="423">
        <v>14287.112080000001</v>
      </c>
      <c r="J15" s="423">
        <v>8694.9436700000006</v>
      </c>
      <c r="K15" s="423">
        <v>6302.7027800000005</v>
      </c>
      <c r="L15" s="423">
        <v>3816.1703399999997</v>
      </c>
      <c r="M15" s="423">
        <v>5037.7069800000008</v>
      </c>
      <c r="N15" s="423">
        <v>16343.854380000001</v>
      </c>
      <c r="O15" s="423">
        <v>10386.27492</v>
      </c>
      <c r="P15" s="423">
        <v>7115.7398300000004</v>
      </c>
      <c r="Q15" s="423">
        <v>5005.1254000000008</v>
      </c>
      <c r="R15" s="423">
        <v>10569.61686</v>
      </c>
      <c r="S15" s="423">
        <v>13966.666869999999</v>
      </c>
      <c r="T15" s="423">
        <v>5965.6799000000001</v>
      </c>
      <c r="U15" s="423">
        <v>11673.9977</v>
      </c>
      <c r="V15" s="423">
        <v>9037.3581799999993</v>
      </c>
      <c r="W15" s="423">
        <v>10093.64309</v>
      </c>
      <c r="X15" s="423">
        <v>16452.306960000002</v>
      </c>
      <c r="Y15" s="423">
        <v>7497.2815799999998</v>
      </c>
      <c r="Z15" s="423">
        <v>28630.178640000002</v>
      </c>
      <c r="AA15" s="423">
        <v>6537.0116600000001</v>
      </c>
      <c r="AB15" s="423">
        <v>18858.728629999998</v>
      </c>
      <c r="AC15" s="423">
        <v>20130.44097</v>
      </c>
      <c r="AD15" s="423">
        <v>5287.8289100000002</v>
      </c>
      <c r="AE15" s="423">
        <v>5579.28208</v>
      </c>
      <c r="AF15" s="423">
        <v>565429.47935000004</v>
      </c>
      <c r="AG15" s="424">
        <v>8.8973477404041379E-2</v>
      </c>
    </row>
    <row r="16" spans="1:33" ht="30" customHeight="1">
      <c r="A16" s="574" t="s">
        <v>804</v>
      </c>
      <c r="B16" s="423">
        <v>77178.693980000011</v>
      </c>
      <c r="C16" s="423">
        <v>69555.785150000011</v>
      </c>
      <c r="D16" s="423">
        <v>50138.512170000002</v>
      </c>
      <c r="E16" s="423">
        <v>7116.8859400000001</v>
      </c>
      <c r="F16" s="423">
        <v>16895.215029999999</v>
      </c>
      <c r="G16" s="423">
        <v>24064.644969999998</v>
      </c>
      <c r="H16" s="423">
        <v>11494.906369999999</v>
      </c>
      <c r="I16" s="423">
        <v>14971.49937</v>
      </c>
      <c r="J16" s="423">
        <v>14833.632119999998</v>
      </c>
      <c r="K16" s="423">
        <v>10594.420769999999</v>
      </c>
      <c r="L16" s="423">
        <v>5998.1069600000001</v>
      </c>
      <c r="M16" s="423">
        <v>7454.2910599999996</v>
      </c>
      <c r="N16" s="423">
        <v>19981.172119999999</v>
      </c>
      <c r="O16" s="423">
        <v>12007.18195</v>
      </c>
      <c r="P16" s="423">
        <v>11164.90596</v>
      </c>
      <c r="Q16" s="423">
        <v>4431.0055599999996</v>
      </c>
      <c r="R16" s="423">
        <v>9313.8965100000005</v>
      </c>
      <c r="S16" s="423">
        <v>17045.43088</v>
      </c>
      <c r="T16" s="423">
        <v>3702.7522899999999</v>
      </c>
      <c r="U16" s="423">
        <v>17940.19745</v>
      </c>
      <c r="V16" s="423">
        <v>17954.364450000001</v>
      </c>
      <c r="W16" s="423">
        <v>10388.07604</v>
      </c>
      <c r="X16" s="423">
        <v>18076.927739999999</v>
      </c>
      <c r="Y16" s="423">
        <v>10314.678810000001</v>
      </c>
      <c r="Z16" s="423">
        <v>28525.768510000002</v>
      </c>
      <c r="AA16" s="423">
        <v>7654.1368000000002</v>
      </c>
      <c r="AB16" s="423">
        <v>22692.910889999999</v>
      </c>
      <c r="AC16" s="423">
        <v>28304.50981</v>
      </c>
      <c r="AD16" s="423">
        <v>3127.8842200000004</v>
      </c>
      <c r="AE16" s="423">
        <v>17304.508760000001</v>
      </c>
      <c r="AF16" s="423">
        <v>570226.90263999999</v>
      </c>
      <c r="AG16" s="424">
        <v>8.9728378675162077E-2</v>
      </c>
    </row>
    <row r="17" spans="1:33" ht="30" customHeight="1">
      <c r="A17" s="574" t="s">
        <v>805</v>
      </c>
      <c r="B17" s="423">
        <v>50497.757010000001</v>
      </c>
      <c r="C17" s="423">
        <v>37358.94169</v>
      </c>
      <c r="D17" s="423">
        <v>25871.43129</v>
      </c>
      <c r="E17" s="423">
        <v>7489.1252999999997</v>
      </c>
      <c r="F17" s="423">
        <v>9533.1783200000009</v>
      </c>
      <c r="G17" s="423">
        <v>13911.2526</v>
      </c>
      <c r="H17" s="423">
        <v>7345.5397199999998</v>
      </c>
      <c r="I17" s="423">
        <v>10820.731960000001</v>
      </c>
      <c r="J17" s="423">
        <v>7457.5264800000004</v>
      </c>
      <c r="K17" s="423">
        <v>8056.4316600000002</v>
      </c>
      <c r="L17" s="423">
        <v>4361.3296600000003</v>
      </c>
      <c r="M17" s="423">
        <v>3384.4319999999998</v>
      </c>
      <c r="N17" s="423">
        <v>12921.26439</v>
      </c>
      <c r="O17" s="423">
        <v>5090.9142099999999</v>
      </c>
      <c r="P17" s="423">
        <v>5959.2286100000001</v>
      </c>
      <c r="Q17" s="423">
        <v>2320.9306200000001</v>
      </c>
      <c r="R17" s="423">
        <v>6938.2298499999997</v>
      </c>
      <c r="S17" s="423">
        <v>9926.3632699999998</v>
      </c>
      <c r="T17" s="423">
        <v>4025.57897</v>
      </c>
      <c r="U17" s="423">
        <v>11869.695</v>
      </c>
      <c r="V17" s="423">
        <v>11844.825849999999</v>
      </c>
      <c r="W17" s="423">
        <v>8908.2189299999991</v>
      </c>
      <c r="X17" s="423">
        <v>10034.671619999999</v>
      </c>
      <c r="Y17" s="423">
        <v>7231.4151500000007</v>
      </c>
      <c r="Z17" s="423">
        <v>15435.99617</v>
      </c>
      <c r="AA17" s="423">
        <v>3906.4829399999999</v>
      </c>
      <c r="AB17" s="423">
        <v>16319.48641</v>
      </c>
      <c r="AC17" s="423">
        <v>14273.299640000001</v>
      </c>
      <c r="AD17" s="423">
        <v>1147.85998</v>
      </c>
      <c r="AE17" s="423">
        <v>14764.897140000001</v>
      </c>
      <c r="AF17" s="423">
        <v>349007.03644</v>
      </c>
      <c r="AG17" s="424">
        <v>5.4918200774113538E-2</v>
      </c>
    </row>
    <row r="18" spans="1:33" ht="30" customHeight="1">
      <c r="A18" s="574" t="s">
        <v>806</v>
      </c>
      <c r="B18" s="423">
        <v>87310.709819999989</v>
      </c>
      <c r="C18" s="423">
        <v>58775.120940000001</v>
      </c>
      <c r="D18" s="423">
        <v>36776.876790000002</v>
      </c>
      <c r="E18" s="423">
        <v>9669.650529999999</v>
      </c>
      <c r="F18" s="423">
        <v>16257.856109999999</v>
      </c>
      <c r="G18" s="423">
        <v>35131.106820000001</v>
      </c>
      <c r="H18" s="423">
        <v>16266.113650000001</v>
      </c>
      <c r="I18" s="423">
        <v>27123.974979999999</v>
      </c>
      <c r="J18" s="423">
        <v>18950.662489999999</v>
      </c>
      <c r="K18" s="423">
        <v>19787.384719999998</v>
      </c>
      <c r="L18" s="423">
        <v>9941.1211500000009</v>
      </c>
      <c r="M18" s="423">
        <v>7406.5474599999998</v>
      </c>
      <c r="N18" s="423">
        <v>25090.85439</v>
      </c>
      <c r="O18" s="423">
        <v>14735.83288</v>
      </c>
      <c r="P18" s="423">
        <v>14528.33467</v>
      </c>
      <c r="Q18" s="423">
        <v>2250.9881399999999</v>
      </c>
      <c r="R18" s="423">
        <v>12404.925869999999</v>
      </c>
      <c r="S18" s="423">
        <v>21763.875399999997</v>
      </c>
      <c r="T18" s="423">
        <v>9402.1489399999991</v>
      </c>
      <c r="U18" s="423">
        <v>25790.312379999999</v>
      </c>
      <c r="V18" s="423">
        <v>33324.280679999996</v>
      </c>
      <c r="W18" s="423">
        <v>13239.534949999999</v>
      </c>
      <c r="X18" s="423">
        <v>17924.810519999999</v>
      </c>
      <c r="Y18" s="423">
        <v>14585.259890000001</v>
      </c>
      <c r="Z18" s="423">
        <v>23330.441559999999</v>
      </c>
      <c r="AA18" s="423">
        <v>8472.6009400000003</v>
      </c>
      <c r="AB18" s="423">
        <v>39546.731939999998</v>
      </c>
      <c r="AC18" s="423">
        <v>27256.122859999999</v>
      </c>
      <c r="AD18" s="423">
        <v>2680.65533</v>
      </c>
      <c r="AE18" s="423">
        <v>45385.778989999999</v>
      </c>
      <c r="AF18" s="423">
        <v>695110.61578999995</v>
      </c>
      <c r="AG18" s="424">
        <v>0.10937952640601183</v>
      </c>
    </row>
    <row r="19" spans="1:33" ht="30" customHeight="1">
      <c r="A19" s="574" t="s">
        <v>807</v>
      </c>
      <c r="B19" s="423">
        <v>123290.61701999999</v>
      </c>
      <c r="C19" s="423">
        <v>61193.904259999996</v>
      </c>
      <c r="D19" s="423">
        <v>42990.737350000003</v>
      </c>
      <c r="E19" s="423">
        <v>13336.147550000002</v>
      </c>
      <c r="F19" s="423">
        <v>21713.44615</v>
      </c>
      <c r="G19" s="423">
        <v>44260.335740000002</v>
      </c>
      <c r="H19" s="423">
        <v>21117.042870000001</v>
      </c>
      <c r="I19" s="423">
        <v>32907.890319999999</v>
      </c>
      <c r="J19" s="423">
        <v>25420.272940000003</v>
      </c>
      <c r="K19" s="423">
        <v>24205.31162</v>
      </c>
      <c r="L19" s="423">
        <v>14406.250019999999</v>
      </c>
      <c r="M19" s="423">
        <v>8362.7205699999995</v>
      </c>
      <c r="N19" s="423">
        <v>34286.736880000004</v>
      </c>
      <c r="O19" s="423">
        <v>17890.988000000001</v>
      </c>
      <c r="P19" s="423">
        <v>15835.278960000001</v>
      </c>
      <c r="Q19" s="423">
        <v>3536.6068300000002</v>
      </c>
      <c r="R19" s="423">
        <v>15414.923710000001</v>
      </c>
      <c r="S19" s="423">
        <v>26325.48848</v>
      </c>
      <c r="T19" s="423">
        <v>13308.04038</v>
      </c>
      <c r="U19" s="423">
        <v>35893.069880000003</v>
      </c>
      <c r="V19" s="423">
        <v>49157.951649999995</v>
      </c>
      <c r="W19" s="423">
        <v>16887.69166</v>
      </c>
      <c r="X19" s="423">
        <v>20292.421739999998</v>
      </c>
      <c r="Y19" s="423">
        <v>20038.79437</v>
      </c>
      <c r="Z19" s="423">
        <v>26111.634989999999</v>
      </c>
      <c r="AA19" s="423">
        <v>11912.517029999999</v>
      </c>
      <c r="AB19" s="423">
        <v>25996.41142</v>
      </c>
      <c r="AC19" s="423">
        <v>31178.78168</v>
      </c>
      <c r="AD19" s="423">
        <v>2191.6795699999998</v>
      </c>
      <c r="AE19" s="423">
        <v>46155.951500000003</v>
      </c>
      <c r="AF19" s="423">
        <v>845619.64514000004</v>
      </c>
      <c r="AG19" s="424">
        <v>0.13306296034612167</v>
      </c>
    </row>
    <row r="20" spans="1:33" ht="30" customHeight="1">
      <c r="A20" s="574" t="s">
        <v>808</v>
      </c>
      <c r="B20" s="423">
        <v>140168.06815000001</v>
      </c>
      <c r="C20" s="423">
        <v>53927.229829999997</v>
      </c>
      <c r="D20" s="423">
        <v>43787.198210000002</v>
      </c>
      <c r="E20" s="423">
        <v>16269.542599999999</v>
      </c>
      <c r="F20" s="423">
        <v>21010.522850000001</v>
      </c>
      <c r="G20" s="423">
        <v>51067.55186</v>
      </c>
      <c r="H20" s="423">
        <v>24173.065620000001</v>
      </c>
      <c r="I20" s="423">
        <v>34073.668829999995</v>
      </c>
      <c r="J20" s="423">
        <v>26859.39561</v>
      </c>
      <c r="K20" s="423">
        <v>22937.401040000001</v>
      </c>
      <c r="L20" s="423">
        <v>20177.339749999999</v>
      </c>
      <c r="M20" s="423">
        <v>8533.9695500000016</v>
      </c>
      <c r="N20" s="423">
        <v>40521.828729999994</v>
      </c>
      <c r="O20" s="423">
        <v>18954.797699999999</v>
      </c>
      <c r="P20" s="423">
        <v>16829.01525</v>
      </c>
      <c r="Q20" s="423">
        <v>6064.7453800000003</v>
      </c>
      <c r="R20" s="423">
        <v>16807.462769999998</v>
      </c>
      <c r="S20" s="423">
        <v>26601.89014</v>
      </c>
      <c r="T20" s="423">
        <v>17735.338309999999</v>
      </c>
      <c r="U20" s="423">
        <v>44278.907319999998</v>
      </c>
      <c r="V20" s="423">
        <v>70155.329709999991</v>
      </c>
      <c r="W20" s="423">
        <v>19664.247230000001</v>
      </c>
      <c r="X20" s="423">
        <v>17067.013239999997</v>
      </c>
      <c r="Y20" s="423">
        <v>22373.034889999999</v>
      </c>
      <c r="Z20" s="423">
        <v>19438.0782</v>
      </c>
      <c r="AA20" s="423">
        <v>12882.395460000002</v>
      </c>
      <c r="AB20" s="423">
        <v>37203.866289999998</v>
      </c>
      <c r="AC20" s="423">
        <v>35331.412539999998</v>
      </c>
      <c r="AD20" s="423">
        <v>2739.6095299999997</v>
      </c>
      <c r="AE20" s="423">
        <v>58497.502</v>
      </c>
      <c r="AF20" s="423">
        <v>946131.42859000002</v>
      </c>
      <c r="AG20" s="424">
        <v>0.14887904921348835</v>
      </c>
    </row>
    <row r="21" spans="1:33" ht="30" customHeight="1">
      <c r="A21" s="574" t="s">
        <v>809</v>
      </c>
      <c r="B21" s="423">
        <v>39498.637549999999</v>
      </c>
      <c r="C21" s="423">
        <v>7888.6287699999993</v>
      </c>
      <c r="D21" s="423">
        <v>6102.6309000000001</v>
      </c>
      <c r="E21" s="423">
        <v>2814.7674400000001</v>
      </c>
      <c r="F21" s="423">
        <v>2763.6642900000002</v>
      </c>
      <c r="G21" s="423">
        <v>8558.5934199999992</v>
      </c>
      <c r="H21" s="423">
        <v>3499.9903100000001</v>
      </c>
      <c r="I21" s="423">
        <v>3895.1018799999997</v>
      </c>
      <c r="J21" s="423">
        <v>3867.3146400000001</v>
      </c>
      <c r="K21" s="423">
        <v>2521.1978300000001</v>
      </c>
      <c r="L21" s="423">
        <v>3951.4875899999997</v>
      </c>
      <c r="M21" s="423">
        <v>1409.50596</v>
      </c>
      <c r="N21" s="423">
        <v>5750.5729700000002</v>
      </c>
      <c r="O21" s="423">
        <v>2569.93869</v>
      </c>
      <c r="P21" s="423">
        <v>1964.1399199999998</v>
      </c>
      <c r="Q21" s="423">
        <v>1353.1718000000001</v>
      </c>
      <c r="R21" s="423">
        <v>3346.2279399999998</v>
      </c>
      <c r="S21" s="423">
        <v>3014.3552799999998</v>
      </c>
      <c r="T21" s="423">
        <v>2451.23261</v>
      </c>
      <c r="U21" s="423">
        <v>7214.6835599999995</v>
      </c>
      <c r="V21" s="423">
        <v>12387.76814</v>
      </c>
      <c r="W21" s="423">
        <v>2725.9583399999997</v>
      </c>
      <c r="X21" s="423">
        <v>1828.53243</v>
      </c>
      <c r="Y21" s="423">
        <v>3063.5862200000001</v>
      </c>
      <c r="Z21" s="423">
        <v>2498.6655099999998</v>
      </c>
      <c r="AA21" s="423">
        <v>1727.8854799999999</v>
      </c>
      <c r="AB21" s="423">
        <v>4703.6525000000001</v>
      </c>
      <c r="AC21" s="423">
        <v>4642.8373600000004</v>
      </c>
      <c r="AD21" s="423">
        <v>727.88655000000006</v>
      </c>
      <c r="AE21" s="423">
        <v>5322.8605299999999</v>
      </c>
      <c r="AF21" s="423">
        <v>154065.47641</v>
      </c>
      <c r="AG21" s="424">
        <v>2.4243060690549764E-2</v>
      </c>
    </row>
    <row r="22" spans="1:33" ht="30" customHeight="1" thickBot="1">
      <c r="A22" s="574" t="s">
        <v>810</v>
      </c>
      <c r="B22" s="423">
        <v>30519.676910000002</v>
      </c>
      <c r="C22" s="423">
        <v>12013.49554</v>
      </c>
      <c r="D22" s="423">
        <v>9456.8586300000006</v>
      </c>
      <c r="E22" s="423">
        <v>4554.1337100000001</v>
      </c>
      <c r="F22" s="423">
        <v>3630.2866099999997</v>
      </c>
      <c r="G22" s="423">
        <v>21893.179070000002</v>
      </c>
      <c r="H22" s="423">
        <v>5335.2992300000005</v>
      </c>
      <c r="I22" s="423">
        <v>5012.4937300000001</v>
      </c>
      <c r="J22" s="423">
        <v>6214.5943200000002</v>
      </c>
      <c r="K22" s="423">
        <v>3354.54034</v>
      </c>
      <c r="L22" s="423">
        <v>6715.5894600000001</v>
      </c>
      <c r="M22" s="423">
        <v>1767.8229699999999</v>
      </c>
      <c r="N22" s="423">
        <v>7933.9559400000007</v>
      </c>
      <c r="O22" s="423">
        <v>3789.8693800000001</v>
      </c>
      <c r="P22" s="423">
        <v>2800.7078700000002</v>
      </c>
      <c r="Q22" s="423">
        <v>4851.5394100000003</v>
      </c>
      <c r="R22" s="423">
        <v>4786.0248200000005</v>
      </c>
      <c r="S22" s="423">
        <v>3871.1811899999998</v>
      </c>
      <c r="T22" s="423">
        <v>3981.4703500000001</v>
      </c>
      <c r="U22" s="423">
        <v>10086.177609999999</v>
      </c>
      <c r="V22" s="423">
        <v>17658.61203</v>
      </c>
      <c r="W22" s="423">
        <v>3708.2671399999999</v>
      </c>
      <c r="X22" s="423">
        <v>2857.6639300000002</v>
      </c>
      <c r="Y22" s="423">
        <v>4414.9873799999996</v>
      </c>
      <c r="Z22" s="423">
        <v>4245.58079</v>
      </c>
      <c r="AA22" s="423">
        <v>2415.3461200000002</v>
      </c>
      <c r="AB22" s="423">
        <v>6329.2929299999996</v>
      </c>
      <c r="AC22" s="423">
        <v>5846.4454500000002</v>
      </c>
      <c r="AD22" s="423">
        <v>3561.5676100000001</v>
      </c>
      <c r="AE22" s="423">
        <v>6617.9038300000002</v>
      </c>
      <c r="AF22" s="423">
        <v>210224.5643</v>
      </c>
      <c r="AG22" s="424">
        <v>3.3080005915189455E-2</v>
      </c>
    </row>
    <row r="23" spans="1:33" ht="35.25" customHeight="1" thickTop="1" thickBot="1">
      <c r="A23" s="573" t="s">
        <v>6</v>
      </c>
      <c r="B23" s="425">
        <v>1280617.2412099999</v>
      </c>
      <c r="C23" s="425">
        <v>806022.19253999996</v>
      </c>
      <c r="D23" s="425">
        <v>446968.85513999994</v>
      </c>
      <c r="E23" s="425">
        <v>101736.78786</v>
      </c>
      <c r="F23" s="425">
        <v>192592.42021000001</v>
      </c>
      <c r="G23" s="425">
        <v>262645.13250000001</v>
      </c>
      <c r="H23" s="425">
        <v>161935.92129</v>
      </c>
      <c r="I23" s="425">
        <v>170151.01054999998</v>
      </c>
      <c r="J23" s="425">
        <v>146598.9025</v>
      </c>
      <c r="K23" s="425">
        <v>99975.685130000013</v>
      </c>
      <c r="L23" s="425">
        <v>73062.577740000008</v>
      </c>
      <c r="M23" s="425">
        <v>48671.596550000002</v>
      </c>
      <c r="N23" s="425">
        <v>183173.93178000001</v>
      </c>
      <c r="O23" s="425">
        <v>117592.32171999999</v>
      </c>
      <c r="P23" s="425">
        <v>83684.555370000002</v>
      </c>
      <c r="Q23" s="425">
        <v>45947.109660000002</v>
      </c>
      <c r="R23" s="425">
        <v>95420.060039999997</v>
      </c>
      <c r="S23" s="425">
        <v>131427.49435999998</v>
      </c>
      <c r="T23" s="425">
        <v>63318.42254</v>
      </c>
      <c r="U23" s="425">
        <v>194530.66151000001</v>
      </c>
      <c r="V23" s="425">
        <v>234625.41220999998</v>
      </c>
      <c r="W23" s="425">
        <v>110798.95264</v>
      </c>
      <c r="X23" s="425">
        <v>181167.69000999999</v>
      </c>
      <c r="Y23" s="425">
        <v>94684.112210000007</v>
      </c>
      <c r="Z23" s="425">
        <v>274039.36807000003</v>
      </c>
      <c r="AA23" s="425">
        <v>94122.120020000002</v>
      </c>
      <c r="AB23" s="425">
        <v>206689.05510999999</v>
      </c>
      <c r="AC23" s="425">
        <v>216832.90708999999</v>
      </c>
      <c r="AD23" s="425">
        <v>28676.472890000005</v>
      </c>
      <c r="AE23" s="425">
        <v>207325.08967000002</v>
      </c>
      <c r="AF23" s="425">
        <v>6355034.0601199986</v>
      </c>
      <c r="AG23" s="610">
        <v>1</v>
      </c>
    </row>
    <row r="24" spans="1:33" ht="31.5" customHeight="1" thickTop="1" thickBot="1">
      <c r="A24" s="575" t="s">
        <v>811</v>
      </c>
      <c r="B24" s="424">
        <v>0.20151225455207375</v>
      </c>
      <c r="C24" s="424">
        <v>0.12683208066469123</v>
      </c>
      <c r="D24" s="424">
        <v>7.0333038487532529E-2</v>
      </c>
      <c r="E24" s="424">
        <v>1.600885013322477E-2</v>
      </c>
      <c r="F24" s="424">
        <v>3.0305489850728416E-2</v>
      </c>
      <c r="G24" s="424">
        <v>4.1328674247111841E-2</v>
      </c>
      <c r="H24" s="424">
        <v>2.5481519022250883E-2</v>
      </c>
      <c r="I24" s="424">
        <v>2.6774209066440017E-2</v>
      </c>
      <c r="J24" s="424">
        <v>2.3068153705100968E-2</v>
      </c>
      <c r="K24" s="424">
        <v>1.573173081122908E-2</v>
      </c>
      <c r="L24" s="424">
        <v>1.1496803486623706E-2</v>
      </c>
      <c r="M24" s="424">
        <v>7.6587467650930203E-3</v>
      </c>
      <c r="N24" s="424">
        <v>2.8823438245512919E-2</v>
      </c>
      <c r="O24" s="424">
        <v>1.8503806684205176E-2</v>
      </c>
      <c r="P24" s="424">
        <v>1.316823081958743E-2</v>
      </c>
      <c r="Q24" s="424">
        <v>7.2300335805174911E-3</v>
      </c>
      <c r="R24" s="424">
        <v>1.5014877833431821E-2</v>
      </c>
      <c r="S24" s="424">
        <v>2.0680848146000071E-2</v>
      </c>
      <c r="T24" s="424">
        <v>9.9635064015383724E-3</v>
      </c>
      <c r="U24" s="424">
        <v>3.0610482913183128E-2</v>
      </c>
      <c r="V24" s="424">
        <v>3.691961522005905E-2</v>
      </c>
      <c r="W24" s="424">
        <v>1.7434832227776895E-2</v>
      </c>
      <c r="X24" s="424">
        <v>2.8507744930414913E-2</v>
      </c>
      <c r="Y24" s="424">
        <v>1.4899072343950921E-2</v>
      </c>
      <c r="Z24" s="424">
        <v>4.3121620667572864E-2</v>
      </c>
      <c r="AA24" s="424">
        <v>1.4810639743168071E-2</v>
      </c>
      <c r="AB24" s="424">
        <v>3.252367385519523E-2</v>
      </c>
      <c r="AC24" s="424">
        <v>3.411986545449068E-2</v>
      </c>
      <c r="AD24" s="424">
        <v>4.512402706061739E-3</v>
      </c>
      <c r="AE24" s="424">
        <v>3.26237574352332E-2</v>
      </c>
      <c r="AF24" s="424">
        <v>1</v>
      </c>
      <c r="AG24" s="424"/>
    </row>
    <row r="25" spans="1:33" ht="57" customHeight="1" thickTop="1" thickBot="1">
      <c r="A25" s="576" t="s">
        <v>812</v>
      </c>
      <c r="B25" s="1056" t="s">
        <v>847</v>
      </c>
      <c r="C25" s="1056" t="s">
        <v>848</v>
      </c>
      <c r="D25" s="1056" t="s">
        <v>849</v>
      </c>
      <c r="E25" s="1056" t="s">
        <v>850</v>
      </c>
      <c r="F25" s="1056" t="s">
        <v>851</v>
      </c>
      <c r="G25" s="1056" t="s">
        <v>852</v>
      </c>
      <c r="H25" s="1056" t="s">
        <v>853</v>
      </c>
      <c r="I25" s="1056" t="s">
        <v>854</v>
      </c>
      <c r="J25" s="1056" t="s">
        <v>855</v>
      </c>
      <c r="K25" s="1056" t="s">
        <v>856</v>
      </c>
      <c r="L25" s="1056" t="s">
        <v>857</v>
      </c>
      <c r="M25" s="1056" t="s">
        <v>858</v>
      </c>
      <c r="N25" s="1056" t="s">
        <v>859</v>
      </c>
      <c r="O25" s="1056" t="s">
        <v>860</v>
      </c>
      <c r="P25" s="1056" t="s">
        <v>861</v>
      </c>
      <c r="Q25" s="1056" t="s">
        <v>862</v>
      </c>
      <c r="R25" s="1056" t="s">
        <v>863</v>
      </c>
      <c r="S25" s="1056" t="s">
        <v>864</v>
      </c>
      <c r="T25" s="1056" t="s">
        <v>865</v>
      </c>
      <c r="U25" s="1056" t="s">
        <v>866</v>
      </c>
      <c r="V25" s="1056" t="s">
        <v>867</v>
      </c>
      <c r="W25" s="1056" t="s">
        <v>868</v>
      </c>
      <c r="X25" s="1056" t="s">
        <v>869</v>
      </c>
      <c r="Y25" s="1056" t="s">
        <v>870</v>
      </c>
      <c r="Z25" s="1056" t="s">
        <v>871</v>
      </c>
      <c r="AA25" s="1056" t="s">
        <v>872</v>
      </c>
      <c r="AB25" s="1056" t="s">
        <v>1276</v>
      </c>
      <c r="AC25" s="1056" t="s">
        <v>1286</v>
      </c>
      <c r="AD25" s="1056" t="s">
        <v>1321</v>
      </c>
      <c r="AE25" s="1056" t="s">
        <v>1322</v>
      </c>
      <c r="AF25" s="1056" t="s">
        <v>6</v>
      </c>
      <c r="AG25" s="1057" t="s">
        <v>709</v>
      </c>
    </row>
    <row r="26" spans="1:33" ht="42.75" customHeight="1" thickTop="1">
      <c r="A26" s="574" t="s">
        <v>797</v>
      </c>
      <c r="B26" s="423">
        <v>1</v>
      </c>
      <c r="C26" s="423">
        <v>0</v>
      </c>
      <c r="D26" s="423">
        <v>1</v>
      </c>
      <c r="E26" s="423">
        <v>0</v>
      </c>
      <c r="F26" s="423">
        <v>0</v>
      </c>
      <c r="G26" s="423">
        <v>0</v>
      </c>
      <c r="H26" s="423">
        <v>0</v>
      </c>
      <c r="I26" s="423">
        <v>0</v>
      </c>
      <c r="J26" s="423">
        <v>0</v>
      </c>
      <c r="K26" s="423">
        <v>0</v>
      </c>
      <c r="L26" s="423">
        <v>0</v>
      </c>
      <c r="M26" s="423">
        <v>0</v>
      </c>
      <c r="N26" s="423">
        <v>0</v>
      </c>
      <c r="O26" s="423">
        <v>0</v>
      </c>
      <c r="P26" s="423">
        <v>0</v>
      </c>
      <c r="Q26" s="423">
        <v>0</v>
      </c>
      <c r="R26" s="423">
        <v>0</v>
      </c>
      <c r="S26" s="423">
        <v>0</v>
      </c>
      <c r="T26" s="423">
        <v>0</v>
      </c>
      <c r="U26" s="423">
        <v>0</v>
      </c>
      <c r="V26" s="423">
        <v>0</v>
      </c>
      <c r="W26" s="423">
        <v>0</v>
      </c>
      <c r="X26" s="423">
        <v>0</v>
      </c>
      <c r="Y26" s="423">
        <v>0</v>
      </c>
      <c r="Z26" s="423">
        <v>0</v>
      </c>
      <c r="AA26" s="423">
        <v>0</v>
      </c>
      <c r="AB26" s="423">
        <v>0</v>
      </c>
      <c r="AC26" s="423">
        <v>0</v>
      </c>
      <c r="AD26" s="423">
        <v>0</v>
      </c>
      <c r="AE26" s="423">
        <v>0</v>
      </c>
      <c r="AF26" s="423">
        <v>2</v>
      </c>
      <c r="AG26" s="424">
        <v>2.1149473906836568E-6</v>
      </c>
    </row>
    <row r="27" spans="1:33" ht="30.75" customHeight="1">
      <c r="A27" s="574" t="s">
        <v>798</v>
      </c>
      <c r="B27" s="423">
        <v>5</v>
      </c>
      <c r="C27" s="423">
        <v>1</v>
      </c>
      <c r="D27" s="423">
        <v>2</v>
      </c>
      <c r="E27" s="423">
        <v>0</v>
      </c>
      <c r="F27" s="423">
        <v>1</v>
      </c>
      <c r="G27" s="423">
        <v>0</v>
      </c>
      <c r="H27" s="423">
        <v>0</v>
      </c>
      <c r="I27" s="423">
        <v>0</v>
      </c>
      <c r="J27" s="423">
        <v>0</v>
      </c>
      <c r="K27" s="423">
        <v>0</v>
      </c>
      <c r="L27" s="423">
        <v>0</v>
      </c>
      <c r="M27" s="423">
        <v>0</v>
      </c>
      <c r="N27" s="423">
        <v>0</v>
      </c>
      <c r="O27" s="423">
        <v>0</v>
      </c>
      <c r="P27" s="423">
        <v>0</v>
      </c>
      <c r="Q27" s="423">
        <v>0</v>
      </c>
      <c r="R27" s="423">
        <v>0</v>
      </c>
      <c r="S27" s="423">
        <v>0</v>
      </c>
      <c r="T27" s="423">
        <v>0</v>
      </c>
      <c r="U27" s="423">
        <v>0</v>
      </c>
      <c r="V27" s="423">
        <v>0</v>
      </c>
      <c r="W27" s="423">
        <v>0</v>
      </c>
      <c r="X27" s="423">
        <v>0</v>
      </c>
      <c r="Y27" s="423">
        <v>0</v>
      </c>
      <c r="Z27" s="423">
        <v>1</v>
      </c>
      <c r="AA27" s="423">
        <v>0</v>
      </c>
      <c r="AB27" s="423">
        <v>0</v>
      </c>
      <c r="AC27" s="423">
        <v>0</v>
      </c>
      <c r="AD27" s="423">
        <v>0</v>
      </c>
      <c r="AE27" s="423">
        <v>0</v>
      </c>
      <c r="AF27" s="423">
        <v>10</v>
      </c>
      <c r="AG27" s="424">
        <v>1.0574736953418284E-5</v>
      </c>
    </row>
    <row r="28" spans="1:33" ht="30.75" customHeight="1">
      <c r="A28" s="574" t="s">
        <v>799</v>
      </c>
      <c r="B28" s="423">
        <v>10</v>
      </c>
      <c r="C28" s="423">
        <v>16</v>
      </c>
      <c r="D28" s="423">
        <v>1</v>
      </c>
      <c r="E28" s="423">
        <v>0</v>
      </c>
      <c r="F28" s="423">
        <v>0</v>
      </c>
      <c r="G28" s="423">
        <v>2</v>
      </c>
      <c r="H28" s="423">
        <v>0</v>
      </c>
      <c r="I28" s="423">
        <v>0</v>
      </c>
      <c r="J28" s="423">
        <v>0</v>
      </c>
      <c r="K28" s="423">
        <v>0</v>
      </c>
      <c r="L28" s="423">
        <v>0</v>
      </c>
      <c r="M28" s="423">
        <v>0</v>
      </c>
      <c r="N28" s="423">
        <v>0</v>
      </c>
      <c r="O28" s="423">
        <v>1</v>
      </c>
      <c r="P28" s="423">
        <v>0</v>
      </c>
      <c r="Q28" s="423">
        <v>0</v>
      </c>
      <c r="R28" s="423">
        <v>0</v>
      </c>
      <c r="S28" s="423">
        <v>0</v>
      </c>
      <c r="T28" s="423">
        <v>0</v>
      </c>
      <c r="U28" s="423">
        <v>2</v>
      </c>
      <c r="V28" s="423">
        <v>1</v>
      </c>
      <c r="W28" s="423">
        <v>0</v>
      </c>
      <c r="X28" s="423">
        <v>1</v>
      </c>
      <c r="Y28" s="423">
        <v>0</v>
      </c>
      <c r="Z28" s="423">
        <v>4</v>
      </c>
      <c r="AA28" s="423">
        <v>2</v>
      </c>
      <c r="AB28" s="423">
        <v>0</v>
      </c>
      <c r="AC28" s="423">
        <v>0</v>
      </c>
      <c r="AD28" s="423">
        <v>0</v>
      </c>
      <c r="AE28" s="423">
        <v>0</v>
      </c>
      <c r="AF28" s="423">
        <v>40</v>
      </c>
      <c r="AG28" s="424">
        <v>4.2298947813673135E-5</v>
      </c>
    </row>
    <row r="29" spans="1:33" ht="30.75" customHeight="1">
      <c r="A29" s="574" t="s">
        <v>800</v>
      </c>
      <c r="B29" s="423">
        <v>76</v>
      </c>
      <c r="C29" s="423">
        <v>55</v>
      </c>
      <c r="D29" s="423">
        <v>19</v>
      </c>
      <c r="E29" s="423">
        <v>3</v>
      </c>
      <c r="F29" s="423">
        <v>16</v>
      </c>
      <c r="G29" s="423">
        <v>5</v>
      </c>
      <c r="H29" s="423">
        <v>10</v>
      </c>
      <c r="I29" s="423">
        <v>3</v>
      </c>
      <c r="J29" s="423">
        <v>8</v>
      </c>
      <c r="K29" s="423">
        <v>0</v>
      </c>
      <c r="L29" s="423">
        <v>1</v>
      </c>
      <c r="M29" s="423">
        <v>0</v>
      </c>
      <c r="N29" s="423">
        <v>2</v>
      </c>
      <c r="O29" s="423">
        <v>4</v>
      </c>
      <c r="P29" s="423">
        <v>1</v>
      </c>
      <c r="Q29" s="423">
        <v>1</v>
      </c>
      <c r="R29" s="423">
        <v>1</v>
      </c>
      <c r="S29" s="423">
        <v>1</v>
      </c>
      <c r="T29" s="423">
        <v>0</v>
      </c>
      <c r="U29" s="423">
        <v>2</v>
      </c>
      <c r="V29" s="423">
        <v>0</v>
      </c>
      <c r="W29" s="423">
        <v>3</v>
      </c>
      <c r="X29" s="423">
        <v>7</v>
      </c>
      <c r="Y29" s="423">
        <v>1</v>
      </c>
      <c r="Z29" s="423">
        <v>20</v>
      </c>
      <c r="AA29" s="423">
        <v>3</v>
      </c>
      <c r="AB29" s="423">
        <v>6</v>
      </c>
      <c r="AC29" s="423">
        <v>2</v>
      </c>
      <c r="AD29" s="423">
        <v>1</v>
      </c>
      <c r="AE29" s="423">
        <v>1</v>
      </c>
      <c r="AF29" s="423">
        <v>252</v>
      </c>
      <c r="AG29" s="424">
        <v>2.6648337122614073E-4</v>
      </c>
    </row>
    <row r="30" spans="1:33" ht="30.75" customHeight="1">
      <c r="A30" s="574" t="s">
        <v>801</v>
      </c>
      <c r="B30" s="423">
        <v>193</v>
      </c>
      <c r="C30" s="423">
        <v>95</v>
      </c>
      <c r="D30" s="423">
        <v>37</v>
      </c>
      <c r="E30" s="423">
        <v>4</v>
      </c>
      <c r="F30" s="423">
        <v>21</v>
      </c>
      <c r="G30" s="423">
        <v>12</v>
      </c>
      <c r="H30" s="423">
        <v>22</v>
      </c>
      <c r="I30" s="423">
        <v>12</v>
      </c>
      <c r="J30" s="423">
        <v>10</v>
      </c>
      <c r="K30" s="423">
        <v>1</v>
      </c>
      <c r="L30" s="423">
        <v>1</v>
      </c>
      <c r="M30" s="423">
        <v>2</v>
      </c>
      <c r="N30" s="423">
        <v>4</v>
      </c>
      <c r="O30" s="423">
        <v>10</v>
      </c>
      <c r="P30" s="423">
        <v>2</v>
      </c>
      <c r="Q30" s="423">
        <v>7</v>
      </c>
      <c r="R30" s="423">
        <v>8</v>
      </c>
      <c r="S30" s="423">
        <v>1</v>
      </c>
      <c r="T30" s="423">
        <v>0</v>
      </c>
      <c r="U30" s="423">
        <v>8</v>
      </c>
      <c r="V30" s="423">
        <v>0</v>
      </c>
      <c r="W30" s="423">
        <v>10</v>
      </c>
      <c r="X30" s="423">
        <v>27</v>
      </c>
      <c r="Y30" s="423">
        <v>0</v>
      </c>
      <c r="Z30" s="423">
        <v>36</v>
      </c>
      <c r="AA30" s="423">
        <v>16</v>
      </c>
      <c r="AB30" s="423">
        <v>11</v>
      </c>
      <c r="AC30" s="423">
        <v>23</v>
      </c>
      <c r="AD30" s="423">
        <v>2</v>
      </c>
      <c r="AE30" s="423">
        <v>2</v>
      </c>
      <c r="AF30" s="423">
        <v>577</v>
      </c>
      <c r="AG30" s="424">
        <v>6.1016232221223501E-4</v>
      </c>
    </row>
    <row r="31" spans="1:33" ht="30.75" customHeight="1">
      <c r="A31" s="574" t="s">
        <v>802</v>
      </c>
      <c r="B31" s="423">
        <v>275</v>
      </c>
      <c r="C31" s="423">
        <v>306</v>
      </c>
      <c r="D31" s="423">
        <v>148</v>
      </c>
      <c r="E31" s="423">
        <v>41</v>
      </c>
      <c r="F31" s="423">
        <v>53</v>
      </c>
      <c r="G31" s="423">
        <v>38</v>
      </c>
      <c r="H31" s="423">
        <v>34</v>
      </c>
      <c r="I31" s="423">
        <v>28</v>
      </c>
      <c r="J31" s="423">
        <v>26</v>
      </c>
      <c r="K31" s="423">
        <v>3</v>
      </c>
      <c r="L31" s="423">
        <v>2</v>
      </c>
      <c r="M31" s="423">
        <v>8</v>
      </c>
      <c r="N31" s="423">
        <v>28</v>
      </c>
      <c r="O31" s="423">
        <v>29</v>
      </c>
      <c r="P31" s="423">
        <v>10</v>
      </c>
      <c r="Q31" s="423">
        <v>17</v>
      </c>
      <c r="R31" s="423">
        <v>16</v>
      </c>
      <c r="S31" s="423">
        <v>15</v>
      </c>
      <c r="T31" s="423">
        <v>6</v>
      </c>
      <c r="U31" s="423">
        <v>20</v>
      </c>
      <c r="V31" s="423">
        <v>22</v>
      </c>
      <c r="W31" s="423">
        <v>21</v>
      </c>
      <c r="X31" s="423">
        <v>63</v>
      </c>
      <c r="Y31" s="423">
        <v>9</v>
      </c>
      <c r="Z31" s="423">
        <v>62</v>
      </c>
      <c r="AA31" s="423">
        <v>22</v>
      </c>
      <c r="AB31" s="423">
        <v>31</v>
      </c>
      <c r="AC31" s="423">
        <v>55</v>
      </c>
      <c r="AD31" s="423">
        <v>6</v>
      </c>
      <c r="AE31" s="423">
        <v>9</v>
      </c>
      <c r="AF31" s="423">
        <v>1403</v>
      </c>
      <c r="AG31" s="424">
        <v>1.4836355945645851E-3</v>
      </c>
    </row>
    <row r="32" spans="1:33" ht="30.75" customHeight="1">
      <c r="A32" s="574" t="s">
        <v>803</v>
      </c>
      <c r="B32" s="423">
        <v>423</v>
      </c>
      <c r="C32" s="423">
        <v>328</v>
      </c>
      <c r="D32" s="423">
        <v>191</v>
      </c>
      <c r="E32" s="423">
        <v>44</v>
      </c>
      <c r="F32" s="423">
        <v>64</v>
      </c>
      <c r="G32" s="423">
        <v>56</v>
      </c>
      <c r="H32" s="423">
        <v>58</v>
      </c>
      <c r="I32" s="423">
        <v>54</v>
      </c>
      <c r="J32" s="423">
        <v>34</v>
      </c>
      <c r="K32" s="423">
        <v>25</v>
      </c>
      <c r="L32" s="423">
        <v>15</v>
      </c>
      <c r="M32" s="423">
        <v>20</v>
      </c>
      <c r="N32" s="423">
        <v>62</v>
      </c>
      <c r="O32" s="423">
        <v>38</v>
      </c>
      <c r="P32" s="423">
        <v>28</v>
      </c>
      <c r="Q32" s="423">
        <v>20</v>
      </c>
      <c r="R32" s="423">
        <v>38</v>
      </c>
      <c r="S32" s="423">
        <v>53</v>
      </c>
      <c r="T32" s="423">
        <v>22</v>
      </c>
      <c r="U32" s="423">
        <v>46</v>
      </c>
      <c r="V32" s="423">
        <v>36</v>
      </c>
      <c r="W32" s="423">
        <v>38</v>
      </c>
      <c r="X32" s="423">
        <v>63</v>
      </c>
      <c r="Y32" s="423">
        <v>30</v>
      </c>
      <c r="Z32" s="423">
        <v>108</v>
      </c>
      <c r="AA32" s="423">
        <v>25</v>
      </c>
      <c r="AB32" s="423">
        <v>72</v>
      </c>
      <c r="AC32" s="423">
        <v>77</v>
      </c>
      <c r="AD32" s="423">
        <v>20</v>
      </c>
      <c r="AE32" s="423">
        <v>22</v>
      </c>
      <c r="AF32" s="423">
        <v>2110</v>
      </c>
      <c r="AG32" s="424">
        <v>2.2312694971712579E-3</v>
      </c>
    </row>
    <row r="33" spans="1:33" ht="30.75" customHeight="1">
      <c r="A33" s="574" t="s">
        <v>804</v>
      </c>
      <c r="B33" s="423">
        <v>465</v>
      </c>
      <c r="C33" s="423">
        <v>413</v>
      </c>
      <c r="D33" s="423">
        <v>296</v>
      </c>
      <c r="E33" s="423">
        <v>43</v>
      </c>
      <c r="F33" s="423">
        <v>100</v>
      </c>
      <c r="G33" s="423">
        <v>145</v>
      </c>
      <c r="H33" s="423">
        <v>68</v>
      </c>
      <c r="I33" s="423">
        <v>92</v>
      </c>
      <c r="J33" s="423">
        <v>91</v>
      </c>
      <c r="K33" s="423">
        <v>64</v>
      </c>
      <c r="L33" s="423">
        <v>37</v>
      </c>
      <c r="M33" s="423">
        <v>43</v>
      </c>
      <c r="N33" s="423">
        <v>119</v>
      </c>
      <c r="O33" s="423">
        <v>71</v>
      </c>
      <c r="P33" s="423">
        <v>65</v>
      </c>
      <c r="Q33" s="423">
        <v>29</v>
      </c>
      <c r="R33" s="423">
        <v>56</v>
      </c>
      <c r="S33" s="423">
        <v>102</v>
      </c>
      <c r="T33" s="423">
        <v>22</v>
      </c>
      <c r="U33" s="423">
        <v>106</v>
      </c>
      <c r="V33" s="423">
        <v>108</v>
      </c>
      <c r="W33" s="423">
        <v>62</v>
      </c>
      <c r="X33" s="423">
        <v>108</v>
      </c>
      <c r="Y33" s="423">
        <v>61</v>
      </c>
      <c r="Z33" s="423">
        <v>167</v>
      </c>
      <c r="AA33" s="423">
        <v>47</v>
      </c>
      <c r="AB33" s="423">
        <v>135</v>
      </c>
      <c r="AC33" s="423">
        <v>169</v>
      </c>
      <c r="AD33" s="423">
        <v>19</v>
      </c>
      <c r="AE33" s="423">
        <v>106</v>
      </c>
      <c r="AF33" s="423">
        <v>3409</v>
      </c>
      <c r="AG33" s="424">
        <v>3.6049278274202928E-3</v>
      </c>
    </row>
    <row r="34" spans="1:33" ht="30.75" customHeight="1">
      <c r="A34" s="574" t="s">
        <v>805</v>
      </c>
      <c r="B34" s="423">
        <v>425</v>
      </c>
      <c r="C34" s="423">
        <v>312</v>
      </c>
      <c r="D34" s="423">
        <v>214</v>
      </c>
      <c r="E34" s="423">
        <v>62</v>
      </c>
      <c r="F34" s="423">
        <v>82</v>
      </c>
      <c r="G34" s="423">
        <v>118</v>
      </c>
      <c r="H34" s="423">
        <v>64</v>
      </c>
      <c r="I34" s="423">
        <v>93</v>
      </c>
      <c r="J34" s="423">
        <v>64</v>
      </c>
      <c r="K34" s="423">
        <v>68</v>
      </c>
      <c r="L34" s="423">
        <v>38</v>
      </c>
      <c r="M34" s="423">
        <v>29</v>
      </c>
      <c r="N34" s="423">
        <v>111</v>
      </c>
      <c r="O34" s="423">
        <v>43</v>
      </c>
      <c r="P34" s="423">
        <v>50</v>
      </c>
      <c r="Q34" s="423">
        <v>20</v>
      </c>
      <c r="R34" s="423">
        <v>58</v>
      </c>
      <c r="S34" s="423">
        <v>84</v>
      </c>
      <c r="T34" s="423">
        <v>35</v>
      </c>
      <c r="U34" s="423">
        <v>101</v>
      </c>
      <c r="V34" s="423">
        <v>102</v>
      </c>
      <c r="W34" s="423">
        <v>77</v>
      </c>
      <c r="X34" s="423">
        <v>83</v>
      </c>
      <c r="Y34" s="423">
        <v>61</v>
      </c>
      <c r="Z34" s="423">
        <v>129</v>
      </c>
      <c r="AA34" s="423">
        <v>34</v>
      </c>
      <c r="AB34" s="423">
        <v>136</v>
      </c>
      <c r="AC34" s="423">
        <v>122</v>
      </c>
      <c r="AD34" s="423">
        <v>9</v>
      </c>
      <c r="AE34" s="423">
        <v>127</v>
      </c>
      <c r="AF34" s="423">
        <v>2951</v>
      </c>
      <c r="AG34" s="424">
        <v>3.1206048749537357E-3</v>
      </c>
    </row>
    <row r="35" spans="1:33" ht="30.75" customHeight="1">
      <c r="A35" s="574" t="s">
        <v>806</v>
      </c>
      <c r="B35" s="423">
        <v>1029</v>
      </c>
      <c r="C35" s="423">
        <v>687</v>
      </c>
      <c r="D35" s="423">
        <v>436</v>
      </c>
      <c r="E35" s="423">
        <v>118</v>
      </c>
      <c r="F35" s="423">
        <v>196</v>
      </c>
      <c r="G35" s="423">
        <v>421</v>
      </c>
      <c r="H35" s="423">
        <v>196</v>
      </c>
      <c r="I35" s="423">
        <v>327</v>
      </c>
      <c r="J35" s="423">
        <v>227</v>
      </c>
      <c r="K35" s="423">
        <v>241</v>
      </c>
      <c r="L35" s="423">
        <v>114</v>
      </c>
      <c r="M35" s="423">
        <v>85</v>
      </c>
      <c r="N35" s="423">
        <v>295</v>
      </c>
      <c r="O35" s="423">
        <v>173</v>
      </c>
      <c r="P35" s="423">
        <v>171</v>
      </c>
      <c r="Q35" s="423">
        <v>26</v>
      </c>
      <c r="R35" s="423">
        <v>148</v>
      </c>
      <c r="S35" s="423">
        <v>253</v>
      </c>
      <c r="T35" s="423">
        <v>109</v>
      </c>
      <c r="U35" s="423">
        <v>305</v>
      </c>
      <c r="V35" s="423">
        <v>389</v>
      </c>
      <c r="W35" s="423">
        <v>157</v>
      </c>
      <c r="X35" s="423">
        <v>211</v>
      </c>
      <c r="Y35" s="423">
        <v>175</v>
      </c>
      <c r="Z35" s="423">
        <v>275</v>
      </c>
      <c r="AA35" s="423">
        <v>101</v>
      </c>
      <c r="AB35" s="423">
        <v>489</v>
      </c>
      <c r="AC35" s="423">
        <v>329</v>
      </c>
      <c r="AD35" s="423">
        <v>32</v>
      </c>
      <c r="AE35" s="423">
        <v>559</v>
      </c>
      <c r="AF35" s="423">
        <v>8274</v>
      </c>
      <c r="AG35" s="424">
        <v>8.749537355258288E-3</v>
      </c>
    </row>
    <row r="36" spans="1:33" ht="30.75" customHeight="1">
      <c r="A36" s="574" t="s">
        <v>807</v>
      </c>
      <c r="B36" s="423">
        <v>2511</v>
      </c>
      <c r="C36" s="423">
        <v>1238</v>
      </c>
      <c r="D36" s="423">
        <v>869</v>
      </c>
      <c r="E36" s="423">
        <v>280</v>
      </c>
      <c r="F36" s="423">
        <v>457</v>
      </c>
      <c r="G36" s="423">
        <v>922</v>
      </c>
      <c r="H36" s="423">
        <v>449</v>
      </c>
      <c r="I36" s="423">
        <v>684</v>
      </c>
      <c r="J36" s="423">
        <v>529</v>
      </c>
      <c r="K36" s="423">
        <v>497</v>
      </c>
      <c r="L36" s="423">
        <v>303</v>
      </c>
      <c r="M36" s="423">
        <v>174</v>
      </c>
      <c r="N36" s="423">
        <v>715</v>
      </c>
      <c r="O36" s="423">
        <v>377</v>
      </c>
      <c r="P36" s="423">
        <v>324</v>
      </c>
      <c r="Q36" s="423">
        <v>77</v>
      </c>
      <c r="R36" s="423">
        <v>323</v>
      </c>
      <c r="S36" s="423">
        <v>547</v>
      </c>
      <c r="T36" s="423">
        <v>273</v>
      </c>
      <c r="U36" s="423">
        <v>740</v>
      </c>
      <c r="V36" s="423">
        <v>1034</v>
      </c>
      <c r="W36" s="423">
        <v>354</v>
      </c>
      <c r="X36" s="423">
        <v>414</v>
      </c>
      <c r="Y36" s="423">
        <v>423</v>
      </c>
      <c r="Z36" s="423">
        <v>527</v>
      </c>
      <c r="AA36" s="423">
        <v>250</v>
      </c>
      <c r="AB36" s="423">
        <v>542</v>
      </c>
      <c r="AC36" s="423">
        <v>649</v>
      </c>
      <c r="AD36" s="423">
        <v>47</v>
      </c>
      <c r="AE36" s="423">
        <v>969</v>
      </c>
      <c r="AF36" s="423">
        <v>17498</v>
      </c>
      <c r="AG36" s="424">
        <v>1.8503674721091313E-2</v>
      </c>
    </row>
    <row r="37" spans="1:33" ht="30.75" customHeight="1">
      <c r="A37" s="574" t="s">
        <v>808</v>
      </c>
      <c r="B37" s="423">
        <v>9296</v>
      </c>
      <c r="C37" s="423">
        <v>3257</v>
      </c>
      <c r="D37" s="423">
        <v>2636</v>
      </c>
      <c r="E37" s="423">
        <v>1008</v>
      </c>
      <c r="F37" s="423">
        <v>1307</v>
      </c>
      <c r="G37" s="423">
        <v>3226</v>
      </c>
      <c r="H37" s="423">
        <v>1459</v>
      </c>
      <c r="I37" s="423">
        <v>2057</v>
      </c>
      <c r="J37" s="423">
        <v>1647</v>
      </c>
      <c r="K37" s="423">
        <v>1354</v>
      </c>
      <c r="L37" s="423">
        <v>1277</v>
      </c>
      <c r="M37" s="423">
        <v>525</v>
      </c>
      <c r="N37" s="423">
        <v>2458</v>
      </c>
      <c r="O37" s="423">
        <v>1152</v>
      </c>
      <c r="P37" s="423">
        <v>1036</v>
      </c>
      <c r="Q37" s="423">
        <v>394</v>
      </c>
      <c r="R37" s="423">
        <v>1053</v>
      </c>
      <c r="S37" s="423">
        <v>1586</v>
      </c>
      <c r="T37" s="423">
        <v>1087</v>
      </c>
      <c r="U37" s="423">
        <v>2792</v>
      </c>
      <c r="V37" s="423">
        <v>4494</v>
      </c>
      <c r="W37" s="423">
        <v>1242</v>
      </c>
      <c r="X37" s="423">
        <v>992</v>
      </c>
      <c r="Y37" s="423">
        <v>1367</v>
      </c>
      <c r="Z37" s="423">
        <v>1182</v>
      </c>
      <c r="AA37" s="423">
        <v>793</v>
      </c>
      <c r="AB37" s="423">
        <v>2344</v>
      </c>
      <c r="AC37" s="423">
        <v>2156</v>
      </c>
      <c r="AD37" s="423">
        <v>172</v>
      </c>
      <c r="AE37" s="423">
        <v>3807</v>
      </c>
      <c r="AF37" s="423">
        <v>59156</v>
      </c>
      <c r="AG37" s="424">
        <v>6.2555913921641199E-2</v>
      </c>
    </row>
    <row r="38" spans="1:33" ht="30.75" customHeight="1">
      <c r="A38" s="574" t="s">
        <v>809</v>
      </c>
      <c r="B38" s="423">
        <v>8087</v>
      </c>
      <c r="C38" s="423">
        <v>1624</v>
      </c>
      <c r="D38" s="423">
        <v>1292</v>
      </c>
      <c r="E38" s="423">
        <v>577</v>
      </c>
      <c r="F38" s="423">
        <v>570</v>
      </c>
      <c r="G38" s="423">
        <v>1769</v>
      </c>
      <c r="H38" s="423">
        <v>722</v>
      </c>
      <c r="I38" s="423">
        <v>781</v>
      </c>
      <c r="J38" s="423">
        <v>794</v>
      </c>
      <c r="K38" s="423">
        <v>512</v>
      </c>
      <c r="L38" s="423">
        <v>814</v>
      </c>
      <c r="M38" s="423">
        <v>292</v>
      </c>
      <c r="N38" s="423">
        <v>1155</v>
      </c>
      <c r="O38" s="423">
        <v>516</v>
      </c>
      <c r="P38" s="423">
        <v>402</v>
      </c>
      <c r="Q38" s="423">
        <v>282</v>
      </c>
      <c r="R38" s="423">
        <v>686</v>
      </c>
      <c r="S38" s="423">
        <v>606</v>
      </c>
      <c r="T38" s="423">
        <v>500</v>
      </c>
      <c r="U38" s="423">
        <v>1461</v>
      </c>
      <c r="V38" s="423">
        <v>2539</v>
      </c>
      <c r="W38" s="423">
        <v>551</v>
      </c>
      <c r="X38" s="423">
        <v>364</v>
      </c>
      <c r="Y38" s="423">
        <v>617</v>
      </c>
      <c r="Z38" s="423">
        <v>516</v>
      </c>
      <c r="AA38" s="423">
        <v>353</v>
      </c>
      <c r="AB38" s="423">
        <v>963</v>
      </c>
      <c r="AC38" s="423">
        <v>948</v>
      </c>
      <c r="AD38" s="423">
        <v>146</v>
      </c>
      <c r="AE38" s="423">
        <v>1072</v>
      </c>
      <c r="AF38" s="423">
        <v>31511</v>
      </c>
      <c r="AG38" s="424">
        <v>3.3322053613916353E-2</v>
      </c>
    </row>
    <row r="39" spans="1:33" ht="30.75" customHeight="1" thickBot="1">
      <c r="A39" s="574" t="s">
        <v>810</v>
      </c>
      <c r="B39" s="423">
        <v>119567</v>
      </c>
      <c r="C39" s="423">
        <v>82054</v>
      </c>
      <c r="D39" s="423">
        <v>37896</v>
      </c>
      <c r="E39" s="423">
        <v>24811</v>
      </c>
      <c r="F39" s="423">
        <v>12605</v>
      </c>
      <c r="G39" s="423">
        <v>42829</v>
      </c>
      <c r="H39" s="423">
        <v>19222</v>
      </c>
      <c r="I39" s="423">
        <v>20405</v>
      </c>
      <c r="J39" s="423">
        <v>30446</v>
      </c>
      <c r="K39" s="423">
        <v>13799</v>
      </c>
      <c r="L39" s="423">
        <v>17853</v>
      </c>
      <c r="M39" s="423">
        <v>10680</v>
      </c>
      <c r="N39" s="423">
        <v>31252</v>
      </c>
      <c r="O39" s="423">
        <v>16604</v>
      </c>
      <c r="P39" s="423">
        <v>11850</v>
      </c>
      <c r="Q39" s="423">
        <v>34905</v>
      </c>
      <c r="R39" s="423">
        <v>14249</v>
      </c>
      <c r="S39" s="423">
        <v>18836</v>
      </c>
      <c r="T39" s="423">
        <v>13180</v>
      </c>
      <c r="U39" s="423">
        <v>26835</v>
      </c>
      <c r="V39" s="423">
        <v>33348</v>
      </c>
      <c r="W39" s="423">
        <v>18728</v>
      </c>
      <c r="X39" s="423">
        <v>18356</v>
      </c>
      <c r="Y39" s="423">
        <v>21895</v>
      </c>
      <c r="Z39" s="423">
        <v>23709</v>
      </c>
      <c r="AA39" s="423">
        <v>7984</v>
      </c>
      <c r="AB39" s="423">
        <v>21144</v>
      </c>
      <c r="AC39" s="423">
        <v>33676</v>
      </c>
      <c r="AD39" s="423">
        <v>19420</v>
      </c>
      <c r="AE39" s="423">
        <v>20319</v>
      </c>
      <c r="AF39" s="423">
        <v>818457</v>
      </c>
      <c r="AG39" s="424">
        <v>0.86549674826838685</v>
      </c>
    </row>
    <row r="40" spans="1:33" ht="48.75" customHeight="1" thickTop="1" thickBot="1">
      <c r="A40" s="573" t="s">
        <v>6</v>
      </c>
      <c r="B40" s="425">
        <v>142363</v>
      </c>
      <c r="C40" s="425">
        <v>90386</v>
      </c>
      <c r="D40" s="425">
        <v>44038</v>
      </c>
      <c r="E40" s="425">
        <v>26991</v>
      </c>
      <c r="F40" s="425">
        <v>15472</v>
      </c>
      <c r="G40" s="425">
        <v>49543</v>
      </c>
      <c r="H40" s="425">
        <v>22304</v>
      </c>
      <c r="I40" s="425">
        <v>24536</v>
      </c>
      <c r="J40" s="425">
        <v>33876</v>
      </c>
      <c r="K40" s="425">
        <v>16564</v>
      </c>
      <c r="L40" s="425">
        <v>20455</v>
      </c>
      <c r="M40" s="425">
        <v>11858</v>
      </c>
      <c r="N40" s="425">
        <v>36201</v>
      </c>
      <c r="O40" s="425">
        <v>19018</v>
      </c>
      <c r="P40" s="425">
        <v>13939</v>
      </c>
      <c r="Q40" s="425">
        <v>35778</v>
      </c>
      <c r="R40" s="425">
        <v>16636</v>
      </c>
      <c r="S40" s="425">
        <v>22084</v>
      </c>
      <c r="T40" s="425">
        <v>15234</v>
      </c>
      <c r="U40" s="425">
        <v>32418</v>
      </c>
      <c r="V40" s="425">
        <v>42073</v>
      </c>
      <c r="W40" s="425">
        <v>21243</v>
      </c>
      <c r="X40" s="425">
        <v>20689</v>
      </c>
      <c r="Y40" s="425">
        <v>24639</v>
      </c>
      <c r="Z40" s="425">
        <v>26736</v>
      </c>
      <c r="AA40" s="425">
        <v>9630</v>
      </c>
      <c r="AB40" s="425">
        <v>25873</v>
      </c>
      <c r="AC40" s="425">
        <v>38206</v>
      </c>
      <c r="AD40" s="425">
        <v>19874</v>
      </c>
      <c r="AE40" s="425">
        <v>26993</v>
      </c>
      <c r="AF40" s="425">
        <v>945650</v>
      </c>
      <c r="AG40" s="610">
        <v>1</v>
      </c>
    </row>
    <row r="41" spans="1:33" ht="24" customHeight="1" thickTop="1">
      <c r="A41" s="577" t="s">
        <v>811</v>
      </c>
      <c r="B41" s="424">
        <v>0.15054512768994871</v>
      </c>
      <c r="C41" s="424">
        <v>9.5580817427166495E-2</v>
      </c>
      <c r="D41" s="424">
        <v>4.6569026595463435E-2</v>
      </c>
      <c r="E41" s="424">
        <v>2.854227251097129E-2</v>
      </c>
      <c r="F41" s="424">
        <v>1.636123301432877E-2</v>
      </c>
      <c r="G41" s="424">
        <v>5.2390419288320202E-2</v>
      </c>
      <c r="H41" s="424">
        <v>2.3585893300904139E-2</v>
      </c>
      <c r="I41" s="424">
        <v>2.5946174588907103E-2</v>
      </c>
      <c r="J41" s="424">
        <v>3.5822978903399777E-2</v>
      </c>
      <c r="K41" s="424">
        <v>1.7515994289642046E-2</v>
      </c>
      <c r="L41" s="424">
        <v>2.1630624438217099E-2</v>
      </c>
      <c r="M41" s="424">
        <v>1.2539523079363402E-2</v>
      </c>
      <c r="N41" s="424">
        <v>3.828160524506953E-2</v>
      </c>
      <c r="O41" s="424">
        <v>2.0111034738010892E-2</v>
      </c>
      <c r="P41" s="424">
        <v>1.4740125839369745E-2</v>
      </c>
      <c r="Q41" s="424">
        <v>3.7834293871939935E-2</v>
      </c>
      <c r="R41" s="424">
        <v>1.7592132395706658E-2</v>
      </c>
      <c r="S41" s="424">
        <v>2.3353249087928938E-2</v>
      </c>
      <c r="T41" s="424">
        <v>1.6109554274837415E-2</v>
      </c>
      <c r="U41" s="424">
        <v>3.4281182255591396E-2</v>
      </c>
      <c r="V41" s="424">
        <v>4.4491090784116748E-2</v>
      </c>
      <c r="W41" s="424">
        <v>2.2463913710146461E-2</v>
      </c>
      <c r="X41" s="424">
        <v>2.1878073282927086E-2</v>
      </c>
      <c r="Y41" s="424">
        <v>2.605509437952731E-2</v>
      </c>
      <c r="Z41" s="424">
        <v>2.8272616718659122E-2</v>
      </c>
      <c r="AA41" s="424">
        <v>1.0183471686141808E-2</v>
      </c>
      <c r="AB41" s="424">
        <v>2.7360016919579126E-2</v>
      </c>
      <c r="AC41" s="424">
        <v>4.0401840004229896E-2</v>
      </c>
      <c r="AD41" s="424">
        <v>2.1016232221223497E-2</v>
      </c>
      <c r="AE41" s="424">
        <v>2.8544387458361974E-2</v>
      </c>
      <c r="AF41" s="424">
        <v>1</v>
      </c>
      <c r="AG41" s="424"/>
    </row>
    <row r="42" spans="1:33" ht="9" customHeight="1" thickBot="1">
      <c r="A42" s="578"/>
      <c r="B42" s="1058"/>
      <c r="C42" s="1059"/>
      <c r="D42" s="1059"/>
      <c r="E42" s="1059"/>
      <c r="F42" s="1059"/>
      <c r="G42" s="1059"/>
      <c r="H42" s="1058"/>
      <c r="I42" s="1058"/>
      <c r="J42" s="1058"/>
      <c r="K42" s="1058"/>
      <c r="L42" s="1058"/>
      <c r="M42" s="1058"/>
      <c r="N42" s="1058"/>
      <c r="O42" s="1058"/>
      <c r="P42" s="1058"/>
      <c r="Q42" s="1033"/>
      <c r="R42" s="317"/>
      <c r="S42" s="317"/>
      <c r="T42" s="317"/>
      <c r="U42" s="317"/>
      <c r="V42" s="317"/>
      <c r="W42" s="1033"/>
      <c r="X42" s="1033"/>
      <c r="Y42" s="1033"/>
      <c r="Z42" s="1033"/>
      <c r="AA42" s="1033"/>
      <c r="AB42" s="1033"/>
      <c r="AC42" s="1033"/>
      <c r="AD42" s="1033"/>
      <c r="AE42" s="1033"/>
      <c r="AF42" s="1033"/>
      <c r="AG42" s="1034"/>
    </row>
    <row r="43" spans="1:33" ht="39" customHeight="1">
      <c r="A43" s="1111" t="s">
        <v>813</v>
      </c>
      <c r="B43" s="1112"/>
      <c r="C43" s="1112"/>
      <c r="D43" s="1112"/>
      <c r="E43" s="1112"/>
      <c r="F43" s="1112"/>
      <c r="G43" s="1112"/>
      <c r="H43" s="1112"/>
      <c r="I43" s="1112"/>
      <c r="J43" s="1112"/>
      <c r="K43" s="1112"/>
      <c r="L43" s="1112"/>
      <c r="M43" s="1112"/>
      <c r="N43" s="1112"/>
      <c r="O43" s="1112"/>
      <c r="P43" s="1112"/>
      <c r="Q43" s="56"/>
    </row>
    <row r="44" spans="1:33" ht="40.5" customHeight="1">
      <c r="A44" s="977"/>
      <c r="B44" s="309"/>
      <c r="C44" s="161"/>
      <c r="D44" s="161"/>
      <c r="E44" s="161"/>
      <c r="F44" s="161"/>
      <c r="G44" s="161"/>
      <c r="H44" s="309"/>
      <c r="I44" s="309"/>
      <c r="J44" s="309"/>
      <c r="K44" s="309"/>
      <c r="L44" s="309"/>
      <c r="M44" s="309"/>
      <c r="N44" s="309"/>
      <c r="O44" s="309"/>
      <c r="P44" s="227"/>
      <c r="Q44" s="56"/>
    </row>
    <row r="45" spans="1:33" ht="15.75">
      <c r="A45" s="1061"/>
      <c r="B45" s="820"/>
      <c r="C45" s="820"/>
      <c r="D45" s="820"/>
      <c r="E45" s="820"/>
      <c r="F45" s="820"/>
      <c r="G45" s="820"/>
      <c r="H45" s="820"/>
      <c r="I45" s="820"/>
      <c r="J45" s="820"/>
      <c r="K45" s="820"/>
      <c r="L45" s="820"/>
      <c r="M45" s="820"/>
      <c r="N45" s="820"/>
      <c r="O45" s="820"/>
      <c r="P45" s="820"/>
      <c r="Q45" s="820"/>
      <c r="R45" s="820"/>
      <c r="S45" s="820"/>
      <c r="T45" s="820"/>
      <c r="U45" s="820"/>
      <c r="V45" s="820"/>
      <c r="W45" s="820"/>
      <c r="X45" s="820"/>
      <c r="Y45" s="820"/>
      <c r="Z45" s="820"/>
      <c r="AA45" s="820"/>
      <c r="AB45" s="820"/>
      <c r="AC45" s="820"/>
      <c r="AD45" s="820"/>
      <c r="AE45" s="820"/>
      <c r="AF45" s="820"/>
      <c r="AG45" s="820"/>
    </row>
    <row r="46" spans="1:33" ht="33.75" customHeight="1">
      <c r="A46" s="1095" t="s">
        <v>873</v>
      </c>
      <c r="B46" s="1095"/>
      <c r="C46" s="1095"/>
      <c r="D46" s="1095"/>
      <c r="E46" s="1095"/>
      <c r="F46" s="1095"/>
      <c r="G46" s="1095"/>
      <c r="H46" s="1095"/>
      <c r="I46" s="1095"/>
      <c r="J46" s="1095"/>
      <c r="K46" s="1095"/>
      <c r="L46" s="1095"/>
      <c r="M46" s="1095"/>
      <c r="N46" s="1095"/>
      <c r="O46" s="1095"/>
      <c r="P46" s="1095"/>
      <c r="Q46" s="1095"/>
      <c r="R46" s="1095"/>
      <c r="S46" s="1095"/>
      <c r="T46" s="1095"/>
      <c r="U46" s="1095"/>
      <c r="V46" s="1095"/>
      <c r="W46" s="1095"/>
      <c r="X46" s="1095"/>
      <c r="Y46" s="1095"/>
      <c r="Z46" s="1095"/>
      <c r="AA46" s="1095"/>
      <c r="AB46" s="1095"/>
      <c r="AC46" s="1095"/>
      <c r="AD46" s="1095"/>
      <c r="AE46" s="1095"/>
      <c r="AF46" s="1095"/>
      <c r="AG46" s="1095"/>
    </row>
    <row r="47" spans="1:33" ht="33.75" customHeight="1">
      <c r="A47" s="1095" t="s">
        <v>1381</v>
      </c>
      <c r="B47" s="1095"/>
      <c r="C47" s="1095"/>
      <c r="D47" s="1095"/>
      <c r="E47" s="1095"/>
      <c r="F47" s="1095"/>
      <c r="G47" s="1095"/>
      <c r="H47" s="1095"/>
      <c r="I47" s="1095"/>
      <c r="J47" s="1095"/>
      <c r="K47" s="1095"/>
      <c r="L47" s="1095"/>
      <c r="M47" s="1095"/>
      <c r="N47" s="1095"/>
      <c r="O47" s="1095"/>
      <c r="P47" s="1095"/>
      <c r="Q47" s="1095"/>
      <c r="R47" s="1095"/>
      <c r="S47" s="1095"/>
      <c r="T47" s="1095"/>
      <c r="U47" s="1095"/>
      <c r="V47" s="1095"/>
      <c r="W47" s="1095"/>
      <c r="X47" s="1095"/>
      <c r="Y47" s="1095"/>
      <c r="Z47" s="1095"/>
      <c r="AA47" s="1095"/>
      <c r="AB47" s="1095"/>
      <c r="AC47" s="1095"/>
      <c r="AD47" s="1095"/>
      <c r="AE47" s="1095"/>
      <c r="AF47" s="1095"/>
      <c r="AG47" s="1095"/>
    </row>
    <row r="48" spans="1:33" ht="33.75" customHeight="1">
      <c r="A48" s="1095" t="s">
        <v>1446</v>
      </c>
      <c r="B48" s="1095"/>
      <c r="C48" s="1095"/>
      <c r="D48" s="1095"/>
      <c r="E48" s="1095"/>
      <c r="F48" s="1095"/>
      <c r="G48" s="1095"/>
      <c r="H48" s="1095"/>
      <c r="I48" s="1095"/>
      <c r="J48" s="1095"/>
      <c r="K48" s="1095"/>
      <c r="L48" s="1095"/>
      <c r="M48" s="1095"/>
      <c r="N48" s="1095"/>
      <c r="O48" s="1095"/>
      <c r="P48" s="1095"/>
      <c r="Q48" s="1095"/>
      <c r="R48" s="1095"/>
      <c r="S48" s="1095"/>
      <c r="T48" s="1095"/>
      <c r="U48" s="1095"/>
      <c r="V48" s="1095"/>
      <c r="W48" s="1095"/>
      <c r="X48" s="1095"/>
      <c r="Y48" s="1095"/>
      <c r="Z48" s="1095"/>
      <c r="AA48" s="1095"/>
      <c r="AB48" s="1095"/>
      <c r="AC48" s="1095"/>
      <c r="AD48" s="1095"/>
      <c r="AE48" s="1095"/>
      <c r="AF48" s="1095"/>
      <c r="AG48" s="1095"/>
    </row>
    <row r="49" spans="1:33" ht="33.75" customHeight="1">
      <c r="A49" s="1147" t="s">
        <v>1161</v>
      </c>
      <c r="B49" s="1147"/>
      <c r="C49" s="1147"/>
      <c r="D49" s="1147"/>
      <c r="E49" s="1147"/>
      <c r="F49" s="1147"/>
      <c r="G49" s="1147"/>
      <c r="H49" s="1147"/>
      <c r="I49" s="1147"/>
      <c r="J49" s="1147"/>
      <c r="K49" s="1147"/>
      <c r="L49" s="1147"/>
      <c r="M49" s="1147"/>
      <c r="N49" s="1147"/>
      <c r="O49" s="1147"/>
      <c r="P49" s="1147"/>
      <c r="Q49" s="1147"/>
      <c r="R49" s="1147"/>
      <c r="S49" s="1147"/>
      <c r="T49" s="1147"/>
      <c r="U49" s="1147"/>
      <c r="V49" s="1147"/>
      <c r="W49" s="1147"/>
      <c r="X49" s="1147"/>
      <c r="Y49" s="1147"/>
      <c r="Z49" s="1147"/>
      <c r="AA49" s="1147"/>
      <c r="AB49" s="1147"/>
      <c r="AC49" s="1147"/>
      <c r="AD49" s="1147"/>
      <c r="AE49" s="1147"/>
      <c r="AF49" s="1147"/>
      <c r="AG49" s="1147"/>
    </row>
    <row r="50" spans="1:33" ht="9" customHeight="1">
      <c r="A50" s="979"/>
      <c r="Q50" s="56"/>
    </row>
    <row r="51" spans="1:33" ht="9" customHeight="1" thickBot="1">
      <c r="A51" s="976"/>
      <c r="B51" s="986"/>
      <c r="C51" s="986"/>
      <c r="D51" s="987"/>
      <c r="E51" s="986"/>
      <c r="F51" s="986"/>
      <c r="G51" s="986"/>
      <c r="H51" s="986"/>
      <c r="I51" s="987"/>
      <c r="J51" s="986"/>
      <c r="K51" s="986"/>
      <c r="L51" s="986"/>
      <c r="M51" s="986"/>
      <c r="N51" s="986"/>
      <c r="O51" s="986"/>
      <c r="P51" s="986"/>
      <c r="Q51" s="56"/>
    </row>
    <row r="52" spans="1:33" ht="25.5" customHeight="1" thickTop="1" thickBot="1">
      <c r="A52" s="573" t="s">
        <v>795</v>
      </c>
      <c r="B52" s="1056" t="s">
        <v>847</v>
      </c>
      <c r="C52" s="1056" t="s">
        <v>848</v>
      </c>
      <c r="D52" s="1056" t="s">
        <v>849</v>
      </c>
      <c r="E52" s="1056" t="s">
        <v>850</v>
      </c>
      <c r="F52" s="1056" t="s">
        <v>851</v>
      </c>
      <c r="G52" s="1056" t="s">
        <v>852</v>
      </c>
      <c r="H52" s="1056" t="s">
        <v>853</v>
      </c>
      <c r="I52" s="1056" t="s">
        <v>854</v>
      </c>
      <c r="J52" s="1056" t="s">
        <v>855</v>
      </c>
      <c r="K52" s="1056" t="s">
        <v>856</v>
      </c>
      <c r="L52" s="1056" t="s">
        <v>857</v>
      </c>
      <c r="M52" s="1056" t="s">
        <v>858</v>
      </c>
      <c r="N52" s="1056" t="s">
        <v>859</v>
      </c>
      <c r="O52" s="1056" t="s">
        <v>860</v>
      </c>
      <c r="P52" s="1056" t="s">
        <v>861</v>
      </c>
      <c r="Q52" s="1056" t="s">
        <v>862</v>
      </c>
      <c r="R52" s="1056" t="s">
        <v>863</v>
      </c>
      <c r="S52" s="1056" t="s">
        <v>864</v>
      </c>
      <c r="T52" s="1056" t="s">
        <v>865</v>
      </c>
      <c r="U52" s="1056" t="s">
        <v>866</v>
      </c>
      <c r="V52" s="1056" t="s">
        <v>867</v>
      </c>
      <c r="W52" s="1056" t="s">
        <v>868</v>
      </c>
      <c r="X52" s="1056" t="s">
        <v>869</v>
      </c>
      <c r="Y52" s="1056" t="s">
        <v>870</v>
      </c>
      <c r="Z52" s="1056" t="s">
        <v>871</v>
      </c>
      <c r="AA52" s="1056" t="s">
        <v>872</v>
      </c>
      <c r="AB52" s="1056" t="s">
        <v>1276</v>
      </c>
      <c r="AC52" s="1056" t="s">
        <v>1286</v>
      </c>
      <c r="AD52" s="1056" t="s">
        <v>1321</v>
      </c>
      <c r="AE52" s="1056" t="s">
        <v>1322</v>
      </c>
      <c r="AF52" s="1056" t="s">
        <v>6</v>
      </c>
      <c r="AG52" s="1057" t="s">
        <v>709</v>
      </c>
    </row>
    <row r="53" spans="1:33" ht="25.5" customHeight="1" thickTop="1">
      <c r="A53" s="574" t="s">
        <v>797</v>
      </c>
      <c r="B53" s="423">
        <v>0</v>
      </c>
      <c r="C53" s="423">
        <v>0</v>
      </c>
      <c r="D53" s="423">
        <v>0</v>
      </c>
      <c r="E53" s="423">
        <v>0</v>
      </c>
      <c r="F53" s="423">
        <v>0</v>
      </c>
      <c r="G53" s="423">
        <v>0</v>
      </c>
      <c r="H53" s="423">
        <v>0</v>
      </c>
      <c r="I53" s="423">
        <v>0</v>
      </c>
      <c r="J53" s="423">
        <v>0</v>
      </c>
      <c r="K53" s="423">
        <v>0</v>
      </c>
      <c r="L53" s="423">
        <v>0</v>
      </c>
      <c r="M53" s="423">
        <v>0</v>
      </c>
      <c r="N53" s="423">
        <v>0</v>
      </c>
      <c r="O53" s="423">
        <v>0</v>
      </c>
      <c r="P53" s="423">
        <v>0</v>
      </c>
      <c r="Q53" s="423">
        <v>0</v>
      </c>
      <c r="R53" s="423">
        <v>0</v>
      </c>
      <c r="S53" s="423">
        <v>0</v>
      </c>
      <c r="T53" s="423">
        <v>0</v>
      </c>
      <c r="U53" s="423">
        <v>0</v>
      </c>
      <c r="V53" s="423">
        <v>0</v>
      </c>
      <c r="W53" s="423">
        <v>0</v>
      </c>
      <c r="X53" s="423">
        <v>0</v>
      </c>
      <c r="Y53" s="423">
        <v>0</v>
      </c>
      <c r="Z53" s="423">
        <v>0</v>
      </c>
      <c r="AA53" s="423">
        <v>0</v>
      </c>
      <c r="AB53" s="423">
        <v>0</v>
      </c>
      <c r="AC53" s="423">
        <v>0</v>
      </c>
      <c r="AD53" s="423">
        <v>0</v>
      </c>
      <c r="AE53" s="423">
        <v>0</v>
      </c>
      <c r="AF53" s="423">
        <v>0</v>
      </c>
      <c r="AG53" s="424">
        <v>0</v>
      </c>
    </row>
    <row r="54" spans="1:33" ht="25.5" customHeight="1">
      <c r="A54" s="574" t="s">
        <v>798</v>
      </c>
      <c r="B54" s="423">
        <v>9754.2929299999996</v>
      </c>
      <c r="C54" s="423">
        <v>0</v>
      </c>
      <c r="D54" s="423">
        <v>0</v>
      </c>
      <c r="E54" s="423">
        <v>0</v>
      </c>
      <c r="F54" s="423">
        <v>0</v>
      </c>
      <c r="G54" s="423">
        <v>0</v>
      </c>
      <c r="H54" s="423">
        <v>0</v>
      </c>
      <c r="I54" s="423">
        <v>0</v>
      </c>
      <c r="J54" s="423">
        <v>0</v>
      </c>
      <c r="K54" s="423">
        <v>0</v>
      </c>
      <c r="L54" s="423">
        <v>0</v>
      </c>
      <c r="M54" s="423">
        <v>0</v>
      </c>
      <c r="N54" s="423">
        <v>0</v>
      </c>
      <c r="O54" s="423">
        <v>0</v>
      </c>
      <c r="P54" s="423">
        <v>0</v>
      </c>
      <c r="Q54" s="423">
        <v>0</v>
      </c>
      <c r="R54" s="423">
        <v>0</v>
      </c>
      <c r="S54" s="423">
        <v>0</v>
      </c>
      <c r="T54" s="423">
        <v>0</v>
      </c>
      <c r="U54" s="423">
        <v>0</v>
      </c>
      <c r="V54" s="423">
        <v>0</v>
      </c>
      <c r="W54" s="423">
        <v>0</v>
      </c>
      <c r="X54" s="423">
        <v>0</v>
      </c>
      <c r="Y54" s="423">
        <v>0</v>
      </c>
      <c r="Z54" s="423">
        <v>0</v>
      </c>
      <c r="AA54" s="423">
        <v>0</v>
      </c>
      <c r="AB54" s="423">
        <v>0</v>
      </c>
      <c r="AC54" s="423">
        <v>0</v>
      </c>
      <c r="AD54" s="423">
        <v>0</v>
      </c>
      <c r="AE54" s="423">
        <v>0</v>
      </c>
      <c r="AF54" s="423">
        <v>9754.2929299999996</v>
      </c>
      <c r="AG54" s="424">
        <v>4.4760762037827926E-3</v>
      </c>
    </row>
    <row r="55" spans="1:33" ht="25.5" customHeight="1">
      <c r="A55" s="574" t="s">
        <v>799</v>
      </c>
      <c r="B55" s="423">
        <v>6844.2448400000003</v>
      </c>
      <c r="C55" s="423">
        <v>8642.7804199999991</v>
      </c>
      <c r="D55" s="423">
        <v>0</v>
      </c>
      <c r="E55" s="423">
        <v>0</v>
      </c>
      <c r="F55" s="423">
        <v>0</v>
      </c>
      <c r="G55" s="423">
        <v>0</v>
      </c>
      <c r="H55" s="423">
        <v>0</v>
      </c>
      <c r="I55" s="423">
        <v>0</v>
      </c>
      <c r="J55" s="423">
        <v>0</v>
      </c>
      <c r="K55" s="423">
        <v>0</v>
      </c>
      <c r="L55" s="423">
        <v>0</v>
      </c>
      <c r="M55" s="423">
        <v>0</v>
      </c>
      <c r="N55" s="423">
        <v>0</v>
      </c>
      <c r="O55" s="423">
        <v>0</v>
      </c>
      <c r="P55" s="423">
        <v>0</v>
      </c>
      <c r="Q55" s="423">
        <v>0</v>
      </c>
      <c r="R55" s="423">
        <v>0</v>
      </c>
      <c r="S55" s="423">
        <v>0</v>
      </c>
      <c r="T55" s="423">
        <v>0</v>
      </c>
      <c r="U55" s="423">
        <v>0</v>
      </c>
      <c r="V55" s="423">
        <v>0</v>
      </c>
      <c r="W55" s="423">
        <v>0</v>
      </c>
      <c r="X55" s="423">
        <v>0</v>
      </c>
      <c r="Y55" s="423">
        <v>0</v>
      </c>
      <c r="Z55" s="423">
        <v>0</v>
      </c>
      <c r="AA55" s="423">
        <v>0</v>
      </c>
      <c r="AB55" s="423">
        <v>0</v>
      </c>
      <c r="AC55" s="423">
        <v>0</v>
      </c>
      <c r="AD55" s="423">
        <v>0</v>
      </c>
      <c r="AE55" s="423">
        <v>0</v>
      </c>
      <c r="AF55" s="423">
        <v>15487.02526</v>
      </c>
      <c r="AG55" s="424">
        <v>7.106727851125651E-3</v>
      </c>
    </row>
    <row r="56" spans="1:33" ht="25.5" customHeight="1">
      <c r="A56" s="574" t="s">
        <v>800</v>
      </c>
      <c r="B56" s="423">
        <v>15047.713039999999</v>
      </c>
      <c r="C56" s="423">
        <v>12358.36066</v>
      </c>
      <c r="D56" s="423">
        <v>3040.8512900000001</v>
      </c>
      <c r="E56" s="423">
        <v>0</v>
      </c>
      <c r="F56" s="423">
        <v>2527.6645099999996</v>
      </c>
      <c r="G56" s="423">
        <v>0</v>
      </c>
      <c r="H56" s="423">
        <v>1795.03808</v>
      </c>
      <c r="I56" s="423">
        <v>0</v>
      </c>
      <c r="J56" s="423">
        <v>1502.3473799999999</v>
      </c>
      <c r="K56" s="423">
        <v>0</v>
      </c>
      <c r="L56" s="423">
        <v>0</v>
      </c>
      <c r="M56" s="423">
        <v>0</v>
      </c>
      <c r="N56" s="423">
        <v>0</v>
      </c>
      <c r="O56" s="423">
        <v>0</v>
      </c>
      <c r="P56" s="423">
        <v>0</v>
      </c>
      <c r="Q56" s="423">
        <v>2060.9262100000001</v>
      </c>
      <c r="R56" s="423">
        <v>0</v>
      </c>
      <c r="S56" s="423">
        <v>0</v>
      </c>
      <c r="T56" s="423">
        <v>0</v>
      </c>
      <c r="U56" s="423">
        <v>0</v>
      </c>
      <c r="V56" s="423">
        <v>0</v>
      </c>
      <c r="W56" s="423">
        <v>0</v>
      </c>
      <c r="X56" s="423">
        <v>0</v>
      </c>
      <c r="Y56" s="423">
        <v>0</v>
      </c>
      <c r="Z56" s="423">
        <v>0</v>
      </c>
      <c r="AA56" s="423">
        <v>0</v>
      </c>
      <c r="AB56" s="423">
        <v>0</v>
      </c>
      <c r="AC56" s="423">
        <v>1438.2725500000001</v>
      </c>
      <c r="AD56" s="423">
        <v>0</v>
      </c>
      <c r="AE56" s="423">
        <v>0</v>
      </c>
      <c r="AF56" s="423">
        <v>39771.173719999999</v>
      </c>
      <c r="AG56" s="424">
        <v>1.8250303283090307E-2</v>
      </c>
    </row>
    <row r="57" spans="1:33" ht="25.5" customHeight="1">
      <c r="A57" s="574" t="s">
        <v>801</v>
      </c>
      <c r="B57" s="423">
        <v>17652.105640000002</v>
      </c>
      <c r="C57" s="423">
        <v>6410.4767699999993</v>
      </c>
      <c r="D57" s="423">
        <v>2717.0329999999999</v>
      </c>
      <c r="E57" s="423">
        <v>0</v>
      </c>
      <c r="F57" s="423">
        <v>1860.3843200000001</v>
      </c>
      <c r="G57" s="423">
        <v>1442.34601</v>
      </c>
      <c r="H57" s="423">
        <v>0</v>
      </c>
      <c r="I57" s="423">
        <v>0</v>
      </c>
      <c r="J57" s="423">
        <v>0</v>
      </c>
      <c r="K57" s="423">
        <v>0</v>
      </c>
      <c r="L57" s="423">
        <v>0</v>
      </c>
      <c r="M57" s="423">
        <v>0</v>
      </c>
      <c r="N57" s="423">
        <v>1076.1811399999999</v>
      </c>
      <c r="O57" s="423">
        <v>813.97953000000007</v>
      </c>
      <c r="P57" s="423">
        <v>0</v>
      </c>
      <c r="Q57" s="423">
        <v>0</v>
      </c>
      <c r="R57" s="423">
        <v>1769.8013799999999</v>
      </c>
      <c r="S57" s="423">
        <v>0</v>
      </c>
      <c r="T57" s="423">
        <v>0</v>
      </c>
      <c r="U57" s="423">
        <v>0</v>
      </c>
      <c r="V57" s="423">
        <v>0</v>
      </c>
      <c r="W57" s="423">
        <v>0</v>
      </c>
      <c r="X57" s="423">
        <v>0</v>
      </c>
      <c r="Y57" s="423">
        <v>0</v>
      </c>
      <c r="Z57" s="423">
        <v>2304.3028300000001</v>
      </c>
      <c r="AA57" s="423">
        <v>0</v>
      </c>
      <c r="AB57" s="423">
        <v>0</v>
      </c>
      <c r="AC57" s="423">
        <v>2317.2123300000003</v>
      </c>
      <c r="AD57" s="423">
        <v>0</v>
      </c>
      <c r="AE57" s="423">
        <v>0</v>
      </c>
      <c r="AF57" s="423">
        <v>38363.822950000002</v>
      </c>
      <c r="AG57" s="424">
        <v>1.7604494372369765E-2</v>
      </c>
    </row>
    <row r="58" spans="1:33" ht="25.5" customHeight="1">
      <c r="A58" s="574" t="s">
        <v>802</v>
      </c>
      <c r="B58" s="423">
        <v>33160.236469999996</v>
      </c>
      <c r="C58" s="423">
        <v>23093.37802</v>
      </c>
      <c r="D58" s="423">
        <v>8277.9965900000007</v>
      </c>
      <c r="E58" s="423">
        <v>3305.5375299999996</v>
      </c>
      <c r="F58" s="423">
        <v>2635.8152400000004</v>
      </c>
      <c r="G58" s="423">
        <v>4122.2700400000003</v>
      </c>
      <c r="H58" s="423">
        <v>1408.70732</v>
      </c>
      <c r="I58" s="423">
        <v>822.1423299999999</v>
      </c>
      <c r="J58" s="423">
        <v>410.62707</v>
      </c>
      <c r="K58" s="423">
        <v>366.79437000000001</v>
      </c>
      <c r="L58" s="423">
        <v>0</v>
      </c>
      <c r="M58" s="423">
        <v>0</v>
      </c>
      <c r="N58" s="423">
        <v>401.42273</v>
      </c>
      <c r="O58" s="423">
        <v>2768.47109</v>
      </c>
      <c r="P58" s="423">
        <v>780.88389000000006</v>
      </c>
      <c r="Q58" s="423">
        <v>0</v>
      </c>
      <c r="R58" s="423">
        <v>411.61482000000001</v>
      </c>
      <c r="S58" s="423">
        <v>0</v>
      </c>
      <c r="T58" s="423">
        <v>345.47048000000001</v>
      </c>
      <c r="U58" s="423">
        <v>3214.3412499999999</v>
      </c>
      <c r="V58" s="423">
        <v>2318.8632200000002</v>
      </c>
      <c r="W58" s="423">
        <v>1586.9501499999999</v>
      </c>
      <c r="X58" s="423">
        <v>396.06915999999995</v>
      </c>
      <c r="Y58" s="423">
        <v>0</v>
      </c>
      <c r="Z58" s="423">
        <v>3022.1461800000002</v>
      </c>
      <c r="AA58" s="423">
        <v>2026.7678500000002</v>
      </c>
      <c r="AB58" s="423">
        <v>2534.2261600000002</v>
      </c>
      <c r="AC58" s="423">
        <v>5519.2204299999994</v>
      </c>
      <c r="AD58" s="423">
        <v>441.98424</v>
      </c>
      <c r="AE58" s="423">
        <v>419.21398999999997</v>
      </c>
      <c r="AF58" s="423">
        <v>103791.15062</v>
      </c>
      <c r="AG58" s="424">
        <v>4.7627962660889422E-2</v>
      </c>
    </row>
    <row r="59" spans="1:33" ht="25.5" customHeight="1">
      <c r="A59" s="574" t="s">
        <v>803</v>
      </c>
      <c r="B59" s="423">
        <v>34981.922749999998</v>
      </c>
      <c r="C59" s="423">
        <v>12350.99676</v>
      </c>
      <c r="D59" s="423">
        <v>9061.8784399999986</v>
      </c>
      <c r="E59" s="423">
        <v>3905.10806</v>
      </c>
      <c r="F59" s="423">
        <v>5776.5913</v>
      </c>
      <c r="G59" s="423">
        <v>4365.6940100000002</v>
      </c>
      <c r="H59" s="423">
        <v>1974.1762699999999</v>
      </c>
      <c r="I59" s="423">
        <v>2357.17922</v>
      </c>
      <c r="J59" s="423">
        <v>540.16171999999995</v>
      </c>
      <c r="K59" s="423">
        <v>1731.83528</v>
      </c>
      <c r="L59" s="423">
        <v>213.88115999999999</v>
      </c>
      <c r="M59" s="423">
        <v>728.58841000000007</v>
      </c>
      <c r="N59" s="423">
        <v>2889.7603300000001</v>
      </c>
      <c r="O59" s="423">
        <v>1860.17544</v>
      </c>
      <c r="P59" s="423">
        <v>1064.8602800000001</v>
      </c>
      <c r="Q59" s="423">
        <v>768.10040000000004</v>
      </c>
      <c r="R59" s="423">
        <v>1580.1426399999998</v>
      </c>
      <c r="S59" s="423">
        <v>1739.41976</v>
      </c>
      <c r="T59" s="423">
        <v>1788.75306</v>
      </c>
      <c r="U59" s="423">
        <v>4918.4684699999998</v>
      </c>
      <c r="V59" s="423">
        <v>3622.0674100000001</v>
      </c>
      <c r="W59" s="423">
        <v>2241.1551300000001</v>
      </c>
      <c r="X59" s="423">
        <v>707.09743999999989</v>
      </c>
      <c r="Y59" s="423">
        <v>2205.2506100000001</v>
      </c>
      <c r="Z59" s="423">
        <v>3841.0482700000002</v>
      </c>
      <c r="AA59" s="423">
        <v>1572.6029099999998</v>
      </c>
      <c r="AB59" s="423">
        <v>3222.4705099999996</v>
      </c>
      <c r="AC59" s="423">
        <v>5600.0666300000003</v>
      </c>
      <c r="AD59" s="423">
        <v>0</v>
      </c>
      <c r="AE59" s="423">
        <v>1221.0312699999999</v>
      </c>
      <c r="AF59" s="423">
        <v>118830.48393999999</v>
      </c>
      <c r="AG59" s="424">
        <v>5.4529252429148377E-2</v>
      </c>
    </row>
    <row r="60" spans="1:33" ht="25.5" customHeight="1">
      <c r="A60" s="574" t="s">
        <v>804</v>
      </c>
      <c r="B60" s="423">
        <v>34768.74899</v>
      </c>
      <c r="C60" s="423">
        <v>13368.801609999999</v>
      </c>
      <c r="D60" s="423">
        <v>9586.0075899999993</v>
      </c>
      <c r="E60" s="423">
        <v>4032.9018700000001</v>
      </c>
      <c r="F60" s="423">
        <v>4919.6862799999999</v>
      </c>
      <c r="G60" s="423">
        <v>5482.8929100000005</v>
      </c>
      <c r="H60" s="423">
        <v>989.84715000000006</v>
      </c>
      <c r="I60" s="423">
        <v>2760.86373</v>
      </c>
      <c r="J60" s="423">
        <v>3536.7322799999997</v>
      </c>
      <c r="K60" s="423">
        <v>2510.5076300000001</v>
      </c>
      <c r="L60" s="423">
        <v>504.74053999999995</v>
      </c>
      <c r="M60" s="423">
        <v>798.74695999999994</v>
      </c>
      <c r="N60" s="423">
        <v>5038.7752</v>
      </c>
      <c r="O60" s="423">
        <v>2565.2272000000003</v>
      </c>
      <c r="P60" s="423">
        <v>3085.9091899999999</v>
      </c>
      <c r="Q60" s="423">
        <v>948.31556</v>
      </c>
      <c r="R60" s="423">
        <v>1073.7616599999999</v>
      </c>
      <c r="S60" s="423">
        <v>1865.02997</v>
      </c>
      <c r="T60" s="423">
        <v>508.88571000000002</v>
      </c>
      <c r="U60" s="423">
        <v>6851.1274100000001</v>
      </c>
      <c r="V60" s="423">
        <v>8322.759610000001</v>
      </c>
      <c r="W60" s="423">
        <v>1602.4582399999999</v>
      </c>
      <c r="X60" s="423">
        <v>1801.7646399999999</v>
      </c>
      <c r="Y60" s="423">
        <v>2175.5739399999998</v>
      </c>
      <c r="Z60" s="423">
        <v>3424.8052400000001</v>
      </c>
      <c r="AA60" s="423">
        <v>2199.8643500000003</v>
      </c>
      <c r="AB60" s="423">
        <v>2494.76577</v>
      </c>
      <c r="AC60" s="423">
        <v>8344.2957599999991</v>
      </c>
      <c r="AD60" s="423">
        <v>0</v>
      </c>
      <c r="AE60" s="423">
        <v>5649.1438600000001</v>
      </c>
      <c r="AF60" s="423">
        <v>141212.94084999998</v>
      </c>
      <c r="AG60" s="424">
        <v>6.4800174522221574E-2</v>
      </c>
    </row>
    <row r="61" spans="1:33" ht="25.5" customHeight="1">
      <c r="A61" s="574" t="s">
        <v>805</v>
      </c>
      <c r="B61" s="423">
        <v>26598.409620000002</v>
      </c>
      <c r="C61" s="423">
        <v>9504.391529999999</v>
      </c>
      <c r="D61" s="423">
        <v>8265.6059700000005</v>
      </c>
      <c r="E61" s="423">
        <v>4624.1858300000004</v>
      </c>
      <c r="F61" s="423">
        <v>3843.6025499999996</v>
      </c>
      <c r="G61" s="423">
        <v>6542.7889000000005</v>
      </c>
      <c r="H61" s="423">
        <v>1393.7118899999998</v>
      </c>
      <c r="I61" s="423">
        <v>2135.83466</v>
      </c>
      <c r="J61" s="423">
        <v>2891.0136499999999</v>
      </c>
      <c r="K61" s="423">
        <v>2407.1066700000001</v>
      </c>
      <c r="L61" s="423">
        <v>1013.64493</v>
      </c>
      <c r="M61" s="423">
        <v>344.58989000000003</v>
      </c>
      <c r="N61" s="423">
        <v>3712.2223599999998</v>
      </c>
      <c r="O61" s="423">
        <v>2525.8420599999999</v>
      </c>
      <c r="P61" s="423">
        <v>2657.9167900000002</v>
      </c>
      <c r="Q61" s="423">
        <v>1044.58062</v>
      </c>
      <c r="R61" s="423">
        <v>1256.47595</v>
      </c>
      <c r="S61" s="423">
        <v>4122.0565200000001</v>
      </c>
      <c r="T61" s="423">
        <v>1155.3973600000002</v>
      </c>
      <c r="U61" s="423">
        <v>6032.75803</v>
      </c>
      <c r="V61" s="423">
        <v>7875.7898499999992</v>
      </c>
      <c r="W61" s="423">
        <v>3391.0547000000001</v>
      </c>
      <c r="X61" s="423">
        <v>1617.7869900000001</v>
      </c>
      <c r="Y61" s="423">
        <v>1931.7983700000002</v>
      </c>
      <c r="Z61" s="423">
        <v>2789.4476800000002</v>
      </c>
      <c r="AA61" s="423">
        <v>1514.5698200000002</v>
      </c>
      <c r="AB61" s="423">
        <v>2838.04286</v>
      </c>
      <c r="AC61" s="423">
        <v>4779.3381500000005</v>
      </c>
      <c r="AD61" s="423">
        <v>105.19771</v>
      </c>
      <c r="AE61" s="423">
        <v>5328.9989000000005</v>
      </c>
      <c r="AF61" s="423">
        <v>124244.16081</v>
      </c>
      <c r="AG61" s="424">
        <v>5.7013495047928985E-2</v>
      </c>
    </row>
    <row r="62" spans="1:33" ht="25.5" customHeight="1">
      <c r="A62" s="574" t="s">
        <v>806</v>
      </c>
      <c r="B62" s="423">
        <v>41848.13106</v>
      </c>
      <c r="C62" s="423">
        <v>15031.679279999998</v>
      </c>
      <c r="D62" s="423">
        <v>13838.40293</v>
      </c>
      <c r="E62" s="423">
        <v>6808.2970800000003</v>
      </c>
      <c r="F62" s="423">
        <v>5593.0241599999999</v>
      </c>
      <c r="G62" s="423">
        <v>10964.38371</v>
      </c>
      <c r="H62" s="423">
        <v>3014.6243899999999</v>
      </c>
      <c r="I62" s="423">
        <v>6313.8589400000001</v>
      </c>
      <c r="J62" s="423">
        <v>3571.5484000000001</v>
      </c>
      <c r="K62" s="423">
        <v>6998.79666</v>
      </c>
      <c r="L62" s="423">
        <v>1581.97054</v>
      </c>
      <c r="M62" s="423">
        <v>1875.6590900000001</v>
      </c>
      <c r="N62" s="423">
        <v>7568.0913099999998</v>
      </c>
      <c r="O62" s="423">
        <v>4678.2533700000004</v>
      </c>
      <c r="P62" s="423">
        <v>4624.0992900000001</v>
      </c>
      <c r="Q62" s="423">
        <v>1106.0483400000001</v>
      </c>
      <c r="R62" s="423">
        <v>2700.9198199999996</v>
      </c>
      <c r="S62" s="423">
        <v>6382.3310899999997</v>
      </c>
      <c r="T62" s="423">
        <v>3016.80557</v>
      </c>
      <c r="U62" s="423">
        <v>13806.04933</v>
      </c>
      <c r="V62" s="423">
        <v>17627.121910000002</v>
      </c>
      <c r="W62" s="423">
        <v>4370.04259</v>
      </c>
      <c r="X62" s="423">
        <v>2817.7364300000004</v>
      </c>
      <c r="Y62" s="423">
        <v>4373.73009</v>
      </c>
      <c r="Z62" s="423">
        <v>5251.1329500000002</v>
      </c>
      <c r="AA62" s="423">
        <v>3370.4974999999999</v>
      </c>
      <c r="AB62" s="423">
        <v>4184.6136200000001</v>
      </c>
      <c r="AC62" s="423">
        <v>8562.00936</v>
      </c>
      <c r="AD62" s="423">
        <v>332.11217999999997</v>
      </c>
      <c r="AE62" s="423">
        <v>9823.2032400000007</v>
      </c>
      <c r="AF62" s="423">
        <v>222035.17422999998</v>
      </c>
      <c r="AG62" s="424">
        <v>0.10188809859472503</v>
      </c>
    </row>
    <row r="63" spans="1:33" ht="25.5" customHeight="1">
      <c r="A63" s="574" t="s">
        <v>807</v>
      </c>
      <c r="B63" s="423">
        <v>64734.313750000001</v>
      </c>
      <c r="C63" s="423">
        <v>22474.81266</v>
      </c>
      <c r="D63" s="423">
        <v>20424.93259</v>
      </c>
      <c r="E63" s="423">
        <v>10369.802740000001</v>
      </c>
      <c r="F63" s="423">
        <v>11040.302380000001</v>
      </c>
      <c r="G63" s="423">
        <v>20555.404269999999</v>
      </c>
      <c r="H63" s="423">
        <v>6697.6108800000002</v>
      </c>
      <c r="I63" s="423">
        <v>10358.912789999998</v>
      </c>
      <c r="J63" s="423">
        <v>8855.2309100000002</v>
      </c>
      <c r="K63" s="423">
        <v>10578.07123</v>
      </c>
      <c r="L63" s="423">
        <v>4617.38339</v>
      </c>
      <c r="M63" s="423">
        <v>3394.0055899999998</v>
      </c>
      <c r="N63" s="423">
        <v>15757.358910000001</v>
      </c>
      <c r="O63" s="423">
        <v>7944.9993899999999</v>
      </c>
      <c r="P63" s="423">
        <v>6790.63159</v>
      </c>
      <c r="Q63" s="423">
        <v>2506.4326299999998</v>
      </c>
      <c r="R63" s="423">
        <v>5018.0207699999992</v>
      </c>
      <c r="S63" s="423">
        <v>11127.880810000001</v>
      </c>
      <c r="T63" s="423">
        <v>7076.3520499999995</v>
      </c>
      <c r="U63" s="423">
        <v>23836.564539999999</v>
      </c>
      <c r="V63" s="423">
        <v>33173.460050000002</v>
      </c>
      <c r="W63" s="423">
        <v>8412.1558800000003</v>
      </c>
      <c r="X63" s="423">
        <v>5090.0599499999998</v>
      </c>
      <c r="Y63" s="423">
        <v>6738.9790000000003</v>
      </c>
      <c r="Z63" s="423">
        <v>7845.89833</v>
      </c>
      <c r="AA63" s="423">
        <v>5075.9192400000002</v>
      </c>
      <c r="AB63" s="423">
        <v>7895.5162699999992</v>
      </c>
      <c r="AC63" s="423">
        <v>14514.01592</v>
      </c>
      <c r="AD63" s="423">
        <v>804.75487999999996</v>
      </c>
      <c r="AE63" s="423">
        <v>17952.51052</v>
      </c>
      <c r="AF63" s="423">
        <v>381662.29391000001</v>
      </c>
      <c r="AG63" s="424">
        <v>0.17513822107982413</v>
      </c>
    </row>
    <row r="64" spans="1:33" ht="25.5" customHeight="1">
      <c r="A64" s="574" t="s">
        <v>808</v>
      </c>
      <c r="B64" s="423">
        <v>117757.7371</v>
      </c>
      <c r="C64" s="423">
        <v>32293.324250000001</v>
      </c>
      <c r="D64" s="423">
        <v>30352.669300000001</v>
      </c>
      <c r="E64" s="423">
        <v>14774.92858</v>
      </c>
      <c r="F64" s="423">
        <v>14148.40633</v>
      </c>
      <c r="G64" s="423">
        <v>34763.864520000003</v>
      </c>
      <c r="H64" s="423">
        <v>12847.634970000001</v>
      </c>
      <c r="I64" s="423">
        <v>18061.176960000001</v>
      </c>
      <c r="J64" s="423">
        <v>15473.29479</v>
      </c>
      <c r="K64" s="423">
        <v>14093.51223</v>
      </c>
      <c r="L64" s="423">
        <v>9901.7445100000004</v>
      </c>
      <c r="M64" s="423">
        <v>5064.4695199999996</v>
      </c>
      <c r="N64" s="423">
        <v>24265.642769999999</v>
      </c>
      <c r="O64" s="423">
        <v>11734.837949999999</v>
      </c>
      <c r="P64" s="423">
        <v>10713.343720000001</v>
      </c>
      <c r="Q64" s="423">
        <v>4723.5039699999998</v>
      </c>
      <c r="R64" s="423">
        <v>9715.0021899999992</v>
      </c>
      <c r="S64" s="423">
        <v>14530.24987</v>
      </c>
      <c r="T64" s="423">
        <v>12037.35686</v>
      </c>
      <c r="U64" s="423">
        <v>34167.951649999995</v>
      </c>
      <c r="V64" s="423">
        <v>56985.979079999997</v>
      </c>
      <c r="W64" s="423">
        <v>14090.6266</v>
      </c>
      <c r="X64" s="423">
        <v>7165.7430599999998</v>
      </c>
      <c r="Y64" s="423">
        <v>13303.698829999999</v>
      </c>
      <c r="Z64" s="423">
        <v>11240.265359999999</v>
      </c>
      <c r="AA64" s="423">
        <v>8067.8515199999993</v>
      </c>
      <c r="AB64" s="423">
        <v>16167.69425</v>
      </c>
      <c r="AC64" s="423">
        <v>21497.619079999997</v>
      </c>
      <c r="AD64" s="423">
        <v>1505.01703</v>
      </c>
      <c r="AE64" s="423">
        <v>45942.13564</v>
      </c>
      <c r="AF64" s="423">
        <v>637387.28249000001</v>
      </c>
      <c r="AG64" s="424">
        <v>0.29248599239548057</v>
      </c>
    </row>
    <row r="65" spans="1:33" ht="25.5" customHeight="1">
      <c r="A65" s="574" t="s">
        <v>809</v>
      </c>
      <c r="B65" s="423">
        <v>38512.84981</v>
      </c>
      <c r="C65" s="423">
        <v>6777.8304000000007</v>
      </c>
      <c r="D65" s="423">
        <v>5618.5579600000001</v>
      </c>
      <c r="E65" s="423">
        <v>2762.3387400000001</v>
      </c>
      <c r="F65" s="423">
        <v>2477.1634300000001</v>
      </c>
      <c r="G65" s="423">
        <v>7893.7050999999992</v>
      </c>
      <c r="H65" s="423">
        <v>3108.0142900000001</v>
      </c>
      <c r="I65" s="423">
        <v>3355.80933</v>
      </c>
      <c r="J65" s="423">
        <v>3416.5749700000001</v>
      </c>
      <c r="K65" s="423">
        <v>2315.0874800000001</v>
      </c>
      <c r="L65" s="423">
        <v>3061.4333199999996</v>
      </c>
      <c r="M65" s="423">
        <v>1213.99776</v>
      </c>
      <c r="N65" s="423">
        <v>4828.8863300000003</v>
      </c>
      <c r="O65" s="423">
        <v>2268.8252200000002</v>
      </c>
      <c r="P65" s="423">
        <v>1724.72108</v>
      </c>
      <c r="Q65" s="423">
        <v>1300.4518</v>
      </c>
      <c r="R65" s="423">
        <v>3113.1203700000001</v>
      </c>
      <c r="S65" s="423">
        <v>2538.0260600000001</v>
      </c>
      <c r="T65" s="423">
        <v>2196.2492400000001</v>
      </c>
      <c r="U65" s="423">
        <v>6557.1181699999997</v>
      </c>
      <c r="V65" s="423">
        <v>11991.21444</v>
      </c>
      <c r="W65" s="423">
        <v>2464.84791</v>
      </c>
      <c r="X65" s="423">
        <v>1403.70092</v>
      </c>
      <c r="Y65" s="423">
        <v>2658.4877099999999</v>
      </c>
      <c r="Z65" s="423">
        <v>2246.5730800000001</v>
      </c>
      <c r="AA65" s="423">
        <v>1477.9269299999999</v>
      </c>
      <c r="AB65" s="423">
        <v>3481.9702599999996</v>
      </c>
      <c r="AC65" s="423">
        <v>3949.5170099999996</v>
      </c>
      <c r="AD65" s="423">
        <v>656.56015000000002</v>
      </c>
      <c r="AE65" s="423">
        <v>4768.3349900000003</v>
      </c>
      <c r="AF65" s="423">
        <v>140139.89426</v>
      </c>
      <c r="AG65" s="424">
        <v>6.4307772013755066E-2</v>
      </c>
    </row>
    <row r="66" spans="1:33" ht="25.5" customHeight="1" thickBot="1">
      <c r="A66" s="574" t="s">
        <v>810</v>
      </c>
      <c r="B66" s="423">
        <v>30294.206269999999</v>
      </c>
      <c r="C66" s="423">
        <v>11783.453310000001</v>
      </c>
      <c r="D66" s="423">
        <v>9335.3444099999997</v>
      </c>
      <c r="E66" s="423">
        <v>4550.7037099999998</v>
      </c>
      <c r="F66" s="423">
        <v>3561.8400099999999</v>
      </c>
      <c r="G66" s="423">
        <v>21716.338749999999</v>
      </c>
      <c r="H66" s="423">
        <v>5263.3402000000006</v>
      </c>
      <c r="I66" s="423">
        <v>4780.0918799999999</v>
      </c>
      <c r="J66" s="423">
        <v>6098.3828700000004</v>
      </c>
      <c r="K66" s="423">
        <v>3301.8897900000002</v>
      </c>
      <c r="L66" s="423">
        <v>6156.6530499999999</v>
      </c>
      <c r="M66" s="423">
        <v>1747.0113100000001</v>
      </c>
      <c r="N66" s="423">
        <v>7698.4350100000001</v>
      </c>
      <c r="O66" s="423">
        <v>3705.09141</v>
      </c>
      <c r="P66" s="423">
        <v>2726.7554399999999</v>
      </c>
      <c r="Q66" s="423">
        <v>4838.0194099999999</v>
      </c>
      <c r="R66" s="423">
        <v>4719.7968499999997</v>
      </c>
      <c r="S66" s="423">
        <v>3719.9644500000004</v>
      </c>
      <c r="T66" s="423">
        <v>3889.8991499999997</v>
      </c>
      <c r="U66" s="423">
        <v>9866.5891300000003</v>
      </c>
      <c r="V66" s="423">
        <v>17658.61203</v>
      </c>
      <c r="W66" s="423">
        <v>3708.2671399999999</v>
      </c>
      <c r="X66" s="423">
        <v>2788.7528299999999</v>
      </c>
      <c r="Y66" s="423">
        <v>4411.7503499999993</v>
      </c>
      <c r="Z66" s="423">
        <v>4172.3422</v>
      </c>
      <c r="AA66" s="423">
        <v>2372.8559</v>
      </c>
      <c r="AB66" s="423">
        <v>5928.6840499999998</v>
      </c>
      <c r="AC66" s="423">
        <v>5636.2403099999992</v>
      </c>
      <c r="AD66" s="423">
        <v>3546.9687599999997</v>
      </c>
      <c r="AE66" s="423">
        <v>6548.20507</v>
      </c>
      <c r="AF66" s="423">
        <v>206526.48505000002</v>
      </c>
      <c r="AG66" s="424">
        <v>9.4771429545658301E-2</v>
      </c>
    </row>
    <row r="67" spans="1:33" ht="25.5" customHeight="1" thickTop="1" thickBot="1">
      <c r="A67" s="573" t="s">
        <v>6</v>
      </c>
      <c r="B67" s="425">
        <v>471954.91226999997</v>
      </c>
      <c r="C67" s="425">
        <v>174090.28567000001</v>
      </c>
      <c r="D67" s="425">
        <v>120519.28006999999</v>
      </c>
      <c r="E67" s="425">
        <v>55133.80414</v>
      </c>
      <c r="F67" s="425">
        <v>58384.480509999994</v>
      </c>
      <c r="G67" s="425">
        <v>117849.68821999998</v>
      </c>
      <c r="H67" s="425">
        <v>38492.705439999998</v>
      </c>
      <c r="I67" s="425">
        <v>50945.869840000007</v>
      </c>
      <c r="J67" s="425">
        <v>46295.914040000003</v>
      </c>
      <c r="K67" s="425">
        <v>44303.601340000001</v>
      </c>
      <c r="L67" s="425">
        <v>27051.451440000001</v>
      </c>
      <c r="M67" s="425">
        <v>15167.06853</v>
      </c>
      <c r="N67" s="425">
        <v>73236.776089999999</v>
      </c>
      <c r="O67" s="425">
        <v>40865.702660000003</v>
      </c>
      <c r="P67" s="425">
        <v>34169.121270000003</v>
      </c>
      <c r="Q67" s="425">
        <v>19296.378939999999</v>
      </c>
      <c r="R67" s="425">
        <v>31358.656449999999</v>
      </c>
      <c r="S67" s="425">
        <v>46024.958530000004</v>
      </c>
      <c r="T67" s="425">
        <v>32015.169480000004</v>
      </c>
      <c r="U67" s="425">
        <v>109250.96797999999</v>
      </c>
      <c r="V67" s="425">
        <v>159575.8676</v>
      </c>
      <c r="W67" s="425">
        <v>41867.558339999989</v>
      </c>
      <c r="X67" s="425">
        <v>23788.711420000003</v>
      </c>
      <c r="Y67" s="425">
        <v>37799.268900000003</v>
      </c>
      <c r="Z67" s="425">
        <v>46137.962119999997</v>
      </c>
      <c r="AA67" s="425">
        <v>27678.856019999999</v>
      </c>
      <c r="AB67" s="425">
        <v>48747.983749999999</v>
      </c>
      <c r="AC67" s="425">
        <v>82157.807529999976</v>
      </c>
      <c r="AD67" s="425">
        <v>7392.5949499999997</v>
      </c>
      <c r="AE67" s="425">
        <v>97652.77747999999</v>
      </c>
      <c r="AF67" s="425">
        <v>2179206.18102</v>
      </c>
      <c r="AG67" s="610">
        <v>1</v>
      </c>
    </row>
    <row r="68" spans="1:33" ht="25.5" customHeight="1" thickTop="1" thickBot="1">
      <c r="A68" s="575" t="s">
        <v>811</v>
      </c>
      <c r="B68" s="424">
        <v>0.21657194091157386</v>
      </c>
      <c r="C68" s="424">
        <v>7.9887019037599857E-2</v>
      </c>
      <c r="D68" s="424">
        <v>5.530421174447555E-2</v>
      </c>
      <c r="E68" s="424">
        <v>2.529994849509561E-2</v>
      </c>
      <c r="F68" s="424">
        <v>2.6791627620417511E-2</v>
      </c>
      <c r="G68" s="424">
        <v>5.4079182248298878E-2</v>
      </c>
      <c r="H68" s="424">
        <v>1.7663636316405402E-2</v>
      </c>
      <c r="I68" s="424">
        <v>2.3378177927227732E-2</v>
      </c>
      <c r="J68" s="424">
        <v>2.124439368941709E-2</v>
      </c>
      <c r="K68" s="424">
        <v>2.0330155873210326E-2</v>
      </c>
      <c r="L68" s="424">
        <v>1.2413442874569256E-2</v>
      </c>
      <c r="M68" s="424">
        <v>6.9599052453590679E-3</v>
      </c>
      <c r="N68" s="424">
        <v>3.3607089006934064E-2</v>
      </c>
      <c r="O68" s="424">
        <v>1.8752563670167449E-2</v>
      </c>
      <c r="P68" s="424">
        <v>1.5679618370945878E-2</v>
      </c>
      <c r="Q68" s="424">
        <v>8.8547743247351322E-3</v>
      </c>
      <c r="R68" s="424">
        <v>1.4389944706986034E-2</v>
      </c>
      <c r="S68" s="424">
        <v>2.112005689542306E-2</v>
      </c>
      <c r="T68" s="424">
        <v>1.4691207173896218E-2</v>
      </c>
      <c r="U68" s="424">
        <v>5.0133378351957469E-2</v>
      </c>
      <c r="V68" s="424">
        <v>7.3226603792629144E-2</v>
      </c>
      <c r="W68" s="424">
        <v>1.9212297902167039E-2</v>
      </c>
      <c r="X68" s="424">
        <v>1.0916227949053196E-2</v>
      </c>
      <c r="Y68" s="424">
        <v>1.7345430289807486E-2</v>
      </c>
      <c r="Z68" s="424">
        <v>2.1171912287071729E-2</v>
      </c>
      <c r="AA68" s="424">
        <v>1.2701347977567053E-2</v>
      </c>
      <c r="AB68" s="424">
        <v>2.2369606040298123E-2</v>
      </c>
      <c r="AC68" s="424">
        <v>3.7700795934575204E-2</v>
      </c>
      <c r="AD68" s="424">
        <v>3.3923338756958825E-3</v>
      </c>
      <c r="AE68" s="424">
        <v>4.4811169466439656E-2</v>
      </c>
      <c r="AF68" s="424">
        <v>1</v>
      </c>
      <c r="AG68" s="424"/>
    </row>
    <row r="69" spans="1:33" ht="25.5" customHeight="1" thickTop="1" thickBot="1">
      <c r="A69" s="576" t="s">
        <v>815</v>
      </c>
      <c r="B69" s="1056" t="s">
        <v>847</v>
      </c>
      <c r="C69" s="1056" t="s">
        <v>848</v>
      </c>
      <c r="D69" s="1056" t="s">
        <v>849</v>
      </c>
      <c r="E69" s="1056" t="s">
        <v>850</v>
      </c>
      <c r="F69" s="1056" t="s">
        <v>851</v>
      </c>
      <c r="G69" s="1056" t="s">
        <v>852</v>
      </c>
      <c r="H69" s="1056" t="s">
        <v>853</v>
      </c>
      <c r="I69" s="1056" t="s">
        <v>854</v>
      </c>
      <c r="J69" s="1056" t="s">
        <v>855</v>
      </c>
      <c r="K69" s="1056" t="s">
        <v>856</v>
      </c>
      <c r="L69" s="1056" t="s">
        <v>857</v>
      </c>
      <c r="M69" s="1056" t="s">
        <v>858</v>
      </c>
      <c r="N69" s="1056" t="s">
        <v>859</v>
      </c>
      <c r="O69" s="1056" t="s">
        <v>860</v>
      </c>
      <c r="P69" s="1056" t="s">
        <v>861</v>
      </c>
      <c r="Q69" s="1056" t="s">
        <v>862</v>
      </c>
      <c r="R69" s="1056" t="s">
        <v>863</v>
      </c>
      <c r="S69" s="1056" t="s">
        <v>864</v>
      </c>
      <c r="T69" s="1056" t="s">
        <v>865</v>
      </c>
      <c r="U69" s="1056" t="s">
        <v>866</v>
      </c>
      <c r="V69" s="1056" t="s">
        <v>867</v>
      </c>
      <c r="W69" s="1056" t="s">
        <v>868</v>
      </c>
      <c r="X69" s="1056" t="s">
        <v>869</v>
      </c>
      <c r="Y69" s="1056" t="s">
        <v>870</v>
      </c>
      <c r="Z69" s="1056" t="s">
        <v>871</v>
      </c>
      <c r="AA69" s="1056" t="s">
        <v>872</v>
      </c>
      <c r="AB69" s="1056" t="s">
        <v>1276</v>
      </c>
      <c r="AC69" s="1056" t="s">
        <v>1286</v>
      </c>
      <c r="AD69" s="1056" t="s">
        <v>1321</v>
      </c>
      <c r="AE69" s="1056" t="s">
        <v>1322</v>
      </c>
      <c r="AF69" s="1056" t="s">
        <v>6</v>
      </c>
      <c r="AG69" s="1057" t="s">
        <v>709</v>
      </c>
    </row>
    <row r="70" spans="1:33" ht="25.5" customHeight="1" thickTop="1">
      <c r="A70" s="574" t="s">
        <v>797</v>
      </c>
      <c r="B70" s="423">
        <v>0</v>
      </c>
      <c r="C70" s="423">
        <v>0</v>
      </c>
      <c r="D70" s="423">
        <v>0</v>
      </c>
      <c r="E70" s="423">
        <v>0</v>
      </c>
      <c r="F70" s="423">
        <v>0</v>
      </c>
      <c r="G70" s="423">
        <v>0</v>
      </c>
      <c r="H70" s="423">
        <v>0</v>
      </c>
      <c r="I70" s="423">
        <v>0</v>
      </c>
      <c r="J70" s="423">
        <v>0</v>
      </c>
      <c r="K70" s="423">
        <v>0</v>
      </c>
      <c r="L70" s="423">
        <v>0</v>
      </c>
      <c r="M70" s="423">
        <v>0</v>
      </c>
      <c r="N70" s="423">
        <v>0</v>
      </c>
      <c r="O70" s="423">
        <v>0</v>
      </c>
      <c r="P70" s="423">
        <v>0</v>
      </c>
      <c r="Q70" s="423">
        <v>0</v>
      </c>
      <c r="R70" s="423">
        <v>0</v>
      </c>
      <c r="S70" s="423">
        <v>0</v>
      </c>
      <c r="T70" s="423">
        <v>0</v>
      </c>
      <c r="U70" s="423">
        <v>0</v>
      </c>
      <c r="V70" s="423">
        <v>0</v>
      </c>
      <c r="W70" s="423">
        <v>0</v>
      </c>
      <c r="X70" s="423">
        <v>0</v>
      </c>
      <c r="Y70" s="423">
        <v>0</v>
      </c>
      <c r="Z70" s="423">
        <v>0</v>
      </c>
      <c r="AA70" s="423">
        <v>0</v>
      </c>
      <c r="AB70" s="423">
        <v>0</v>
      </c>
      <c r="AC70" s="423">
        <v>0</v>
      </c>
      <c r="AD70" s="423">
        <v>0</v>
      </c>
      <c r="AE70" s="423">
        <v>0</v>
      </c>
      <c r="AF70" s="423">
        <v>0</v>
      </c>
      <c r="AG70" s="424">
        <v>0</v>
      </c>
    </row>
    <row r="71" spans="1:33" ht="25.5" customHeight="1">
      <c r="A71" s="574" t="s">
        <v>798</v>
      </c>
      <c r="B71" s="423">
        <v>1</v>
      </c>
      <c r="C71" s="423">
        <v>0</v>
      </c>
      <c r="D71" s="423">
        <v>0</v>
      </c>
      <c r="E71" s="423">
        <v>0</v>
      </c>
      <c r="F71" s="423">
        <v>0</v>
      </c>
      <c r="G71" s="423">
        <v>0</v>
      </c>
      <c r="H71" s="423">
        <v>0</v>
      </c>
      <c r="I71" s="423">
        <v>0</v>
      </c>
      <c r="J71" s="423">
        <v>0</v>
      </c>
      <c r="K71" s="423">
        <v>0</v>
      </c>
      <c r="L71" s="423">
        <v>0</v>
      </c>
      <c r="M71" s="423">
        <v>0</v>
      </c>
      <c r="N71" s="423">
        <v>0</v>
      </c>
      <c r="O71" s="423">
        <v>0</v>
      </c>
      <c r="P71" s="423">
        <v>0</v>
      </c>
      <c r="Q71" s="423">
        <v>0</v>
      </c>
      <c r="R71" s="423">
        <v>0</v>
      </c>
      <c r="S71" s="423">
        <v>0</v>
      </c>
      <c r="T71" s="423">
        <v>0</v>
      </c>
      <c r="U71" s="423">
        <v>0</v>
      </c>
      <c r="V71" s="423">
        <v>0</v>
      </c>
      <c r="W71" s="423">
        <v>0</v>
      </c>
      <c r="X71" s="423">
        <v>0</v>
      </c>
      <c r="Y71" s="423">
        <v>0</v>
      </c>
      <c r="Z71" s="423">
        <v>0</v>
      </c>
      <c r="AA71" s="423">
        <v>0</v>
      </c>
      <c r="AB71" s="423">
        <v>0</v>
      </c>
      <c r="AC71" s="423">
        <v>0</v>
      </c>
      <c r="AD71" s="423">
        <v>0</v>
      </c>
      <c r="AE71" s="423">
        <v>0</v>
      </c>
      <c r="AF71" s="423">
        <v>1</v>
      </c>
      <c r="AG71" s="424">
        <v>1.1097830707031696E-6</v>
      </c>
    </row>
    <row r="72" spans="1:33" ht="25.5" customHeight="1">
      <c r="A72" s="574" t="s">
        <v>799</v>
      </c>
      <c r="B72" s="423">
        <v>1</v>
      </c>
      <c r="C72" s="423">
        <v>2</v>
      </c>
      <c r="D72" s="423">
        <v>0</v>
      </c>
      <c r="E72" s="423">
        <v>0</v>
      </c>
      <c r="F72" s="423">
        <v>0</v>
      </c>
      <c r="G72" s="423">
        <v>0</v>
      </c>
      <c r="H72" s="423">
        <v>0</v>
      </c>
      <c r="I72" s="423">
        <v>0</v>
      </c>
      <c r="J72" s="423">
        <v>0</v>
      </c>
      <c r="K72" s="423">
        <v>0</v>
      </c>
      <c r="L72" s="423">
        <v>0</v>
      </c>
      <c r="M72" s="423">
        <v>0</v>
      </c>
      <c r="N72" s="423">
        <v>0</v>
      </c>
      <c r="O72" s="423">
        <v>0</v>
      </c>
      <c r="P72" s="423">
        <v>0</v>
      </c>
      <c r="Q72" s="423">
        <v>0</v>
      </c>
      <c r="R72" s="423">
        <v>0</v>
      </c>
      <c r="S72" s="423">
        <v>0</v>
      </c>
      <c r="T72" s="423">
        <v>0</v>
      </c>
      <c r="U72" s="423">
        <v>0</v>
      </c>
      <c r="V72" s="423">
        <v>0</v>
      </c>
      <c r="W72" s="423">
        <v>0</v>
      </c>
      <c r="X72" s="423">
        <v>0</v>
      </c>
      <c r="Y72" s="423">
        <v>0</v>
      </c>
      <c r="Z72" s="423">
        <v>0</v>
      </c>
      <c r="AA72" s="423">
        <v>0</v>
      </c>
      <c r="AB72" s="423">
        <v>0</v>
      </c>
      <c r="AC72" s="423">
        <v>0</v>
      </c>
      <c r="AD72" s="423">
        <v>0</v>
      </c>
      <c r="AE72" s="423">
        <v>0</v>
      </c>
      <c r="AF72" s="423">
        <v>3</v>
      </c>
      <c r="AG72" s="424">
        <v>3.3293492121095089E-6</v>
      </c>
    </row>
    <row r="73" spans="1:33" ht="25.5" customHeight="1">
      <c r="A73" s="574" t="s">
        <v>800</v>
      </c>
      <c r="B73" s="423">
        <v>7</v>
      </c>
      <c r="C73" s="423">
        <v>7</v>
      </c>
      <c r="D73" s="423">
        <v>2</v>
      </c>
      <c r="E73" s="423">
        <v>0</v>
      </c>
      <c r="F73" s="423">
        <v>1</v>
      </c>
      <c r="G73" s="423">
        <v>0</v>
      </c>
      <c r="H73" s="423">
        <v>1</v>
      </c>
      <c r="I73" s="423">
        <v>0</v>
      </c>
      <c r="J73" s="423">
        <v>1</v>
      </c>
      <c r="K73" s="423">
        <v>0</v>
      </c>
      <c r="L73" s="423">
        <v>0</v>
      </c>
      <c r="M73" s="423">
        <v>0</v>
      </c>
      <c r="N73" s="423">
        <v>0</v>
      </c>
      <c r="O73" s="423">
        <v>0</v>
      </c>
      <c r="P73" s="423">
        <v>0</v>
      </c>
      <c r="Q73" s="423">
        <v>1</v>
      </c>
      <c r="R73" s="423">
        <v>0</v>
      </c>
      <c r="S73" s="423">
        <v>0</v>
      </c>
      <c r="T73" s="423">
        <v>0</v>
      </c>
      <c r="U73" s="423">
        <v>0</v>
      </c>
      <c r="V73" s="423">
        <v>0</v>
      </c>
      <c r="W73" s="423">
        <v>0</v>
      </c>
      <c r="X73" s="423">
        <v>0</v>
      </c>
      <c r="Y73" s="423">
        <v>0</v>
      </c>
      <c r="Z73" s="423">
        <v>0</v>
      </c>
      <c r="AA73" s="423">
        <v>0</v>
      </c>
      <c r="AB73" s="423">
        <v>0</v>
      </c>
      <c r="AC73" s="423">
        <v>1</v>
      </c>
      <c r="AD73" s="423">
        <v>0</v>
      </c>
      <c r="AE73" s="423">
        <v>0</v>
      </c>
      <c r="AF73" s="423">
        <v>21</v>
      </c>
      <c r="AG73" s="424">
        <v>2.3305444484766564E-5</v>
      </c>
    </row>
    <row r="74" spans="1:33" ht="25.5" customHeight="1">
      <c r="A74" s="574" t="s">
        <v>801</v>
      </c>
      <c r="B74" s="423">
        <v>18</v>
      </c>
      <c r="C74" s="423">
        <v>7</v>
      </c>
      <c r="D74" s="423">
        <v>3</v>
      </c>
      <c r="E74" s="423">
        <v>0</v>
      </c>
      <c r="F74" s="423">
        <v>2</v>
      </c>
      <c r="G74" s="423">
        <v>2</v>
      </c>
      <c r="H74" s="423">
        <v>0</v>
      </c>
      <c r="I74" s="423">
        <v>0</v>
      </c>
      <c r="J74" s="423">
        <v>0</v>
      </c>
      <c r="K74" s="423">
        <v>0</v>
      </c>
      <c r="L74" s="423">
        <v>0</v>
      </c>
      <c r="M74" s="423">
        <v>0</v>
      </c>
      <c r="N74" s="423">
        <v>1</v>
      </c>
      <c r="O74" s="423">
        <v>1</v>
      </c>
      <c r="P74" s="423">
        <v>0</v>
      </c>
      <c r="Q74" s="423">
        <v>0</v>
      </c>
      <c r="R74" s="423">
        <v>2</v>
      </c>
      <c r="S74" s="423">
        <v>0</v>
      </c>
      <c r="T74" s="423">
        <v>0</v>
      </c>
      <c r="U74" s="423">
        <v>0</v>
      </c>
      <c r="V74" s="423">
        <v>0</v>
      </c>
      <c r="W74" s="423">
        <v>0</v>
      </c>
      <c r="X74" s="423">
        <v>0</v>
      </c>
      <c r="Y74" s="423">
        <v>0</v>
      </c>
      <c r="Z74" s="423">
        <v>2</v>
      </c>
      <c r="AA74" s="423">
        <v>0</v>
      </c>
      <c r="AB74" s="423">
        <v>0</v>
      </c>
      <c r="AC74" s="423">
        <v>3</v>
      </c>
      <c r="AD74" s="423">
        <v>0</v>
      </c>
      <c r="AE74" s="423">
        <v>0</v>
      </c>
      <c r="AF74" s="423">
        <v>41</v>
      </c>
      <c r="AG74" s="424">
        <v>4.5501105898829958E-5</v>
      </c>
    </row>
    <row r="75" spans="1:33" ht="25.5" customHeight="1">
      <c r="A75" s="574" t="s">
        <v>802</v>
      </c>
      <c r="B75" s="423">
        <v>73</v>
      </c>
      <c r="C75" s="423">
        <v>53</v>
      </c>
      <c r="D75" s="423">
        <v>18</v>
      </c>
      <c r="E75" s="423">
        <v>8</v>
      </c>
      <c r="F75" s="423">
        <v>6</v>
      </c>
      <c r="G75" s="423">
        <v>10</v>
      </c>
      <c r="H75" s="423">
        <v>3</v>
      </c>
      <c r="I75" s="423">
        <v>2</v>
      </c>
      <c r="J75" s="423">
        <v>1</v>
      </c>
      <c r="K75" s="423">
        <v>1</v>
      </c>
      <c r="L75" s="423">
        <v>0</v>
      </c>
      <c r="M75" s="423">
        <v>0</v>
      </c>
      <c r="N75" s="423">
        <v>1</v>
      </c>
      <c r="O75" s="423">
        <v>6</v>
      </c>
      <c r="P75" s="423">
        <v>2</v>
      </c>
      <c r="Q75" s="423">
        <v>0</v>
      </c>
      <c r="R75" s="423">
        <v>1</v>
      </c>
      <c r="S75" s="423">
        <v>0</v>
      </c>
      <c r="T75" s="423">
        <v>1</v>
      </c>
      <c r="U75" s="423">
        <v>7</v>
      </c>
      <c r="V75" s="423">
        <v>6</v>
      </c>
      <c r="W75" s="423">
        <v>4</v>
      </c>
      <c r="X75" s="423">
        <v>1</v>
      </c>
      <c r="Y75" s="423">
        <v>0</v>
      </c>
      <c r="Z75" s="423">
        <v>6</v>
      </c>
      <c r="AA75" s="423">
        <v>4</v>
      </c>
      <c r="AB75" s="423">
        <v>6</v>
      </c>
      <c r="AC75" s="423">
        <v>13</v>
      </c>
      <c r="AD75" s="423">
        <v>1</v>
      </c>
      <c r="AE75" s="423">
        <v>1</v>
      </c>
      <c r="AF75" s="423">
        <v>235</v>
      </c>
      <c r="AG75" s="424">
        <v>2.6079902161524489E-4</v>
      </c>
    </row>
    <row r="76" spans="1:33" ht="25.5" customHeight="1">
      <c r="A76" s="574" t="s">
        <v>803</v>
      </c>
      <c r="B76" s="423">
        <v>131</v>
      </c>
      <c r="C76" s="423">
        <v>49</v>
      </c>
      <c r="D76" s="423">
        <v>35</v>
      </c>
      <c r="E76" s="423">
        <v>15</v>
      </c>
      <c r="F76" s="423">
        <v>22</v>
      </c>
      <c r="G76" s="423">
        <v>18</v>
      </c>
      <c r="H76" s="423">
        <v>7</v>
      </c>
      <c r="I76" s="423">
        <v>9</v>
      </c>
      <c r="J76" s="423">
        <v>2</v>
      </c>
      <c r="K76" s="423">
        <v>7</v>
      </c>
      <c r="L76" s="423">
        <v>1</v>
      </c>
      <c r="M76" s="423">
        <v>3</v>
      </c>
      <c r="N76" s="423">
        <v>12</v>
      </c>
      <c r="O76" s="423">
        <v>7</v>
      </c>
      <c r="P76" s="423">
        <v>4</v>
      </c>
      <c r="Q76" s="423">
        <v>3</v>
      </c>
      <c r="R76" s="423">
        <v>6</v>
      </c>
      <c r="S76" s="423">
        <v>7</v>
      </c>
      <c r="T76" s="423">
        <v>7</v>
      </c>
      <c r="U76" s="423">
        <v>20</v>
      </c>
      <c r="V76" s="423">
        <v>15</v>
      </c>
      <c r="W76" s="423">
        <v>9</v>
      </c>
      <c r="X76" s="423">
        <v>3</v>
      </c>
      <c r="Y76" s="423">
        <v>9</v>
      </c>
      <c r="Z76" s="423">
        <v>15</v>
      </c>
      <c r="AA76" s="423">
        <v>6</v>
      </c>
      <c r="AB76" s="423">
        <v>12</v>
      </c>
      <c r="AC76" s="423">
        <v>22</v>
      </c>
      <c r="AD76" s="423">
        <v>0</v>
      </c>
      <c r="AE76" s="423">
        <v>5</v>
      </c>
      <c r="AF76" s="423">
        <v>461</v>
      </c>
      <c r="AG76" s="424">
        <v>5.1160999559416126E-4</v>
      </c>
    </row>
    <row r="77" spans="1:33" ht="25.5" customHeight="1">
      <c r="A77" s="574" t="s">
        <v>804</v>
      </c>
      <c r="B77" s="423">
        <v>211</v>
      </c>
      <c r="C77" s="423">
        <v>82</v>
      </c>
      <c r="D77" s="423">
        <v>58</v>
      </c>
      <c r="E77" s="423">
        <v>25</v>
      </c>
      <c r="F77" s="423">
        <v>29</v>
      </c>
      <c r="G77" s="423">
        <v>34</v>
      </c>
      <c r="H77" s="423">
        <v>6</v>
      </c>
      <c r="I77" s="423">
        <v>16</v>
      </c>
      <c r="J77" s="423">
        <v>22</v>
      </c>
      <c r="K77" s="423">
        <v>15</v>
      </c>
      <c r="L77" s="423">
        <v>3</v>
      </c>
      <c r="M77" s="423">
        <v>5</v>
      </c>
      <c r="N77" s="423">
        <v>31</v>
      </c>
      <c r="O77" s="423">
        <v>16</v>
      </c>
      <c r="P77" s="423">
        <v>19</v>
      </c>
      <c r="Q77" s="423">
        <v>6</v>
      </c>
      <c r="R77" s="423">
        <v>7</v>
      </c>
      <c r="S77" s="423">
        <v>11</v>
      </c>
      <c r="T77" s="423">
        <v>3</v>
      </c>
      <c r="U77" s="423">
        <v>41</v>
      </c>
      <c r="V77" s="423">
        <v>51</v>
      </c>
      <c r="W77" s="423">
        <v>10</v>
      </c>
      <c r="X77" s="423">
        <v>11</v>
      </c>
      <c r="Y77" s="423">
        <v>13</v>
      </c>
      <c r="Z77" s="423">
        <v>21</v>
      </c>
      <c r="AA77" s="423">
        <v>14</v>
      </c>
      <c r="AB77" s="423">
        <v>15</v>
      </c>
      <c r="AC77" s="423">
        <v>51</v>
      </c>
      <c r="AD77" s="423">
        <v>0</v>
      </c>
      <c r="AE77" s="423">
        <v>35</v>
      </c>
      <c r="AF77" s="423">
        <v>861</v>
      </c>
      <c r="AG77" s="424">
        <v>9.5552322387542905E-4</v>
      </c>
    </row>
    <row r="78" spans="1:33" ht="25.5" customHeight="1">
      <c r="A78" s="574" t="s">
        <v>805</v>
      </c>
      <c r="B78" s="423">
        <v>226</v>
      </c>
      <c r="C78" s="423">
        <v>81</v>
      </c>
      <c r="D78" s="423">
        <v>71</v>
      </c>
      <c r="E78" s="423">
        <v>39</v>
      </c>
      <c r="F78" s="423">
        <v>33</v>
      </c>
      <c r="G78" s="423">
        <v>55</v>
      </c>
      <c r="H78" s="423">
        <v>12</v>
      </c>
      <c r="I78" s="423">
        <v>19</v>
      </c>
      <c r="J78" s="423">
        <v>25</v>
      </c>
      <c r="K78" s="423">
        <v>20</v>
      </c>
      <c r="L78" s="423">
        <v>9</v>
      </c>
      <c r="M78" s="423">
        <v>3</v>
      </c>
      <c r="N78" s="423">
        <v>32</v>
      </c>
      <c r="O78" s="423">
        <v>21</v>
      </c>
      <c r="P78" s="423">
        <v>22</v>
      </c>
      <c r="Q78" s="423">
        <v>9</v>
      </c>
      <c r="R78" s="423">
        <v>11</v>
      </c>
      <c r="S78" s="423">
        <v>35</v>
      </c>
      <c r="T78" s="423">
        <v>10</v>
      </c>
      <c r="U78" s="423">
        <v>51</v>
      </c>
      <c r="V78" s="423">
        <v>68</v>
      </c>
      <c r="W78" s="423">
        <v>29</v>
      </c>
      <c r="X78" s="423">
        <v>14</v>
      </c>
      <c r="Y78" s="423">
        <v>16</v>
      </c>
      <c r="Z78" s="423">
        <v>24</v>
      </c>
      <c r="AA78" s="423">
        <v>13</v>
      </c>
      <c r="AB78" s="423">
        <v>24</v>
      </c>
      <c r="AC78" s="423">
        <v>41</v>
      </c>
      <c r="AD78" s="423">
        <v>1</v>
      </c>
      <c r="AE78" s="423">
        <v>46</v>
      </c>
      <c r="AF78" s="423">
        <v>1060</v>
      </c>
      <c r="AG78" s="424">
        <v>1.1763700549453598E-3</v>
      </c>
    </row>
    <row r="79" spans="1:33" ht="25.5" customHeight="1">
      <c r="A79" s="574" t="s">
        <v>806</v>
      </c>
      <c r="B79" s="423">
        <v>504</v>
      </c>
      <c r="C79" s="423">
        <v>180</v>
      </c>
      <c r="D79" s="423">
        <v>169</v>
      </c>
      <c r="E79" s="423">
        <v>84</v>
      </c>
      <c r="F79" s="423">
        <v>66</v>
      </c>
      <c r="G79" s="423">
        <v>134</v>
      </c>
      <c r="H79" s="423">
        <v>38</v>
      </c>
      <c r="I79" s="423">
        <v>76</v>
      </c>
      <c r="J79" s="423">
        <v>43</v>
      </c>
      <c r="K79" s="423">
        <v>84</v>
      </c>
      <c r="L79" s="423">
        <v>19</v>
      </c>
      <c r="M79" s="423">
        <v>22</v>
      </c>
      <c r="N79" s="423">
        <v>91</v>
      </c>
      <c r="O79" s="423">
        <v>56</v>
      </c>
      <c r="P79" s="423">
        <v>56</v>
      </c>
      <c r="Q79" s="423">
        <v>13</v>
      </c>
      <c r="R79" s="423">
        <v>33</v>
      </c>
      <c r="S79" s="423">
        <v>77</v>
      </c>
      <c r="T79" s="423">
        <v>36</v>
      </c>
      <c r="U79" s="423">
        <v>166</v>
      </c>
      <c r="V79" s="423">
        <v>210</v>
      </c>
      <c r="W79" s="423">
        <v>53</v>
      </c>
      <c r="X79" s="423">
        <v>35</v>
      </c>
      <c r="Y79" s="423">
        <v>55</v>
      </c>
      <c r="Z79" s="423">
        <v>62</v>
      </c>
      <c r="AA79" s="423">
        <v>40</v>
      </c>
      <c r="AB79" s="423">
        <v>50</v>
      </c>
      <c r="AC79" s="423">
        <v>105</v>
      </c>
      <c r="AD79" s="423">
        <v>4</v>
      </c>
      <c r="AE79" s="423">
        <v>121</v>
      </c>
      <c r="AF79" s="423">
        <v>2682</v>
      </c>
      <c r="AG79" s="424">
        <v>2.976438195625901E-3</v>
      </c>
    </row>
    <row r="80" spans="1:33" ht="25.5" customHeight="1">
      <c r="A80" s="574" t="s">
        <v>807</v>
      </c>
      <c r="B80" s="423">
        <v>1337</v>
      </c>
      <c r="C80" s="423">
        <v>471</v>
      </c>
      <c r="D80" s="423">
        <v>428</v>
      </c>
      <c r="E80" s="423">
        <v>223</v>
      </c>
      <c r="F80" s="423">
        <v>235</v>
      </c>
      <c r="G80" s="423">
        <v>432</v>
      </c>
      <c r="H80" s="423">
        <v>142</v>
      </c>
      <c r="I80" s="423">
        <v>219</v>
      </c>
      <c r="J80" s="423">
        <v>186</v>
      </c>
      <c r="K80" s="423">
        <v>219</v>
      </c>
      <c r="L80" s="423">
        <v>100</v>
      </c>
      <c r="M80" s="423">
        <v>69</v>
      </c>
      <c r="N80" s="423">
        <v>333</v>
      </c>
      <c r="O80" s="423">
        <v>171</v>
      </c>
      <c r="P80" s="423">
        <v>140</v>
      </c>
      <c r="Q80" s="423">
        <v>55</v>
      </c>
      <c r="R80" s="423">
        <v>108</v>
      </c>
      <c r="S80" s="423">
        <v>239</v>
      </c>
      <c r="T80" s="423">
        <v>147</v>
      </c>
      <c r="U80" s="423">
        <v>493</v>
      </c>
      <c r="V80" s="423">
        <v>704</v>
      </c>
      <c r="W80" s="423">
        <v>178</v>
      </c>
      <c r="X80" s="423">
        <v>109</v>
      </c>
      <c r="Y80" s="423">
        <v>147</v>
      </c>
      <c r="Z80" s="423">
        <v>164</v>
      </c>
      <c r="AA80" s="423">
        <v>106</v>
      </c>
      <c r="AB80" s="423">
        <v>165</v>
      </c>
      <c r="AC80" s="423">
        <v>305</v>
      </c>
      <c r="AD80" s="423">
        <v>18</v>
      </c>
      <c r="AE80" s="423">
        <v>379</v>
      </c>
      <c r="AF80" s="423">
        <v>8022</v>
      </c>
      <c r="AG80" s="424">
        <v>8.9026797931808267E-3</v>
      </c>
    </row>
    <row r="81" spans="1:33" ht="25.5" customHeight="1">
      <c r="A81" s="574" t="s">
        <v>808</v>
      </c>
      <c r="B81" s="423">
        <v>8104</v>
      </c>
      <c r="C81" s="423">
        <v>2099</v>
      </c>
      <c r="D81" s="423">
        <v>1942</v>
      </c>
      <c r="E81" s="423">
        <v>935</v>
      </c>
      <c r="F81" s="423">
        <v>933</v>
      </c>
      <c r="G81" s="423">
        <v>2332</v>
      </c>
      <c r="H81" s="423">
        <v>855</v>
      </c>
      <c r="I81" s="423">
        <v>1198</v>
      </c>
      <c r="J81" s="423">
        <v>1032</v>
      </c>
      <c r="K81" s="423">
        <v>893</v>
      </c>
      <c r="L81" s="423">
        <v>678</v>
      </c>
      <c r="M81" s="423">
        <v>337</v>
      </c>
      <c r="N81" s="423">
        <v>1552</v>
      </c>
      <c r="O81" s="423">
        <v>760</v>
      </c>
      <c r="P81" s="423">
        <v>705</v>
      </c>
      <c r="Q81" s="423">
        <v>329</v>
      </c>
      <c r="R81" s="423">
        <v>665</v>
      </c>
      <c r="S81" s="423">
        <v>941</v>
      </c>
      <c r="T81" s="423">
        <v>773</v>
      </c>
      <c r="U81" s="423">
        <v>2234</v>
      </c>
      <c r="V81" s="423">
        <v>3727</v>
      </c>
      <c r="W81" s="423">
        <v>932</v>
      </c>
      <c r="X81" s="423">
        <v>465</v>
      </c>
      <c r="Y81" s="423">
        <v>884</v>
      </c>
      <c r="Z81" s="423">
        <v>755</v>
      </c>
      <c r="AA81" s="423">
        <v>534</v>
      </c>
      <c r="AB81" s="423">
        <v>1098</v>
      </c>
      <c r="AC81" s="423">
        <v>1385</v>
      </c>
      <c r="AD81" s="423">
        <v>111</v>
      </c>
      <c r="AE81" s="423">
        <v>3121</v>
      </c>
      <c r="AF81" s="423">
        <v>42309</v>
      </c>
      <c r="AG81" s="424">
        <v>4.6953811938380406E-2</v>
      </c>
    </row>
    <row r="82" spans="1:33" ht="25.5" customHeight="1">
      <c r="A82" s="574" t="s">
        <v>809</v>
      </c>
      <c r="B82" s="423">
        <v>7893</v>
      </c>
      <c r="C82" s="423">
        <v>1407</v>
      </c>
      <c r="D82" s="423">
        <v>1198</v>
      </c>
      <c r="E82" s="423">
        <v>567</v>
      </c>
      <c r="F82" s="423">
        <v>514</v>
      </c>
      <c r="G82" s="423">
        <v>1635</v>
      </c>
      <c r="H82" s="423">
        <v>644</v>
      </c>
      <c r="I82" s="423">
        <v>672</v>
      </c>
      <c r="J82" s="423">
        <v>703</v>
      </c>
      <c r="K82" s="423">
        <v>474</v>
      </c>
      <c r="L82" s="423">
        <v>639</v>
      </c>
      <c r="M82" s="423">
        <v>254</v>
      </c>
      <c r="N82" s="423">
        <v>977</v>
      </c>
      <c r="O82" s="423">
        <v>457</v>
      </c>
      <c r="P82" s="423">
        <v>354</v>
      </c>
      <c r="Q82" s="423">
        <v>273</v>
      </c>
      <c r="R82" s="423">
        <v>641</v>
      </c>
      <c r="S82" s="423">
        <v>514</v>
      </c>
      <c r="T82" s="423">
        <v>450</v>
      </c>
      <c r="U82" s="423">
        <v>1330</v>
      </c>
      <c r="V82" s="423">
        <v>2459</v>
      </c>
      <c r="W82" s="423">
        <v>501</v>
      </c>
      <c r="X82" s="423">
        <v>281</v>
      </c>
      <c r="Y82" s="423">
        <v>542</v>
      </c>
      <c r="Z82" s="423">
        <v>468</v>
      </c>
      <c r="AA82" s="423">
        <v>304</v>
      </c>
      <c r="AB82" s="423">
        <v>718</v>
      </c>
      <c r="AC82" s="423">
        <v>809</v>
      </c>
      <c r="AD82" s="423">
        <v>132</v>
      </c>
      <c r="AE82" s="423">
        <v>965</v>
      </c>
      <c r="AF82" s="423">
        <v>28775</v>
      </c>
      <c r="AG82" s="424">
        <v>3.1934007859483707E-2</v>
      </c>
    </row>
    <row r="83" spans="1:33" ht="25.5" customHeight="1" thickBot="1">
      <c r="A83" s="574" t="s">
        <v>810</v>
      </c>
      <c r="B83" s="423">
        <v>119468</v>
      </c>
      <c r="C83" s="423">
        <v>81931</v>
      </c>
      <c r="D83" s="423">
        <v>37849</v>
      </c>
      <c r="E83" s="423">
        <v>24810</v>
      </c>
      <c r="F83" s="423">
        <v>12562</v>
      </c>
      <c r="G83" s="423">
        <v>42735</v>
      </c>
      <c r="H83" s="423">
        <v>19195</v>
      </c>
      <c r="I83" s="423">
        <v>20290</v>
      </c>
      <c r="J83" s="423">
        <v>30402</v>
      </c>
      <c r="K83" s="423">
        <v>13774</v>
      </c>
      <c r="L83" s="423">
        <v>17504</v>
      </c>
      <c r="M83" s="423">
        <v>10671</v>
      </c>
      <c r="N83" s="423">
        <v>31132</v>
      </c>
      <c r="O83" s="423">
        <v>16556</v>
      </c>
      <c r="P83" s="423">
        <v>11816</v>
      </c>
      <c r="Q83" s="423">
        <v>34900</v>
      </c>
      <c r="R83" s="423">
        <v>14221</v>
      </c>
      <c r="S83" s="423">
        <v>18753</v>
      </c>
      <c r="T83" s="423">
        <v>13133</v>
      </c>
      <c r="U83" s="423">
        <v>26703</v>
      </c>
      <c r="V83" s="423">
        <v>33348</v>
      </c>
      <c r="W83" s="423">
        <v>18728</v>
      </c>
      <c r="X83" s="423">
        <v>18330</v>
      </c>
      <c r="Y83" s="423">
        <v>21894</v>
      </c>
      <c r="Z83" s="423">
        <v>23680</v>
      </c>
      <c r="AA83" s="423">
        <v>7970</v>
      </c>
      <c r="AB83" s="423">
        <v>20961</v>
      </c>
      <c r="AC83" s="423">
        <v>33585</v>
      </c>
      <c r="AD83" s="423">
        <v>19413</v>
      </c>
      <c r="AE83" s="423">
        <v>20292</v>
      </c>
      <c r="AF83" s="423">
        <v>816606</v>
      </c>
      <c r="AG83" s="424">
        <v>0.90625551423463258</v>
      </c>
    </row>
    <row r="84" spans="1:33" ht="25.5" customHeight="1" thickTop="1" thickBot="1">
      <c r="A84" s="573" t="s">
        <v>6</v>
      </c>
      <c r="B84" s="425">
        <v>137974</v>
      </c>
      <c r="C84" s="425">
        <v>86369</v>
      </c>
      <c r="D84" s="425">
        <v>41773</v>
      </c>
      <c r="E84" s="425">
        <v>26706</v>
      </c>
      <c r="F84" s="425">
        <v>14403</v>
      </c>
      <c r="G84" s="425">
        <v>47387</v>
      </c>
      <c r="H84" s="425">
        <v>20903</v>
      </c>
      <c r="I84" s="425">
        <v>22501</v>
      </c>
      <c r="J84" s="425">
        <v>32417</v>
      </c>
      <c r="K84" s="425">
        <v>15487</v>
      </c>
      <c r="L84" s="425">
        <v>18953</v>
      </c>
      <c r="M84" s="425">
        <v>11364</v>
      </c>
      <c r="N84" s="425">
        <v>34162</v>
      </c>
      <c r="O84" s="425">
        <v>18051</v>
      </c>
      <c r="P84" s="425">
        <v>13118</v>
      </c>
      <c r="Q84" s="425">
        <v>35589</v>
      </c>
      <c r="R84" s="425">
        <v>15695</v>
      </c>
      <c r="S84" s="425">
        <v>20577</v>
      </c>
      <c r="T84" s="425">
        <v>14560</v>
      </c>
      <c r="U84" s="425">
        <v>31045</v>
      </c>
      <c r="V84" s="425">
        <v>40588</v>
      </c>
      <c r="W84" s="425">
        <v>20444</v>
      </c>
      <c r="X84" s="425">
        <v>19249</v>
      </c>
      <c r="Y84" s="425">
        <v>23560</v>
      </c>
      <c r="Z84" s="425">
        <v>25197</v>
      </c>
      <c r="AA84" s="425">
        <v>8991</v>
      </c>
      <c r="AB84" s="425">
        <v>23049</v>
      </c>
      <c r="AC84" s="425">
        <v>36320</v>
      </c>
      <c r="AD84" s="425">
        <v>19680</v>
      </c>
      <c r="AE84" s="425">
        <v>24965</v>
      </c>
      <c r="AF84" s="425">
        <v>901077</v>
      </c>
      <c r="AG84" s="610">
        <v>1</v>
      </c>
    </row>
    <row r="85" spans="1:33" ht="25.5" customHeight="1" thickTop="1">
      <c r="A85" s="577" t="s">
        <v>811</v>
      </c>
      <c r="B85" s="424">
        <v>0.15312120939719914</v>
      </c>
      <c r="C85" s="424">
        <v>9.5850854033562055E-2</v>
      </c>
      <c r="D85" s="424">
        <v>4.6358968212483503E-2</v>
      </c>
      <c r="E85" s="424">
        <v>2.963786668619885E-2</v>
      </c>
      <c r="F85" s="424">
        <v>1.5984205567337751E-2</v>
      </c>
      <c r="G85" s="424">
        <v>5.25892903714111E-2</v>
      </c>
      <c r="H85" s="424">
        <v>2.3197795526908354E-2</v>
      </c>
      <c r="I85" s="424">
        <v>2.4971228873892019E-2</v>
      </c>
      <c r="J85" s="424">
        <v>3.5975837802984648E-2</v>
      </c>
      <c r="K85" s="424">
        <v>1.7187210415979988E-2</v>
      </c>
      <c r="L85" s="424">
        <v>2.1033718539037176E-2</v>
      </c>
      <c r="M85" s="424">
        <v>1.261157481547082E-2</v>
      </c>
      <c r="N85" s="424">
        <v>3.7912409261361683E-2</v>
      </c>
      <c r="O85" s="424">
        <v>2.0032694209262916E-2</v>
      </c>
      <c r="P85" s="424">
        <v>1.455813432148418E-2</v>
      </c>
      <c r="Q85" s="424">
        <v>3.9496069703255102E-2</v>
      </c>
      <c r="R85" s="424">
        <v>1.7418045294686248E-2</v>
      </c>
      <c r="S85" s="424">
        <v>2.283600624585912E-2</v>
      </c>
      <c r="T85" s="424">
        <v>1.615844150943815E-2</v>
      </c>
      <c r="U85" s="424">
        <v>3.4453215429979901E-2</v>
      </c>
      <c r="V85" s="424">
        <v>4.5043875273700247E-2</v>
      </c>
      <c r="W85" s="424">
        <v>2.2688405097455601E-2</v>
      </c>
      <c r="X85" s="424">
        <v>2.1362214327965312E-2</v>
      </c>
      <c r="Y85" s="424">
        <v>2.6146489145766678E-2</v>
      </c>
      <c r="Z85" s="424">
        <v>2.7963204032507766E-2</v>
      </c>
      <c r="AA85" s="424">
        <v>9.9780595886921983E-3</v>
      </c>
      <c r="AB85" s="424">
        <v>2.5579389996637357E-2</v>
      </c>
      <c r="AC85" s="424">
        <v>4.0307321127939125E-2</v>
      </c>
      <c r="AD85" s="424">
        <v>2.184053083143838E-2</v>
      </c>
      <c r="AE85" s="424">
        <v>2.7705734360104629E-2</v>
      </c>
      <c r="AF85" s="424">
        <v>1</v>
      </c>
      <c r="AG85" s="424"/>
    </row>
    <row r="86" spans="1:33" ht="25.5" customHeight="1" thickBot="1">
      <c r="A86" s="578"/>
      <c r="B86" s="1058"/>
      <c r="C86" s="1059"/>
      <c r="D86" s="1059"/>
      <c r="E86" s="1059"/>
      <c r="F86" s="1059"/>
      <c r="G86" s="1059"/>
      <c r="H86" s="1058"/>
      <c r="I86" s="1058"/>
      <c r="J86" s="1058"/>
      <c r="K86" s="1058"/>
      <c r="L86" s="1058"/>
      <c r="M86" s="1058"/>
      <c r="N86" s="1058"/>
      <c r="O86" s="1058"/>
      <c r="P86" s="1058"/>
      <c r="Q86" s="1033"/>
      <c r="R86" s="317"/>
      <c r="S86" s="317"/>
      <c r="T86" s="317"/>
      <c r="U86" s="317"/>
      <c r="V86" s="317"/>
      <c r="W86" s="1033"/>
      <c r="X86" s="1033"/>
      <c r="Y86" s="1033"/>
      <c r="Z86" s="1033"/>
      <c r="AA86" s="1033"/>
      <c r="AB86" s="1033"/>
      <c r="AC86" s="1033"/>
      <c r="AD86" s="1033"/>
      <c r="AE86" s="1033"/>
      <c r="AF86" s="1033"/>
      <c r="AG86" s="1034"/>
    </row>
    <row r="87" spans="1:33" ht="25.5" customHeight="1">
      <c r="A87" s="1148" t="s">
        <v>817</v>
      </c>
      <c r="B87" s="1112"/>
      <c r="C87" s="1112"/>
      <c r="D87" s="1112"/>
      <c r="E87" s="1112"/>
      <c r="F87" s="1112"/>
      <c r="G87" s="1112"/>
      <c r="H87" s="1112"/>
      <c r="I87" s="1112"/>
      <c r="J87" s="1112"/>
      <c r="K87" s="1112"/>
      <c r="L87" s="1112"/>
      <c r="M87" s="1112"/>
      <c r="N87" s="1112"/>
      <c r="O87" s="1112"/>
      <c r="P87" s="1112"/>
      <c r="Q87" s="56"/>
    </row>
    <row r="88" spans="1:33" ht="25.5" customHeight="1">
      <c r="A88" s="977"/>
      <c r="B88" s="309"/>
      <c r="C88" s="161"/>
      <c r="D88" s="161"/>
      <c r="E88" s="161"/>
      <c r="F88" s="161"/>
      <c r="G88" s="161"/>
      <c r="H88" s="309"/>
      <c r="I88" s="309"/>
      <c r="J88" s="309"/>
      <c r="K88" s="309"/>
      <c r="L88" s="309"/>
      <c r="M88" s="309"/>
      <c r="N88" s="309"/>
      <c r="O88" s="309"/>
      <c r="P88" s="227"/>
      <c r="Q88" s="56"/>
    </row>
    <row r="89" spans="1:33" ht="25.5" customHeight="1">
      <c r="A89" s="1095" t="s">
        <v>873</v>
      </c>
      <c r="B89" s="1095"/>
      <c r="C89" s="1095"/>
      <c r="D89" s="1095"/>
      <c r="E89" s="1095"/>
      <c r="F89" s="1095"/>
      <c r="G89" s="1095"/>
      <c r="H89" s="1095"/>
      <c r="I89" s="1095"/>
      <c r="J89" s="1095"/>
      <c r="K89" s="1095"/>
      <c r="L89" s="1095"/>
      <c r="M89" s="1095"/>
      <c r="N89" s="1095"/>
      <c r="O89" s="1095"/>
      <c r="P89" s="1095"/>
      <c r="Q89" s="1095"/>
      <c r="R89" s="1095"/>
      <c r="S89" s="1095"/>
      <c r="T89" s="1095"/>
      <c r="U89" s="1095"/>
      <c r="V89" s="1095"/>
      <c r="W89" s="1095"/>
      <c r="X89" s="1095"/>
      <c r="Y89" s="1095"/>
      <c r="Z89" s="1095"/>
      <c r="AA89" s="1095"/>
      <c r="AB89" s="1095"/>
      <c r="AC89" s="1095"/>
      <c r="AD89" s="1095"/>
      <c r="AE89" s="1095"/>
      <c r="AF89" s="1095"/>
      <c r="AG89" s="1095"/>
    </row>
    <row r="90" spans="1:33" ht="37.5" customHeight="1">
      <c r="A90" s="1095"/>
      <c r="B90" s="1095"/>
      <c r="C90" s="1095"/>
      <c r="D90" s="1095"/>
      <c r="E90" s="1095"/>
      <c r="F90" s="1095"/>
      <c r="G90" s="1095"/>
      <c r="H90" s="1095"/>
      <c r="I90" s="1095"/>
      <c r="J90" s="1095"/>
      <c r="K90" s="1095"/>
      <c r="L90" s="1095"/>
      <c r="M90" s="1095"/>
      <c r="N90" s="1095"/>
      <c r="O90" s="1095"/>
      <c r="P90" s="1095"/>
      <c r="Q90" s="1095"/>
      <c r="R90" s="1095"/>
      <c r="S90" s="1095"/>
      <c r="T90" s="1095"/>
      <c r="U90" s="1095"/>
      <c r="V90" s="1095"/>
      <c r="W90" s="1095"/>
      <c r="X90" s="1095"/>
      <c r="Y90" s="1095"/>
      <c r="Z90" s="1095"/>
      <c r="AA90" s="1095"/>
      <c r="AB90" s="1095"/>
      <c r="AC90" s="1095"/>
      <c r="AD90" s="1095"/>
      <c r="AE90" s="1095"/>
      <c r="AF90" s="1095"/>
      <c r="AG90" s="1095"/>
    </row>
    <row r="91" spans="1:33" ht="37.5" customHeight="1">
      <c r="A91" s="1095" t="s">
        <v>885</v>
      </c>
      <c r="B91" s="1095"/>
      <c r="C91" s="1095"/>
      <c r="D91" s="1095"/>
      <c r="E91" s="1095"/>
      <c r="F91" s="1095"/>
      <c r="G91" s="1095"/>
      <c r="H91" s="1095"/>
      <c r="I91" s="1095"/>
      <c r="J91" s="1095"/>
      <c r="K91" s="1095"/>
      <c r="L91" s="1095"/>
      <c r="M91" s="1095"/>
      <c r="N91" s="1095"/>
      <c r="O91" s="1095"/>
      <c r="P91" s="1095"/>
      <c r="Q91" s="1095"/>
      <c r="R91" s="1095"/>
      <c r="S91" s="1095"/>
      <c r="T91" s="1095"/>
      <c r="U91" s="1095"/>
      <c r="V91" s="1095"/>
      <c r="W91" s="1095"/>
      <c r="X91" s="1095"/>
      <c r="Y91" s="1095"/>
      <c r="Z91" s="1095"/>
      <c r="AA91" s="1095"/>
      <c r="AB91" s="1095"/>
      <c r="AC91" s="1095"/>
      <c r="AD91" s="1095"/>
      <c r="AE91" s="1095"/>
      <c r="AF91" s="1095"/>
      <c r="AG91" s="1095"/>
    </row>
    <row r="92" spans="1:33" ht="37.5" customHeight="1">
      <c r="A92" s="1095" t="s">
        <v>1446</v>
      </c>
      <c r="B92" s="1095"/>
      <c r="C92" s="1095"/>
      <c r="D92" s="1095"/>
      <c r="E92" s="1095"/>
      <c r="F92" s="1095"/>
      <c r="G92" s="1095"/>
      <c r="H92" s="1095"/>
      <c r="I92" s="1095"/>
      <c r="J92" s="1095"/>
      <c r="K92" s="1095"/>
      <c r="L92" s="1095"/>
      <c r="M92" s="1095"/>
      <c r="N92" s="1095"/>
      <c r="O92" s="1095"/>
      <c r="P92" s="1095"/>
      <c r="Q92" s="1095"/>
      <c r="R92" s="1095"/>
      <c r="S92" s="1095"/>
      <c r="T92" s="1095"/>
      <c r="U92" s="1095"/>
      <c r="V92" s="1095"/>
      <c r="W92" s="1095"/>
      <c r="X92" s="1095"/>
      <c r="Y92" s="1095"/>
      <c r="Z92" s="1095"/>
      <c r="AA92" s="1095"/>
      <c r="AB92" s="1095"/>
      <c r="AC92" s="1095"/>
      <c r="AD92" s="1095"/>
      <c r="AE92" s="1095"/>
      <c r="AF92" s="1095"/>
      <c r="AG92" s="1095"/>
    </row>
    <row r="93" spans="1:33" ht="37.5" customHeight="1">
      <c r="A93" s="1147" t="s">
        <v>1161</v>
      </c>
      <c r="B93" s="1147"/>
      <c r="C93" s="1147"/>
      <c r="D93" s="1147"/>
      <c r="E93" s="1147"/>
      <c r="F93" s="1147"/>
      <c r="G93" s="1147"/>
      <c r="H93" s="1147"/>
      <c r="I93" s="1147"/>
      <c r="J93" s="1147"/>
      <c r="K93" s="1147"/>
      <c r="L93" s="1147"/>
      <c r="M93" s="1147"/>
      <c r="N93" s="1147"/>
      <c r="O93" s="1147"/>
      <c r="P93" s="1147"/>
      <c r="Q93" s="1147"/>
      <c r="R93" s="1147"/>
      <c r="S93" s="1147"/>
      <c r="T93" s="1147"/>
      <c r="U93" s="1147"/>
      <c r="V93" s="1147"/>
      <c r="W93" s="1147"/>
      <c r="X93" s="1147"/>
      <c r="Y93" s="1147"/>
      <c r="Z93" s="1147"/>
      <c r="AA93" s="1147"/>
      <c r="AB93" s="1147"/>
      <c r="AC93" s="1147"/>
      <c r="AD93" s="1147"/>
      <c r="AE93" s="1147"/>
      <c r="AF93" s="1147"/>
      <c r="AG93" s="1147"/>
    </row>
    <row r="94" spans="1:33" ht="25.5" customHeight="1">
      <c r="A94" s="979"/>
      <c r="Q94" s="56"/>
    </row>
    <row r="95" spans="1:33" ht="25.5" customHeight="1" thickBot="1">
      <c r="A95" s="976"/>
      <c r="B95" s="986"/>
      <c r="C95" s="986"/>
      <c r="D95" s="987"/>
      <c r="E95" s="986"/>
      <c r="F95" s="986"/>
      <c r="G95" s="986"/>
      <c r="H95" s="986"/>
      <c r="I95" s="987"/>
      <c r="J95" s="986"/>
      <c r="K95" s="986"/>
      <c r="L95" s="986"/>
      <c r="M95" s="986"/>
      <c r="N95" s="986"/>
      <c r="O95" s="986"/>
      <c r="P95" s="986"/>
      <c r="Q95" s="56"/>
    </row>
    <row r="96" spans="1:33" ht="25.5" customHeight="1" thickTop="1" thickBot="1">
      <c r="A96" s="573" t="s">
        <v>795</v>
      </c>
      <c r="B96" s="1056" t="s">
        <v>847</v>
      </c>
      <c r="C96" s="1056" t="s">
        <v>848</v>
      </c>
      <c r="D96" s="1056" t="s">
        <v>849</v>
      </c>
      <c r="E96" s="1056" t="s">
        <v>850</v>
      </c>
      <c r="F96" s="1056" t="s">
        <v>851</v>
      </c>
      <c r="G96" s="1056" t="s">
        <v>852</v>
      </c>
      <c r="H96" s="1056" t="s">
        <v>853</v>
      </c>
      <c r="I96" s="1056" t="s">
        <v>854</v>
      </c>
      <c r="J96" s="1056" t="s">
        <v>855</v>
      </c>
      <c r="K96" s="1056" t="s">
        <v>856</v>
      </c>
      <c r="L96" s="1056" t="s">
        <v>857</v>
      </c>
      <c r="M96" s="1056" t="s">
        <v>858</v>
      </c>
      <c r="N96" s="1056" t="s">
        <v>859</v>
      </c>
      <c r="O96" s="1056" t="s">
        <v>860</v>
      </c>
      <c r="P96" s="1056" t="s">
        <v>861</v>
      </c>
      <c r="Q96" s="1056" t="s">
        <v>862</v>
      </c>
      <c r="R96" s="1056" t="s">
        <v>863</v>
      </c>
      <c r="S96" s="1056" t="s">
        <v>864</v>
      </c>
      <c r="T96" s="1056" t="s">
        <v>865</v>
      </c>
      <c r="U96" s="1056" t="s">
        <v>866</v>
      </c>
      <c r="V96" s="1056" t="s">
        <v>867</v>
      </c>
      <c r="W96" s="1056" t="s">
        <v>868</v>
      </c>
      <c r="X96" s="1056" t="s">
        <v>869</v>
      </c>
      <c r="Y96" s="1056" t="s">
        <v>870</v>
      </c>
      <c r="Z96" s="1056" t="s">
        <v>871</v>
      </c>
      <c r="AA96" s="1056" t="s">
        <v>872</v>
      </c>
      <c r="AB96" s="1056" t="s">
        <v>1276</v>
      </c>
      <c r="AC96" s="1056" t="s">
        <v>1286</v>
      </c>
      <c r="AD96" s="1056" t="s">
        <v>1321</v>
      </c>
      <c r="AE96" s="1056" t="s">
        <v>1322</v>
      </c>
      <c r="AF96" s="1056" t="s">
        <v>6</v>
      </c>
      <c r="AG96" s="1057" t="s">
        <v>709</v>
      </c>
    </row>
    <row r="97" spans="1:33" ht="25.5" customHeight="1" thickTop="1">
      <c r="A97" s="574" t="s">
        <v>797</v>
      </c>
      <c r="B97" s="423">
        <v>30000</v>
      </c>
      <c r="C97" s="423">
        <v>0</v>
      </c>
      <c r="D97" s="423">
        <v>21627.5</v>
      </c>
      <c r="E97" s="423">
        <v>0</v>
      </c>
      <c r="F97" s="423">
        <v>0</v>
      </c>
      <c r="G97" s="423">
        <v>0</v>
      </c>
      <c r="H97" s="423">
        <v>0</v>
      </c>
      <c r="I97" s="423">
        <v>0</v>
      </c>
      <c r="J97" s="423">
        <v>0</v>
      </c>
      <c r="K97" s="423">
        <v>0</v>
      </c>
      <c r="L97" s="423">
        <v>0</v>
      </c>
      <c r="M97" s="423">
        <v>0</v>
      </c>
      <c r="N97" s="423">
        <v>0</v>
      </c>
      <c r="O97" s="423">
        <v>0</v>
      </c>
      <c r="P97" s="423">
        <v>0</v>
      </c>
      <c r="Q97" s="423">
        <v>0</v>
      </c>
      <c r="R97" s="423">
        <v>0</v>
      </c>
      <c r="S97" s="423">
        <v>0</v>
      </c>
      <c r="T97" s="423">
        <v>0</v>
      </c>
      <c r="U97" s="423">
        <v>0</v>
      </c>
      <c r="V97" s="423">
        <v>0</v>
      </c>
      <c r="W97" s="423">
        <v>0</v>
      </c>
      <c r="X97" s="423">
        <v>0</v>
      </c>
      <c r="Y97" s="423">
        <v>0</v>
      </c>
      <c r="Z97" s="423">
        <v>0</v>
      </c>
      <c r="AA97" s="423">
        <v>0</v>
      </c>
      <c r="AB97" s="423">
        <v>0</v>
      </c>
      <c r="AC97" s="423">
        <v>0</v>
      </c>
      <c r="AD97" s="423">
        <v>0</v>
      </c>
      <c r="AE97" s="423">
        <v>0</v>
      </c>
      <c r="AF97" s="423">
        <v>51627.5</v>
      </c>
      <c r="AG97" s="424">
        <v>1.3072636911015952E-2</v>
      </c>
    </row>
    <row r="98" spans="1:33" ht="25.5" customHeight="1">
      <c r="A98" s="574" t="s">
        <v>798</v>
      </c>
      <c r="B98" s="423">
        <v>23206.31813</v>
      </c>
      <c r="C98" s="423">
        <v>9995.3722200000011</v>
      </c>
      <c r="D98" s="423">
        <v>14450.360419999999</v>
      </c>
      <c r="E98" s="423">
        <v>0</v>
      </c>
      <c r="F98" s="423">
        <v>8000</v>
      </c>
      <c r="G98" s="423">
        <v>0</v>
      </c>
      <c r="H98" s="423">
        <v>0</v>
      </c>
      <c r="I98" s="423">
        <v>0</v>
      </c>
      <c r="J98" s="423">
        <v>0</v>
      </c>
      <c r="K98" s="423">
        <v>0</v>
      </c>
      <c r="L98" s="423">
        <v>0</v>
      </c>
      <c r="M98" s="423">
        <v>0</v>
      </c>
      <c r="N98" s="423">
        <v>0</v>
      </c>
      <c r="O98" s="423">
        <v>0</v>
      </c>
      <c r="P98" s="423">
        <v>0</v>
      </c>
      <c r="Q98" s="423">
        <v>0</v>
      </c>
      <c r="R98" s="423">
        <v>0</v>
      </c>
      <c r="S98" s="423">
        <v>0</v>
      </c>
      <c r="T98" s="423">
        <v>0</v>
      </c>
      <c r="U98" s="423">
        <v>0</v>
      </c>
      <c r="V98" s="423">
        <v>0</v>
      </c>
      <c r="W98" s="423">
        <v>0</v>
      </c>
      <c r="X98" s="423">
        <v>0</v>
      </c>
      <c r="Y98" s="423">
        <v>0</v>
      </c>
      <c r="Z98" s="423">
        <v>7000</v>
      </c>
      <c r="AA98" s="423">
        <v>0</v>
      </c>
      <c r="AB98" s="423">
        <v>0</v>
      </c>
      <c r="AC98" s="423">
        <v>0</v>
      </c>
      <c r="AD98" s="423">
        <v>0</v>
      </c>
      <c r="AE98" s="423">
        <v>0</v>
      </c>
      <c r="AF98" s="423">
        <v>62652.050770000002</v>
      </c>
      <c r="AG98" s="424">
        <v>1.586417144829301E-2</v>
      </c>
    </row>
    <row r="99" spans="1:33" ht="25.5" customHeight="1">
      <c r="A99" s="574" t="s">
        <v>799</v>
      </c>
      <c r="B99" s="423">
        <v>49724.359479999999</v>
      </c>
      <c r="C99" s="423">
        <v>62785.55</v>
      </c>
      <c r="D99" s="423">
        <v>3737.3122200000003</v>
      </c>
      <c r="E99" s="423">
        <v>0</v>
      </c>
      <c r="F99" s="423">
        <v>0</v>
      </c>
      <c r="G99" s="423">
        <v>11868</v>
      </c>
      <c r="H99" s="423">
        <v>0</v>
      </c>
      <c r="I99" s="423">
        <v>0</v>
      </c>
      <c r="J99" s="423">
        <v>0</v>
      </c>
      <c r="K99" s="423">
        <v>0</v>
      </c>
      <c r="L99" s="423">
        <v>0</v>
      </c>
      <c r="M99" s="423">
        <v>0</v>
      </c>
      <c r="N99" s="423">
        <v>0</v>
      </c>
      <c r="O99" s="423">
        <v>4200</v>
      </c>
      <c r="P99" s="423">
        <v>0</v>
      </c>
      <c r="Q99" s="423">
        <v>0</v>
      </c>
      <c r="R99" s="423">
        <v>0</v>
      </c>
      <c r="S99" s="423">
        <v>0</v>
      </c>
      <c r="T99" s="423">
        <v>0</v>
      </c>
      <c r="U99" s="423">
        <v>8322.7693500000005</v>
      </c>
      <c r="V99" s="423">
        <v>3500</v>
      </c>
      <c r="W99" s="423">
        <v>0</v>
      </c>
      <c r="X99" s="423">
        <v>4000</v>
      </c>
      <c r="Y99" s="423">
        <v>0</v>
      </c>
      <c r="Z99" s="423">
        <v>17052.09722</v>
      </c>
      <c r="AA99" s="423">
        <v>7987.6279999999997</v>
      </c>
      <c r="AB99" s="423">
        <v>0</v>
      </c>
      <c r="AC99" s="423">
        <v>0</v>
      </c>
      <c r="AD99" s="423">
        <v>0</v>
      </c>
      <c r="AE99" s="423">
        <v>0</v>
      </c>
      <c r="AF99" s="423">
        <v>173177.71627</v>
      </c>
      <c r="AG99" s="424">
        <v>4.3850455781834288E-2</v>
      </c>
    </row>
    <row r="100" spans="1:33" ht="25.5" customHeight="1">
      <c r="A100" s="574" t="s">
        <v>800</v>
      </c>
      <c r="B100" s="423">
        <v>141224.59315999999</v>
      </c>
      <c r="C100" s="423">
        <v>95419.501269999993</v>
      </c>
      <c r="D100" s="423">
        <v>35661.721859999998</v>
      </c>
      <c r="E100" s="423">
        <v>6468.2690300000004</v>
      </c>
      <c r="F100" s="423">
        <v>28614.646949999998</v>
      </c>
      <c r="G100" s="423">
        <v>9441.9290399999991</v>
      </c>
      <c r="H100" s="423">
        <v>19169.816999999999</v>
      </c>
      <c r="I100" s="423">
        <v>4426.2407999999996</v>
      </c>
      <c r="J100" s="423">
        <v>12652.7</v>
      </c>
      <c r="K100" s="423">
        <v>0</v>
      </c>
      <c r="L100" s="423">
        <v>1602</v>
      </c>
      <c r="M100" s="423">
        <v>0</v>
      </c>
      <c r="N100" s="423">
        <v>1500</v>
      </c>
      <c r="O100" s="423">
        <v>6500</v>
      </c>
      <c r="P100" s="423">
        <v>1459.5</v>
      </c>
      <c r="Q100" s="423">
        <v>0</v>
      </c>
      <c r="R100" s="423">
        <v>1533.75</v>
      </c>
      <c r="S100" s="423">
        <v>1501.3381399999998</v>
      </c>
      <c r="T100" s="423">
        <v>0</v>
      </c>
      <c r="U100" s="423">
        <v>5200</v>
      </c>
      <c r="V100" s="423">
        <v>0</v>
      </c>
      <c r="W100" s="423">
        <v>5500</v>
      </c>
      <c r="X100" s="423">
        <v>14521.802</v>
      </c>
      <c r="Y100" s="423">
        <v>1507.1</v>
      </c>
      <c r="Z100" s="423">
        <v>38761.089390000001</v>
      </c>
      <c r="AA100" s="423">
        <v>5010.75</v>
      </c>
      <c r="AB100" s="423">
        <v>11413.364720000001</v>
      </c>
      <c r="AC100" s="423">
        <v>0</v>
      </c>
      <c r="AD100" s="423">
        <v>2500</v>
      </c>
      <c r="AE100" s="423">
        <v>1920.0124699999999</v>
      </c>
      <c r="AF100" s="423">
        <v>453510.12582999998</v>
      </c>
      <c r="AG100" s="424">
        <v>0.1148336295665052</v>
      </c>
    </row>
    <row r="101" spans="1:33" ht="25.5" customHeight="1">
      <c r="A101" s="574" t="s">
        <v>801</v>
      </c>
      <c r="B101" s="423">
        <v>169347.09969</v>
      </c>
      <c r="C101" s="423">
        <v>73224.036769999992</v>
      </c>
      <c r="D101" s="423">
        <v>29062.255739999997</v>
      </c>
      <c r="E101" s="423">
        <v>3010.2524500000004</v>
      </c>
      <c r="F101" s="423">
        <v>16036.66316</v>
      </c>
      <c r="G101" s="423">
        <v>9154.7327899999982</v>
      </c>
      <c r="H101" s="423">
        <v>21147.403170000001</v>
      </c>
      <c r="I101" s="423">
        <v>9513.3902600000001</v>
      </c>
      <c r="J101" s="423">
        <v>8589.5062799999996</v>
      </c>
      <c r="K101" s="423">
        <v>1000</v>
      </c>
      <c r="L101" s="423">
        <v>1068.37778</v>
      </c>
      <c r="M101" s="423">
        <v>1700</v>
      </c>
      <c r="N101" s="423">
        <v>2872.67</v>
      </c>
      <c r="O101" s="423">
        <v>6698.2510899999997</v>
      </c>
      <c r="P101" s="423">
        <v>1885.71135</v>
      </c>
      <c r="Q101" s="423">
        <v>6254.3</v>
      </c>
      <c r="R101" s="423">
        <v>3900.1589700000004</v>
      </c>
      <c r="S101" s="423">
        <v>848.15753000000007</v>
      </c>
      <c r="T101" s="423">
        <v>0</v>
      </c>
      <c r="U101" s="423">
        <v>5412.4873299999999</v>
      </c>
      <c r="V101" s="423">
        <v>0</v>
      </c>
      <c r="W101" s="423">
        <v>9882.2381300000015</v>
      </c>
      <c r="X101" s="423">
        <v>25538.826260000002</v>
      </c>
      <c r="Y101" s="423">
        <v>0</v>
      </c>
      <c r="Z101" s="423">
        <v>31313.506590000001</v>
      </c>
      <c r="AA101" s="423">
        <v>15351.167359999999</v>
      </c>
      <c r="AB101" s="423">
        <v>9959.7569999999996</v>
      </c>
      <c r="AC101" s="423">
        <v>13582.52743</v>
      </c>
      <c r="AD101" s="423">
        <v>1797</v>
      </c>
      <c r="AE101" s="423">
        <v>1487.4092000000001</v>
      </c>
      <c r="AF101" s="423">
        <v>479637.88633000001</v>
      </c>
      <c r="AG101" s="424">
        <v>0.12144945884962921</v>
      </c>
    </row>
    <row r="102" spans="1:33" ht="25.5" customHeight="1">
      <c r="A102" s="574" t="s">
        <v>802</v>
      </c>
      <c r="B102" s="423">
        <v>97440.651620000004</v>
      </c>
      <c r="C102" s="423">
        <v>110363.30282</v>
      </c>
      <c r="D102" s="423">
        <v>58415.847780000004</v>
      </c>
      <c r="E102" s="423">
        <v>15929.963890000001</v>
      </c>
      <c r="F102" s="423">
        <v>21711.754149999997</v>
      </c>
      <c r="G102" s="423">
        <v>12609.07287</v>
      </c>
      <c r="H102" s="423">
        <v>13701.38423</v>
      </c>
      <c r="I102" s="423">
        <v>11946.764009999999</v>
      </c>
      <c r="J102" s="423">
        <v>10745.379499999999</v>
      </c>
      <c r="K102" s="423">
        <v>849.5</v>
      </c>
      <c r="L102" s="423">
        <v>1024.80503</v>
      </c>
      <c r="M102" s="423">
        <v>2064.6</v>
      </c>
      <c r="N102" s="423">
        <v>12006.21811</v>
      </c>
      <c r="O102" s="423">
        <v>8853.0222799999992</v>
      </c>
      <c r="P102" s="423">
        <v>3361.1090600000002</v>
      </c>
      <c r="Q102" s="423">
        <v>7817.7703099999999</v>
      </c>
      <c r="R102" s="423">
        <v>7423.4265400000004</v>
      </c>
      <c r="S102" s="423">
        <v>6562.7471799999994</v>
      </c>
      <c r="T102" s="423">
        <v>2400.7103099999999</v>
      </c>
      <c r="U102" s="423">
        <v>5831.6226699999997</v>
      </c>
      <c r="V102" s="423">
        <v>7286.0582999999997</v>
      </c>
      <c r="W102" s="423">
        <v>7714.12698</v>
      </c>
      <c r="X102" s="423">
        <v>32176.644410000001</v>
      </c>
      <c r="Y102" s="423">
        <v>3257.9739199999999</v>
      </c>
      <c r="Z102" s="423">
        <v>24786.028899999998</v>
      </c>
      <c r="AA102" s="423">
        <v>8237.4303799999998</v>
      </c>
      <c r="AB102" s="423">
        <v>10281.274240000001</v>
      </c>
      <c r="AC102" s="423">
        <v>15502.80401</v>
      </c>
      <c r="AD102" s="423">
        <v>2472.5169500000002</v>
      </c>
      <c r="AE102" s="423">
        <v>3869.7691800000002</v>
      </c>
      <c r="AF102" s="423">
        <v>526644.27963</v>
      </c>
      <c r="AG102" s="424">
        <v>0.13335198196438999</v>
      </c>
    </row>
    <row r="103" spans="1:33" ht="25.5" customHeight="1">
      <c r="A103" s="574" t="s">
        <v>803</v>
      </c>
      <c r="B103" s="423">
        <v>80055.371379999997</v>
      </c>
      <c r="C103" s="423">
        <v>65496.534729999999</v>
      </c>
      <c r="D103" s="423">
        <v>38351.219709999998</v>
      </c>
      <c r="E103" s="423">
        <v>7867.4038300000002</v>
      </c>
      <c r="F103" s="423">
        <v>10997.981220000001</v>
      </c>
      <c r="G103" s="423">
        <v>8919.3832600000005</v>
      </c>
      <c r="H103" s="423">
        <v>12440.437449999999</v>
      </c>
      <c r="I103" s="423">
        <v>11715.231</v>
      </c>
      <c r="J103" s="423">
        <v>8154.7819500000005</v>
      </c>
      <c r="K103" s="423">
        <v>4280.3675000000003</v>
      </c>
      <c r="L103" s="423">
        <v>3602.2891800000002</v>
      </c>
      <c r="M103" s="423">
        <v>3809.1185699999996</v>
      </c>
      <c r="N103" s="423">
        <v>12187.569230000001</v>
      </c>
      <c r="O103" s="423">
        <v>8276.0994800000008</v>
      </c>
      <c r="P103" s="423">
        <v>5841.8795499999997</v>
      </c>
      <c r="Q103" s="423">
        <v>4237.0249999999996</v>
      </c>
      <c r="R103" s="423">
        <v>8756.4742200000001</v>
      </c>
      <c r="S103" s="423">
        <v>11977.24711</v>
      </c>
      <c r="T103" s="423">
        <v>4176.9268400000001</v>
      </c>
      <c r="U103" s="423">
        <v>6755.5292300000001</v>
      </c>
      <c r="V103" s="423">
        <v>5205.2907699999996</v>
      </c>
      <c r="W103" s="423">
        <v>7852.4879600000004</v>
      </c>
      <c r="X103" s="423">
        <v>15505.20952</v>
      </c>
      <c r="Y103" s="423">
        <v>4826.3559699999996</v>
      </c>
      <c r="Z103" s="423">
        <v>22489.447319999999</v>
      </c>
      <c r="AA103" s="423">
        <v>4964.4087499999996</v>
      </c>
      <c r="AB103" s="423">
        <v>13860.278119999999</v>
      </c>
      <c r="AC103" s="423">
        <v>10934.861779999999</v>
      </c>
      <c r="AD103" s="423">
        <v>4489.0073600000005</v>
      </c>
      <c r="AE103" s="423">
        <v>4358.2508099999995</v>
      </c>
      <c r="AF103" s="423">
        <v>412384.46880000003</v>
      </c>
      <c r="AG103" s="424">
        <v>0.10442017196967869</v>
      </c>
    </row>
    <row r="104" spans="1:33" ht="25.5" customHeight="1">
      <c r="A104" s="574" t="s">
        <v>804</v>
      </c>
      <c r="B104" s="423">
        <v>35135.744709999999</v>
      </c>
      <c r="C104" s="423">
        <v>51888.19915</v>
      </c>
      <c r="D104" s="423">
        <v>38579.392449999999</v>
      </c>
      <c r="E104" s="423">
        <v>3083.98407</v>
      </c>
      <c r="F104" s="423">
        <v>11975.528749999999</v>
      </c>
      <c r="G104" s="423">
        <v>18066.27405</v>
      </c>
      <c r="H104" s="423">
        <v>10166.059220000001</v>
      </c>
      <c r="I104" s="423">
        <v>12210.63564</v>
      </c>
      <c r="J104" s="423">
        <v>11153.39984</v>
      </c>
      <c r="K104" s="423">
        <v>8083.9131399999997</v>
      </c>
      <c r="L104" s="423">
        <v>5343.3664200000003</v>
      </c>
      <c r="M104" s="423">
        <v>6101.5441000000001</v>
      </c>
      <c r="N104" s="423">
        <v>12764.413919999999</v>
      </c>
      <c r="O104" s="423">
        <v>8796.9547500000008</v>
      </c>
      <c r="P104" s="423">
        <v>7380.4967699999997</v>
      </c>
      <c r="Q104" s="423">
        <v>3282.69</v>
      </c>
      <c r="R104" s="423">
        <v>7930.1348499999995</v>
      </c>
      <c r="S104" s="423">
        <v>14892.63826</v>
      </c>
      <c r="T104" s="423">
        <v>2904.9380799999999</v>
      </c>
      <c r="U104" s="423">
        <v>10533.8807</v>
      </c>
      <c r="V104" s="423">
        <v>9631.60484</v>
      </c>
      <c r="W104" s="423">
        <v>8358.3203200000007</v>
      </c>
      <c r="X104" s="423">
        <v>15737.6131</v>
      </c>
      <c r="Y104" s="423">
        <v>8139.1048700000001</v>
      </c>
      <c r="Z104" s="423">
        <v>23975.013269999999</v>
      </c>
      <c r="AA104" s="423">
        <v>5316.2724500000004</v>
      </c>
      <c r="AB104" s="423">
        <v>18591.550589999999</v>
      </c>
      <c r="AC104" s="423">
        <v>17016.592510000002</v>
      </c>
      <c r="AD104" s="423">
        <v>2482.9400599999999</v>
      </c>
      <c r="AE104" s="423">
        <v>11325.3649</v>
      </c>
      <c r="AF104" s="423">
        <v>400848.56577999995</v>
      </c>
      <c r="AG104" s="424">
        <v>0.10149915755640759</v>
      </c>
    </row>
    <row r="105" spans="1:33" ht="25.5" customHeight="1">
      <c r="A105" s="574" t="s">
        <v>805</v>
      </c>
      <c r="B105" s="423">
        <v>20207.006829999998</v>
      </c>
      <c r="C105" s="423">
        <v>25439.839479999999</v>
      </c>
      <c r="D105" s="423">
        <v>16879.79941</v>
      </c>
      <c r="E105" s="423">
        <v>2864.9394700000003</v>
      </c>
      <c r="F105" s="423">
        <v>5468.3682699999999</v>
      </c>
      <c r="G105" s="423">
        <v>7001.19758</v>
      </c>
      <c r="H105" s="423">
        <v>5731.8278300000002</v>
      </c>
      <c r="I105" s="423">
        <v>8684.8973000000005</v>
      </c>
      <c r="J105" s="423">
        <v>4451.5128299999997</v>
      </c>
      <c r="K105" s="423">
        <v>5649.3249900000001</v>
      </c>
      <c r="L105" s="423">
        <v>3243.4347299999999</v>
      </c>
      <c r="M105" s="423">
        <v>2460.2221099999997</v>
      </c>
      <c r="N105" s="423">
        <v>8420.3420299999998</v>
      </c>
      <c r="O105" s="423">
        <v>2460.07215</v>
      </c>
      <c r="P105" s="423">
        <v>3071.3118199999999</v>
      </c>
      <c r="Q105" s="423">
        <v>1276.3499999999999</v>
      </c>
      <c r="R105" s="423">
        <v>4917.8244699999996</v>
      </c>
      <c r="S105" s="423">
        <v>5694.5467500000004</v>
      </c>
      <c r="T105" s="423">
        <v>2633.6446700000001</v>
      </c>
      <c r="U105" s="423">
        <v>5611.9369699999997</v>
      </c>
      <c r="V105" s="423">
        <v>3969.0360000000001</v>
      </c>
      <c r="W105" s="423">
        <v>5295.3382000000001</v>
      </c>
      <c r="X105" s="423">
        <v>8416.8846300000005</v>
      </c>
      <c r="Y105" s="423">
        <v>5169.6167800000003</v>
      </c>
      <c r="Z105" s="423">
        <v>12391.028490000001</v>
      </c>
      <c r="AA105" s="423">
        <v>2279.9131200000002</v>
      </c>
      <c r="AB105" s="423">
        <v>12536.90619</v>
      </c>
      <c r="AC105" s="423">
        <v>7479.4387500000003</v>
      </c>
      <c r="AD105" s="423">
        <v>653.40581000000009</v>
      </c>
      <c r="AE105" s="423">
        <v>8959.6982399999997</v>
      </c>
      <c r="AF105" s="423">
        <v>209319.66589999999</v>
      </c>
      <c r="AG105" s="424">
        <v>5.3001985194825761E-2</v>
      </c>
    </row>
    <row r="106" spans="1:33" ht="25.5" customHeight="1">
      <c r="A106" s="574" t="s">
        <v>806</v>
      </c>
      <c r="B106" s="423">
        <v>37973.794450000001</v>
      </c>
      <c r="C106" s="423">
        <v>38289.418530000003</v>
      </c>
      <c r="D106" s="423">
        <v>20924.133449999998</v>
      </c>
      <c r="E106" s="423">
        <v>2766.7615299999998</v>
      </c>
      <c r="F106" s="423">
        <v>10059.524449999999</v>
      </c>
      <c r="G106" s="423">
        <v>23418.323110000001</v>
      </c>
      <c r="H106" s="423">
        <v>12214.91532</v>
      </c>
      <c r="I106" s="423">
        <v>19959.525440000001</v>
      </c>
      <c r="J106" s="423">
        <v>14724.9858</v>
      </c>
      <c r="K106" s="423">
        <v>12298.58806</v>
      </c>
      <c r="L106" s="423">
        <v>8018.2367999999997</v>
      </c>
      <c r="M106" s="423">
        <v>5051.1910199999993</v>
      </c>
      <c r="N106" s="423">
        <v>15965.601339999999</v>
      </c>
      <c r="O106" s="423">
        <v>8567.6925099999989</v>
      </c>
      <c r="P106" s="423">
        <v>8885.7782899999984</v>
      </c>
      <c r="Q106" s="423">
        <v>1072.1398000000002</v>
      </c>
      <c r="R106" s="423">
        <v>9139.6468100000002</v>
      </c>
      <c r="S106" s="423">
        <v>15193.544310000001</v>
      </c>
      <c r="T106" s="423">
        <v>5957.84094</v>
      </c>
      <c r="U106" s="423">
        <v>11894.263050000001</v>
      </c>
      <c r="V106" s="423">
        <v>15597.15877</v>
      </c>
      <c r="W106" s="423">
        <v>7962.8737599999995</v>
      </c>
      <c r="X106" s="423">
        <v>14849.859710000001</v>
      </c>
      <c r="Y106" s="423">
        <v>9350.1298000000006</v>
      </c>
      <c r="Z106" s="423">
        <v>17094.3665</v>
      </c>
      <c r="AA106" s="423">
        <v>4858.1034400000008</v>
      </c>
      <c r="AB106" s="423">
        <v>32376.81395</v>
      </c>
      <c r="AC106" s="423">
        <v>15350.07122</v>
      </c>
      <c r="AD106" s="423">
        <v>2182.11069</v>
      </c>
      <c r="AE106" s="423">
        <v>34724.182030000004</v>
      </c>
      <c r="AF106" s="423">
        <v>436721.57487999997</v>
      </c>
      <c r="AG106" s="424">
        <v>0.11058258834174238</v>
      </c>
    </row>
    <row r="107" spans="1:33" ht="25.5" customHeight="1">
      <c r="A107" s="574" t="s">
        <v>807</v>
      </c>
      <c r="B107" s="423">
        <v>51459.651030000001</v>
      </c>
      <c r="C107" s="423">
        <v>34615.851710000003</v>
      </c>
      <c r="D107" s="423">
        <v>21300.772010000001</v>
      </c>
      <c r="E107" s="423">
        <v>2897.7448100000001</v>
      </c>
      <c r="F107" s="423">
        <v>10083.586359999999</v>
      </c>
      <c r="G107" s="423">
        <v>23143.114260000002</v>
      </c>
      <c r="H107" s="423">
        <v>13391.27975</v>
      </c>
      <c r="I107" s="423">
        <v>21712.230480000002</v>
      </c>
      <c r="J107" s="423">
        <v>16113.918740000001</v>
      </c>
      <c r="K107" s="423">
        <v>13096.67362</v>
      </c>
      <c r="L107" s="423">
        <v>9463.8561799999989</v>
      </c>
      <c r="M107" s="423">
        <v>4230.6949800000002</v>
      </c>
      <c r="N107" s="423">
        <v>16660.951150000001</v>
      </c>
      <c r="O107" s="423">
        <v>8996.0595499999999</v>
      </c>
      <c r="P107" s="423">
        <v>8387.2951200000007</v>
      </c>
      <c r="Q107" s="423">
        <v>819.02800000000002</v>
      </c>
      <c r="R107" s="423">
        <v>9851.3855899999999</v>
      </c>
      <c r="S107" s="423">
        <v>15109.67945</v>
      </c>
      <c r="T107" s="423">
        <v>5874.1239000000005</v>
      </c>
      <c r="U107" s="423">
        <v>11939.089</v>
      </c>
      <c r="V107" s="423">
        <v>15874.241599999999</v>
      </c>
      <c r="W107" s="423">
        <v>7856.6580400000003</v>
      </c>
      <c r="X107" s="423">
        <v>14886.796319999999</v>
      </c>
      <c r="Y107" s="423">
        <v>12426.315369999998</v>
      </c>
      <c r="Z107" s="423">
        <v>17749.503079999999</v>
      </c>
      <c r="AA107" s="423">
        <v>6538.4989999999998</v>
      </c>
      <c r="AB107" s="423">
        <v>16326.731900000001</v>
      </c>
      <c r="AC107" s="423">
        <v>15336.40106</v>
      </c>
      <c r="AD107" s="423">
        <v>1237.89158</v>
      </c>
      <c r="AE107" s="423">
        <v>26990.983489999999</v>
      </c>
      <c r="AF107" s="423">
        <v>434371.00712999998</v>
      </c>
      <c r="AG107" s="424">
        <v>0.10998739936822063</v>
      </c>
    </row>
    <row r="108" spans="1:33" ht="25.5" customHeight="1">
      <c r="A108" s="574" t="s">
        <v>808</v>
      </c>
      <c r="B108" s="423">
        <v>19035.94195</v>
      </c>
      <c r="C108" s="423">
        <v>19534.876199999999</v>
      </c>
      <c r="D108" s="423">
        <v>12868.02807</v>
      </c>
      <c r="E108" s="423">
        <v>1494.61402</v>
      </c>
      <c r="F108" s="423">
        <v>6454.7732500000002</v>
      </c>
      <c r="G108" s="423">
        <v>15876.97668</v>
      </c>
      <c r="H108" s="423">
        <v>10735.88917</v>
      </c>
      <c r="I108" s="423">
        <v>15645.691869999999</v>
      </c>
      <c r="J108" s="423">
        <v>11184.69643</v>
      </c>
      <c r="K108" s="423">
        <v>8637.0619600000009</v>
      </c>
      <c r="L108" s="423">
        <v>10055.952519999999</v>
      </c>
      <c r="M108" s="423">
        <v>3019.22037</v>
      </c>
      <c r="N108" s="423">
        <v>14376.849900000001</v>
      </c>
      <c r="O108" s="423">
        <v>6872.0640899999999</v>
      </c>
      <c r="P108" s="423">
        <v>5746.1464000000005</v>
      </c>
      <c r="Q108" s="423">
        <v>1240.21398</v>
      </c>
      <c r="R108" s="423">
        <v>6699.73279</v>
      </c>
      <c r="S108" s="423">
        <v>11938.456380000001</v>
      </c>
      <c r="T108" s="423">
        <v>5247.0007400000004</v>
      </c>
      <c r="U108" s="423">
        <v>9980.5101899999991</v>
      </c>
      <c r="V108" s="423">
        <v>13094.350630000001</v>
      </c>
      <c r="W108" s="423">
        <v>5074.6707000000006</v>
      </c>
      <c r="X108" s="423">
        <v>9526.8029999999999</v>
      </c>
      <c r="Y108" s="423">
        <v>8646.3458300000002</v>
      </c>
      <c r="Z108" s="423">
        <v>8104.3958899999998</v>
      </c>
      <c r="AA108" s="423">
        <v>4663.2283299999999</v>
      </c>
      <c r="AB108" s="423">
        <v>19630.85024</v>
      </c>
      <c r="AC108" s="423">
        <v>12596.932470000002</v>
      </c>
      <c r="AD108" s="423">
        <v>1209.2772299999999</v>
      </c>
      <c r="AE108" s="423">
        <v>12119.743859999999</v>
      </c>
      <c r="AF108" s="423">
        <v>291311.29514</v>
      </c>
      <c r="AG108" s="424">
        <v>7.3763145405898525E-2</v>
      </c>
    </row>
    <row r="109" spans="1:33" ht="25.5" customHeight="1">
      <c r="A109" s="574" t="s">
        <v>809</v>
      </c>
      <c r="B109" s="423">
        <v>890.91346999999996</v>
      </c>
      <c r="C109" s="423">
        <v>1045.8233700000001</v>
      </c>
      <c r="D109" s="423">
        <v>468.38918000000001</v>
      </c>
      <c r="E109" s="423">
        <v>52.428699999999999</v>
      </c>
      <c r="F109" s="423">
        <v>269.75321000000002</v>
      </c>
      <c r="G109" s="423">
        <v>643.02214000000004</v>
      </c>
      <c r="H109" s="423">
        <v>367.89246000000003</v>
      </c>
      <c r="I109" s="423">
        <v>517.59254999999996</v>
      </c>
      <c r="J109" s="423">
        <v>450.73966999999999</v>
      </c>
      <c r="K109" s="423">
        <v>206.11035000000001</v>
      </c>
      <c r="L109" s="423">
        <v>864.37608999999998</v>
      </c>
      <c r="M109" s="423">
        <v>195.50820000000002</v>
      </c>
      <c r="N109" s="423">
        <v>903.68664000000001</v>
      </c>
      <c r="O109" s="423">
        <v>301.11346999999995</v>
      </c>
      <c r="P109" s="423">
        <v>229.41883999999999</v>
      </c>
      <c r="Q109" s="423">
        <v>39</v>
      </c>
      <c r="R109" s="423">
        <v>223.10757000000001</v>
      </c>
      <c r="S109" s="423">
        <v>476.32921999999996</v>
      </c>
      <c r="T109" s="423">
        <v>250.89239000000001</v>
      </c>
      <c r="U109" s="423">
        <v>639.55929000000003</v>
      </c>
      <c r="V109" s="423">
        <v>396.55369999999999</v>
      </c>
      <c r="W109" s="423">
        <v>224.50176000000002</v>
      </c>
      <c r="X109" s="423">
        <v>415.83151000000004</v>
      </c>
      <c r="Y109" s="423">
        <v>394.29851000000002</v>
      </c>
      <c r="Z109" s="423">
        <v>252.09242999999998</v>
      </c>
      <c r="AA109" s="423">
        <v>240.88854999999998</v>
      </c>
      <c r="AB109" s="423">
        <v>1198.7791999999999</v>
      </c>
      <c r="AC109" s="423">
        <v>661.41876999999999</v>
      </c>
      <c r="AD109" s="423">
        <v>71.326399999999992</v>
      </c>
      <c r="AE109" s="423">
        <v>554.52554000000009</v>
      </c>
      <c r="AF109" s="423">
        <v>13445.873180000001</v>
      </c>
      <c r="AG109" s="424">
        <v>3.4046393498369559E-3</v>
      </c>
    </row>
    <row r="110" spans="1:33" ht="25.5" customHeight="1" thickBot="1">
      <c r="A110" s="574" t="s">
        <v>810</v>
      </c>
      <c r="B110" s="423">
        <v>213.18768</v>
      </c>
      <c r="C110" s="423">
        <v>222.04223000000002</v>
      </c>
      <c r="D110" s="423">
        <v>119.42549000000001</v>
      </c>
      <c r="E110" s="423">
        <v>3.43</v>
      </c>
      <c r="F110" s="423">
        <v>61.946599999999997</v>
      </c>
      <c r="G110" s="423">
        <v>176.84032000000002</v>
      </c>
      <c r="H110" s="423">
        <v>69.459029999999998</v>
      </c>
      <c r="I110" s="423">
        <v>232.40185</v>
      </c>
      <c r="J110" s="423">
        <v>112.81144999999999</v>
      </c>
      <c r="K110" s="423">
        <v>52.650550000000003</v>
      </c>
      <c r="L110" s="423">
        <v>558.93641000000002</v>
      </c>
      <c r="M110" s="423">
        <v>20.81166</v>
      </c>
      <c r="N110" s="423">
        <v>227.02063000000001</v>
      </c>
      <c r="O110" s="423">
        <v>84.777969999999996</v>
      </c>
      <c r="P110" s="423">
        <v>73.952429999999993</v>
      </c>
      <c r="Q110" s="423">
        <v>13.52</v>
      </c>
      <c r="R110" s="423">
        <v>66.227969999999999</v>
      </c>
      <c r="S110" s="423">
        <v>151.21673999999999</v>
      </c>
      <c r="T110" s="423">
        <v>86.934039999999996</v>
      </c>
      <c r="U110" s="423">
        <v>219.47982000000002</v>
      </c>
      <c r="V110" s="423">
        <v>0</v>
      </c>
      <c r="W110" s="423">
        <v>0</v>
      </c>
      <c r="X110" s="423">
        <v>68.911100000000005</v>
      </c>
      <c r="Y110" s="423">
        <v>3.2370300000000003</v>
      </c>
      <c r="Z110" s="423">
        <v>73.238590000000002</v>
      </c>
      <c r="AA110" s="423">
        <v>42.490220000000001</v>
      </c>
      <c r="AB110" s="423">
        <v>393.42298</v>
      </c>
      <c r="AC110" s="423">
        <v>195.05223000000001</v>
      </c>
      <c r="AD110" s="423">
        <v>14.598850000000001</v>
      </c>
      <c r="AE110" s="423">
        <v>69.698759999999993</v>
      </c>
      <c r="AF110" s="423">
        <v>3627.7226299999998</v>
      </c>
      <c r="AG110" s="424">
        <v>9.1857829172177355E-4</v>
      </c>
    </row>
    <row r="111" spans="1:33" ht="25.5" customHeight="1" thickTop="1" thickBot="1">
      <c r="A111" s="573" t="s">
        <v>6</v>
      </c>
      <c r="B111" s="425">
        <v>755914.63358000002</v>
      </c>
      <c r="C111" s="425">
        <v>588320.34848000004</v>
      </c>
      <c r="D111" s="425">
        <v>312446.15779000003</v>
      </c>
      <c r="E111" s="425">
        <v>46439.791799999999</v>
      </c>
      <c r="F111" s="425">
        <v>129734.52636999998</v>
      </c>
      <c r="G111" s="425">
        <v>140318.86609999998</v>
      </c>
      <c r="H111" s="425">
        <v>119136.36462999998</v>
      </c>
      <c r="I111" s="425">
        <v>116564.60119999999</v>
      </c>
      <c r="J111" s="425">
        <v>98334.432489999992</v>
      </c>
      <c r="K111" s="425">
        <v>54154.190170000002</v>
      </c>
      <c r="L111" s="425">
        <v>44845.631139999998</v>
      </c>
      <c r="M111" s="425">
        <v>28652.911009999996</v>
      </c>
      <c r="N111" s="425">
        <v>97885.322949999987</v>
      </c>
      <c r="O111" s="425">
        <v>70606.107340000002</v>
      </c>
      <c r="P111" s="425">
        <v>46322.59962999999</v>
      </c>
      <c r="Q111" s="425">
        <v>26052.037089999994</v>
      </c>
      <c r="R111" s="425">
        <v>60441.869780000001</v>
      </c>
      <c r="S111" s="425">
        <v>84345.901070000007</v>
      </c>
      <c r="T111" s="425">
        <v>29533.011909999997</v>
      </c>
      <c r="U111" s="425">
        <v>82341.127599999993</v>
      </c>
      <c r="V111" s="425">
        <v>74554.294609999997</v>
      </c>
      <c r="W111" s="425">
        <v>65721.215850000008</v>
      </c>
      <c r="X111" s="425">
        <v>155645.18156000003</v>
      </c>
      <c r="Y111" s="425">
        <v>53720.478079999993</v>
      </c>
      <c r="Z111" s="425">
        <v>221041.80767000001</v>
      </c>
      <c r="AA111" s="425">
        <v>65490.779600000002</v>
      </c>
      <c r="AB111" s="425">
        <v>146569.72912999996</v>
      </c>
      <c r="AC111" s="425">
        <v>108656.10023000001</v>
      </c>
      <c r="AD111" s="425">
        <v>19110.074930000002</v>
      </c>
      <c r="AE111" s="425">
        <v>106379.63848000001</v>
      </c>
      <c r="AF111" s="425">
        <v>3949279.73227</v>
      </c>
      <c r="AG111" s="1057">
        <v>1</v>
      </c>
    </row>
    <row r="112" spans="1:33" ht="25.5" customHeight="1" thickTop="1" thickBot="1">
      <c r="A112" s="575" t="s">
        <v>811</v>
      </c>
      <c r="B112" s="424">
        <v>0.1914056954242411</v>
      </c>
      <c r="C112" s="424">
        <v>0.14896902431923717</v>
      </c>
      <c r="D112" s="424">
        <v>7.9114719384643234E-2</v>
      </c>
      <c r="E112" s="424">
        <v>1.1759053535898038E-2</v>
      </c>
      <c r="F112" s="424">
        <v>3.2850173997532983E-2</v>
      </c>
      <c r="G112" s="424">
        <v>3.5530242376461477E-2</v>
      </c>
      <c r="H112" s="424">
        <v>3.0166605737376263E-2</v>
      </c>
      <c r="I112" s="424">
        <v>2.9515407644471924E-2</v>
      </c>
      <c r="J112" s="424">
        <v>2.4899333335772218E-2</v>
      </c>
      <c r="K112" s="424">
        <v>1.3712421970897667E-2</v>
      </c>
      <c r="L112" s="424">
        <v>1.1355394953049642E-2</v>
      </c>
      <c r="M112" s="424">
        <v>7.2552244845747191E-3</v>
      </c>
      <c r="N112" s="424">
        <v>2.4785613981751716E-2</v>
      </c>
      <c r="O112" s="424">
        <v>1.7878223910823464E-2</v>
      </c>
      <c r="P112" s="424">
        <v>1.1729379221100223E-2</v>
      </c>
      <c r="Q112" s="424">
        <v>6.5966553032761714E-3</v>
      </c>
      <c r="R112" s="424">
        <v>1.5304529908611643E-2</v>
      </c>
      <c r="S112" s="424">
        <v>2.1357287097391545E-2</v>
      </c>
      <c r="T112" s="424">
        <v>7.4780754750499194E-3</v>
      </c>
      <c r="U112" s="424">
        <v>2.084965694558974E-2</v>
      </c>
      <c r="V112" s="424">
        <v>1.887794728765568E-2</v>
      </c>
      <c r="W112" s="424">
        <v>1.66413169755955E-2</v>
      </c>
      <c r="X112" s="424">
        <v>3.9411029886843946E-2</v>
      </c>
      <c r="Y112" s="424">
        <v>1.3602601416416275E-2</v>
      </c>
      <c r="Z112" s="424">
        <v>5.5970157257750834E-2</v>
      </c>
      <c r="AA112" s="424">
        <v>1.6582968044746901E-2</v>
      </c>
      <c r="AB112" s="424">
        <v>3.7113027961114667E-2</v>
      </c>
      <c r="AC112" s="424">
        <v>2.7512890348627129E-2</v>
      </c>
      <c r="AD112" s="424">
        <v>4.8388760041101859E-3</v>
      </c>
      <c r="AE112" s="424">
        <v>2.6936465809388039E-2</v>
      </c>
      <c r="AF112" s="424">
        <v>1</v>
      </c>
      <c r="AG112" s="424"/>
    </row>
    <row r="113" spans="1:33" ht="25.5" customHeight="1" thickTop="1" thickBot="1">
      <c r="A113" s="576" t="s">
        <v>819</v>
      </c>
      <c r="B113" s="1056" t="s">
        <v>847</v>
      </c>
      <c r="C113" s="1056" t="s">
        <v>848</v>
      </c>
      <c r="D113" s="1056" t="s">
        <v>849</v>
      </c>
      <c r="E113" s="1056" t="s">
        <v>850</v>
      </c>
      <c r="F113" s="1056" t="s">
        <v>851</v>
      </c>
      <c r="G113" s="1056" t="s">
        <v>852</v>
      </c>
      <c r="H113" s="1056" t="s">
        <v>853</v>
      </c>
      <c r="I113" s="1056" t="s">
        <v>854</v>
      </c>
      <c r="J113" s="1056" t="s">
        <v>855</v>
      </c>
      <c r="K113" s="1056" t="s">
        <v>856</v>
      </c>
      <c r="L113" s="1056" t="s">
        <v>857</v>
      </c>
      <c r="M113" s="1056" t="s">
        <v>858</v>
      </c>
      <c r="N113" s="1056" t="s">
        <v>859</v>
      </c>
      <c r="O113" s="1056" t="s">
        <v>860</v>
      </c>
      <c r="P113" s="1056" t="s">
        <v>861</v>
      </c>
      <c r="Q113" s="1056" t="s">
        <v>862</v>
      </c>
      <c r="R113" s="1056" t="s">
        <v>863</v>
      </c>
      <c r="S113" s="1056" t="s">
        <v>864</v>
      </c>
      <c r="T113" s="1056" t="s">
        <v>865</v>
      </c>
      <c r="U113" s="1056" t="s">
        <v>866</v>
      </c>
      <c r="V113" s="1056" t="s">
        <v>867</v>
      </c>
      <c r="W113" s="1056" t="s">
        <v>868</v>
      </c>
      <c r="X113" s="1056" t="s">
        <v>869</v>
      </c>
      <c r="Y113" s="1056" t="s">
        <v>870</v>
      </c>
      <c r="Z113" s="1056" t="s">
        <v>871</v>
      </c>
      <c r="AA113" s="1056" t="s">
        <v>872</v>
      </c>
      <c r="AB113" s="1056" t="s">
        <v>1276</v>
      </c>
      <c r="AC113" s="1056" t="s">
        <v>1286</v>
      </c>
      <c r="AD113" s="1056" t="s">
        <v>1321</v>
      </c>
      <c r="AE113" s="1056" t="s">
        <v>1322</v>
      </c>
      <c r="AF113" s="1056" t="s">
        <v>6</v>
      </c>
      <c r="AG113" s="1057" t="s">
        <v>709</v>
      </c>
    </row>
    <row r="114" spans="1:33" ht="25.5" customHeight="1" thickTop="1">
      <c r="A114" s="574" t="s">
        <v>797</v>
      </c>
      <c r="B114" s="423">
        <v>1</v>
      </c>
      <c r="C114" s="423">
        <v>0</v>
      </c>
      <c r="D114" s="423">
        <v>1</v>
      </c>
      <c r="E114" s="423">
        <v>0</v>
      </c>
      <c r="F114" s="423">
        <v>0</v>
      </c>
      <c r="G114" s="423">
        <v>0</v>
      </c>
      <c r="H114" s="423">
        <v>0</v>
      </c>
      <c r="I114" s="423">
        <v>0</v>
      </c>
      <c r="J114" s="423">
        <v>0</v>
      </c>
      <c r="K114" s="423">
        <v>0</v>
      </c>
      <c r="L114" s="423">
        <v>0</v>
      </c>
      <c r="M114" s="423">
        <v>0</v>
      </c>
      <c r="N114" s="423">
        <v>0</v>
      </c>
      <c r="O114" s="423">
        <v>0</v>
      </c>
      <c r="P114" s="423">
        <v>0</v>
      </c>
      <c r="Q114" s="423">
        <v>0</v>
      </c>
      <c r="R114" s="423">
        <v>0</v>
      </c>
      <c r="S114" s="423">
        <v>0</v>
      </c>
      <c r="T114" s="423">
        <v>0</v>
      </c>
      <c r="U114" s="423">
        <v>0</v>
      </c>
      <c r="V114" s="423">
        <v>0</v>
      </c>
      <c r="W114" s="423">
        <v>0</v>
      </c>
      <c r="X114" s="423">
        <v>0</v>
      </c>
      <c r="Y114" s="423">
        <v>0</v>
      </c>
      <c r="Z114" s="423">
        <v>0</v>
      </c>
      <c r="AA114" s="423">
        <v>0</v>
      </c>
      <c r="AB114" s="423">
        <v>0</v>
      </c>
      <c r="AC114" s="423">
        <v>0</v>
      </c>
      <c r="AD114" s="423">
        <v>0</v>
      </c>
      <c r="AE114" s="423">
        <v>0</v>
      </c>
      <c r="AF114" s="423">
        <v>2</v>
      </c>
      <c r="AG114" s="424">
        <v>4.7625851312092203E-5</v>
      </c>
    </row>
    <row r="115" spans="1:33" ht="25.5" customHeight="1">
      <c r="A115" s="574" t="s">
        <v>798</v>
      </c>
      <c r="B115" s="423">
        <v>3</v>
      </c>
      <c r="C115" s="423">
        <v>1</v>
      </c>
      <c r="D115" s="423">
        <v>2</v>
      </c>
      <c r="E115" s="423">
        <v>0</v>
      </c>
      <c r="F115" s="423">
        <v>1</v>
      </c>
      <c r="G115" s="423">
        <v>0</v>
      </c>
      <c r="H115" s="423">
        <v>0</v>
      </c>
      <c r="I115" s="423">
        <v>0</v>
      </c>
      <c r="J115" s="423">
        <v>0</v>
      </c>
      <c r="K115" s="423">
        <v>0</v>
      </c>
      <c r="L115" s="423">
        <v>0</v>
      </c>
      <c r="M115" s="423">
        <v>0</v>
      </c>
      <c r="N115" s="423">
        <v>0</v>
      </c>
      <c r="O115" s="423">
        <v>0</v>
      </c>
      <c r="P115" s="423">
        <v>0</v>
      </c>
      <c r="Q115" s="423">
        <v>0</v>
      </c>
      <c r="R115" s="423">
        <v>0</v>
      </c>
      <c r="S115" s="423">
        <v>0</v>
      </c>
      <c r="T115" s="423">
        <v>0</v>
      </c>
      <c r="U115" s="423">
        <v>0</v>
      </c>
      <c r="V115" s="423">
        <v>0</v>
      </c>
      <c r="W115" s="423">
        <v>0</v>
      </c>
      <c r="X115" s="423">
        <v>0</v>
      </c>
      <c r="Y115" s="423">
        <v>0</v>
      </c>
      <c r="Z115" s="423">
        <v>1</v>
      </c>
      <c r="AA115" s="423">
        <v>0</v>
      </c>
      <c r="AB115" s="423">
        <v>0</v>
      </c>
      <c r="AC115" s="423">
        <v>0</v>
      </c>
      <c r="AD115" s="423">
        <v>0</v>
      </c>
      <c r="AE115" s="423">
        <v>0</v>
      </c>
      <c r="AF115" s="423">
        <v>8</v>
      </c>
      <c r="AG115" s="424">
        <v>1.9050340524836881E-4</v>
      </c>
    </row>
    <row r="116" spans="1:33" ht="25.5" customHeight="1">
      <c r="A116" s="574" t="s">
        <v>799</v>
      </c>
      <c r="B116" s="423">
        <v>9</v>
      </c>
      <c r="C116" s="423">
        <v>14</v>
      </c>
      <c r="D116" s="423">
        <v>1</v>
      </c>
      <c r="E116" s="423">
        <v>0</v>
      </c>
      <c r="F116" s="423">
        <v>0</v>
      </c>
      <c r="G116" s="423">
        <v>2</v>
      </c>
      <c r="H116" s="423">
        <v>0</v>
      </c>
      <c r="I116" s="423">
        <v>0</v>
      </c>
      <c r="J116" s="423">
        <v>0</v>
      </c>
      <c r="K116" s="423">
        <v>0</v>
      </c>
      <c r="L116" s="423">
        <v>0</v>
      </c>
      <c r="M116" s="423">
        <v>0</v>
      </c>
      <c r="N116" s="423">
        <v>0</v>
      </c>
      <c r="O116" s="423">
        <v>1</v>
      </c>
      <c r="P116" s="423">
        <v>0</v>
      </c>
      <c r="Q116" s="423">
        <v>0</v>
      </c>
      <c r="R116" s="423">
        <v>0</v>
      </c>
      <c r="S116" s="423">
        <v>0</v>
      </c>
      <c r="T116" s="423">
        <v>0</v>
      </c>
      <c r="U116" s="423">
        <v>2</v>
      </c>
      <c r="V116" s="423">
        <v>1</v>
      </c>
      <c r="W116" s="423">
        <v>0</v>
      </c>
      <c r="X116" s="423">
        <v>1</v>
      </c>
      <c r="Y116" s="423">
        <v>0</v>
      </c>
      <c r="Z116" s="423">
        <v>4</v>
      </c>
      <c r="AA116" s="423">
        <v>2</v>
      </c>
      <c r="AB116" s="423">
        <v>0</v>
      </c>
      <c r="AC116" s="423">
        <v>0</v>
      </c>
      <c r="AD116" s="423">
        <v>0</v>
      </c>
      <c r="AE116" s="423">
        <v>0</v>
      </c>
      <c r="AF116" s="423">
        <v>37</v>
      </c>
      <c r="AG116" s="424">
        <v>8.8107824927370572E-4</v>
      </c>
    </row>
    <row r="117" spans="1:33" ht="25.5" customHeight="1">
      <c r="A117" s="574" t="s">
        <v>800</v>
      </c>
      <c r="B117" s="423">
        <v>68</v>
      </c>
      <c r="C117" s="423">
        <v>47</v>
      </c>
      <c r="D117" s="423">
        <v>17</v>
      </c>
      <c r="E117" s="423">
        <v>3</v>
      </c>
      <c r="F117" s="423">
        <v>14</v>
      </c>
      <c r="G117" s="423">
        <v>5</v>
      </c>
      <c r="H117" s="423">
        <v>9</v>
      </c>
      <c r="I117" s="423">
        <v>3</v>
      </c>
      <c r="J117" s="423">
        <v>7</v>
      </c>
      <c r="K117" s="423">
        <v>0</v>
      </c>
      <c r="L117" s="423">
        <v>1</v>
      </c>
      <c r="M117" s="423">
        <v>0</v>
      </c>
      <c r="N117" s="423">
        <v>1</v>
      </c>
      <c r="O117" s="423">
        <v>4</v>
      </c>
      <c r="P117" s="423">
        <v>1</v>
      </c>
      <c r="Q117" s="423">
        <v>0</v>
      </c>
      <c r="R117" s="423">
        <v>1</v>
      </c>
      <c r="S117" s="423">
        <v>1</v>
      </c>
      <c r="T117" s="423">
        <v>0</v>
      </c>
      <c r="U117" s="423">
        <v>2</v>
      </c>
      <c r="V117" s="423">
        <v>0</v>
      </c>
      <c r="W117" s="423">
        <v>3</v>
      </c>
      <c r="X117" s="423">
        <v>7</v>
      </c>
      <c r="Y117" s="423">
        <v>1</v>
      </c>
      <c r="Z117" s="423">
        <v>20</v>
      </c>
      <c r="AA117" s="423">
        <v>3</v>
      </c>
      <c r="AB117" s="423">
        <v>6</v>
      </c>
      <c r="AC117" s="423">
        <v>0</v>
      </c>
      <c r="AD117" s="423">
        <v>1</v>
      </c>
      <c r="AE117" s="423">
        <v>1</v>
      </c>
      <c r="AF117" s="423">
        <v>226</v>
      </c>
      <c r="AG117" s="424">
        <v>5.3817211982664188E-3</v>
      </c>
    </row>
    <row r="118" spans="1:33" ht="25.5" customHeight="1">
      <c r="A118" s="574" t="s">
        <v>801</v>
      </c>
      <c r="B118" s="423">
        <v>173</v>
      </c>
      <c r="C118" s="423">
        <v>82</v>
      </c>
      <c r="D118" s="423">
        <v>33</v>
      </c>
      <c r="E118" s="423">
        <v>4</v>
      </c>
      <c r="F118" s="423">
        <v>18</v>
      </c>
      <c r="G118" s="423">
        <v>10</v>
      </c>
      <c r="H118" s="423">
        <v>22</v>
      </c>
      <c r="I118" s="423">
        <v>12</v>
      </c>
      <c r="J118" s="423">
        <v>10</v>
      </c>
      <c r="K118" s="423">
        <v>1</v>
      </c>
      <c r="L118" s="423">
        <v>1</v>
      </c>
      <c r="M118" s="423">
        <v>2</v>
      </c>
      <c r="N118" s="423">
        <v>3</v>
      </c>
      <c r="O118" s="423">
        <v>8</v>
      </c>
      <c r="P118" s="423">
        <v>2</v>
      </c>
      <c r="Q118" s="423">
        <v>7</v>
      </c>
      <c r="R118" s="423">
        <v>5</v>
      </c>
      <c r="S118" s="423">
        <v>1</v>
      </c>
      <c r="T118" s="423">
        <v>0</v>
      </c>
      <c r="U118" s="423">
        <v>6</v>
      </c>
      <c r="V118" s="423">
        <v>0</v>
      </c>
      <c r="W118" s="423">
        <v>10</v>
      </c>
      <c r="X118" s="423">
        <v>27</v>
      </c>
      <c r="Y118" s="423">
        <v>0</v>
      </c>
      <c r="Z118" s="423">
        <v>34</v>
      </c>
      <c r="AA118" s="423">
        <v>16</v>
      </c>
      <c r="AB118" s="423">
        <v>11</v>
      </c>
      <c r="AC118" s="423">
        <v>15</v>
      </c>
      <c r="AD118" s="423">
        <v>2</v>
      </c>
      <c r="AE118" s="423">
        <v>2</v>
      </c>
      <c r="AF118" s="423">
        <v>517</v>
      </c>
      <c r="AG118" s="424">
        <v>1.2311282564175834E-2</v>
      </c>
    </row>
    <row r="119" spans="1:33" ht="25.5" customHeight="1">
      <c r="A119" s="574" t="s">
        <v>802</v>
      </c>
      <c r="B119" s="423">
        <v>191</v>
      </c>
      <c r="C119" s="423">
        <v>238</v>
      </c>
      <c r="D119" s="423">
        <v>123</v>
      </c>
      <c r="E119" s="423">
        <v>33</v>
      </c>
      <c r="F119" s="423">
        <v>46</v>
      </c>
      <c r="G119" s="423">
        <v>26</v>
      </c>
      <c r="H119" s="423">
        <v>30</v>
      </c>
      <c r="I119" s="423">
        <v>25</v>
      </c>
      <c r="J119" s="423">
        <v>24</v>
      </c>
      <c r="K119" s="423">
        <v>2</v>
      </c>
      <c r="L119" s="423">
        <v>2</v>
      </c>
      <c r="M119" s="423">
        <v>5</v>
      </c>
      <c r="N119" s="423">
        <v>25</v>
      </c>
      <c r="O119" s="423">
        <v>20</v>
      </c>
      <c r="P119" s="423">
        <v>8</v>
      </c>
      <c r="Q119" s="423">
        <v>17</v>
      </c>
      <c r="R119" s="423">
        <v>15</v>
      </c>
      <c r="S119" s="423">
        <v>15</v>
      </c>
      <c r="T119" s="423">
        <v>5</v>
      </c>
      <c r="U119" s="423">
        <v>13</v>
      </c>
      <c r="V119" s="423">
        <v>16</v>
      </c>
      <c r="W119" s="423">
        <v>16</v>
      </c>
      <c r="X119" s="423">
        <v>62</v>
      </c>
      <c r="Y119" s="423">
        <v>8</v>
      </c>
      <c r="Z119" s="423">
        <v>52</v>
      </c>
      <c r="AA119" s="423">
        <v>18</v>
      </c>
      <c r="AB119" s="423">
        <v>23</v>
      </c>
      <c r="AC119" s="423">
        <v>33</v>
      </c>
      <c r="AD119" s="423">
        <v>5</v>
      </c>
      <c r="AE119" s="423">
        <v>8</v>
      </c>
      <c r="AF119" s="423">
        <v>1104</v>
      </c>
      <c r="AG119" s="424">
        <v>2.6289469924274896E-2</v>
      </c>
    </row>
    <row r="120" spans="1:33" ht="25.5" customHeight="1">
      <c r="A120" s="574" t="s">
        <v>803</v>
      </c>
      <c r="B120" s="423">
        <v>264</v>
      </c>
      <c r="C120" s="423">
        <v>243</v>
      </c>
      <c r="D120" s="423">
        <v>144</v>
      </c>
      <c r="E120" s="423">
        <v>29</v>
      </c>
      <c r="F120" s="423">
        <v>42</v>
      </c>
      <c r="G120" s="423">
        <v>34</v>
      </c>
      <c r="H120" s="423">
        <v>48</v>
      </c>
      <c r="I120" s="423">
        <v>44</v>
      </c>
      <c r="J120" s="423">
        <v>32</v>
      </c>
      <c r="K120" s="423">
        <v>17</v>
      </c>
      <c r="L120" s="423">
        <v>14</v>
      </c>
      <c r="M120" s="423">
        <v>15</v>
      </c>
      <c r="N120" s="423">
        <v>45</v>
      </c>
      <c r="O120" s="423">
        <v>30</v>
      </c>
      <c r="P120" s="423">
        <v>23</v>
      </c>
      <c r="Q120" s="423">
        <v>17</v>
      </c>
      <c r="R120" s="423">
        <v>31</v>
      </c>
      <c r="S120" s="423">
        <v>45</v>
      </c>
      <c r="T120" s="423">
        <v>15</v>
      </c>
      <c r="U120" s="423">
        <v>26</v>
      </c>
      <c r="V120" s="423">
        <v>20</v>
      </c>
      <c r="W120" s="423">
        <v>29</v>
      </c>
      <c r="X120" s="423">
        <v>59</v>
      </c>
      <c r="Y120" s="423">
        <v>19</v>
      </c>
      <c r="Z120" s="423">
        <v>85</v>
      </c>
      <c r="AA120" s="423">
        <v>19</v>
      </c>
      <c r="AB120" s="423">
        <v>53</v>
      </c>
      <c r="AC120" s="423">
        <v>42</v>
      </c>
      <c r="AD120" s="423">
        <v>17</v>
      </c>
      <c r="AE120" s="423">
        <v>17</v>
      </c>
      <c r="AF120" s="423">
        <v>1518</v>
      </c>
      <c r="AG120" s="424">
        <v>3.6148021145877986E-2</v>
      </c>
    </row>
    <row r="121" spans="1:33" ht="25.5" customHeight="1">
      <c r="A121" s="574" t="s">
        <v>804</v>
      </c>
      <c r="B121" s="423">
        <v>211</v>
      </c>
      <c r="C121" s="423">
        <v>305</v>
      </c>
      <c r="D121" s="423">
        <v>227</v>
      </c>
      <c r="E121" s="423">
        <v>18</v>
      </c>
      <c r="F121" s="423">
        <v>71</v>
      </c>
      <c r="G121" s="423">
        <v>108</v>
      </c>
      <c r="H121" s="423">
        <v>60</v>
      </c>
      <c r="I121" s="423">
        <v>76</v>
      </c>
      <c r="J121" s="423">
        <v>68</v>
      </c>
      <c r="K121" s="423">
        <v>49</v>
      </c>
      <c r="L121" s="423">
        <v>33</v>
      </c>
      <c r="M121" s="423">
        <v>35</v>
      </c>
      <c r="N121" s="423">
        <v>75</v>
      </c>
      <c r="O121" s="423">
        <v>51</v>
      </c>
      <c r="P121" s="423">
        <v>42</v>
      </c>
      <c r="Q121" s="423">
        <v>22</v>
      </c>
      <c r="R121" s="423">
        <v>47</v>
      </c>
      <c r="S121" s="423">
        <v>89</v>
      </c>
      <c r="T121" s="423">
        <v>17</v>
      </c>
      <c r="U121" s="423">
        <v>62</v>
      </c>
      <c r="V121" s="423">
        <v>57</v>
      </c>
      <c r="W121" s="423">
        <v>49</v>
      </c>
      <c r="X121" s="423">
        <v>94</v>
      </c>
      <c r="Y121" s="423">
        <v>48</v>
      </c>
      <c r="Z121" s="423">
        <v>139</v>
      </c>
      <c r="AA121" s="423">
        <v>32</v>
      </c>
      <c r="AB121" s="423">
        <v>111</v>
      </c>
      <c r="AC121" s="423">
        <v>100</v>
      </c>
      <c r="AD121" s="423">
        <v>15</v>
      </c>
      <c r="AE121" s="423">
        <v>69</v>
      </c>
      <c r="AF121" s="423">
        <v>2380</v>
      </c>
      <c r="AG121" s="424">
        <v>5.6674763061389723E-2</v>
      </c>
    </row>
    <row r="122" spans="1:33" ht="25.5" customHeight="1">
      <c r="A122" s="574" t="s">
        <v>805</v>
      </c>
      <c r="B122" s="423">
        <v>168</v>
      </c>
      <c r="C122" s="423">
        <v>211</v>
      </c>
      <c r="D122" s="423">
        <v>137</v>
      </c>
      <c r="E122" s="423">
        <v>23</v>
      </c>
      <c r="F122" s="423">
        <v>47</v>
      </c>
      <c r="G122" s="423">
        <v>60</v>
      </c>
      <c r="H122" s="423">
        <v>50</v>
      </c>
      <c r="I122" s="423">
        <v>74</v>
      </c>
      <c r="J122" s="423">
        <v>38</v>
      </c>
      <c r="K122" s="423">
        <v>48</v>
      </c>
      <c r="L122" s="423">
        <v>28</v>
      </c>
      <c r="M122" s="423">
        <v>21</v>
      </c>
      <c r="N122" s="423">
        <v>72</v>
      </c>
      <c r="O122" s="423">
        <v>21</v>
      </c>
      <c r="P122" s="423">
        <v>26</v>
      </c>
      <c r="Q122" s="423">
        <v>11</v>
      </c>
      <c r="R122" s="423">
        <v>41</v>
      </c>
      <c r="S122" s="423">
        <v>48</v>
      </c>
      <c r="T122" s="423">
        <v>23</v>
      </c>
      <c r="U122" s="423">
        <v>48</v>
      </c>
      <c r="V122" s="423">
        <v>34</v>
      </c>
      <c r="W122" s="423">
        <v>46</v>
      </c>
      <c r="X122" s="423">
        <v>69</v>
      </c>
      <c r="Y122" s="423">
        <v>44</v>
      </c>
      <c r="Z122" s="423">
        <v>103</v>
      </c>
      <c r="AA122" s="423">
        <v>20</v>
      </c>
      <c r="AB122" s="423">
        <v>104</v>
      </c>
      <c r="AC122" s="423">
        <v>64</v>
      </c>
      <c r="AD122" s="423">
        <v>5</v>
      </c>
      <c r="AE122" s="423">
        <v>77</v>
      </c>
      <c r="AF122" s="423">
        <v>1761</v>
      </c>
      <c r="AG122" s="424">
        <v>4.1934562080297187E-2</v>
      </c>
    </row>
    <row r="123" spans="1:33" ht="25.5" customHeight="1">
      <c r="A123" s="574" t="s">
        <v>806</v>
      </c>
      <c r="B123" s="423">
        <v>438</v>
      </c>
      <c r="C123" s="423">
        <v>444</v>
      </c>
      <c r="D123" s="423">
        <v>244</v>
      </c>
      <c r="E123" s="423">
        <v>33</v>
      </c>
      <c r="F123" s="423">
        <v>123</v>
      </c>
      <c r="G123" s="423">
        <v>278</v>
      </c>
      <c r="H123" s="423">
        <v>145</v>
      </c>
      <c r="I123" s="423">
        <v>241</v>
      </c>
      <c r="J123" s="423">
        <v>177</v>
      </c>
      <c r="K123" s="423">
        <v>151</v>
      </c>
      <c r="L123" s="423">
        <v>91</v>
      </c>
      <c r="M123" s="423">
        <v>58</v>
      </c>
      <c r="N123" s="423">
        <v>185</v>
      </c>
      <c r="O123" s="423">
        <v>100</v>
      </c>
      <c r="P123" s="423">
        <v>103</v>
      </c>
      <c r="Q123" s="423">
        <v>12</v>
      </c>
      <c r="R123" s="423">
        <v>109</v>
      </c>
      <c r="S123" s="423">
        <v>174</v>
      </c>
      <c r="T123" s="423">
        <v>68</v>
      </c>
      <c r="U123" s="423">
        <v>138</v>
      </c>
      <c r="V123" s="423">
        <v>178</v>
      </c>
      <c r="W123" s="423">
        <v>93</v>
      </c>
      <c r="X123" s="423">
        <v>173</v>
      </c>
      <c r="Y123" s="423">
        <v>110</v>
      </c>
      <c r="Z123" s="423">
        <v>200</v>
      </c>
      <c r="AA123" s="423">
        <v>58</v>
      </c>
      <c r="AB123" s="423">
        <v>402</v>
      </c>
      <c r="AC123" s="423">
        <v>184</v>
      </c>
      <c r="AD123" s="423">
        <v>26</v>
      </c>
      <c r="AE123" s="423">
        <v>427</v>
      </c>
      <c r="AF123" s="423">
        <v>5163</v>
      </c>
      <c r="AG123" s="424">
        <v>0.12294613516216603</v>
      </c>
    </row>
    <row r="124" spans="1:33" ht="25.5" customHeight="1">
      <c r="A124" s="574" t="s">
        <v>807</v>
      </c>
      <c r="B124" s="423">
        <v>1031</v>
      </c>
      <c r="C124" s="423">
        <v>688</v>
      </c>
      <c r="D124" s="423">
        <v>415</v>
      </c>
      <c r="E124" s="423">
        <v>56</v>
      </c>
      <c r="F124" s="423">
        <v>209</v>
      </c>
      <c r="G124" s="423">
        <v>479</v>
      </c>
      <c r="H124" s="423">
        <v>286</v>
      </c>
      <c r="I124" s="423">
        <v>449</v>
      </c>
      <c r="J124" s="423">
        <v>334</v>
      </c>
      <c r="K124" s="423">
        <v>267</v>
      </c>
      <c r="L124" s="423">
        <v>197</v>
      </c>
      <c r="M124" s="423">
        <v>89</v>
      </c>
      <c r="N124" s="423">
        <v>342</v>
      </c>
      <c r="O124" s="423">
        <v>188</v>
      </c>
      <c r="P124" s="423">
        <v>170</v>
      </c>
      <c r="Q124" s="423">
        <v>18</v>
      </c>
      <c r="R124" s="423">
        <v>204</v>
      </c>
      <c r="S124" s="423">
        <v>306</v>
      </c>
      <c r="T124" s="423">
        <v>119</v>
      </c>
      <c r="U124" s="423">
        <v>244</v>
      </c>
      <c r="V124" s="423">
        <v>328</v>
      </c>
      <c r="W124" s="423">
        <v>163</v>
      </c>
      <c r="X124" s="423">
        <v>298</v>
      </c>
      <c r="Y124" s="423">
        <v>259</v>
      </c>
      <c r="Z124" s="423">
        <v>352</v>
      </c>
      <c r="AA124" s="423">
        <v>138</v>
      </c>
      <c r="AB124" s="423">
        <v>340</v>
      </c>
      <c r="AC124" s="423">
        <v>317</v>
      </c>
      <c r="AD124" s="423">
        <v>26</v>
      </c>
      <c r="AE124" s="423">
        <v>565</v>
      </c>
      <c r="AF124" s="423">
        <v>8877</v>
      </c>
      <c r="AG124" s="424">
        <v>0.21138734104872126</v>
      </c>
    </row>
    <row r="125" spans="1:33" ht="25.5" customHeight="1">
      <c r="A125" s="574" t="s">
        <v>808</v>
      </c>
      <c r="B125" s="423">
        <v>1020</v>
      </c>
      <c r="C125" s="423">
        <v>1056</v>
      </c>
      <c r="D125" s="423">
        <v>664</v>
      </c>
      <c r="E125" s="423">
        <v>73</v>
      </c>
      <c r="F125" s="423">
        <v>351</v>
      </c>
      <c r="G125" s="423">
        <v>872</v>
      </c>
      <c r="H125" s="423">
        <v>570</v>
      </c>
      <c r="I125" s="423">
        <v>837</v>
      </c>
      <c r="J125" s="423">
        <v>604</v>
      </c>
      <c r="K125" s="423">
        <v>452</v>
      </c>
      <c r="L125" s="423">
        <v>587</v>
      </c>
      <c r="M125" s="423">
        <v>163</v>
      </c>
      <c r="N125" s="423">
        <v>816</v>
      </c>
      <c r="O125" s="423">
        <v>373</v>
      </c>
      <c r="P125" s="423">
        <v>313</v>
      </c>
      <c r="Q125" s="423">
        <v>59</v>
      </c>
      <c r="R125" s="423">
        <v>365</v>
      </c>
      <c r="S125" s="423">
        <v>639</v>
      </c>
      <c r="T125" s="423">
        <v>290</v>
      </c>
      <c r="U125" s="423">
        <v>551</v>
      </c>
      <c r="V125" s="423">
        <v>764</v>
      </c>
      <c r="W125" s="423">
        <v>283</v>
      </c>
      <c r="X125" s="423">
        <v>510</v>
      </c>
      <c r="Y125" s="423">
        <v>461</v>
      </c>
      <c r="Z125" s="423">
        <v>422</v>
      </c>
      <c r="AA125" s="423">
        <v>251</v>
      </c>
      <c r="AB125" s="423">
        <v>1169</v>
      </c>
      <c r="AC125" s="423">
        <v>706</v>
      </c>
      <c r="AD125" s="423">
        <v>59</v>
      </c>
      <c r="AE125" s="423">
        <v>659</v>
      </c>
      <c r="AF125" s="423">
        <v>15939</v>
      </c>
      <c r="AG125" s="424">
        <v>0.37955422203171879</v>
      </c>
    </row>
    <row r="126" spans="1:33" ht="25.5" customHeight="1">
      <c r="A126" s="574" t="s">
        <v>809</v>
      </c>
      <c r="B126" s="423">
        <v>175</v>
      </c>
      <c r="C126" s="423">
        <v>205</v>
      </c>
      <c r="D126" s="423">
        <v>91</v>
      </c>
      <c r="E126" s="423">
        <v>10</v>
      </c>
      <c r="F126" s="423">
        <v>52</v>
      </c>
      <c r="G126" s="423">
        <v>130</v>
      </c>
      <c r="H126" s="423">
        <v>74</v>
      </c>
      <c r="I126" s="423">
        <v>105</v>
      </c>
      <c r="J126" s="423">
        <v>91</v>
      </c>
      <c r="K126" s="423">
        <v>38</v>
      </c>
      <c r="L126" s="423">
        <v>170</v>
      </c>
      <c r="M126" s="423">
        <v>38</v>
      </c>
      <c r="N126" s="423">
        <v>175</v>
      </c>
      <c r="O126" s="423">
        <v>59</v>
      </c>
      <c r="P126" s="423">
        <v>46</v>
      </c>
      <c r="Q126" s="423">
        <v>7</v>
      </c>
      <c r="R126" s="423">
        <v>43</v>
      </c>
      <c r="S126" s="423">
        <v>92</v>
      </c>
      <c r="T126" s="423">
        <v>49</v>
      </c>
      <c r="U126" s="423">
        <v>128</v>
      </c>
      <c r="V126" s="423">
        <v>80</v>
      </c>
      <c r="W126" s="423">
        <v>44</v>
      </c>
      <c r="X126" s="423">
        <v>81</v>
      </c>
      <c r="Y126" s="423">
        <v>73</v>
      </c>
      <c r="Z126" s="423">
        <v>48</v>
      </c>
      <c r="AA126" s="423">
        <v>47</v>
      </c>
      <c r="AB126" s="423">
        <v>240</v>
      </c>
      <c r="AC126" s="423">
        <v>132</v>
      </c>
      <c r="AD126" s="423">
        <v>14</v>
      </c>
      <c r="AE126" s="423">
        <v>107</v>
      </c>
      <c r="AF126" s="423">
        <v>2644</v>
      </c>
      <c r="AG126" s="424">
        <v>6.2961375434585895E-2</v>
      </c>
    </row>
    <row r="127" spans="1:33" ht="25.5" customHeight="1" thickBot="1">
      <c r="A127" s="574" t="s">
        <v>810</v>
      </c>
      <c r="B127" s="423">
        <v>93</v>
      </c>
      <c r="C127" s="423">
        <v>120</v>
      </c>
      <c r="D127" s="423">
        <v>46</v>
      </c>
      <c r="E127" s="423">
        <v>1</v>
      </c>
      <c r="F127" s="423">
        <v>36</v>
      </c>
      <c r="G127" s="423">
        <v>94</v>
      </c>
      <c r="H127" s="423">
        <v>26</v>
      </c>
      <c r="I127" s="423">
        <v>115</v>
      </c>
      <c r="J127" s="423">
        <v>43</v>
      </c>
      <c r="K127" s="423">
        <v>25</v>
      </c>
      <c r="L127" s="423">
        <v>349</v>
      </c>
      <c r="M127" s="423">
        <v>9</v>
      </c>
      <c r="N127" s="423">
        <v>117</v>
      </c>
      <c r="O127" s="423">
        <v>48</v>
      </c>
      <c r="P127" s="423">
        <v>34</v>
      </c>
      <c r="Q127" s="423">
        <v>5</v>
      </c>
      <c r="R127" s="423">
        <v>28</v>
      </c>
      <c r="S127" s="423">
        <v>83</v>
      </c>
      <c r="T127" s="423">
        <v>45</v>
      </c>
      <c r="U127" s="423">
        <v>131</v>
      </c>
      <c r="V127" s="423">
        <v>0</v>
      </c>
      <c r="W127" s="423">
        <v>0</v>
      </c>
      <c r="X127" s="423">
        <v>26</v>
      </c>
      <c r="Y127" s="423">
        <v>1</v>
      </c>
      <c r="Z127" s="423">
        <v>29</v>
      </c>
      <c r="AA127" s="423">
        <v>14</v>
      </c>
      <c r="AB127" s="423">
        <v>180</v>
      </c>
      <c r="AC127" s="423">
        <v>86</v>
      </c>
      <c r="AD127" s="423">
        <v>7</v>
      </c>
      <c r="AE127" s="423">
        <v>27</v>
      </c>
      <c r="AF127" s="423">
        <v>1818</v>
      </c>
      <c r="AG127" s="424">
        <v>4.3291898842691814E-2</v>
      </c>
    </row>
    <row r="128" spans="1:33" ht="25.5" customHeight="1" thickTop="1" thickBot="1">
      <c r="A128" s="573" t="s">
        <v>6</v>
      </c>
      <c r="B128" s="425">
        <v>3845</v>
      </c>
      <c r="C128" s="425">
        <v>3654</v>
      </c>
      <c r="D128" s="425">
        <v>2145</v>
      </c>
      <c r="E128" s="425">
        <v>283</v>
      </c>
      <c r="F128" s="425">
        <v>1010</v>
      </c>
      <c r="G128" s="425">
        <v>2098</v>
      </c>
      <c r="H128" s="425">
        <v>1320</v>
      </c>
      <c r="I128" s="425">
        <v>1981</v>
      </c>
      <c r="J128" s="425">
        <v>1428</v>
      </c>
      <c r="K128" s="425">
        <v>1050</v>
      </c>
      <c r="L128" s="425">
        <v>1473</v>
      </c>
      <c r="M128" s="425">
        <v>435</v>
      </c>
      <c r="N128" s="425">
        <v>1856</v>
      </c>
      <c r="O128" s="425">
        <v>903</v>
      </c>
      <c r="P128" s="425">
        <v>768</v>
      </c>
      <c r="Q128" s="425">
        <v>175</v>
      </c>
      <c r="R128" s="425">
        <v>889</v>
      </c>
      <c r="S128" s="425">
        <v>1493</v>
      </c>
      <c r="T128" s="425">
        <v>631</v>
      </c>
      <c r="U128" s="425">
        <v>1351</v>
      </c>
      <c r="V128" s="425">
        <v>1478</v>
      </c>
      <c r="W128" s="425">
        <v>736</v>
      </c>
      <c r="X128" s="425">
        <v>1407</v>
      </c>
      <c r="Y128" s="425">
        <v>1024</v>
      </c>
      <c r="Z128" s="425">
        <v>1489</v>
      </c>
      <c r="AA128" s="425">
        <v>618</v>
      </c>
      <c r="AB128" s="425">
        <v>2639</v>
      </c>
      <c r="AC128" s="425">
        <v>1679</v>
      </c>
      <c r="AD128" s="425">
        <v>177</v>
      </c>
      <c r="AE128" s="425">
        <v>1959</v>
      </c>
      <c r="AF128" s="425">
        <v>41994</v>
      </c>
      <c r="AG128" s="1057">
        <v>1</v>
      </c>
    </row>
    <row r="129" spans="1:33" ht="25.5" customHeight="1" thickTop="1">
      <c r="A129" s="577" t="s">
        <v>811</v>
      </c>
      <c r="B129" s="424">
        <v>9.156069914749726E-2</v>
      </c>
      <c r="C129" s="424">
        <v>8.7012430347192457E-2</v>
      </c>
      <c r="D129" s="424">
        <v>5.1078725532218885E-2</v>
      </c>
      <c r="E129" s="424">
        <v>6.7390579606610469E-3</v>
      </c>
      <c r="F129" s="424">
        <v>2.4051054912606562E-2</v>
      </c>
      <c r="G129" s="424">
        <v>4.9959518026384722E-2</v>
      </c>
      <c r="H129" s="424">
        <v>3.1433061865980855E-2</v>
      </c>
      <c r="I129" s="424">
        <v>4.7173405724627325E-2</v>
      </c>
      <c r="J129" s="424">
        <v>3.4004857836833831E-2</v>
      </c>
      <c r="K129" s="424">
        <v>2.5003571938848407E-2</v>
      </c>
      <c r="L129" s="424">
        <v>3.5076439491355908E-2</v>
      </c>
      <c r="M129" s="424">
        <v>1.0358622660380054E-2</v>
      </c>
      <c r="N129" s="424">
        <v>4.4196790017621564E-2</v>
      </c>
      <c r="O129" s="424">
        <v>2.1503071867409629E-2</v>
      </c>
      <c r="P129" s="424">
        <v>1.8288326903843407E-2</v>
      </c>
      <c r="Q129" s="424">
        <v>4.1672619898080682E-3</v>
      </c>
      <c r="R129" s="424">
        <v>2.1169690908224986E-2</v>
      </c>
      <c r="S129" s="424">
        <v>3.5552698004476829E-2</v>
      </c>
      <c r="T129" s="424">
        <v>1.5025956088965091E-2</v>
      </c>
      <c r="U129" s="424">
        <v>3.2171262561318283E-2</v>
      </c>
      <c r="V129" s="424">
        <v>3.5195504119636137E-2</v>
      </c>
      <c r="W129" s="424">
        <v>1.7526313282849933E-2</v>
      </c>
      <c r="X129" s="424">
        <v>3.3504786398056867E-2</v>
      </c>
      <c r="Y129" s="424">
        <v>2.4384435871791208E-2</v>
      </c>
      <c r="Z129" s="424">
        <v>3.5457446301852644E-2</v>
      </c>
      <c r="AA129" s="424">
        <v>1.4716388055436491E-2</v>
      </c>
      <c r="AB129" s="424">
        <v>6.284231080630566E-2</v>
      </c>
      <c r="AC129" s="424">
        <v>3.9981902176501403E-2</v>
      </c>
      <c r="AD129" s="424">
        <v>4.2148878411201601E-3</v>
      </c>
      <c r="AE129" s="424">
        <v>4.6649521360194311E-2</v>
      </c>
      <c r="AF129" s="424">
        <v>1</v>
      </c>
      <c r="AG129" s="424"/>
    </row>
    <row r="130" spans="1:33" ht="25.5" customHeight="1" thickBot="1">
      <c r="A130" s="578"/>
      <c r="B130" s="1058"/>
      <c r="C130" s="1059"/>
      <c r="D130" s="1059"/>
      <c r="E130" s="1059"/>
      <c r="F130" s="1059"/>
      <c r="G130" s="1059"/>
      <c r="H130" s="1058"/>
      <c r="I130" s="1058"/>
      <c r="J130" s="1058"/>
      <c r="K130" s="1058"/>
      <c r="L130" s="1058"/>
      <c r="M130" s="1058"/>
      <c r="N130" s="1058"/>
      <c r="O130" s="1058"/>
      <c r="P130" s="1058"/>
      <c r="Q130" s="1033"/>
      <c r="R130" s="317"/>
      <c r="S130" s="317"/>
      <c r="T130" s="317"/>
      <c r="U130" s="317"/>
      <c r="V130" s="317"/>
      <c r="W130" s="1033"/>
      <c r="X130" s="1033"/>
      <c r="Y130" s="1033"/>
      <c r="Z130" s="1033"/>
      <c r="AA130" s="1033"/>
      <c r="AB130" s="1033"/>
      <c r="AC130" s="1033"/>
      <c r="AD130" s="1033"/>
      <c r="AE130" s="1033"/>
      <c r="AF130" s="1033"/>
      <c r="AG130" s="1034"/>
    </row>
    <row r="131" spans="1:33" ht="25.5" customHeight="1">
      <c r="A131" s="1148" t="s">
        <v>820</v>
      </c>
      <c r="B131" s="1112"/>
      <c r="C131" s="1112"/>
      <c r="D131" s="1112"/>
      <c r="E131" s="1112"/>
      <c r="F131" s="1112"/>
      <c r="G131" s="1112"/>
      <c r="H131" s="1112"/>
      <c r="I131" s="1112"/>
      <c r="J131" s="1112"/>
      <c r="K131" s="1112"/>
      <c r="L131" s="1112"/>
      <c r="M131" s="1112"/>
      <c r="N131" s="1112"/>
      <c r="O131" s="1112"/>
      <c r="P131" s="1112"/>
      <c r="Q131" s="56"/>
    </row>
    <row r="132" spans="1:33" ht="25.5" customHeight="1">
      <c r="A132" s="167"/>
      <c r="C132" s="385"/>
      <c r="D132" s="385"/>
      <c r="E132" s="385"/>
      <c r="F132" s="385"/>
      <c r="G132" s="385"/>
      <c r="Q132" s="56"/>
    </row>
    <row r="133" spans="1:33" ht="25.5" customHeight="1">
      <c r="A133" s="1095" t="s">
        <v>873</v>
      </c>
      <c r="B133" s="1095"/>
      <c r="C133" s="1095"/>
      <c r="D133" s="1095"/>
      <c r="E133" s="1095"/>
      <c r="F133" s="1095"/>
      <c r="G133" s="1095"/>
      <c r="H133" s="1095"/>
      <c r="I133" s="1095"/>
      <c r="J133" s="1095"/>
      <c r="K133" s="1095"/>
      <c r="L133" s="1095"/>
      <c r="M133" s="1095"/>
      <c r="N133" s="1095"/>
      <c r="O133" s="1095"/>
      <c r="P133" s="1095"/>
      <c r="Q133" s="1095"/>
      <c r="R133" s="1095"/>
      <c r="S133" s="1095"/>
      <c r="T133" s="1095"/>
      <c r="U133" s="1095"/>
      <c r="V133" s="1095"/>
      <c r="W133" s="1095"/>
      <c r="X133" s="1095"/>
      <c r="Y133" s="1095"/>
      <c r="Z133" s="1095"/>
      <c r="AA133" s="1095"/>
      <c r="AB133" s="1095"/>
      <c r="AC133" s="1095"/>
      <c r="AD133" s="1095"/>
      <c r="AE133" s="1095"/>
      <c r="AF133" s="1095"/>
      <c r="AG133" s="1095"/>
    </row>
    <row r="134" spans="1:33" ht="32.25" customHeight="1">
      <c r="A134" s="1095"/>
      <c r="B134" s="1095"/>
      <c r="C134" s="1095"/>
      <c r="D134" s="1095"/>
      <c r="E134" s="1095"/>
      <c r="F134" s="1095"/>
      <c r="G134" s="1095"/>
      <c r="H134" s="1095"/>
      <c r="I134" s="1095"/>
      <c r="J134" s="1095"/>
      <c r="K134" s="1095"/>
      <c r="L134" s="1095"/>
      <c r="M134" s="1095"/>
      <c r="N134" s="1095"/>
      <c r="O134" s="1095"/>
      <c r="P134" s="1095"/>
      <c r="Q134" s="1095"/>
      <c r="R134" s="1095"/>
      <c r="S134" s="1095"/>
      <c r="T134" s="1095"/>
      <c r="U134" s="1095"/>
      <c r="V134" s="1095"/>
      <c r="W134" s="1095"/>
      <c r="X134" s="1095"/>
      <c r="Y134" s="1095"/>
      <c r="Z134" s="1095"/>
      <c r="AA134" s="1095"/>
      <c r="AB134" s="1095"/>
      <c r="AC134" s="1095"/>
      <c r="AD134" s="1095"/>
      <c r="AE134" s="1095"/>
      <c r="AF134" s="1095"/>
      <c r="AG134" s="1095"/>
    </row>
    <row r="135" spans="1:33" ht="32.25" customHeight="1">
      <c r="A135" s="1095" t="s">
        <v>821</v>
      </c>
      <c r="B135" s="1095"/>
      <c r="C135" s="1095"/>
      <c r="D135" s="1095"/>
      <c r="E135" s="1095"/>
      <c r="F135" s="1095"/>
      <c r="G135" s="1095"/>
      <c r="H135" s="1095"/>
      <c r="I135" s="1095"/>
      <c r="J135" s="1095"/>
      <c r="K135" s="1095"/>
      <c r="L135" s="1095"/>
      <c r="M135" s="1095"/>
      <c r="N135" s="1095"/>
      <c r="O135" s="1095"/>
      <c r="P135" s="1095"/>
      <c r="Q135" s="1095"/>
      <c r="R135" s="1095"/>
      <c r="S135" s="1095"/>
      <c r="T135" s="1095"/>
      <c r="U135" s="1095"/>
      <c r="V135" s="1095"/>
      <c r="W135" s="1095"/>
      <c r="X135" s="1095"/>
      <c r="Y135" s="1095"/>
      <c r="Z135" s="1095"/>
      <c r="AA135" s="1095"/>
      <c r="AB135" s="1095"/>
      <c r="AC135" s="1095"/>
      <c r="AD135" s="1095"/>
      <c r="AE135" s="1095"/>
      <c r="AF135" s="1095"/>
      <c r="AG135" s="1095"/>
    </row>
    <row r="136" spans="1:33" ht="32.25" customHeight="1">
      <c r="A136" s="1095" t="s">
        <v>1446</v>
      </c>
      <c r="B136" s="1095"/>
      <c r="C136" s="1095"/>
      <c r="D136" s="1095"/>
      <c r="E136" s="1095"/>
      <c r="F136" s="1095"/>
      <c r="G136" s="1095"/>
      <c r="H136" s="1095"/>
      <c r="I136" s="1095"/>
      <c r="J136" s="1095"/>
      <c r="K136" s="1095"/>
      <c r="L136" s="1095"/>
      <c r="M136" s="1095"/>
      <c r="N136" s="1095"/>
      <c r="O136" s="1095"/>
      <c r="P136" s="1095"/>
      <c r="Q136" s="1095"/>
      <c r="R136" s="1095"/>
      <c r="S136" s="1095"/>
      <c r="T136" s="1095"/>
      <c r="U136" s="1095"/>
      <c r="V136" s="1095"/>
      <c r="W136" s="1095"/>
      <c r="X136" s="1095"/>
      <c r="Y136" s="1095"/>
      <c r="Z136" s="1095"/>
      <c r="AA136" s="1095"/>
      <c r="AB136" s="1095"/>
      <c r="AC136" s="1095"/>
      <c r="AD136" s="1095"/>
      <c r="AE136" s="1095"/>
      <c r="AF136" s="1095"/>
      <c r="AG136" s="1095"/>
    </row>
    <row r="137" spans="1:33" ht="32.25" customHeight="1">
      <c r="A137" s="1147" t="s">
        <v>1161</v>
      </c>
      <c r="B137" s="1147"/>
      <c r="C137" s="1147"/>
      <c r="D137" s="1147"/>
      <c r="E137" s="1147"/>
      <c r="F137" s="1147"/>
      <c r="G137" s="1147"/>
      <c r="H137" s="1147"/>
      <c r="I137" s="1147"/>
      <c r="J137" s="1147"/>
      <c r="K137" s="1147"/>
      <c r="L137" s="1147"/>
      <c r="M137" s="1147"/>
      <c r="N137" s="1147"/>
      <c r="O137" s="1147"/>
      <c r="P137" s="1147"/>
      <c r="Q137" s="1147"/>
      <c r="R137" s="1147"/>
      <c r="S137" s="1147"/>
      <c r="T137" s="1147"/>
      <c r="U137" s="1147"/>
      <c r="V137" s="1147"/>
      <c r="W137" s="1147"/>
      <c r="X137" s="1147"/>
      <c r="Y137" s="1147"/>
      <c r="Z137" s="1147"/>
      <c r="AA137" s="1147"/>
      <c r="AB137" s="1147"/>
      <c r="AC137" s="1147"/>
      <c r="AD137" s="1147"/>
      <c r="AE137" s="1147"/>
      <c r="AF137" s="1147"/>
      <c r="AG137" s="1147"/>
    </row>
    <row r="138" spans="1:33" ht="25.5" customHeight="1">
      <c r="A138" s="979"/>
      <c r="Q138" s="56"/>
    </row>
    <row r="139" spans="1:33" ht="25.5" customHeight="1" thickBot="1">
      <c r="A139" s="976"/>
      <c r="B139" s="986"/>
      <c r="C139" s="986"/>
      <c r="D139" s="987"/>
      <c r="E139" s="986"/>
      <c r="F139" s="986"/>
      <c r="G139" s="986"/>
      <c r="H139" s="986"/>
      <c r="I139" s="987"/>
      <c r="J139" s="986"/>
      <c r="K139" s="986"/>
      <c r="L139" s="986"/>
      <c r="M139" s="986"/>
      <c r="N139" s="986"/>
      <c r="O139" s="986"/>
      <c r="P139" s="986"/>
      <c r="Q139" s="56"/>
    </row>
    <row r="140" spans="1:33" ht="25.5" customHeight="1" thickTop="1" thickBot="1">
      <c r="A140" s="573" t="s">
        <v>795</v>
      </c>
      <c r="B140" s="1056" t="s">
        <v>847</v>
      </c>
      <c r="C140" s="1056" t="s">
        <v>848</v>
      </c>
      <c r="D140" s="1056" t="s">
        <v>849</v>
      </c>
      <c r="E140" s="1056" t="s">
        <v>850</v>
      </c>
      <c r="F140" s="1056" t="s">
        <v>851</v>
      </c>
      <c r="G140" s="1056" t="s">
        <v>852</v>
      </c>
      <c r="H140" s="1056" t="s">
        <v>853</v>
      </c>
      <c r="I140" s="1056" t="s">
        <v>854</v>
      </c>
      <c r="J140" s="1056" t="s">
        <v>855</v>
      </c>
      <c r="K140" s="1056" t="s">
        <v>856</v>
      </c>
      <c r="L140" s="1056" t="s">
        <v>857</v>
      </c>
      <c r="M140" s="1056" t="s">
        <v>858</v>
      </c>
      <c r="N140" s="1056" t="s">
        <v>859</v>
      </c>
      <c r="O140" s="1056" t="s">
        <v>860</v>
      </c>
      <c r="P140" s="1056" t="s">
        <v>861</v>
      </c>
      <c r="Q140" s="1056" t="s">
        <v>862</v>
      </c>
      <c r="R140" s="1056" t="s">
        <v>863</v>
      </c>
      <c r="S140" s="1056" t="s">
        <v>864</v>
      </c>
      <c r="T140" s="1056" t="s">
        <v>865</v>
      </c>
      <c r="U140" s="1056" t="s">
        <v>866</v>
      </c>
      <c r="V140" s="1056" t="s">
        <v>867</v>
      </c>
      <c r="W140" s="1056" t="s">
        <v>868</v>
      </c>
      <c r="X140" s="1056" t="s">
        <v>869</v>
      </c>
      <c r="Y140" s="1056" t="s">
        <v>870</v>
      </c>
      <c r="Z140" s="1056" t="s">
        <v>871</v>
      </c>
      <c r="AA140" s="1056" t="s">
        <v>872</v>
      </c>
      <c r="AB140" s="1056" t="s">
        <v>1276</v>
      </c>
      <c r="AC140" s="1056" t="s">
        <v>1286</v>
      </c>
      <c r="AD140" s="1056" t="s">
        <v>1321</v>
      </c>
      <c r="AE140" s="1056" t="s">
        <v>1322</v>
      </c>
      <c r="AF140" s="1056" t="s">
        <v>6</v>
      </c>
      <c r="AG140" s="1057" t="s">
        <v>709</v>
      </c>
    </row>
    <row r="141" spans="1:33" ht="25.5" customHeight="1" thickTop="1">
      <c r="A141" s="574" t="s">
        <v>797</v>
      </c>
      <c r="B141" s="423">
        <v>0</v>
      </c>
      <c r="C141" s="423">
        <v>0</v>
      </c>
      <c r="D141" s="423">
        <v>0</v>
      </c>
      <c r="E141" s="423">
        <v>0</v>
      </c>
      <c r="F141" s="423">
        <v>0</v>
      </c>
      <c r="G141" s="423">
        <v>0</v>
      </c>
      <c r="H141" s="423">
        <v>0</v>
      </c>
      <c r="I141" s="423">
        <v>0</v>
      </c>
      <c r="J141" s="423">
        <v>0</v>
      </c>
      <c r="K141" s="423">
        <v>0</v>
      </c>
      <c r="L141" s="423">
        <v>0</v>
      </c>
      <c r="M141" s="423">
        <v>0</v>
      </c>
      <c r="N141" s="423">
        <v>0</v>
      </c>
      <c r="O141" s="423">
        <v>0</v>
      </c>
      <c r="P141" s="423">
        <v>0</v>
      </c>
      <c r="Q141" s="423">
        <v>0</v>
      </c>
      <c r="R141" s="423">
        <v>0</v>
      </c>
      <c r="S141" s="423">
        <v>0</v>
      </c>
      <c r="T141" s="423">
        <v>0</v>
      </c>
      <c r="U141" s="423">
        <v>0</v>
      </c>
      <c r="V141" s="423">
        <v>0</v>
      </c>
      <c r="W141" s="423">
        <v>0</v>
      </c>
      <c r="X141" s="423">
        <v>0</v>
      </c>
      <c r="Y141" s="423">
        <v>0</v>
      </c>
      <c r="Z141" s="423">
        <v>0</v>
      </c>
      <c r="AA141" s="423">
        <v>0</v>
      </c>
      <c r="AB141" s="423">
        <v>0</v>
      </c>
      <c r="AC141" s="423">
        <v>0</v>
      </c>
      <c r="AD141" s="423">
        <v>0</v>
      </c>
      <c r="AE141" s="423">
        <v>0</v>
      </c>
      <c r="AF141" s="423">
        <v>0</v>
      </c>
      <c r="AG141" s="424">
        <v>0</v>
      </c>
    </row>
    <row r="142" spans="1:33" ht="25.5" customHeight="1">
      <c r="A142" s="574" t="s">
        <v>798</v>
      </c>
      <c r="B142" s="423">
        <v>7734.2244700000001</v>
      </c>
      <c r="C142" s="423">
        <v>0</v>
      </c>
      <c r="D142" s="423">
        <v>0</v>
      </c>
      <c r="E142" s="423">
        <v>0</v>
      </c>
      <c r="F142" s="423">
        <v>0</v>
      </c>
      <c r="G142" s="423">
        <v>0</v>
      </c>
      <c r="H142" s="423">
        <v>0</v>
      </c>
      <c r="I142" s="423">
        <v>0</v>
      </c>
      <c r="J142" s="423">
        <v>0</v>
      </c>
      <c r="K142" s="423">
        <v>0</v>
      </c>
      <c r="L142" s="423">
        <v>0</v>
      </c>
      <c r="M142" s="423">
        <v>0</v>
      </c>
      <c r="N142" s="423">
        <v>0</v>
      </c>
      <c r="O142" s="423">
        <v>0</v>
      </c>
      <c r="P142" s="423">
        <v>0</v>
      </c>
      <c r="Q142" s="423">
        <v>0</v>
      </c>
      <c r="R142" s="423">
        <v>0</v>
      </c>
      <c r="S142" s="423">
        <v>0</v>
      </c>
      <c r="T142" s="423">
        <v>0</v>
      </c>
      <c r="U142" s="423">
        <v>0</v>
      </c>
      <c r="V142" s="423">
        <v>0</v>
      </c>
      <c r="W142" s="423">
        <v>0</v>
      </c>
      <c r="X142" s="423">
        <v>0</v>
      </c>
      <c r="Y142" s="423">
        <v>0</v>
      </c>
      <c r="Z142" s="423">
        <v>0</v>
      </c>
      <c r="AA142" s="423">
        <v>0</v>
      </c>
      <c r="AB142" s="423">
        <v>0</v>
      </c>
      <c r="AC142" s="423">
        <v>0</v>
      </c>
      <c r="AD142" s="423">
        <v>0</v>
      </c>
      <c r="AE142" s="423">
        <v>0</v>
      </c>
      <c r="AF142" s="423">
        <v>7734.2244700000001</v>
      </c>
      <c r="AG142" s="424">
        <v>3.4139429424702827E-2</v>
      </c>
    </row>
    <row r="143" spans="1:33" ht="25.5" customHeight="1">
      <c r="A143" s="574" t="s">
        <v>799</v>
      </c>
      <c r="B143" s="423">
        <v>0</v>
      </c>
      <c r="C143" s="423">
        <v>0</v>
      </c>
      <c r="D143" s="423">
        <v>0</v>
      </c>
      <c r="E143" s="423">
        <v>0</v>
      </c>
      <c r="F143" s="423">
        <v>0</v>
      </c>
      <c r="G143" s="423">
        <v>0</v>
      </c>
      <c r="H143" s="423">
        <v>0</v>
      </c>
      <c r="I143" s="423">
        <v>0</v>
      </c>
      <c r="J143" s="423">
        <v>0</v>
      </c>
      <c r="K143" s="423">
        <v>0</v>
      </c>
      <c r="L143" s="423">
        <v>0</v>
      </c>
      <c r="M143" s="423">
        <v>0</v>
      </c>
      <c r="N143" s="423">
        <v>0</v>
      </c>
      <c r="O143" s="423">
        <v>0</v>
      </c>
      <c r="P143" s="423">
        <v>0</v>
      </c>
      <c r="Q143" s="423">
        <v>0</v>
      </c>
      <c r="R143" s="423">
        <v>0</v>
      </c>
      <c r="S143" s="423">
        <v>0</v>
      </c>
      <c r="T143" s="423">
        <v>0</v>
      </c>
      <c r="U143" s="423">
        <v>0</v>
      </c>
      <c r="V143" s="423">
        <v>0</v>
      </c>
      <c r="W143" s="423">
        <v>0</v>
      </c>
      <c r="X143" s="423">
        <v>0</v>
      </c>
      <c r="Y143" s="423">
        <v>0</v>
      </c>
      <c r="Z143" s="423">
        <v>0</v>
      </c>
      <c r="AA143" s="423">
        <v>0</v>
      </c>
      <c r="AB143" s="423">
        <v>0</v>
      </c>
      <c r="AC143" s="423">
        <v>0</v>
      </c>
      <c r="AD143" s="423">
        <v>0</v>
      </c>
      <c r="AE143" s="423">
        <v>0</v>
      </c>
      <c r="AF143" s="423">
        <v>0</v>
      </c>
      <c r="AG143" s="424">
        <v>0</v>
      </c>
    </row>
    <row r="144" spans="1:33" ht="25.5" customHeight="1">
      <c r="A144" s="574" t="s">
        <v>800</v>
      </c>
      <c r="B144" s="423">
        <v>1433.4300700000001</v>
      </c>
      <c r="C144" s="423">
        <v>1715</v>
      </c>
      <c r="D144" s="423">
        <v>0</v>
      </c>
      <c r="E144" s="423">
        <v>0</v>
      </c>
      <c r="F144" s="423">
        <v>1533.75</v>
      </c>
      <c r="G144" s="423">
        <v>0</v>
      </c>
      <c r="H144" s="423">
        <v>0</v>
      </c>
      <c r="I144" s="423">
        <v>0</v>
      </c>
      <c r="J144" s="423">
        <v>0</v>
      </c>
      <c r="K144" s="423">
        <v>0</v>
      </c>
      <c r="L144" s="423">
        <v>0</v>
      </c>
      <c r="M144" s="423">
        <v>0</v>
      </c>
      <c r="N144" s="423">
        <v>1500</v>
      </c>
      <c r="O144" s="423">
        <v>0</v>
      </c>
      <c r="P144" s="423">
        <v>0</v>
      </c>
      <c r="Q144" s="423">
        <v>0</v>
      </c>
      <c r="R144" s="423">
        <v>0</v>
      </c>
      <c r="S144" s="423">
        <v>0</v>
      </c>
      <c r="T144" s="423">
        <v>0</v>
      </c>
      <c r="U144" s="423">
        <v>0</v>
      </c>
      <c r="V144" s="423">
        <v>0</v>
      </c>
      <c r="W144" s="423">
        <v>0</v>
      </c>
      <c r="X144" s="423">
        <v>0</v>
      </c>
      <c r="Y144" s="423">
        <v>0</v>
      </c>
      <c r="Z144" s="423">
        <v>0</v>
      </c>
      <c r="AA144" s="423">
        <v>0</v>
      </c>
      <c r="AB144" s="423">
        <v>0</v>
      </c>
      <c r="AC144" s="423">
        <v>1384</v>
      </c>
      <c r="AD144" s="423">
        <v>0</v>
      </c>
      <c r="AE144" s="423">
        <v>0</v>
      </c>
      <c r="AF144" s="423">
        <v>7566.1800700000003</v>
      </c>
      <c r="AG144" s="424">
        <v>3.3397669218974468E-2</v>
      </c>
    </row>
    <row r="145" spans="1:33" ht="25.5" customHeight="1">
      <c r="A145" s="574" t="s">
        <v>801</v>
      </c>
      <c r="B145" s="423">
        <v>1947.6</v>
      </c>
      <c r="C145" s="423">
        <v>6489.26</v>
      </c>
      <c r="D145" s="423">
        <v>706.58</v>
      </c>
      <c r="E145" s="423">
        <v>0</v>
      </c>
      <c r="F145" s="423">
        <v>693</v>
      </c>
      <c r="G145" s="423">
        <v>0</v>
      </c>
      <c r="H145" s="423">
        <v>0</v>
      </c>
      <c r="I145" s="423">
        <v>0</v>
      </c>
      <c r="J145" s="423">
        <v>0</v>
      </c>
      <c r="K145" s="423">
        <v>0</v>
      </c>
      <c r="L145" s="423">
        <v>0</v>
      </c>
      <c r="M145" s="423">
        <v>0</v>
      </c>
      <c r="N145" s="423">
        <v>0</v>
      </c>
      <c r="O145" s="423">
        <v>1100</v>
      </c>
      <c r="P145" s="423">
        <v>0</v>
      </c>
      <c r="Q145" s="423">
        <v>0</v>
      </c>
      <c r="R145" s="423">
        <v>800</v>
      </c>
      <c r="S145" s="423">
        <v>0</v>
      </c>
      <c r="T145" s="423">
        <v>0</v>
      </c>
      <c r="U145" s="423">
        <v>1802.4000100000001</v>
      </c>
      <c r="V145" s="423">
        <v>0</v>
      </c>
      <c r="W145" s="423">
        <v>0</v>
      </c>
      <c r="X145" s="423">
        <v>0</v>
      </c>
      <c r="Y145" s="423">
        <v>0</v>
      </c>
      <c r="Z145" s="423">
        <v>0</v>
      </c>
      <c r="AA145" s="423">
        <v>0</v>
      </c>
      <c r="AB145" s="423">
        <v>0</v>
      </c>
      <c r="AC145" s="423">
        <v>5661.5</v>
      </c>
      <c r="AD145" s="423">
        <v>0</v>
      </c>
      <c r="AE145" s="423">
        <v>0</v>
      </c>
      <c r="AF145" s="423">
        <v>19200.34001</v>
      </c>
      <c r="AG145" s="424">
        <v>8.4751697502993856E-2</v>
      </c>
    </row>
    <row r="146" spans="1:33" ht="25.5" customHeight="1">
      <c r="A146" s="574" t="s">
        <v>802</v>
      </c>
      <c r="B146" s="423">
        <v>5164.68084</v>
      </c>
      <c r="C146" s="423">
        <v>7708.1981799999994</v>
      </c>
      <c r="D146" s="423">
        <v>3364.6989800000001</v>
      </c>
      <c r="E146" s="423">
        <v>0</v>
      </c>
      <c r="F146" s="423">
        <v>400</v>
      </c>
      <c r="G146" s="423">
        <v>946.84</v>
      </c>
      <c r="H146" s="423">
        <v>400</v>
      </c>
      <c r="I146" s="423">
        <v>350</v>
      </c>
      <c r="J146" s="423">
        <v>400</v>
      </c>
      <c r="K146" s="423">
        <v>0</v>
      </c>
      <c r="L146" s="423">
        <v>0</v>
      </c>
      <c r="M146" s="423">
        <v>1550</v>
      </c>
      <c r="N146" s="423">
        <v>987.2</v>
      </c>
      <c r="O146" s="423">
        <v>1232.8</v>
      </c>
      <c r="P146" s="423">
        <v>0</v>
      </c>
      <c r="Q146" s="423">
        <v>0</v>
      </c>
      <c r="R146" s="423">
        <v>0</v>
      </c>
      <c r="S146" s="423">
        <v>0</v>
      </c>
      <c r="T146" s="423">
        <v>0</v>
      </c>
      <c r="U146" s="423">
        <v>0</v>
      </c>
      <c r="V146" s="423">
        <v>0</v>
      </c>
      <c r="W146" s="423">
        <v>500</v>
      </c>
      <c r="X146" s="423">
        <v>0</v>
      </c>
      <c r="Y146" s="423">
        <v>400</v>
      </c>
      <c r="Z146" s="423">
        <v>1583.8525900000002</v>
      </c>
      <c r="AA146" s="423">
        <v>0</v>
      </c>
      <c r="AB146" s="423">
        <v>849.35198000000003</v>
      </c>
      <c r="AC146" s="423">
        <v>4463.5200300000006</v>
      </c>
      <c r="AD146" s="423">
        <v>0</v>
      </c>
      <c r="AE146" s="423">
        <v>0</v>
      </c>
      <c r="AF146" s="423">
        <v>30301.142600000003</v>
      </c>
      <c r="AG146" s="424">
        <v>0.13375144764586286</v>
      </c>
    </row>
    <row r="147" spans="1:33" ht="25.5" customHeight="1">
      <c r="A147" s="574" t="s">
        <v>803</v>
      </c>
      <c r="B147" s="423">
        <v>7434.2362599999997</v>
      </c>
      <c r="C147" s="423">
        <v>9256.3377400000008</v>
      </c>
      <c r="D147" s="423">
        <v>3369.3537700000002</v>
      </c>
      <c r="E147" s="423">
        <v>0</v>
      </c>
      <c r="F147" s="423">
        <v>0</v>
      </c>
      <c r="G147" s="423">
        <v>888.2</v>
      </c>
      <c r="H147" s="423">
        <v>667</v>
      </c>
      <c r="I147" s="423">
        <v>214.70185999999998</v>
      </c>
      <c r="J147" s="423">
        <v>0</v>
      </c>
      <c r="K147" s="423">
        <v>290.5</v>
      </c>
      <c r="L147" s="423">
        <v>0</v>
      </c>
      <c r="M147" s="423">
        <v>500</v>
      </c>
      <c r="N147" s="423">
        <v>1266.5248200000001</v>
      </c>
      <c r="O147" s="423">
        <v>250</v>
      </c>
      <c r="P147" s="423">
        <v>209</v>
      </c>
      <c r="Q147" s="423">
        <v>0</v>
      </c>
      <c r="R147" s="423">
        <v>233</v>
      </c>
      <c r="S147" s="423">
        <v>250</v>
      </c>
      <c r="T147" s="423">
        <v>0</v>
      </c>
      <c r="U147" s="423">
        <v>0</v>
      </c>
      <c r="V147" s="423">
        <v>210</v>
      </c>
      <c r="W147" s="423">
        <v>0</v>
      </c>
      <c r="X147" s="423">
        <v>240</v>
      </c>
      <c r="Y147" s="423">
        <v>465.67500000000001</v>
      </c>
      <c r="Z147" s="423">
        <v>2299.6830499999996</v>
      </c>
      <c r="AA147" s="423">
        <v>0</v>
      </c>
      <c r="AB147" s="423">
        <v>1775.98</v>
      </c>
      <c r="AC147" s="423">
        <v>3595.5125600000001</v>
      </c>
      <c r="AD147" s="423">
        <v>798.82155</v>
      </c>
      <c r="AE147" s="423">
        <v>0</v>
      </c>
      <c r="AF147" s="423">
        <v>34214.526610000001</v>
      </c>
      <c r="AG147" s="424">
        <v>0.15102540933903252</v>
      </c>
    </row>
    <row r="148" spans="1:33" ht="25.5" customHeight="1">
      <c r="A148" s="574" t="s">
        <v>804</v>
      </c>
      <c r="B148" s="423">
        <v>7274.20028</v>
      </c>
      <c r="C148" s="423">
        <v>4298.7843899999998</v>
      </c>
      <c r="D148" s="423">
        <v>1973.11213</v>
      </c>
      <c r="E148" s="423">
        <v>0</v>
      </c>
      <c r="F148" s="423">
        <v>0</v>
      </c>
      <c r="G148" s="423">
        <v>515.47801000000004</v>
      </c>
      <c r="H148" s="423">
        <v>339</v>
      </c>
      <c r="I148" s="423">
        <v>0</v>
      </c>
      <c r="J148" s="423">
        <v>143.5</v>
      </c>
      <c r="K148" s="423">
        <v>0</v>
      </c>
      <c r="L148" s="423">
        <v>150</v>
      </c>
      <c r="M148" s="423">
        <v>554</v>
      </c>
      <c r="N148" s="423">
        <v>2177.9830000000002</v>
      </c>
      <c r="O148" s="423">
        <v>645</v>
      </c>
      <c r="P148" s="423">
        <v>698.5</v>
      </c>
      <c r="Q148" s="423">
        <v>200</v>
      </c>
      <c r="R148" s="423">
        <v>310</v>
      </c>
      <c r="S148" s="423">
        <v>287.76265000000001</v>
      </c>
      <c r="T148" s="423">
        <v>288.92849999999999</v>
      </c>
      <c r="U148" s="423">
        <v>555.18934000000002</v>
      </c>
      <c r="V148" s="423">
        <v>0</v>
      </c>
      <c r="W148" s="423">
        <v>427.29748000000001</v>
      </c>
      <c r="X148" s="423">
        <v>537.54999999999995</v>
      </c>
      <c r="Y148" s="423">
        <v>0</v>
      </c>
      <c r="Z148" s="423">
        <v>1125.95</v>
      </c>
      <c r="AA148" s="423">
        <v>138</v>
      </c>
      <c r="AB148" s="423">
        <v>1606.5945300000001</v>
      </c>
      <c r="AC148" s="423">
        <v>2943.6215400000001</v>
      </c>
      <c r="AD148" s="423">
        <v>644.94416000000001</v>
      </c>
      <c r="AE148" s="423">
        <v>330</v>
      </c>
      <c r="AF148" s="423">
        <v>28165.39601</v>
      </c>
      <c r="AG148" s="424">
        <v>0.12432410683604088</v>
      </c>
    </row>
    <row r="149" spans="1:33" ht="25.5" customHeight="1">
      <c r="A149" s="574" t="s">
        <v>805</v>
      </c>
      <c r="B149" s="423">
        <v>3692.3405600000001</v>
      </c>
      <c r="C149" s="423">
        <v>2414.7106800000001</v>
      </c>
      <c r="D149" s="423">
        <v>726.02591000000007</v>
      </c>
      <c r="E149" s="423">
        <v>0</v>
      </c>
      <c r="F149" s="423">
        <v>221.20750000000001</v>
      </c>
      <c r="G149" s="423">
        <v>367.26612</v>
      </c>
      <c r="H149" s="423">
        <v>220</v>
      </c>
      <c r="I149" s="423">
        <v>0</v>
      </c>
      <c r="J149" s="423">
        <v>115</v>
      </c>
      <c r="K149" s="423">
        <v>0</v>
      </c>
      <c r="L149" s="423">
        <v>104.25</v>
      </c>
      <c r="M149" s="423">
        <v>579.62</v>
      </c>
      <c r="N149" s="423">
        <v>788.7</v>
      </c>
      <c r="O149" s="423">
        <v>105</v>
      </c>
      <c r="P149" s="423">
        <v>230</v>
      </c>
      <c r="Q149" s="423">
        <v>0</v>
      </c>
      <c r="R149" s="423">
        <v>763.92943000000002</v>
      </c>
      <c r="S149" s="423">
        <v>109.76</v>
      </c>
      <c r="T149" s="423">
        <v>236.53694000000002</v>
      </c>
      <c r="U149" s="423">
        <v>225</v>
      </c>
      <c r="V149" s="423">
        <v>0</v>
      </c>
      <c r="W149" s="423">
        <v>221.82603</v>
      </c>
      <c r="X149" s="423">
        <v>0</v>
      </c>
      <c r="Y149" s="423">
        <v>130</v>
      </c>
      <c r="Z149" s="423">
        <v>255.52</v>
      </c>
      <c r="AA149" s="423">
        <v>112</v>
      </c>
      <c r="AB149" s="423">
        <v>944.53736000000004</v>
      </c>
      <c r="AC149" s="423">
        <v>2014.5227399999999</v>
      </c>
      <c r="AD149" s="423">
        <v>389.25646</v>
      </c>
      <c r="AE149" s="423">
        <v>476.2</v>
      </c>
      <c r="AF149" s="423">
        <v>15443.20973</v>
      </c>
      <c r="AG149" s="424">
        <v>6.8167451140478605E-2</v>
      </c>
    </row>
    <row r="150" spans="1:33" ht="25.5" customHeight="1">
      <c r="A150" s="574" t="s">
        <v>806</v>
      </c>
      <c r="B150" s="423">
        <v>7488.78431</v>
      </c>
      <c r="C150" s="423">
        <v>5454.0231299999996</v>
      </c>
      <c r="D150" s="423">
        <v>2014.34041</v>
      </c>
      <c r="E150" s="423">
        <v>94.591920000000002</v>
      </c>
      <c r="F150" s="423">
        <v>605.3075</v>
      </c>
      <c r="G150" s="423">
        <v>748.4</v>
      </c>
      <c r="H150" s="423">
        <v>1036.57394</v>
      </c>
      <c r="I150" s="423">
        <v>850.59059999999999</v>
      </c>
      <c r="J150" s="423">
        <v>654.12828999999999</v>
      </c>
      <c r="K150" s="423">
        <v>490</v>
      </c>
      <c r="L150" s="423">
        <v>340.91381000000001</v>
      </c>
      <c r="M150" s="423">
        <v>479.69734999999997</v>
      </c>
      <c r="N150" s="423">
        <v>1557.16174</v>
      </c>
      <c r="O150" s="423">
        <v>1489.8869999999999</v>
      </c>
      <c r="P150" s="423">
        <v>1018.45709</v>
      </c>
      <c r="Q150" s="423">
        <v>72.8</v>
      </c>
      <c r="R150" s="423">
        <v>564.35924</v>
      </c>
      <c r="S150" s="423">
        <v>188</v>
      </c>
      <c r="T150" s="423">
        <v>427.50243</v>
      </c>
      <c r="U150" s="423">
        <v>90</v>
      </c>
      <c r="V150" s="423">
        <v>100</v>
      </c>
      <c r="W150" s="423">
        <v>906.61860000000001</v>
      </c>
      <c r="X150" s="423">
        <v>257.21438000000001</v>
      </c>
      <c r="Y150" s="423">
        <v>861.4</v>
      </c>
      <c r="Z150" s="423">
        <v>984.94210999999996</v>
      </c>
      <c r="AA150" s="423">
        <v>244</v>
      </c>
      <c r="AB150" s="423">
        <v>2985.3043700000003</v>
      </c>
      <c r="AC150" s="423">
        <v>3344.0422799999997</v>
      </c>
      <c r="AD150" s="423">
        <v>166.43245999999999</v>
      </c>
      <c r="AE150" s="423">
        <v>838.39371999999992</v>
      </c>
      <c r="AF150" s="423">
        <v>36353.866679999999</v>
      </c>
      <c r="AG150" s="424">
        <v>0.16046861203097659</v>
      </c>
    </row>
    <row r="151" spans="1:33" ht="25.5" customHeight="1">
      <c r="A151" s="574" t="s">
        <v>807</v>
      </c>
      <c r="B151" s="423">
        <v>7096.6522400000003</v>
      </c>
      <c r="C151" s="423">
        <v>4103.2398899999998</v>
      </c>
      <c r="D151" s="423">
        <v>1265.0327500000001</v>
      </c>
      <c r="E151" s="423">
        <v>68.599999999999994</v>
      </c>
      <c r="F151" s="423">
        <v>589.55741</v>
      </c>
      <c r="G151" s="423">
        <v>561.81720999999993</v>
      </c>
      <c r="H151" s="423">
        <v>1028.1522399999999</v>
      </c>
      <c r="I151" s="423">
        <v>836.74705000000006</v>
      </c>
      <c r="J151" s="423">
        <v>451.12329</v>
      </c>
      <c r="K151" s="423">
        <v>530.56677000000002</v>
      </c>
      <c r="L151" s="423">
        <v>325.01044999999999</v>
      </c>
      <c r="M151" s="423">
        <v>738.02</v>
      </c>
      <c r="N151" s="423">
        <v>1868.4268200000001</v>
      </c>
      <c r="O151" s="423">
        <v>949.92906000000005</v>
      </c>
      <c r="P151" s="423">
        <v>657.35225000000003</v>
      </c>
      <c r="Q151" s="423">
        <v>211.14620000000002</v>
      </c>
      <c r="R151" s="423">
        <v>545.51734999999996</v>
      </c>
      <c r="S151" s="423">
        <v>87.928219999999996</v>
      </c>
      <c r="T151" s="423">
        <v>357.56443000000002</v>
      </c>
      <c r="U151" s="423">
        <v>117.41633999999999</v>
      </c>
      <c r="V151" s="423">
        <v>110.25</v>
      </c>
      <c r="W151" s="423">
        <v>618.87774000000002</v>
      </c>
      <c r="X151" s="423">
        <v>315.56546999999995</v>
      </c>
      <c r="Y151" s="423">
        <v>873.5</v>
      </c>
      <c r="Z151" s="423">
        <v>516.23357999999996</v>
      </c>
      <c r="AA151" s="423">
        <v>298.09878999999995</v>
      </c>
      <c r="AB151" s="423">
        <v>1774.1632500000001</v>
      </c>
      <c r="AC151" s="423">
        <v>1328.3646999999999</v>
      </c>
      <c r="AD151" s="423">
        <v>149.03310999999999</v>
      </c>
      <c r="AE151" s="423">
        <v>1212.45749</v>
      </c>
      <c r="AF151" s="423">
        <v>29586.344100000002</v>
      </c>
      <c r="AG151" s="424">
        <v>0.13059627506995836</v>
      </c>
    </row>
    <row r="152" spans="1:33" ht="25.5" customHeight="1">
      <c r="A152" s="574" t="s">
        <v>808</v>
      </c>
      <c r="B152" s="423">
        <v>3374.3890999999999</v>
      </c>
      <c r="C152" s="423">
        <v>2099.0293799999999</v>
      </c>
      <c r="D152" s="423">
        <v>566.50083999999993</v>
      </c>
      <c r="E152" s="423">
        <v>0</v>
      </c>
      <c r="F152" s="423">
        <v>407.34327000000002</v>
      </c>
      <c r="G152" s="423">
        <v>426.71065999999996</v>
      </c>
      <c r="H152" s="423">
        <v>589.54147999999998</v>
      </c>
      <c r="I152" s="423">
        <v>366.8</v>
      </c>
      <c r="J152" s="423">
        <v>201.40439000000001</v>
      </c>
      <c r="K152" s="423">
        <v>206.82685000000001</v>
      </c>
      <c r="L152" s="423">
        <v>219.64272</v>
      </c>
      <c r="M152" s="423">
        <v>450.27965999999998</v>
      </c>
      <c r="N152" s="423">
        <v>1879.3360600000001</v>
      </c>
      <c r="O152" s="423">
        <v>347.89565999999996</v>
      </c>
      <c r="P152" s="423">
        <v>369.52512999999999</v>
      </c>
      <c r="Q152" s="423">
        <v>101.02743</v>
      </c>
      <c r="R152" s="423">
        <v>392.72778999999997</v>
      </c>
      <c r="S152" s="423">
        <v>133.18389000000002</v>
      </c>
      <c r="T152" s="423">
        <v>450.98071000000004</v>
      </c>
      <c r="U152" s="423">
        <v>130.44548</v>
      </c>
      <c r="V152" s="423">
        <v>75</v>
      </c>
      <c r="W152" s="423">
        <v>498.94992999999999</v>
      </c>
      <c r="X152" s="423">
        <v>374.46717999999998</v>
      </c>
      <c r="Y152" s="423">
        <v>422.99023</v>
      </c>
      <c r="Z152" s="423">
        <v>93.41695</v>
      </c>
      <c r="AA152" s="423">
        <v>151.31560999999999</v>
      </c>
      <c r="AB152" s="423">
        <v>1405.3217999999999</v>
      </c>
      <c r="AC152" s="423">
        <v>1236.8609899999999</v>
      </c>
      <c r="AD152" s="423">
        <v>25.315270000000002</v>
      </c>
      <c r="AE152" s="423">
        <v>435.6225</v>
      </c>
      <c r="AF152" s="423">
        <v>17432.85096</v>
      </c>
      <c r="AG152" s="424">
        <v>7.694987226305354E-2</v>
      </c>
    </row>
    <row r="153" spans="1:33" ht="25.5" customHeight="1">
      <c r="A153" s="574" t="s">
        <v>809</v>
      </c>
      <c r="B153" s="423">
        <v>94.87427000000001</v>
      </c>
      <c r="C153" s="423">
        <v>64.974999999999994</v>
      </c>
      <c r="D153" s="423">
        <v>15.683759999999999</v>
      </c>
      <c r="E153" s="423">
        <v>0</v>
      </c>
      <c r="F153" s="423">
        <v>16.74765</v>
      </c>
      <c r="G153" s="423">
        <v>21.86618</v>
      </c>
      <c r="H153" s="423">
        <v>24.083560000000002</v>
      </c>
      <c r="I153" s="423">
        <v>21.7</v>
      </c>
      <c r="J153" s="423">
        <v>0</v>
      </c>
      <c r="K153" s="423">
        <v>0</v>
      </c>
      <c r="L153" s="423">
        <v>25.678180000000001</v>
      </c>
      <c r="M153" s="423">
        <v>0</v>
      </c>
      <c r="N153" s="423">
        <v>18</v>
      </c>
      <c r="O153" s="423">
        <v>0</v>
      </c>
      <c r="P153" s="423">
        <v>10</v>
      </c>
      <c r="Q153" s="423">
        <v>13.72</v>
      </c>
      <c r="R153" s="423">
        <v>10</v>
      </c>
      <c r="S153" s="423">
        <v>0</v>
      </c>
      <c r="T153" s="423">
        <v>4.0909800000000001</v>
      </c>
      <c r="U153" s="423">
        <v>18.0061</v>
      </c>
      <c r="V153" s="423">
        <v>0</v>
      </c>
      <c r="W153" s="423">
        <v>36.608669999999996</v>
      </c>
      <c r="X153" s="423">
        <v>9</v>
      </c>
      <c r="Y153" s="423">
        <v>10.8</v>
      </c>
      <c r="Z153" s="423">
        <v>0</v>
      </c>
      <c r="AA153" s="423">
        <v>9.07</v>
      </c>
      <c r="AB153" s="423">
        <v>22.903040000000001</v>
      </c>
      <c r="AC153" s="423">
        <v>31.901580000000003</v>
      </c>
      <c r="AD153" s="423">
        <v>0</v>
      </c>
      <c r="AE153" s="423">
        <v>0</v>
      </c>
      <c r="AF153" s="423">
        <v>479.70896999999997</v>
      </c>
      <c r="AG153" s="424">
        <v>2.1174702892624844E-3</v>
      </c>
    </row>
    <row r="154" spans="1:33" ht="25.5" customHeight="1" thickBot="1">
      <c r="A154" s="574" t="s">
        <v>810</v>
      </c>
      <c r="B154" s="423">
        <v>12.282959999999999</v>
      </c>
      <c r="C154" s="423">
        <v>8</v>
      </c>
      <c r="D154" s="423">
        <v>2.08873</v>
      </c>
      <c r="E154" s="423">
        <v>0</v>
      </c>
      <c r="F154" s="423">
        <v>6.5</v>
      </c>
      <c r="G154" s="423">
        <v>0</v>
      </c>
      <c r="H154" s="423">
        <v>2.5</v>
      </c>
      <c r="I154" s="423">
        <v>0</v>
      </c>
      <c r="J154" s="423">
        <v>3.4</v>
      </c>
      <c r="K154" s="423">
        <v>0</v>
      </c>
      <c r="L154" s="423">
        <v>0</v>
      </c>
      <c r="M154" s="423">
        <v>0</v>
      </c>
      <c r="N154" s="423">
        <v>8.5002999999999993</v>
      </c>
      <c r="O154" s="423">
        <v>0</v>
      </c>
      <c r="P154" s="423">
        <v>0</v>
      </c>
      <c r="Q154" s="423">
        <v>0</v>
      </c>
      <c r="R154" s="423">
        <v>0</v>
      </c>
      <c r="S154" s="423">
        <v>0</v>
      </c>
      <c r="T154" s="423">
        <v>4.6371599999999997</v>
      </c>
      <c r="U154" s="423">
        <v>0.10865999999999999</v>
      </c>
      <c r="V154" s="423">
        <v>0</v>
      </c>
      <c r="W154" s="423">
        <v>0</v>
      </c>
      <c r="X154" s="423">
        <v>0</v>
      </c>
      <c r="Y154" s="423">
        <v>0</v>
      </c>
      <c r="Z154" s="423">
        <v>0</v>
      </c>
      <c r="AA154" s="423">
        <v>0</v>
      </c>
      <c r="AB154" s="423">
        <v>7.1858999999999993</v>
      </c>
      <c r="AC154" s="423">
        <v>15.15291</v>
      </c>
      <c r="AD154" s="423">
        <v>0</v>
      </c>
      <c r="AE154" s="423">
        <v>0</v>
      </c>
      <c r="AF154" s="423">
        <v>70.356619999999992</v>
      </c>
      <c r="AG154" s="424">
        <v>3.1055923866283067E-4</v>
      </c>
    </row>
    <row r="155" spans="1:33" ht="25.5" customHeight="1" thickTop="1" thickBot="1">
      <c r="A155" s="573" t="s">
        <v>6</v>
      </c>
      <c r="B155" s="425">
        <v>52747.695360000005</v>
      </c>
      <c r="C155" s="425">
        <v>43611.558389999998</v>
      </c>
      <c r="D155" s="425">
        <v>14003.417280000001</v>
      </c>
      <c r="E155" s="425">
        <v>163.19191999999998</v>
      </c>
      <c r="F155" s="425">
        <v>4473.4133300000003</v>
      </c>
      <c r="G155" s="425">
        <v>4476.5781799999995</v>
      </c>
      <c r="H155" s="425">
        <v>4306.8512200000005</v>
      </c>
      <c r="I155" s="425">
        <v>2640.5395100000001</v>
      </c>
      <c r="J155" s="425">
        <v>1968.5559700000001</v>
      </c>
      <c r="K155" s="425">
        <v>1517.8936199999998</v>
      </c>
      <c r="L155" s="425">
        <v>1165.4951600000002</v>
      </c>
      <c r="M155" s="425">
        <v>4851.6170099999999</v>
      </c>
      <c r="N155" s="425">
        <v>12051.83274</v>
      </c>
      <c r="O155" s="425">
        <v>6120.5117200000004</v>
      </c>
      <c r="P155" s="425">
        <v>3192.8344699999998</v>
      </c>
      <c r="Q155" s="425">
        <v>598.6936300000001</v>
      </c>
      <c r="R155" s="425">
        <v>3619.5338099999999</v>
      </c>
      <c r="S155" s="425">
        <v>1056.6347599999999</v>
      </c>
      <c r="T155" s="425">
        <v>1770.2411499999998</v>
      </c>
      <c r="U155" s="425">
        <v>2938.5659299999998</v>
      </c>
      <c r="V155" s="425">
        <v>495.25</v>
      </c>
      <c r="W155" s="425">
        <v>3210.1784499999999</v>
      </c>
      <c r="X155" s="425">
        <v>1733.7970300000002</v>
      </c>
      <c r="Y155" s="425">
        <v>3164.3652299999999</v>
      </c>
      <c r="Z155" s="425">
        <v>6859.5982800000002</v>
      </c>
      <c r="AA155" s="425">
        <v>952.48440000000005</v>
      </c>
      <c r="AB155" s="425">
        <v>11371.34223</v>
      </c>
      <c r="AC155" s="425">
        <v>26018.999329999999</v>
      </c>
      <c r="AD155" s="425">
        <v>2173.8030100000001</v>
      </c>
      <c r="AE155" s="425">
        <v>3292.6737099999996</v>
      </c>
      <c r="AF155" s="425">
        <v>226548.14683000004</v>
      </c>
      <c r="AG155" s="610">
        <v>1</v>
      </c>
    </row>
    <row r="156" spans="1:33" ht="25.5" customHeight="1" thickTop="1" thickBot="1">
      <c r="A156" s="575" t="s">
        <v>811</v>
      </c>
      <c r="B156" s="424">
        <v>0.23283216436805138</v>
      </c>
      <c r="C156" s="424">
        <v>0.19250459118840541</v>
      </c>
      <c r="D156" s="424">
        <v>6.1812102530717485E-2</v>
      </c>
      <c r="E156" s="424">
        <v>7.2034100602225593E-4</v>
      </c>
      <c r="F156" s="424">
        <v>1.9745971850111028E-2</v>
      </c>
      <c r="G156" s="424">
        <v>1.9759941728233112E-2</v>
      </c>
      <c r="H156" s="424">
        <v>1.9010754580269545E-2</v>
      </c>
      <c r="I156" s="424">
        <v>1.1655533479077365E-2</v>
      </c>
      <c r="J156" s="424">
        <v>8.6893492511205088E-3</v>
      </c>
      <c r="K156" s="424">
        <v>6.7000928554891929E-3</v>
      </c>
      <c r="L156" s="424">
        <v>5.1445804183716352E-3</v>
      </c>
      <c r="M156" s="424">
        <v>2.1415390405469154E-2</v>
      </c>
      <c r="N156" s="424">
        <v>5.3197666406177228E-2</v>
      </c>
      <c r="O156" s="424">
        <v>2.701638395918014E-2</v>
      </c>
      <c r="P156" s="424">
        <v>1.409340360835473E-2</v>
      </c>
      <c r="Q156" s="424">
        <v>2.642677233856409E-3</v>
      </c>
      <c r="R156" s="424">
        <v>1.5976885534694178E-2</v>
      </c>
      <c r="S156" s="424">
        <v>4.6640626938912475E-3</v>
      </c>
      <c r="T156" s="424">
        <v>7.8139732095375506E-3</v>
      </c>
      <c r="U156" s="424">
        <v>1.2971043776425488E-2</v>
      </c>
      <c r="V156" s="424">
        <v>2.1860695261905266E-3</v>
      </c>
      <c r="W156" s="424">
        <v>1.4169961197735564E-2</v>
      </c>
      <c r="X156" s="424">
        <v>7.6531062127867585E-3</v>
      </c>
      <c r="Y156" s="424">
        <v>1.3967738312044172E-2</v>
      </c>
      <c r="Z156" s="424">
        <v>3.0278765798721758E-2</v>
      </c>
      <c r="AA156" s="424">
        <v>4.2043354285953918E-3</v>
      </c>
      <c r="AB156" s="424">
        <v>5.0193931793814081E-2</v>
      </c>
      <c r="AC156" s="424">
        <v>0.11484975575423467</v>
      </c>
      <c r="AD156" s="424">
        <v>9.5953246160570219E-3</v>
      </c>
      <c r="AE156" s="424">
        <v>1.4534101276364869E-2</v>
      </c>
      <c r="AF156" s="424">
        <v>1</v>
      </c>
      <c r="AG156" s="424"/>
    </row>
    <row r="157" spans="1:33" ht="25.5" customHeight="1" thickTop="1" thickBot="1">
      <c r="A157" s="576" t="s">
        <v>819</v>
      </c>
      <c r="B157" s="1056" t="s">
        <v>847</v>
      </c>
      <c r="C157" s="1056" t="s">
        <v>848</v>
      </c>
      <c r="D157" s="1056" t="s">
        <v>849</v>
      </c>
      <c r="E157" s="1056" t="s">
        <v>850</v>
      </c>
      <c r="F157" s="1056" t="s">
        <v>851</v>
      </c>
      <c r="G157" s="1056" t="s">
        <v>852</v>
      </c>
      <c r="H157" s="1056" t="s">
        <v>853</v>
      </c>
      <c r="I157" s="1056" t="s">
        <v>854</v>
      </c>
      <c r="J157" s="1056" t="s">
        <v>855</v>
      </c>
      <c r="K157" s="1056" t="s">
        <v>856</v>
      </c>
      <c r="L157" s="1056" t="s">
        <v>857</v>
      </c>
      <c r="M157" s="1056" t="s">
        <v>858</v>
      </c>
      <c r="N157" s="1056" t="s">
        <v>859</v>
      </c>
      <c r="O157" s="1056" t="s">
        <v>860</v>
      </c>
      <c r="P157" s="1056" t="s">
        <v>861</v>
      </c>
      <c r="Q157" s="1056" t="s">
        <v>862</v>
      </c>
      <c r="R157" s="1056" t="s">
        <v>863</v>
      </c>
      <c r="S157" s="1056" t="s">
        <v>864</v>
      </c>
      <c r="T157" s="1056" t="s">
        <v>865</v>
      </c>
      <c r="U157" s="1056" t="s">
        <v>866</v>
      </c>
      <c r="V157" s="1056" t="s">
        <v>867</v>
      </c>
      <c r="W157" s="1056" t="s">
        <v>868</v>
      </c>
      <c r="X157" s="1056" t="s">
        <v>869</v>
      </c>
      <c r="Y157" s="1056" t="s">
        <v>870</v>
      </c>
      <c r="Z157" s="1056" t="s">
        <v>871</v>
      </c>
      <c r="AA157" s="1056" t="s">
        <v>872</v>
      </c>
      <c r="AB157" s="1056" t="s">
        <v>1276</v>
      </c>
      <c r="AC157" s="1056" t="s">
        <v>1286</v>
      </c>
      <c r="AD157" s="1056" t="s">
        <v>1321</v>
      </c>
      <c r="AE157" s="1056" t="s">
        <v>1322</v>
      </c>
      <c r="AF157" s="1056" t="s">
        <v>6</v>
      </c>
      <c r="AG157" s="1057" t="s">
        <v>709</v>
      </c>
    </row>
    <row r="158" spans="1:33" ht="25.5" customHeight="1" thickTop="1">
      <c r="A158" s="574" t="s">
        <v>797</v>
      </c>
      <c r="B158" s="423">
        <v>0</v>
      </c>
      <c r="C158" s="423">
        <v>0</v>
      </c>
      <c r="D158" s="423">
        <v>0</v>
      </c>
      <c r="E158" s="423">
        <v>0</v>
      </c>
      <c r="F158" s="423">
        <v>0</v>
      </c>
      <c r="G158" s="423">
        <v>0</v>
      </c>
      <c r="H158" s="423">
        <v>0</v>
      </c>
      <c r="I158" s="423">
        <v>0</v>
      </c>
      <c r="J158" s="423">
        <v>0</v>
      </c>
      <c r="K158" s="423">
        <v>0</v>
      </c>
      <c r="L158" s="423">
        <v>0</v>
      </c>
      <c r="M158" s="423">
        <v>0</v>
      </c>
      <c r="N158" s="423">
        <v>0</v>
      </c>
      <c r="O158" s="423">
        <v>0</v>
      </c>
      <c r="P158" s="423">
        <v>0</v>
      </c>
      <c r="Q158" s="423">
        <v>0</v>
      </c>
      <c r="R158" s="423">
        <v>0</v>
      </c>
      <c r="S158" s="423">
        <v>0</v>
      </c>
      <c r="T158" s="423">
        <v>0</v>
      </c>
      <c r="U158" s="423">
        <v>0</v>
      </c>
      <c r="V158" s="423">
        <v>0</v>
      </c>
      <c r="W158" s="423">
        <v>0</v>
      </c>
      <c r="X158" s="423">
        <v>0</v>
      </c>
      <c r="Y158" s="423">
        <v>0</v>
      </c>
      <c r="Z158" s="423">
        <v>0</v>
      </c>
      <c r="AA158" s="423">
        <v>0</v>
      </c>
      <c r="AB158" s="423">
        <v>0</v>
      </c>
      <c r="AC158" s="423">
        <v>0</v>
      </c>
      <c r="AD158" s="423">
        <v>0</v>
      </c>
      <c r="AE158" s="423">
        <v>0</v>
      </c>
      <c r="AF158" s="423">
        <v>0</v>
      </c>
      <c r="AG158" s="424">
        <v>0</v>
      </c>
    </row>
    <row r="159" spans="1:33" ht="25.5" customHeight="1">
      <c r="A159" s="574" t="s">
        <v>798</v>
      </c>
      <c r="B159" s="423">
        <v>1</v>
      </c>
      <c r="C159" s="423">
        <v>0</v>
      </c>
      <c r="D159" s="423">
        <v>0</v>
      </c>
      <c r="E159" s="423">
        <v>0</v>
      </c>
      <c r="F159" s="423">
        <v>0</v>
      </c>
      <c r="G159" s="423">
        <v>0</v>
      </c>
      <c r="H159" s="423">
        <v>0</v>
      </c>
      <c r="I159" s="423">
        <v>0</v>
      </c>
      <c r="J159" s="423">
        <v>0</v>
      </c>
      <c r="K159" s="423">
        <v>0</v>
      </c>
      <c r="L159" s="423">
        <v>0</v>
      </c>
      <c r="M159" s="423">
        <v>0</v>
      </c>
      <c r="N159" s="423">
        <v>0</v>
      </c>
      <c r="O159" s="423">
        <v>0</v>
      </c>
      <c r="P159" s="423">
        <v>0</v>
      </c>
      <c r="Q159" s="423">
        <v>0</v>
      </c>
      <c r="R159" s="423">
        <v>0</v>
      </c>
      <c r="S159" s="423">
        <v>0</v>
      </c>
      <c r="T159" s="423">
        <v>0</v>
      </c>
      <c r="U159" s="423">
        <v>0</v>
      </c>
      <c r="V159" s="423">
        <v>0</v>
      </c>
      <c r="W159" s="423">
        <v>0</v>
      </c>
      <c r="X159" s="423">
        <v>0</v>
      </c>
      <c r="Y159" s="423">
        <v>0</v>
      </c>
      <c r="Z159" s="423">
        <v>0</v>
      </c>
      <c r="AA159" s="423">
        <v>0</v>
      </c>
      <c r="AB159" s="423">
        <v>0</v>
      </c>
      <c r="AC159" s="423">
        <v>0</v>
      </c>
      <c r="AD159" s="423">
        <v>0</v>
      </c>
      <c r="AE159" s="423">
        <v>0</v>
      </c>
      <c r="AF159" s="423">
        <v>1</v>
      </c>
      <c r="AG159" s="424">
        <v>3.8774718883288094E-4</v>
      </c>
    </row>
    <row r="160" spans="1:33" ht="25.5" customHeight="1">
      <c r="A160" s="574" t="s">
        <v>799</v>
      </c>
      <c r="B160" s="423">
        <v>0</v>
      </c>
      <c r="C160" s="423">
        <v>0</v>
      </c>
      <c r="D160" s="423">
        <v>0</v>
      </c>
      <c r="E160" s="423">
        <v>0</v>
      </c>
      <c r="F160" s="423">
        <v>0</v>
      </c>
      <c r="G160" s="423">
        <v>0</v>
      </c>
      <c r="H160" s="423">
        <v>0</v>
      </c>
      <c r="I160" s="423">
        <v>0</v>
      </c>
      <c r="J160" s="423">
        <v>0</v>
      </c>
      <c r="K160" s="423">
        <v>0</v>
      </c>
      <c r="L160" s="423">
        <v>0</v>
      </c>
      <c r="M160" s="423">
        <v>0</v>
      </c>
      <c r="N160" s="423">
        <v>0</v>
      </c>
      <c r="O160" s="423">
        <v>0</v>
      </c>
      <c r="P160" s="423">
        <v>0</v>
      </c>
      <c r="Q160" s="423">
        <v>0</v>
      </c>
      <c r="R160" s="423">
        <v>0</v>
      </c>
      <c r="S160" s="423">
        <v>0</v>
      </c>
      <c r="T160" s="423">
        <v>0</v>
      </c>
      <c r="U160" s="423">
        <v>0</v>
      </c>
      <c r="V160" s="423">
        <v>0</v>
      </c>
      <c r="W160" s="423">
        <v>0</v>
      </c>
      <c r="X160" s="423">
        <v>0</v>
      </c>
      <c r="Y160" s="423">
        <v>0</v>
      </c>
      <c r="Z160" s="423">
        <v>0</v>
      </c>
      <c r="AA160" s="423">
        <v>0</v>
      </c>
      <c r="AB160" s="423">
        <v>0</v>
      </c>
      <c r="AC160" s="423">
        <v>0</v>
      </c>
      <c r="AD160" s="423">
        <v>0</v>
      </c>
      <c r="AE160" s="423">
        <v>0</v>
      </c>
      <c r="AF160" s="423">
        <v>0</v>
      </c>
      <c r="AG160" s="424">
        <v>0</v>
      </c>
    </row>
    <row r="161" spans="1:33" ht="25.5" customHeight="1">
      <c r="A161" s="574" t="s">
        <v>800</v>
      </c>
      <c r="B161" s="423">
        <v>1</v>
      </c>
      <c r="C161" s="423">
        <v>1</v>
      </c>
      <c r="D161" s="423">
        <v>0</v>
      </c>
      <c r="E161" s="423">
        <v>0</v>
      </c>
      <c r="F161" s="423">
        <v>1</v>
      </c>
      <c r="G161" s="423">
        <v>0</v>
      </c>
      <c r="H161" s="423">
        <v>0</v>
      </c>
      <c r="I161" s="423">
        <v>0</v>
      </c>
      <c r="J161" s="423">
        <v>0</v>
      </c>
      <c r="K161" s="423">
        <v>0</v>
      </c>
      <c r="L161" s="423">
        <v>0</v>
      </c>
      <c r="M161" s="423">
        <v>0</v>
      </c>
      <c r="N161" s="423">
        <v>1</v>
      </c>
      <c r="O161" s="423">
        <v>0</v>
      </c>
      <c r="P161" s="423">
        <v>0</v>
      </c>
      <c r="Q161" s="423">
        <v>0</v>
      </c>
      <c r="R161" s="423">
        <v>0</v>
      </c>
      <c r="S161" s="423">
        <v>0</v>
      </c>
      <c r="T161" s="423">
        <v>0</v>
      </c>
      <c r="U161" s="423">
        <v>0</v>
      </c>
      <c r="V161" s="423">
        <v>0</v>
      </c>
      <c r="W161" s="423">
        <v>0</v>
      </c>
      <c r="X161" s="423">
        <v>0</v>
      </c>
      <c r="Y161" s="423">
        <v>0</v>
      </c>
      <c r="Z161" s="423">
        <v>0</v>
      </c>
      <c r="AA161" s="423">
        <v>0</v>
      </c>
      <c r="AB161" s="423">
        <v>0</v>
      </c>
      <c r="AC161" s="423">
        <v>1</v>
      </c>
      <c r="AD161" s="423">
        <v>0</v>
      </c>
      <c r="AE161" s="423">
        <v>0</v>
      </c>
      <c r="AF161" s="423">
        <v>5</v>
      </c>
      <c r="AG161" s="424">
        <v>1.9387359441644049E-3</v>
      </c>
    </row>
    <row r="162" spans="1:33" ht="25.5" customHeight="1">
      <c r="A162" s="574" t="s">
        <v>801</v>
      </c>
      <c r="B162" s="423">
        <v>2</v>
      </c>
      <c r="C162" s="423">
        <v>6</v>
      </c>
      <c r="D162" s="423">
        <v>1</v>
      </c>
      <c r="E162" s="423">
        <v>0</v>
      </c>
      <c r="F162" s="423">
        <v>1</v>
      </c>
      <c r="G162" s="423">
        <v>0</v>
      </c>
      <c r="H162" s="423">
        <v>0</v>
      </c>
      <c r="I162" s="423">
        <v>0</v>
      </c>
      <c r="J162" s="423">
        <v>0</v>
      </c>
      <c r="K162" s="423">
        <v>0</v>
      </c>
      <c r="L162" s="423">
        <v>0</v>
      </c>
      <c r="M162" s="423">
        <v>0</v>
      </c>
      <c r="N162" s="423">
        <v>0</v>
      </c>
      <c r="O162" s="423">
        <v>1</v>
      </c>
      <c r="P162" s="423">
        <v>0</v>
      </c>
      <c r="Q162" s="423">
        <v>0</v>
      </c>
      <c r="R162" s="423">
        <v>1</v>
      </c>
      <c r="S162" s="423">
        <v>0</v>
      </c>
      <c r="T162" s="423">
        <v>0</v>
      </c>
      <c r="U162" s="423">
        <v>2</v>
      </c>
      <c r="V162" s="423">
        <v>0</v>
      </c>
      <c r="W162" s="423">
        <v>0</v>
      </c>
      <c r="X162" s="423">
        <v>0</v>
      </c>
      <c r="Y162" s="423">
        <v>0</v>
      </c>
      <c r="Z162" s="423">
        <v>0</v>
      </c>
      <c r="AA162" s="423">
        <v>0</v>
      </c>
      <c r="AB162" s="423">
        <v>0</v>
      </c>
      <c r="AC162" s="423">
        <v>5</v>
      </c>
      <c r="AD162" s="423">
        <v>0</v>
      </c>
      <c r="AE162" s="423">
        <v>0</v>
      </c>
      <c r="AF162" s="423">
        <v>19</v>
      </c>
      <c r="AG162" s="424">
        <v>7.367196587824738E-3</v>
      </c>
    </row>
    <row r="163" spans="1:33" ht="25.5" customHeight="1">
      <c r="A163" s="574" t="s">
        <v>802</v>
      </c>
      <c r="B163" s="423">
        <v>11</v>
      </c>
      <c r="C163" s="423">
        <v>15</v>
      </c>
      <c r="D163" s="423">
        <v>7</v>
      </c>
      <c r="E163" s="423">
        <v>0</v>
      </c>
      <c r="F163" s="423">
        <v>1</v>
      </c>
      <c r="G163" s="423">
        <v>2</v>
      </c>
      <c r="H163" s="423">
        <v>1</v>
      </c>
      <c r="I163" s="423">
        <v>1</v>
      </c>
      <c r="J163" s="423">
        <v>1</v>
      </c>
      <c r="K163" s="423">
        <v>0</v>
      </c>
      <c r="L163" s="423">
        <v>0</v>
      </c>
      <c r="M163" s="423">
        <v>3</v>
      </c>
      <c r="N163" s="423">
        <v>2</v>
      </c>
      <c r="O163" s="423">
        <v>3</v>
      </c>
      <c r="P163" s="423">
        <v>0</v>
      </c>
      <c r="Q163" s="423">
        <v>0</v>
      </c>
      <c r="R163" s="423">
        <v>0</v>
      </c>
      <c r="S163" s="423">
        <v>0</v>
      </c>
      <c r="T163" s="423">
        <v>0</v>
      </c>
      <c r="U163" s="423">
        <v>0</v>
      </c>
      <c r="V163" s="423">
        <v>0</v>
      </c>
      <c r="W163" s="423">
        <v>1</v>
      </c>
      <c r="X163" s="423">
        <v>0</v>
      </c>
      <c r="Y163" s="423">
        <v>1</v>
      </c>
      <c r="Z163" s="423">
        <v>4</v>
      </c>
      <c r="AA163" s="423">
        <v>0</v>
      </c>
      <c r="AB163" s="423">
        <v>2</v>
      </c>
      <c r="AC163" s="423">
        <v>9</v>
      </c>
      <c r="AD163" s="423">
        <v>0</v>
      </c>
      <c r="AE163" s="423">
        <v>0</v>
      </c>
      <c r="AF163" s="423">
        <v>64</v>
      </c>
      <c r="AG163" s="424">
        <v>2.481582008530438E-2</v>
      </c>
    </row>
    <row r="164" spans="1:33" ht="25.5" customHeight="1">
      <c r="A164" s="574" t="s">
        <v>803</v>
      </c>
      <c r="B164" s="423">
        <v>28</v>
      </c>
      <c r="C164" s="423">
        <v>36</v>
      </c>
      <c r="D164" s="423">
        <v>12</v>
      </c>
      <c r="E164" s="423">
        <v>0</v>
      </c>
      <c r="F164" s="423">
        <v>0</v>
      </c>
      <c r="G164" s="423">
        <v>4</v>
      </c>
      <c r="H164" s="423">
        <v>3</v>
      </c>
      <c r="I164" s="423">
        <v>1</v>
      </c>
      <c r="J164" s="423">
        <v>0</v>
      </c>
      <c r="K164" s="423">
        <v>1</v>
      </c>
      <c r="L164" s="423">
        <v>0</v>
      </c>
      <c r="M164" s="423">
        <v>2</v>
      </c>
      <c r="N164" s="423">
        <v>5</v>
      </c>
      <c r="O164" s="423">
        <v>1</v>
      </c>
      <c r="P164" s="423">
        <v>1</v>
      </c>
      <c r="Q164" s="423">
        <v>0</v>
      </c>
      <c r="R164" s="423">
        <v>1</v>
      </c>
      <c r="S164" s="423">
        <v>1</v>
      </c>
      <c r="T164" s="423">
        <v>0</v>
      </c>
      <c r="U164" s="423">
        <v>0</v>
      </c>
      <c r="V164" s="423">
        <v>1</v>
      </c>
      <c r="W164" s="423">
        <v>0</v>
      </c>
      <c r="X164" s="423">
        <v>1</v>
      </c>
      <c r="Y164" s="423">
        <v>2</v>
      </c>
      <c r="Z164" s="423">
        <v>8</v>
      </c>
      <c r="AA164" s="423">
        <v>0</v>
      </c>
      <c r="AB164" s="423">
        <v>7</v>
      </c>
      <c r="AC164" s="423">
        <v>13</v>
      </c>
      <c r="AD164" s="423">
        <v>3</v>
      </c>
      <c r="AE164" s="423">
        <v>0</v>
      </c>
      <c r="AF164" s="423">
        <v>131</v>
      </c>
      <c r="AG164" s="424">
        <v>5.0794881737107403E-2</v>
      </c>
    </row>
    <row r="165" spans="1:33" ht="25.5" customHeight="1">
      <c r="A165" s="574" t="s">
        <v>804</v>
      </c>
      <c r="B165" s="423">
        <v>43</v>
      </c>
      <c r="C165" s="423">
        <v>26</v>
      </c>
      <c r="D165" s="423">
        <v>11</v>
      </c>
      <c r="E165" s="423">
        <v>0</v>
      </c>
      <c r="F165" s="423">
        <v>0</v>
      </c>
      <c r="G165" s="423">
        <v>3</v>
      </c>
      <c r="H165" s="423">
        <v>2</v>
      </c>
      <c r="I165" s="423">
        <v>0</v>
      </c>
      <c r="J165" s="423">
        <v>1</v>
      </c>
      <c r="K165" s="423">
        <v>0</v>
      </c>
      <c r="L165" s="423">
        <v>1</v>
      </c>
      <c r="M165" s="423">
        <v>3</v>
      </c>
      <c r="N165" s="423">
        <v>13</v>
      </c>
      <c r="O165" s="423">
        <v>4</v>
      </c>
      <c r="P165" s="423">
        <v>4</v>
      </c>
      <c r="Q165" s="423">
        <v>1</v>
      </c>
      <c r="R165" s="423">
        <v>2</v>
      </c>
      <c r="S165" s="423">
        <v>2</v>
      </c>
      <c r="T165" s="423">
        <v>2</v>
      </c>
      <c r="U165" s="423">
        <v>3</v>
      </c>
      <c r="V165" s="423">
        <v>0</v>
      </c>
      <c r="W165" s="423">
        <v>3</v>
      </c>
      <c r="X165" s="423">
        <v>3</v>
      </c>
      <c r="Y165" s="423">
        <v>0</v>
      </c>
      <c r="Z165" s="423">
        <v>7</v>
      </c>
      <c r="AA165" s="423">
        <v>1</v>
      </c>
      <c r="AB165" s="423">
        <v>9</v>
      </c>
      <c r="AC165" s="423">
        <v>18</v>
      </c>
      <c r="AD165" s="423">
        <v>4</v>
      </c>
      <c r="AE165" s="423">
        <v>2</v>
      </c>
      <c r="AF165" s="423">
        <v>168</v>
      </c>
      <c r="AG165" s="424">
        <v>6.5141527723923995E-2</v>
      </c>
    </row>
    <row r="166" spans="1:33" ht="25.5" customHeight="1">
      <c r="A166" s="574" t="s">
        <v>805</v>
      </c>
      <c r="B166" s="423">
        <v>31</v>
      </c>
      <c r="C166" s="423">
        <v>20</v>
      </c>
      <c r="D166" s="423">
        <v>6</v>
      </c>
      <c r="E166" s="423">
        <v>0</v>
      </c>
      <c r="F166" s="423">
        <v>2</v>
      </c>
      <c r="G166" s="423">
        <v>3</v>
      </c>
      <c r="H166" s="423">
        <v>2</v>
      </c>
      <c r="I166" s="423">
        <v>0</v>
      </c>
      <c r="J166" s="423">
        <v>1</v>
      </c>
      <c r="K166" s="423">
        <v>0</v>
      </c>
      <c r="L166" s="423">
        <v>1</v>
      </c>
      <c r="M166" s="423">
        <v>5</v>
      </c>
      <c r="N166" s="423">
        <v>7</v>
      </c>
      <c r="O166" s="423">
        <v>1</v>
      </c>
      <c r="P166" s="423">
        <v>2</v>
      </c>
      <c r="Q166" s="423">
        <v>0</v>
      </c>
      <c r="R166" s="423">
        <v>6</v>
      </c>
      <c r="S166" s="423">
        <v>1</v>
      </c>
      <c r="T166" s="423">
        <v>2</v>
      </c>
      <c r="U166" s="423">
        <v>2</v>
      </c>
      <c r="V166" s="423">
        <v>0</v>
      </c>
      <c r="W166" s="423">
        <v>2</v>
      </c>
      <c r="X166" s="423">
        <v>0</v>
      </c>
      <c r="Y166" s="423">
        <v>1</v>
      </c>
      <c r="Z166" s="423">
        <v>2</v>
      </c>
      <c r="AA166" s="423">
        <v>1</v>
      </c>
      <c r="AB166" s="423">
        <v>8</v>
      </c>
      <c r="AC166" s="423">
        <v>17</v>
      </c>
      <c r="AD166" s="423">
        <v>3</v>
      </c>
      <c r="AE166" s="423">
        <v>4</v>
      </c>
      <c r="AF166" s="423">
        <v>130</v>
      </c>
      <c r="AG166" s="424">
        <v>5.0407134548274522E-2</v>
      </c>
    </row>
    <row r="167" spans="1:33" ht="25.5" customHeight="1">
      <c r="A167" s="574" t="s">
        <v>806</v>
      </c>
      <c r="B167" s="423">
        <v>87</v>
      </c>
      <c r="C167" s="423">
        <v>63</v>
      </c>
      <c r="D167" s="423">
        <v>23</v>
      </c>
      <c r="E167" s="423">
        <v>1</v>
      </c>
      <c r="F167" s="423">
        <v>7</v>
      </c>
      <c r="G167" s="423">
        <v>9</v>
      </c>
      <c r="H167" s="423">
        <v>13</v>
      </c>
      <c r="I167" s="423">
        <v>10</v>
      </c>
      <c r="J167" s="423">
        <v>7</v>
      </c>
      <c r="K167" s="423">
        <v>6</v>
      </c>
      <c r="L167" s="423">
        <v>4</v>
      </c>
      <c r="M167" s="423">
        <v>5</v>
      </c>
      <c r="N167" s="423">
        <v>19</v>
      </c>
      <c r="O167" s="423">
        <v>17</v>
      </c>
      <c r="P167" s="423">
        <v>12</v>
      </c>
      <c r="Q167" s="423">
        <v>1</v>
      </c>
      <c r="R167" s="423">
        <v>6</v>
      </c>
      <c r="S167" s="423">
        <v>2</v>
      </c>
      <c r="T167" s="423">
        <v>5</v>
      </c>
      <c r="U167" s="423">
        <v>1</v>
      </c>
      <c r="V167" s="423">
        <v>1</v>
      </c>
      <c r="W167" s="423">
        <v>11</v>
      </c>
      <c r="X167" s="423">
        <v>3</v>
      </c>
      <c r="Y167" s="423">
        <v>10</v>
      </c>
      <c r="Z167" s="423">
        <v>13</v>
      </c>
      <c r="AA167" s="423">
        <v>3</v>
      </c>
      <c r="AB167" s="423">
        <v>37</v>
      </c>
      <c r="AC167" s="423">
        <v>40</v>
      </c>
      <c r="AD167" s="423">
        <v>2</v>
      </c>
      <c r="AE167" s="423">
        <v>11</v>
      </c>
      <c r="AF167" s="423">
        <v>429</v>
      </c>
      <c r="AG167" s="424">
        <v>0.16634354400930593</v>
      </c>
    </row>
    <row r="168" spans="1:33" ht="25.5" customHeight="1">
      <c r="A168" s="574" t="s">
        <v>807</v>
      </c>
      <c r="B168" s="423">
        <v>143</v>
      </c>
      <c r="C168" s="423">
        <v>79</v>
      </c>
      <c r="D168" s="423">
        <v>26</v>
      </c>
      <c r="E168" s="423">
        <v>1</v>
      </c>
      <c r="F168" s="423">
        <v>13</v>
      </c>
      <c r="G168" s="423">
        <v>11</v>
      </c>
      <c r="H168" s="423">
        <v>21</v>
      </c>
      <c r="I168" s="423">
        <v>16</v>
      </c>
      <c r="J168" s="423">
        <v>9</v>
      </c>
      <c r="K168" s="423">
        <v>11</v>
      </c>
      <c r="L168" s="423">
        <v>6</v>
      </c>
      <c r="M168" s="423">
        <v>16</v>
      </c>
      <c r="N168" s="423">
        <v>40</v>
      </c>
      <c r="O168" s="423">
        <v>18</v>
      </c>
      <c r="P168" s="423">
        <v>14</v>
      </c>
      <c r="Q168" s="423">
        <v>4</v>
      </c>
      <c r="R168" s="423">
        <v>11</v>
      </c>
      <c r="S168" s="423">
        <v>2</v>
      </c>
      <c r="T168" s="423">
        <v>7</v>
      </c>
      <c r="U168" s="423">
        <v>3</v>
      </c>
      <c r="V168" s="423">
        <v>2</v>
      </c>
      <c r="W168" s="423">
        <v>13</v>
      </c>
      <c r="X168" s="423">
        <v>7</v>
      </c>
      <c r="Y168" s="423">
        <v>17</v>
      </c>
      <c r="Z168" s="423">
        <v>11</v>
      </c>
      <c r="AA168" s="423">
        <v>6</v>
      </c>
      <c r="AB168" s="423">
        <v>37</v>
      </c>
      <c r="AC168" s="423">
        <v>27</v>
      </c>
      <c r="AD168" s="423">
        <v>3</v>
      </c>
      <c r="AE168" s="423">
        <v>25</v>
      </c>
      <c r="AF168" s="423">
        <v>599</v>
      </c>
      <c r="AG168" s="424">
        <v>0.23226056611089568</v>
      </c>
    </row>
    <row r="169" spans="1:33" ht="25.5" customHeight="1">
      <c r="A169" s="574" t="s">
        <v>808</v>
      </c>
      <c r="B169" s="423">
        <v>172</v>
      </c>
      <c r="C169" s="423">
        <v>102</v>
      </c>
      <c r="D169" s="423">
        <v>30</v>
      </c>
      <c r="E169" s="423">
        <v>0</v>
      </c>
      <c r="F169" s="423">
        <v>23</v>
      </c>
      <c r="G169" s="423">
        <v>22</v>
      </c>
      <c r="H169" s="423">
        <v>34</v>
      </c>
      <c r="I169" s="423">
        <v>22</v>
      </c>
      <c r="J169" s="423">
        <v>11</v>
      </c>
      <c r="K169" s="423">
        <v>9</v>
      </c>
      <c r="L169" s="423">
        <v>12</v>
      </c>
      <c r="M169" s="423">
        <v>25</v>
      </c>
      <c r="N169" s="423">
        <v>90</v>
      </c>
      <c r="O169" s="423">
        <v>19</v>
      </c>
      <c r="P169" s="423">
        <v>18</v>
      </c>
      <c r="Q169" s="423">
        <v>6</v>
      </c>
      <c r="R169" s="423">
        <v>23</v>
      </c>
      <c r="S169" s="423">
        <v>6</v>
      </c>
      <c r="T169" s="423">
        <v>24</v>
      </c>
      <c r="U169" s="423">
        <v>7</v>
      </c>
      <c r="V169" s="423">
        <v>3</v>
      </c>
      <c r="W169" s="423">
        <v>27</v>
      </c>
      <c r="X169" s="423">
        <v>17</v>
      </c>
      <c r="Y169" s="423">
        <v>22</v>
      </c>
      <c r="Z169" s="423">
        <v>5</v>
      </c>
      <c r="AA169" s="423">
        <v>8</v>
      </c>
      <c r="AB169" s="423">
        <v>77</v>
      </c>
      <c r="AC169" s="423">
        <v>65</v>
      </c>
      <c r="AD169" s="423">
        <v>2</v>
      </c>
      <c r="AE169" s="423">
        <v>27</v>
      </c>
      <c r="AF169" s="423">
        <v>908</v>
      </c>
      <c r="AG169" s="424">
        <v>0.3520744474602559</v>
      </c>
    </row>
    <row r="170" spans="1:33" ht="25.5" customHeight="1">
      <c r="A170" s="574" t="s">
        <v>809</v>
      </c>
      <c r="B170" s="423">
        <v>19</v>
      </c>
      <c r="C170" s="423">
        <v>12</v>
      </c>
      <c r="D170" s="423">
        <v>3</v>
      </c>
      <c r="E170" s="423">
        <v>0</v>
      </c>
      <c r="F170" s="423">
        <v>4</v>
      </c>
      <c r="G170" s="423">
        <v>4</v>
      </c>
      <c r="H170" s="423">
        <v>4</v>
      </c>
      <c r="I170" s="423">
        <v>4</v>
      </c>
      <c r="J170" s="423">
        <v>0</v>
      </c>
      <c r="K170" s="423">
        <v>0</v>
      </c>
      <c r="L170" s="423">
        <v>5</v>
      </c>
      <c r="M170" s="423">
        <v>0</v>
      </c>
      <c r="N170" s="423">
        <v>3</v>
      </c>
      <c r="O170" s="423">
        <v>0</v>
      </c>
      <c r="P170" s="423">
        <v>2</v>
      </c>
      <c r="Q170" s="423">
        <v>2</v>
      </c>
      <c r="R170" s="423">
        <v>2</v>
      </c>
      <c r="S170" s="423">
        <v>0</v>
      </c>
      <c r="T170" s="423">
        <v>1</v>
      </c>
      <c r="U170" s="423">
        <v>3</v>
      </c>
      <c r="V170" s="423">
        <v>0</v>
      </c>
      <c r="W170" s="423">
        <v>6</v>
      </c>
      <c r="X170" s="423">
        <v>2</v>
      </c>
      <c r="Y170" s="423">
        <v>2</v>
      </c>
      <c r="Z170" s="423">
        <v>0</v>
      </c>
      <c r="AA170" s="423">
        <v>2</v>
      </c>
      <c r="AB170" s="423">
        <v>5</v>
      </c>
      <c r="AC170" s="423">
        <v>7</v>
      </c>
      <c r="AD170" s="423">
        <v>0</v>
      </c>
      <c r="AE170" s="423">
        <v>0</v>
      </c>
      <c r="AF170" s="423">
        <v>92</v>
      </c>
      <c r="AG170" s="424">
        <v>3.567274137262505E-2</v>
      </c>
    </row>
    <row r="171" spans="1:33" ht="25.5" customHeight="1" thickBot="1">
      <c r="A171" s="574" t="s">
        <v>810</v>
      </c>
      <c r="B171" s="423">
        <v>6</v>
      </c>
      <c r="C171" s="423">
        <v>3</v>
      </c>
      <c r="D171" s="423">
        <v>1</v>
      </c>
      <c r="E171" s="423">
        <v>0</v>
      </c>
      <c r="F171" s="423">
        <v>7</v>
      </c>
      <c r="G171" s="423">
        <v>0</v>
      </c>
      <c r="H171" s="423">
        <v>1</v>
      </c>
      <c r="I171" s="423">
        <v>0</v>
      </c>
      <c r="J171" s="423">
        <v>1</v>
      </c>
      <c r="K171" s="423">
        <v>0</v>
      </c>
      <c r="L171" s="423">
        <v>0</v>
      </c>
      <c r="M171" s="423">
        <v>0</v>
      </c>
      <c r="N171" s="423">
        <v>3</v>
      </c>
      <c r="O171" s="423">
        <v>0</v>
      </c>
      <c r="P171" s="423">
        <v>0</v>
      </c>
      <c r="Q171" s="423">
        <v>0</v>
      </c>
      <c r="R171" s="423">
        <v>0</v>
      </c>
      <c r="S171" s="423">
        <v>0</v>
      </c>
      <c r="T171" s="423">
        <v>2</v>
      </c>
      <c r="U171" s="423">
        <v>1</v>
      </c>
      <c r="V171" s="423">
        <v>0</v>
      </c>
      <c r="W171" s="423">
        <v>0</v>
      </c>
      <c r="X171" s="423">
        <v>0</v>
      </c>
      <c r="Y171" s="423">
        <v>0</v>
      </c>
      <c r="Z171" s="423">
        <v>0</v>
      </c>
      <c r="AA171" s="423">
        <v>0</v>
      </c>
      <c r="AB171" s="423">
        <v>3</v>
      </c>
      <c r="AC171" s="423">
        <v>5</v>
      </c>
      <c r="AD171" s="423">
        <v>0</v>
      </c>
      <c r="AE171" s="423">
        <v>0</v>
      </c>
      <c r="AF171" s="423">
        <v>33</v>
      </c>
      <c r="AG171" s="424">
        <v>1.2795657231485071E-2</v>
      </c>
    </row>
    <row r="172" spans="1:33" ht="25.5" customHeight="1" thickTop="1" thickBot="1">
      <c r="A172" s="573" t="s">
        <v>6</v>
      </c>
      <c r="B172" s="425">
        <v>544</v>
      </c>
      <c r="C172" s="425">
        <v>363</v>
      </c>
      <c r="D172" s="425">
        <v>120</v>
      </c>
      <c r="E172" s="425">
        <v>2</v>
      </c>
      <c r="F172" s="425">
        <v>59</v>
      </c>
      <c r="G172" s="425">
        <v>58</v>
      </c>
      <c r="H172" s="425">
        <v>81</v>
      </c>
      <c r="I172" s="425">
        <v>54</v>
      </c>
      <c r="J172" s="425">
        <v>31</v>
      </c>
      <c r="K172" s="425">
        <v>27</v>
      </c>
      <c r="L172" s="425">
        <v>29</v>
      </c>
      <c r="M172" s="425">
        <v>59</v>
      </c>
      <c r="N172" s="425">
        <v>183</v>
      </c>
      <c r="O172" s="425">
        <v>64</v>
      </c>
      <c r="P172" s="425">
        <v>53</v>
      </c>
      <c r="Q172" s="425">
        <v>14</v>
      </c>
      <c r="R172" s="425">
        <v>52</v>
      </c>
      <c r="S172" s="425">
        <v>14</v>
      </c>
      <c r="T172" s="425">
        <v>43</v>
      </c>
      <c r="U172" s="425">
        <v>22</v>
      </c>
      <c r="V172" s="425">
        <v>7</v>
      </c>
      <c r="W172" s="425">
        <v>63</v>
      </c>
      <c r="X172" s="425">
        <v>33</v>
      </c>
      <c r="Y172" s="425">
        <v>55</v>
      </c>
      <c r="Z172" s="425">
        <v>50</v>
      </c>
      <c r="AA172" s="425">
        <v>21</v>
      </c>
      <c r="AB172" s="425">
        <v>185</v>
      </c>
      <c r="AC172" s="425">
        <v>207</v>
      </c>
      <c r="AD172" s="425">
        <v>17</v>
      </c>
      <c r="AE172" s="425">
        <v>69</v>
      </c>
      <c r="AF172" s="425">
        <v>2579</v>
      </c>
      <c r="AG172" s="610">
        <v>1</v>
      </c>
    </row>
    <row r="173" spans="1:33" ht="25.5" customHeight="1" thickTop="1">
      <c r="A173" s="577" t="s">
        <v>811</v>
      </c>
      <c r="B173" s="424">
        <v>0.21093447072508725</v>
      </c>
      <c r="C173" s="424">
        <v>0.14075222954633579</v>
      </c>
      <c r="D173" s="424">
        <v>4.6529662659945716E-2</v>
      </c>
      <c r="E173" s="424">
        <v>7.7549437766576189E-4</v>
      </c>
      <c r="F173" s="424">
        <v>2.2877084141139977E-2</v>
      </c>
      <c r="G173" s="424">
        <v>2.2489336952307096E-2</v>
      </c>
      <c r="H173" s="424">
        <v>3.1407522295463355E-2</v>
      </c>
      <c r="I173" s="424">
        <v>2.093834819697557E-2</v>
      </c>
      <c r="J173" s="424">
        <v>1.202016285381931E-2</v>
      </c>
      <c r="K173" s="424">
        <v>1.0469174098487785E-2</v>
      </c>
      <c r="L173" s="424">
        <v>1.1244668476153548E-2</v>
      </c>
      <c r="M173" s="424">
        <v>2.2877084141139977E-2</v>
      </c>
      <c r="N173" s="424">
        <v>7.0957735556417212E-2</v>
      </c>
      <c r="O173" s="424">
        <v>2.481582008530438E-2</v>
      </c>
      <c r="P173" s="424">
        <v>2.055060100814269E-2</v>
      </c>
      <c r="Q173" s="424">
        <v>5.4284606436603338E-3</v>
      </c>
      <c r="R173" s="424">
        <v>2.0162853819309809E-2</v>
      </c>
      <c r="S173" s="424">
        <v>5.4284606436603338E-3</v>
      </c>
      <c r="T173" s="424">
        <v>1.6673129119813883E-2</v>
      </c>
      <c r="U173" s="424">
        <v>8.5304381543233818E-3</v>
      </c>
      <c r="V173" s="424">
        <v>2.7142303218301669E-3</v>
      </c>
      <c r="W173" s="424">
        <v>2.44280728964715E-2</v>
      </c>
      <c r="X173" s="424">
        <v>1.2795657231485071E-2</v>
      </c>
      <c r="Y173" s="424">
        <v>2.1326095385808454E-2</v>
      </c>
      <c r="Z173" s="424">
        <v>1.9387359441644048E-2</v>
      </c>
      <c r="AA173" s="424">
        <v>8.1426909654904994E-3</v>
      </c>
      <c r="AB173" s="424">
        <v>7.1733229934082973E-2</v>
      </c>
      <c r="AC173" s="424">
        <v>8.0263668088406362E-2</v>
      </c>
      <c r="AD173" s="424">
        <v>6.5917022101589767E-3</v>
      </c>
      <c r="AE173" s="424">
        <v>2.6754556029468787E-2</v>
      </c>
      <c r="AF173" s="424">
        <v>1</v>
      </c>
      <c r="AG173" s="424"/>
    </row>
    <row r="174" spans="1:33" ht="25.5" customHeight="1" thickBot="1">
      <c r="A174" s="578"/>
      <c r="B174" s="1058"/>
      <c r="C174" s="1059"/>
      <c r="D174" s="1059"/>
      <c r="E174" s="1059"/>
      <c r="F174" s="1059"/>
      <c r="G174" s="1059"/>
      <c r="H174" s="1058"/>
      <c r="I174" s="1058"/>
      <c r="J174" s="1058"/>
      <c r="K174" s="1058"/>
      <c r="L174" s="1058"/>
      <c r="M174" s="1058"/>
      <c r="N174" s="1058"/>
      <c r="O174" s="1058"/>
      <c r="P174" s="1058"/>
      <c r="Q174" s="1033"/>
      <c r="R174" s="317"/>
      <c r="S174" s="317"/>
      <c r="T174" s="317"/>
      <c r="U174" s="317"/>
      <c r="V174" s="317"/>
      <c r="W174" s="1033"/>
      <c r="X174" s="1033"/>
      <c r="Y174" s="1033"/>
      <c r="Z174" s="1033"/>
      <c r="AA174" s="1033"/>
      <c r="AB174" s="1033"/>
      <c r="AC174" s="1033"/>
      <c r="AD174" s="1033"/>
      <c r="AE174" s="1033"/>
      <c r="AF174" s="1033"/>
      <c r="AG174" s="1034"/>
    </row>
    <row r="175" spans="1:33" ht="25.5" customHeight="1">
      <c r="A175" s="1149" t="s">
        <v>822</v>
      </c>
      <c r="B175" s="1150"/>
      <c r="C175" s="1150"/>
      <c r="D175" s="1150"/>
      <c r="E175" s="1150"/>
      <c r="F175" s="1150"/>
      <c r="G175" s="1150"/>
      <c r="H175" s="1150"/>
      <c r="I175" s="1150"/>
      <c r="J175" s="1150"/>
      <c r="K175" s="1150"/>
      <c r="L175" s="1150"/>
      <c r="M175" s="1150"/>
      <c r="N175" s="1150"/>
      <c r="O175" s="1150"/>
      <c r="P175" s="1150"/>
      <c r="Q175" s="56"/>
    </row>
    <row r="176" spans="1:33" ht="25.5" customHeight="1">
      <c r="A176" s="167"/>
      <c r="C176" s="385"/>
      <c r="D176" s="385"/>
      <c r="E176" s="385"/>
      <c r="F176" s="385"/>
      <c r="G176" s="385"/>
      <c r="Q176" s="56"/>
    </row>
    <row r="177" spans="1:17" ht="25.5" customHeight="1">
      <c r="A177" s="167"/>
      <c r="C177" s="385"/>
      <c r="D177" s="385"/>
      <c r="E177" s="385"/>
      <c r="F177" s="385"/>
      <c r="G177" s="385"/>
      <c r="Q177" s="56"/>
    </row>
    <row r="178" spans="1:17" ht="25.5" customHeight="1">
      <c r="A178" s="167"/>
      <c r="C178" s="385"/>
      <c r="D178" s="385"/>
      <c r="E178" s="385"/>
      <c r="F178" s="385"/>
      <c r="G178" s="385"/>
      <c r="Q178" s="56"/>
    </row>
    <row r="179" spans="1:17" ht="25.5" customHeight="1">
      <c r="A179" s="167"/>
      <c r="C179" s="385"/>
      <c r="D179" s="385"/>
      <c r="E179" s="385"/>
      <c r="F179" s="385"/>
      <c r="G179" s="385"/>
      <c r="Q179" s="56"/>
    </row>
    <row r="180" spans="1:17" ht="25.5" customHeight="1">
      <c r="A180" s="167"/>
      <c r="C180" s="385"/>
      <c r="D180" s="385"/>
      <c r="E180" s="385"/>
      <c r="F180" s="385"/>
      <c r="G180" s="385"/>
      <c r="Q180" s="56"/>
    </row>
    <row r="181" spans="1:17" ht="25.5" customHeight="1">
      <c r="A181" s="167"/>
      <c r="C181" s="385"/>
      <c r="D181" s="385"/>
      <c r="E181" s="385"/>
      <c r="F181" s="385"/>
      <c r="G181" s="385"/>
      <c r="Q181" s="56"/>
    </row>
    <row r="182" spans="1:17" ht="25.5" customHeight="1">
      <c r="A182" s="167"/>
      <c r="C182" s="385"/>
      <c r="D182" s="385"/>
      <c r="E182" s="385"/>
      <c r="F182" s="385"/>
      <c r="G182" s="385"/>
      <c r="Q182" s="56"/>
    </row>
    <row r="183" spans="1:17" ht="25.5" customHeight="1">
      <c r="A183" s="167"/>
      <c r="C183" s="385"/>
      <c r="D183" s="385"/>
      <c r="E183" s="385"/>
      <c r="F183" s="385"/>
      <c r="G183" s="385"/>
      <c r="Q183" s="56"/>
    </row>
    <row r="184" spans="1:17" ht="25.5" customHeight="1">
      <c r="A184" s="167"/>
      <c r="C184" s="385"/>
      <c r="D184" s="385"/>
      <c r="E184" s="385"/>
      <c r="F184" s="385"/>
      <c r="G184" s="385"/>
      <c r="Q184" s="56"/>
    </row>
    <row r="185" spans="1:17" ht="25.5" customHeight="1">
      <c r="A185" s="167"/>
      <c r="C185" s="385"/>
      <c r="D185" s="385"/>
      <c r="E185" s="385"/>
      <c r="F185" s="385"/>
      <c r="G185" s="385"/>
      <c r="Q185" s="56"/>
    </row>
    <row r="186" spans="1:17" ht="25.5" customHeight="1">
      <c r="A186" s="167"/>
      <c r="C186" s="385"/>
      <c r="D186" s="385"/>
      <c r="E186" s="385"/>
      <c r="F186" s="385"/>
      <c r="G186" s="385"/>
      <c r="Q186" s="56"/>
    </row>
    <row r="187" spans="1:17" ht="25.5" customHeight="1">
      <c r="A187" s="167"/>
      <c r="C187" s="385"/>
      <c r="D187" s="385"/>
      <c r="E187" s="385"/>
      <c r="F187" s="385"/>
      <c r="G187" s="385"/>
      <c r="Q187" s="56"/>
    </row>
    <row r="188" spans="1:17" ht="25.5" customHeight="1">
      <c r="A188" s="167"/>
      <c r="C188" s="385"/>
      <c r="D188" s="385"/>
      <c r="E188" s="385"/>
      <c r="F188" s="385"/>
      <c r="G188" s="385"/>
      <c r="Q188" s="56"/>
    </row>
    <row r="189" spans="1:17" ht="25.5" customHeight="1">
      <c r="A189" s="167"/>
      <c r="C189" s="385"/>
      <c r="D189" s="385"/>
      <c r="E189" s="385"/>
      <c r="F189" s="385"/>
      <c r="G189" s="385"/>
      <c r="Q189" s="56"/>
    </row>
    <row r="190" spans="1:17" ht="25.5" customHeight="1">
      <c r="A190" s="167"/>
      <c r="C190" s="385"/>
      <c r="D190" s="385"/>
      <c r="E190" s="385"/>
      <c r="F190" s="385"/>
      <c r="G190" s="385"/>
      <c r="Q190" s="56"/>
    </row>
    <row r="191" spans="1:17" ht="25.5" customHeight="1">
      <c r="A191" s="167"/>
      <c r="C191" s="385"/>
      <c r="D191" s="385"/>
      <c r="E191" s="385"/>
      <c r="F191" s="385"/>
      <c r="G191" s="385"/>
      <c r="Q191" s="56"/>
    </row>
    <row r="192" spans="1:17" ht="25.5" customHeight="1">
      <c r="A192" s="167"/>
      <c r="C192" s="385"/>
      <c r="D192" s="385"/>
      <c r="E192" s="385"/>
      <c r="F192" s="385"/>
      <c r="G192" s="385"/>
      <c r="Q192" s="56"/>
    </row>
    <row r="193" spans="1:17" ht="25.5" customHeight="1">
      <c r="A193" s="167"/>
      <c r="C193" s="385"/>
      <c r="D193" s="385"/>
      <c r="E193" s="385"/>
      <c r="F193" s="385"/>
      <c r="G193" s="385"/>
      <c r="Q193" s="56"/>
    </row>
    <row r="194" spans="1:17" ht="25.5" customHeight="1">
      <c r="A194" s="55"/>
      <c r="C194" s="385"/>
      <c r="D194" s="385"/>
      <c r="E194" s="385"/>
      <c r="F194" s="385"/>
      <c r="G194" s="385"/>
      <c r="Q194" s="56"/>
    </row>
    <row r="195" spans="1:17" ht="25.5" customHeight="1">
      <c r="A195" s="55"/>
      <c r="C195" s="385"/>
      <c r="D195" s="385"/>
      <c r="E195" s="385"/>
      <c r="F195" s="385"/>
      <c r="G195" s="385"/>
      <c r="Q195" s="56"/>
    </row>
    <row r="196" spans="1:17" ht="25.5" customHeight="1">
      <c r="A196" s="55"/>
      <c r="C196" s="385"/>
      <c r="D196" s="385"/>
      <c r="E196" s="385"/>
      <c r="F196" s="385"/>
      <c r="G196" s="385"/>
      <c r="Q196" s="56"/>
    </row>
    <row r="197" spans="1:17" ht="25.5" customHeight="1">
      <c r="A197" s="55"/>
      <c r="C197" s="385"/>
      <c r="D197" s="385"/>
      <c r="E197" s="385"/>
      <c r="F197" s="385"/>
      <c r="G197" s="385"/>
      <c r="Q197" s="56"/>
    </row>
    <row r="198" spans="1:17" ht="25.5" customHeight="1">
      <c r="A198" s="55"/>
      <c r="C198" s="385"/>
      <c r="D198" s="385"/>
      <c r="E198" s="385"/>
      <c r="F198" s="385"/>
      <c r="G198" s="385"/>
      <c r="Q198" s="56"/>
    </row>
    <row r="199" spans="1:17" ht="25.5" customHeight="1">
      <c r="A199" s="55"/>
      <c r="C199" s="385"/>
      <c r="D199" s="385"/>
      <c r="E199" s="385"/>
      <c r="F199" s="385"/>
      <c r="G199" s="385"/>
      <c r="Q199" s="56"/>
    </row>
    <row r="200" spans="1:17" ht="25.5" customHeight="1">
      <c r="A200" s="55"/>
      <c r="C200" s="385"/>
      <c r="D200" s="385"/>
      <c r="E200" s="385"/>
      <c r="F200" s="385"/>
      <c r="G200" s="385"/>
      <c r="Q200" s="56"/>
    </row>
    <row r="201" spans="1:17" ht="25.5" customHeight="1">
      <c r="A201" s="55"/>
      <c r="C201" s="385"/>
      <c r="D201" s="385"/>
      <c r="E201" s="385"/>
      <c r="F201" s="385"/>
      <c r="G201" s="385"/>
    </row>
    <row r="202" spans="1:17" ht="25.5" customHeight="1">
      <c r="A202" s="55"/>
      <c r="C202" s="385"/>
      <c r="D202" s="385"/>
      <c r="E202" s="385"/>
      <c r="F202" s="385"/>
      <c r="G202" s="385"/>
    </row>
    <row r="203" spans="1:17" ht="25.5" customHeight="1">
      <c r="A203" s="55"/>
      <c r="C203" s="385"/>
      <c r="D203" s="385"/>
      <c r="E203" s="385"/>
      <c r="F203" s="385"/>
      <c r="G203" s="385"/>
    </row>
    <row r="204" spans="1:17" ht="25.5" customHeight="1">
      <c r="A204" s="55"/>
      <c r="C204" s="385"/>
      <c r="D204" s="385"/>
      <c r="E204" s="385"/>
      <c r="F204" s="385"/>
      <c r="G204" s="385"/>
    </row>
    <row r="205" spans="1:17" ht="25.5" customHeight="1">
      <c r="A205" s="55"/>
      <c r="C205" s="385"/>
      <c r="D205" s="385"/>
      <c r="E205" s="385"/>
      <c r="F205" s="385"/>
      <c r="G205" s="385"/>
    </row>
    <row r="206" spans="1:17" ht="25.5" customHeight="1">
      <c r="A206" s="55"/>
      <c r="C206" s="385"/>
      <c r="D206" s="385"/>
      <c r="E206" s="385"/>
      <c r="F206" s="385"/>
      <c r="G206" s="385"/>
    </row>
    <row r="207" spans="1:17" ht="25.5" customHeight="1">
      <c r="A207" s="55"/>
      <c r="C207" s="385"/>
      <c r="D207" s="385"/>
      <c r="E207" s="385"/>
      <c r="F207" s="385"/>
      <c r="G207" s="385"/>
    </row>
    <row r="208" spans="1:17" ht="25.5" customHeight="1">
      <c r="A208" s="55"/>
      <c r="C208" s="385"/>
      <c r="D208" s="385"/>
      <c r="E208" s="385"/>
      <c r="F208" s="385"/>
      <c r="G208" s="385"/>
    </row>
    <row r="209" spans="1:7" ht="25.5" customHeight="1">
      <c r="A209" s="55"/>
      <c r="C209" s="385"/>
      <c r="D209" s="385"/>
      <c r="E209" s="385"/>
      <c r="F209" s="385"/>
      <c r="G209" s="385"/>
    </row>
    <row r="210" spans="1:7" ht="25.5" customHeight="1">
      <c r="A210" s="55"/>
      <c r="C210" s="385"/>
      <c r="D210" s="385"/>
      <c r="E210" s="385"/>
      <c r="F210" s="385"/>
      <c r="G210" s="385"/>
    </row>
    <row r="211" spans="1:7" ht="25.5" customHeight="1">
      <c r="A211" s="55"/>
      <c r="C211" s="385"/>
      <c r="D211" s="385"/>
      <c r="E211" s="385"/>
      <c r="F211" s="385"/>
      <c r="G211" s="385"/>
    </row>
    <row r="212" spans="1:7" ht="25.5" customHeight="1">
      <c r="A212" s="55"/>
      <c r="C212" s="385"/>
      <c r="D212" s="385"/>
      <c r="E212" s="385"/>
      <c r="F212" s="385"/>
      <c r="G212" s="385"/>
    </row>
    <row r="213" spans="1:7" ht="25.5" customHeight="1">
      <c r="A213" s="55"/>
      <c r="C213" s="385"/>
      <c r="D213" s="385"/>
      <c r="E213" s="385"/>
      <c r="F213" s="385"/>
      <c r="G213" s="385"/>
    </row>
    <row r="214" spans="1:7" ht="25.5" customHeight="1">
      <c r="A214" s="55"/>
      <c r="C214" s="385"/>
      <c r="D214" s="385"/>
      <c r="E214" s="385"/>
      <c r="F214" s="385"/>
      <c r="G214" s="385"/>
    </row>
    <row r="215" spans="1:7" ht="25.5" customHeight="1">
      <c r="A215" s="55"/>
      <c r="C215" s="385"/>
      <c r="D215" s="385"/>
      <c r="E215" s="385"/>
      <c r="F215" s="385"/>
      <c r="G215" s="385"/>
    </row>
    <row r="216" spans="1:7" ht="25.5" customHeight="1">
      <c r="A216" s="55"/>
      <c r="C216" s="385"/>
      <c r="D216" s="385"/>
      <c r="E216" s="385"/>
      <c r="F216" s="385"/>
      <c r="G216" s="385"/>
    </row>
    <row r="217" spans="1:7" ht="25.5" customHeight="1">
      <c r="A217" s="55"/>
      <c r="C217" s="385"/>
      <c r="D217" s="385"/>
      <c r="E217" s="385"/>
      <c r="F217" s="385"/>
      <c r="G217" s="385"/>
    </row>
    <row r="218" spans="1:7" ht="25.5" customHeight="1">
      <c r="A218" s="55"/>
      <c r="C218" s="385"/>
      <c r="D218" s="385"/>
      <c r="E218" s="385"/>
      <c r="F218" s="385"/>
      <c r="G218" s="385"/>
    </row>
    <row r="219" spans="1:7" ht="25.5" customHeight="1">
      <c r="A219" s="55"/>
      <c r="C219" s="385"/>
      <c r="D219" s="385"/>
      <c r="E219" s="385"/>
      <c r="F219" s="385"/>
      <c r="G219" s="385"/>
    </row>
    <row r="220" spans="1:7" ht="25.5" customHeight="1">
      <c r="A220" s="55"/>
      <c r="C220" s="385"/>
      <c r="D220" s="385"/>
      <c r="E220" s="385"/>
      <c r="F220" s="385"/>
      <c r="G220" s="385"/>
    </row>
    <row r="221" spans="1:7" ht="25.5" customHeight="1">
      <c r="A221" s="55"/>
      <c r="C221" s="385"/>
      <c r="D221" s="385"/>
      <c r="E221" s="385"/>
      <c r="F221" s="385"/>
      <c r="G221" s="385"/>
    </row>
    <row r="222" spans="1:7" ht="25.5" customHeight="1">
      <c r="A222" s="55"/>
      <c r="C222" s="385"/>
      <c r="D222" s="385"/>
      <c r="E222" s="385"/>
      <c r="F222" s="385"/>
      <c r="G222" s="385"/>
    </row>
    <row r="223" spans="1:7" ht="25.5" customHeight="1">
      <c r="A223" s="55"/>
      <c r="C223" s="385"/>
      <c r="D223" s="385"/>
      <c r="E223" s="385"/>
      <c r="F223" s="385"/>
      <c r="G223" s="385"/>
    </row>
    <row r="224" spans="1:7" ht="25.5" customHeight="1">
      <c r="A224" s="55"/>
      <c r="C224" s="385"/>
      <c r="D224" s="385"/>
      <c r="E224" s="385"/>
      <c r="F224" s="385"/>
      <c r="G224" s="385"/>
    </row>
    <row r="225" spans="1:7" ht="25.5" customHeight="1">
      <c r="A225" s="55"/>
      <c r="C225" s="385"/>
      <c r="D225" s="385"/>
      <c r="E225" s="385"/>
      <c r="F225" s="385"/>
      <c r="G225" s="385"/>
    </row>
    <row r="226" spans="1:7" ht="25.5" customHeight="1">
      <c r="A226" s="55"/>
      <c r="C226" s="385"/>
      <c r="D226" s="385"/>
      <c r="E226" s="385"/>
      <c r="F226" s="385"/>
      <c r="G226" s="385"/>
    </row>
    <row r="227" spans="1:7" ht="25.5" customHeight="1">
      <c r="A227" s="55"/>
      <c r="C227" s="385"/>
      <c r="D227" s="385"/>
      <c r="E227" s="385"/>
      <c r="F227" s="385"/>
      <c r="G227" s="385"/>
    </row>
    <row r="228" spans="1:7" ht="25.5" customHeight="1">
      <c r="A228" s="55"/>
      <c r="C228" s="385"/>
      <c r="D228" s="385"/>
      <c r="E228" s="385"/>
      <c r="F228" s="385"/>
      <c r="G228" s="385"/>
    </row>
    <row r="229" spans="1:7" ht="25.5" customHeight="1">
      <c r="A229" s="55"/>
      <c r="C229" s="385"/>
      <c r="D229" s="385"/>
      <c r="E229" s="385"/>
      <c r="F229" s="385"/>
      <c r="G229" s="385"/>
    </row>
    <row r="230" spans="1:7" ht="25.5" customHeight="1">
      <c r="A230" s="55"/>
      <c r="C230" s="385"/>
      <c r="D230" s="385"/>
      <c r="E230" s="385"/>
      <c r="F230" s="385"/>
      <c r="G230" s="385"/>
    </row>
    <row r="231" spans="1:7" ht="25.5" customHeight="1">
      <c r="A231" s="55"/>
      <c r="C231" s="385"/>
      <c r="D231" s="385"/>
      <c r="E231" s="385"/>
      <c r="F231" s="385"/>
      <c r="G231" s="385"/>
    </row>
    <row r="232" spans="1:7" ht="25.5" customHeight="1">
      <c r="A232" s="55"/>
      <c r="C232" s="385"/>
      <c r="D232" s="385"/>
      <c r="E232" s="385"/>
      <c r="F232" s="385"/>
      <c r="G232" s="385"/>
    </row>
    <row r="233" spans="1:7" ht="25.5" customHeight="1">
      <c r="A233" s="55"/>
      <c r="C233" s="385"/>
      <c r="D233" s="385"/>
      <c r="E233" s="385"/>
      <c r="F233" s="385"/>
      <c r="G233" s="385"/>
    </row>
    <row r="234" spans="1:7" ht="25.5" customHeight="1">
      <c r="A234" s="55"/>
      <c r="C234" s="385"/>
      <c r="D234" s="385"/>
      <c r="E234" s="385"/>
      <c r="F234" s="385"/>
      <c r="G234" s="385"/>
    </row>
    <row r="235" spans="1:7" ht="25.5" customHeight="1">
      <c r="A235" s="55"/>
      <c r="C235" s="385"/>
      <c r="D235" s="385"/>
      <c r="E235" s="385"/>
      <c r="F235" s="385"/>
      <c r="G235" s="385"/>
    </row>
    <row r="236" spans="1:7" ht="25.5" customHeight="1">
      <c r="A236" s="55"/>
      <c r="C236" s="385"/>
      <c r="D236" s="385"/>
      <c r="E236" s="385"/>
      <c r="F236" s="385"/>
      <c r="G236" s="385"/>
    </row>
    <row r="237" spans="1:7" ht="25.5" customHeight="1">
      <c r="A237" s="55"/>
      <c r="C237" s="385"/>
      <c r="D237" s="385"/>
      <c r="E237" s="385"/>
      <c r="F237" s="385"/>
      <c r="G237" s="385"/>
    </row>
    <row r="238" spans="1:7" ht="25.5" customHeight="1">
      <c r="A238" s="55"/>
      <c r="C238" s="385"/>
      <c r="D238" s="385"/>
      <c r="E238" s="385"/>
      <c r="F238" s="385"/>
      <c r="G238" s="385"/>
    </row>
    <row r="239" spans="1:7" ht="25.5" customHeight="1">
      <c r="A239" s="55"/>
      <c r="C239" s="385"/>
      <c r="D239" s="385"/>
      <c r="E239" s="385"/>
      <c r="F239" s="385"/>
      <c r="G239" s="385"/>
    </row>
    <row r="240" spans="1:7" ht="25.5" customHeight="1">
      <c r="A240" s="55"/>
      <c r="C240" s="385"/>
      <c r="D240" s="385"/>
      <c r="E240" s="385"/>
      <c r="F240" s="385"/>
      <c r="G240" s="385"/>
    </row>
    <row r="241" spans="1:7" ht="25.5" customHeight="1">
      <c r="A241" s="55"/>
      <c r="C241" s="385"/>
      <c r="D241" s="385"/>
      <c r="E241" s="385"/>
      <c r="F241" s="385"/>
      <c r="G241" s="385"/>
    </row>
    <row r="242" spans="1:7" ht="25.5" customHeight="1">
      <c r="A242" s="55"/>
      <c r="C242" s="385"/>
      <c r="D242" s="385"/>
      <c r="E242" s="385"/>
      <c r="F242" s="385"/>
      <c r="G242" s="385"/>
    </row>
    <row r="243" spans="1:7" ht="25.5" customHeight="1">
      <c r="A243" s="55"/>
      <c r="C243" s="385"/>
      <c r="D243" s="385"/>
      <c r="E243" s="385"/>
      <c r="F243" s="385"/>
      <c r="G243" s="385"/>
    </row>
    <row r="244" spans="1:7" ht="25.5" customHeight="1">
      <c r="A244" s="55"/>
      <c r="C244" s="385"/>
      <c r="D244" s="385"/>
      <c r="E244" s="385"/>
      <c r="F244" s="385"/>
      <c r="G244" s="385"/>
    </row>
    <row r="245" spans="1:7" ht="25.5" customHeight="1">
      <c r="A245" s="55"/>
      <c r="C245" s="385"/>
      <c r="D245" s="385"/>
      <c r="E245" s="385"/>
      <c r="F245" s="385"/>
      <c r="G245" s="385"/>
    </row>
    <row r="246" spans="1:7" ht="25.5" customHeight="1">
      <c r="A246" s="55"/>
      <c r="C246" s="385"/>
      <c r="D246" s="385"/>
      <c r="E246" s="385"/>
      <c r="F246" s="385"/>
      <c r="G246" s="385"/>
    </row>
    <row r="247" spans="1:7" ht="25.5" customHeight="1">
      <c r="A247" s="55"/>
      <c r="C247" s="385"/>
      <c r="D247" s="385"/>
      <c r="E247" s="385"/>
      <c r="F247" s="385"/>
      <c r="G247" s="385"/>
    </row>
    <row r="248" spans="1:7" ht="25.5" customHeight="1">
      <c r="A248" s="55"/>
      <c r="C248" s="385"/>
      <c r="D248" s="385"/>
      <c r="E248" s="385"/>
      <c r="F248" s="385"/>
      <c r="G248" s="385"/>
    </row>
    <row r="249" spans="1:7" ht="25.5" customHeight="1">
      <c r="A249" s="55"/>
      <c r="C249" s="385"/>
      <c r="D249" s="385"/>
      <c r="E249" s="385"/>
      <c r="F249" s="385"/>
      <c r="G249" s="385"/>
    </row>
    <row r="250" spans="1:7" ht="25.5" customHeight="1">
      <c r="A250" s="55"/>
      <c r="C250" s="385"/>
      <c r="D250" s="385"/>
      <c r="E250" s="385"/>
      <c r="F250" s="385"/>
      <c r="G250" s="385"/>
    </row>
    <row r="251" spans="1:7" ht="25.5" customHeight="1">
      <c r="A251" s="55"/>
      <c r="C251" s="385"/>
      <c r="D251" s="385"/>
      <c r="E251" s="385"/>
      <c r="F251" s="385"/>
      <c r="G251" s="385"/>
    </row>
    <row r="252" spans="1:7" ht="25.5" customHeight="1">
      <c r="A252" s="55"/>
      <c r="C252" s="385"/>
      <c r="D252" s="385"/>
      <c r="E252" s="385"/>
      <c r="F252" s="385"/>
      <c r="G252" s="385"/>
    </row>
    <row r="253" spans="1:7" ht="25.5" customHeight="1">
      <c r="A253" s="55"/>
      <c r="C253" s="385"/>
      <c r="D253" s="385"/>
      <c r="E253" s="385"/>
      <c r="F253" s="385"/>
      <c r="G253" s="385"/>
    </row>
    <row r="254" spans="1:7" ht="25.5" customHeight="1">
      <c r="A254" s="55"/>
      <c r="C254" s="385"/>
      <c r="D254" s="385"/>
      <c r="E254" s="385"/>
      <c r="F254" s="385"/>
      <c r="G254" s="385"/>
    </row>
    <row r="255" spans="1:7" ht="25.5" customHeight="1">
      <c r="A255" s="55"/>
      <c r="C255" s="385"/>
      <c r="D255" s="385"/>
      <c r="E255" s="385"/>
      <c r="F255" s="385"/>
      <c r="G255" s="385"/>
    </row>
    <row r="256" spans="1:7" ht="25.5" customHeight="1">
      <c r="A256" s="55"/>
      <c r="C256" s="385"/>
      <c r="D256" s="385"/>
      <c r="E256" s="385"/>
      <c r="F256" s="385"/>
      <c r="G256" s="385"/>
    </row>
    <row r="257" spans="1:7" ht="25.5" customHeight="1">
      <c r="A257" s="55"/>
      <c r="C257" s="385"/>
      <c r="D257" s="385"/>
      <c r="E257" s="385"/>
      <c r="F257" s="385"/>
      <c r="G257" s="385"/>
    </row>
    <row r="258" spans="1:7" ht="25.5" customHeight="1">
      <c r="A258" s="55"/>
      <c r="C258" s="385"/>
      <c r="D258" s="385"/>
      <c r="E258" s="385"/>
      <c r="F258" s="385"/>
      <c r="G258" s="385"/>
    </row>
    <row r="259" spans="1:7" ht="25.5" customHeight="1">
      <c r="A259" s="55"/>
      <c r="C259" s="385"/>
      <c r="D259" s="385"/>
      <c r="E259" s="385"/>
      <c r="F259" s="385"/>
      <c r="G259" s="385"/>
    </row>
    <row r="260" spans="1:7" ht="25.5" customHeight="1">
      <c r="A260" s="55"/>
      <c r="C260" s="385"/>
      <c r="D260" s="385"/>
      <c r="E260" s="385"/>
      <c r="F260" s="385"/>
      <c r="G260" s="385"/>
    </row>
    <row r="261" spans="1:7" ht="25.5" customHeight="1">
      <c r="A261" s="55"/>
      <c r="C261" s="385"/>
      <c r="D261" s="385"/>
      <c r="E261" s="385"/>
      <c r="F261" s="385"/>
      <c r="G261" s="385"/>
    </row>
    <row r="262" spans="1:7" ht="25.5" customHeight="1">
      <c r="A262" s="55"/>
      <c r="C262" s="385"/>
      <c r="D262" s="385"/>
      <c r="E262" s="385"/>
      <c r="F262" s="385"/>
      <c r="G262" s="385"/>
    </row>
    <row r="263" spans="1:7" ht="25.5" customHeight="1">
      <c r="A263" s="55"/>
      <c r="C263" s="385"/>
      <c r="D263" s="385"/>
      <c r="E263" s="385"/>
      <c r="F263" s="385"/>
      <c r="G263" s="385"/>
    </row>
    <row r="264" spans="1:7" ht="25.5" customHeight="1">
      <c r="A264" s="55"/>
      <c r="C264" s="385"/>
      <c r="D264" s="385"/>
      <c r="E264" s="385"/>
      <c r="F264" s="385"/>
      <c r="G264" s="385"/>
    </row>
    <row r="265" spans="1:7" ht="25.5" customHeight="1">
      <c r="A265" s="55"/>
      <c r="C265" s="385"/>
      <c r="D265" s="385"/>
      <c r="E265" s="385"/>
      <c r="F265" s="385"/>
      <c r="G265" s="385"/>
    </row>
    <row r="266" spans="1:7" ht="25.5" customHeight="1">
      <c r="A266" s="55"/>
    </row>
    <row r="267" spans="1:7" ht="25.5" customHeight="1">
      <c r="A267" s="55"/>
    </row>
    <row r="268" spans="1:7" ht="25.5" customHeight="1">
      <c r="A268" s="55"/>
    </row>
    <row r="269" spans="1:7" ht="25.5" customHeight="1">
      <c r="A269" s="55"/>
    </row>
    <row r="270" spans="1:7" ht="25.5" customHeight="1">
      <c r="A270" s="55"/>
    </row>
    <row r="271" spans="1:7" ht="25.5" customHeight="1">
      <c r="A271" s="55"/>
    </row>
    <row r="272" spans="1:7" ht="25.5" customHeight="1">
      <c r="A272" s="55"/>
    </row>
    <row r="273" spans="1:1" ht="25.5" customHeight="1">
      <c r="A273" s="55"/>
    </row>
    <row r="274" spans="1:1" ht="25.5" customHeight="1">
      <c r="A274" s="55"/>
    </row>
    <row r="275" spans="1:1" ht="25.5" customHeight="1">
      <c r="A275" s="55"/>
    </row>
    <row r="276" spans="1:1" ht="25.5" customHeight="1">
      <c r="A276" s="55"/>
    </row>
    <row r="277" spans="1:1" ht="25.5" customHeight="1">
      <c r="A277" s="55"/>
    </row>
    <row r="278" spans="1:1" ht="25.5" customHeight="1">
      <c r="A278" s="55"/>
    </row>
    <row r="279" spans="1:1" ht="25.5" customHeight="1">
      <c r="A279" s="55"/>
    </row>
    <row r="280" spans="1:1" ht="25.5" customHeight="1">
      <c r="A280" s="55"/>
    </row>
    <row r="281" spans="1:1" ht="25.5" customHeight="1">
      <c r="A281" s="55"/>
    </row>
    <row r="282" spans="1:1" ht="25.5" customHeight="1">
      <c r="A282" s="55"/>
    </row>
    <row r="283" spans="1:1" ht="25.5" customHeight="1">
      <c r="A283" s="55"/>
    </row>
    <row r="284" spans="1:1" ht="25.5" customHeight="1">
      <c r="A284" s="55"/>
    </row>
    <row r="285" spans="1:1" ht="25.5" customHeight="1">
      <c r="A285" s="55"/>
    </row>
    <row r="286" spans="1:1" ht="25.5" customHeight="1">
      <c r="A286" s="55"/>
    </row>
    <row r="287" spans="1:1" ht="25.5" customHeight="1">
      <c r="A287" s="55"/>
    </row>
    <row r="288" spans="1:1" ht="25.5" customHeight="1">
      <c r="A288" s="55"/>
    </row>
    <row r="289" spans="1:1" ht="25.5" customHeight="1">
      <c r="A289" s="55"/>
    </row>
    <row r="290" spans="1:1" ht="25.5" customHeight="1">
      <c r="A290" s="55"/>
    </row>
    <row r="291" spans="1:1" ht="25.5" customHeight="1">
      <c r="A291" s="55"/>
    </row>
    <row r="292" spans="1:1" ht="25.5" customHeight="1">
      <c r="A292" s="55"/>
    </row>
    <row r="293" spans="1:1" ht="25.5" customHeight="1">
      <c r="A293" s="55"/>
    </row>
    <row r="294" spans="1:1" ht="25.5" customHeight="1">
      <c r="A294" s="55"/>
    </row>
    <row r="295" spans="1:1" ht="25.5" customHeight="1">
      <c r="A295" s="55"/>
    </row>
    <row r="296" spans="1:1" ht="25.5" customHeight="1">
      <c r="A296" s="55"/>
    </row>
    <row r="297" spans="1:1" ht="25.5" customHeight="1">
      <c r="A297" s="55"/>
    </row>
    <row r="298" spans="1:1" ht="25.5" customHeight="1">
      <c r="A298" s="55"/>
    </row>
    <row r="299" spans="1:1" ht="25.5" customHeight="1">
      <c r="A299" s="55"/>
    </row>
    <row r="300" spans="1:1" ht="25.5" customHeight="1">
      <c r="A300" s="55"/>
    </row>
    <row r="301" spans="1:1" ht="25.5" customHeight="1">
      <c r="A301" s="55"/>
    </row>
    <row r="302" spans="1:1" ht="25.5" customHeight="1">
      <c r="A302" s="55"/>
    </row>
    <row r="303" spans="1:1" ht="25.5" customHeight="1">
      <c r="A303" s="55"/>
    </row>
    <row r="304" spans="1:1" ht="25.5" customHeight="1">
      <c r="A304" s="55"/>
    </row>
    <row r="305" spans="1:1" ht="25.5" customHeight="1">
      <c r="A305" s="55"/>
    </row>
    <row r="306" spans="1:1" ht="25.5" customHeight="1">
      <c r="A306" s="55"/>
    </row>
    <row r="307" spans="1:1" ht="25.5" customHeight="1">
      <c r="A307" s="55"/>
    </row>
    <row r="308" spans="1:1" ht="25.5" customHeight="1">
      <c r="A308" s="55"/>
    </row>
    <row r="309" spans="1:1" ht="25.5" customHeight="1">
      <c r="A309" s="55"/>
    </row>
    <row r="310" spans="1:1" ht="25.5" customHeight="1">
      <c r="A310" s="55"/>
    </row>
    <row r="311" spans="1:1" ht="25.5" customHeight="1">
      <c r="A311" s="55"/>
    </row>
    <row r="312" spans="1:1" ht="25.5" customHeight="1">
      <c r="A312" s="55"/>
    </row>
    <row r="313" spans="1:1" ht="25.5" customHeight="1">
      <c r="A313" s="55"/>
    </row>
    <row r="314" spans="1:1" ht="25.5" customHeight="1">
      <c r="A314" s="55"/>
    </row>
    <row r="315" spans="1:1" ht="25.5" customHeight="1">
      <c r="A315" s="55"/>
    </row>
    <row r="316" spans="1:1" ht="25.5" customHeight="1">
      <c r="A316" s="55"/>
    </row>
    <row r="317" spans="1:1" ht="25.5" customHeight="1">
      <c r="A317" s="55"/>
    </row>
    <row r="318" spans="1:1" ht="25.5" customHeight="1">
      <c r="A318" s="55"/>
    </row>
    <row r="319" spans="1:1" ht="25.5" customHeight="1">
      <c r="A319" s="55"/>
    </row>
    <row r="320" spans="1:1" ht="25.5" customHeight="1">
      <c r="A320" s="55"/>
    </row>
    <row r="321" spans="1:1" ht="25.5" customHeight="1">
      <c r="A321" s="55"/>
    </row>
    <row r="322" spans="1:1" ht="25.5" customHeight="1">
      <c r="A322" s="55"/>
    </row>
    <row r="323" spans="1:1" ht="25.5" customHeight="1">
      <c r="A323" s="55"/>
    </row>
    <row r="324" spans="1:1" ht="25.5" customHeight="1">
      <c r="A324" s="55"/>
    </row>
    <row r="325" spans="1:1" ht="25.5" customHeight="1">
      <c r="A325" s="55"/>
    </row>
    <row r="326" spans="1:1" ht="25.5" customHeight="1">
      <c r="A326" s="55"/>
    </row>
    <row r="327" spans="1:1" ht="25.5" customHeight="1">
      <c r="A327" s="55"/>
    </row>
    <row r="328" spans="1:1" ht="25.5" customHeight="1">
      <c r="A328" s="55"/>
    </row>
    <row r="329" spans="1:1" ht="25.5" customHeight="1">
      <c r="A329" s="55"/>
    </row>
    <row r="330" spans="1:1" ht="25.5" customHeight="1">
      <c r="A330" s="55"/>
    </row>
    <row r="331" spans="1:1" ht="25.5" customHeight="1">
      <c r="A331" s="55"/>
    </row>
    <row r="332" spans="1:1" ht="25.5" customHeight="1">
      <c r="A332" s="55"/>
    </row>
    <row r="333" spans="1:1" ht="25.5" customHeight="1">
      <c r="A333" s="55"/>
    </row>
    <row r="334" spans="1:1" ht="25.5" customHeight="1">
      <c r="A334" s="55"/>
    </row>
    <row r="335" spans="1:1" ht="25.5" customHeight="1">
      <c r="A335" s="55"/>
    </row>
    <row r="336" spans="1:1" ht="25.5" customHeight="1">
      <c r="A336" s="55"/>
    </row>
    <row r="337" spans="1:1" ht="25.5" customHeight="1">
      <c r="A337" s="55"/>
    </row>
    <row r="338" spans="1:1" ht="25.5" customHeight="1">
      <c r="A338" s="55"/>
    </row>
    <row r="339" spans="1:1" ht="25.5" customHeight="1">
      <c r="A339" s="55"/>
    </row>
    <row r="340" spans="1:1" ht="25.5" customHeight="1">
      <c r="A340" s="55"/>
    </row>
    <row r="341" spans="1:1" ht="25.5" customHeight="1">
      <c r="A341" s="55"/>
    </row>
    <row r="342" spans="1:1" ht="25.5" customHeight="1">
      <c r="A342" s="55"/>
    </row>
    <row r="343" spans="1:1" ht="25.5" customHeight="1">
      <c r="A343" s="55"/>
    </row>
    <row r="344" spans="1:1" ht="25.5" customHeight="1">
      <c r="A344" s="55"/>
    </row>
    <row r="345" spans="1:1" ht="25.5" customHeight="1">
      <c r="A345" s="55"/>
    </row>
    <row r="346" spans="1:1" ht="25.5" customHeight="1">
      <c r="A346" s="55"/>
    </row>
    <row r="347" spans="1:1" ht="25.5" customHeight="1">
      <c r="A347" s="55"/>
    </row>
    <row r="348" spans="1:1" ht="25.5" customHeight="1">
      <c r="A348" s="55"/>
    </row>
    <row r="349" spans="1:1" ht="25.5" customHeight="1">
      <c r="A349" s="55"/>
    </row>
    <row r="350" spans="1:1" ht="25.5" customHeight="1">
      <c r="A350" s="55"/>
    </row>
    <row r="351" spans="1:1" ht="25.5" customHeight="1">
      <c r="A351" s="55"/>
    </row>
    <row r="352" spans="1:1" ht="25.5" customHeight="1">
      <c r="A352" s="55"/>
    </row>
    <row r="353" spans="1:1" ht="25.5" customHeight="1">
      <c r="A353" s="55"/>
    </row>
    <row r="354" spans="1:1" ht="25.5" customHeight="1">
      <c r="A354" s="55"/>
    </row>
    <row r="355" spans="1:1" ht="25.5" customHeight="1">
      <c r="A355" s="55"/>
    </row>
    <row r="356" spans="1:1" ht="25.5" customHeight="1">
      <c r="A356" s="55"/>
    </row>
    <row r="357" spans="1:1" ht="25.5" customHeight="1">
      <c r="A357" s="55"/>
    </row>
    <row r="358" spans="1:1" ht="25.5" customHeight="1">
      <c r="A358" s="55"/>
    </row>
    <row r="359" spans="1:1" ht="25.5" customHeight="1">
      <c r="A359" s="55"/>
    </row>
    <row r="360" spans="1:1" ht="25.5" customHeight="1">
      <c r="A360" s="55"/>
    </row>
    <row r="361" spans="1:1" ht="25.5" customHeight="1">
      <c r="A361" s="55"/>
    </row>
    <row r="362" spans="1:1" ht="25.5" customHeight="1">
      <c r="A362" s="55"/>
    </row>
    <row r="363" spans="1:1" ht="25.5" customHeight="1">
      <c r="A363" s="55"/>
    </row>
    <row r="364" spans="1:1" ht="25.5" customHeight="1">
      <c r="A364" s="55"/>
    </row>
    <row r="365" spans="1:1" ht="25.5" customHeight="1">
      <c r="A365" s="55"/>
    </row>
    <row r="366" spans="1:1" ht="25.5" customHeight="1">
      <c r="A366" s="55"/>
    </row>
    <row r="367" spans="1:1" ht="25.5" customHeight="1">
      <c r="A367" s="55"/>
    </row>
    <row r="368" spans="1:1" ht="25.5" customHeight="1">
      <c r="A368" s="55"/>
    </row>
    <row r="369" spans="1:1" ht="25.5" customHeight="1">
      <c r="A369" s="55"/>
    </row>
    <row r="370" spans="1:1" ht="25.5" customHeight="1">
      <c r="A370" s="55"/>
    </row>
    <row r="371" spans="1:1" ht="25.5" customHeight="1">
      <c r="A371" s="55"/>
    </row>
    <row r="372" spans="1:1" ht="25.5" customHeight="1">
      <c r="A372" s="55"/>
    </row>
    <row r="373" spans="1:1" ht="25.5" customHeight="1">
      <c r="A373" s="55"/>
    </row>
    <row r="374" spans="1:1" ht="25.5" customHeight="1">
      <c r="A374" s="55"/>
    </row>
    <row r="375" spans="1:1" ht="25.5" customHeight="1">
      <c r="A375" s="55"/>
    </row>
    <row r="376" spans="1:1" ht="25.5" customHeight="1">
      <c r="A376" s="55"/>
    </row>
    <row r="377" spans="1:1" ht="25.5" customHeight="1">
      <c r="A377" s="55"/>
    </row>
    <row r="378" spans="1:1" ht="25.5" customHeight="1">
      <c r="A378" s="55"/>
    </row>
    <row r="379" spans="1:1" ht="25.5" customHeight="1">
      <c r="A379" s="55"/>
    </row>
    <row r="380" spans="1:1" ht="25.5" customHeight="1">
      <c r="A380" s="55"/>
    </row>
    <row r="381" spans="1:1" ht="25.5" customHeight="1">
      <c r="A381" s="55"/>
    </row>
    <row r="382" spans="1:1" ht="25.5" customHeight="1">
      <c r="A382" s="55"/>
    </row>
    <row r="383" spans="1:1" ht="25.5" customHeight="1">
      <c r="A383" s="55"/>
    </row>
    <row r="384" spans="1:1" ht="25.5" customHeight="1">
      <c r="A384" s="55"/>
    </row>
    <row r="385" spans="1:1" ht="25.5" customHeight="1">
      <c r="A385" s="55"/>
    </row>
    <row r="386" spans="1:1" ht="25.5" customHeight="1">
      <c r="A386" s="55"/>
    </row>
    <row r="387" spans="1:1" ht="25.5" customHeight="1">
      <c r="A387" s="55"/>
    </row>
    <row r="388" spans="1:1" ht="25.5" customHeight="1">
      <c r="A388" s="55"/>
    </row>
    <row r="389" spans="1:1" ht="25.5" customHeight="1">
      <c r="A389" s="55"/>
    </row>
    <row r="390" spans="1:1" ht="25.5" customHeight="1">
      <c r="A390" s="55"/>
    </row>
    <row r="391" spans="1:1">
      <c r="A391" s="55"/>
    </row>
    <row r="392" spans="1:1">
      <c r="A392" s="55"/>
    </row>
    <row r="393" spans="1:1">
      <c r="A393" s="55"/>
    </row>
    <row r="394" spans="1:1">
      <c r="A394" s="55"/>
    </row>
    <row r="395" spans="1:1">
      <c r="A395" s="55"/>
    </row>
    <row r="396" spans="1:1">
      <c r="A396" s="55"/>
    </row>
    <row r="397" spans="1:1">
      <c r="A397" s="55"/>
    </row>
    <row r="398" spans="1:1">
      <c r="A398" s="55"/>
    </row>
    <row r="399" spans="1:1">
      <c r="A399" s="55"/>
    </row>
    <row r="400" spans="1:1">
      <c r="A400" s="55"/>
    </row>
    <row r="401" spans="1:1">
      <c r="A401" s="55"/>
    </row>
    <row r="402" spans="1:1">
      <c r="A402" s="55"/>
    </row>
    <row r="403" spans="1:1">
      <c r="A403" s="55"/>
    </row>
    <row r="404" spans="1:1">
      <c r="A404" s="55"/>
    </row>
    <row r="405" spans="1:1">
      <c r="A405" s="55"/>
    </row>
    <row r="406" spans="1:1">
      <c r="A406" s="55"/>
    </row>
    <row r="407" spans="1:1">
      <c r="A407" s="55"/>
    </row>
    <row r="408" spans="1:1">
      <c r="A408" s="55"/>
    </row>
    <row r="409" spans="1:1">
      <c r="A409" s="55"/>
    </row>
    <row r="410" spans="1:1">
      <c r="A410" s="55"/>
    </row>
    <row r="411" spans="1:1">
      <c r="A411" s="55"/>
    </row>
    <row r="412" spans="1:1">
      <c r="A412" s="55"/>
    </row>
    <row r="413" spans="1:1">
      <c r="A413" s="55"/>
    </row>
    <row r="414" spans="1:1">
      <c r="A414" s="55"/>
    </row>
    <row r="415" spans="1:1">
      <c r="A415" s="55"/>
    </row>
    <row r="416" spans="1:1">
      <c r="A416" s="55"/>
    </row>
    <row r="417" spans="1:1">
      <c r="A417" s="55"/>
    </row>
    <row r="418" spans="1:1">
      <c r="A418" s="55"/>
    </row>
    <row r="419" spans="1:1">
      <c r="A419" s="55"/>
    </row>
    <row r="420" spans="1:1">
      <c r="A420" s="55"/>
    </row>
    <row r="421" spans="1:1">
      <c r="A421" s="55"/>
    </row>
    <row r="422" spans="1:1">
      <c r="A422" s="55"/>
    </row>
    <row r="423" spans="1:1">
      <c r="A423" s="55"/>
    </row>
    <row r="424" spans="1:1">
      <c r="A424" s="55"/>
    </row>
    <row r="425" spans="1:1">
      <c r="A425" s="55"/>
    </row>
    <row r="426" spans="1:1">
      <c r="A426" s="55"/>
    </row>
    <row r="427" spans="1:1">
      <c r="A427" s="55"/>
    </row>
    <row r="428" spans="1:1">
      <c r="A428" s="55"/>
    </row>
    <row r="429" spans="1:1">
      <c r="A429" s="55"/>
    </row>
    <row r="430" spans="1:1">
      <c r="A430" s="55"/>
    </row>
    <row r="431" spans="1:1">
      <c r="A431" s="55"/>
    </row>
    <row r="432" spans="1:1">
      <c r="A432" s="55"/>
    </row>
    <row r="433" spans="1:1">
      <c r="A433" s="55"/>
    </row>
    <row r="434" spans="1:1">
      <c r="A434" s="55"/>
    </row>
    <row r="435" spans="1:1">
      <c r="A435" s="55"/>
    </row>
    <row r="436" spans="1:1">
      <c r="A436" s="55"/>
    </row>
    <row r="437" spans="1:1">
      <c r="A437" s="55"/>
    </row>
    <row r="438" spans="1:1">
      <c r="A438" s="55"/>
    </row>
    <row r="439" spans="1:1">
      <c r="A439" s="55"/>
    </row>
    <row r="440" spans="1:1">
      <c r="A440" s="55"/>
    </row>
    <row r="441" spans="1:1">
      <c r="A441" s="55"/>
    </row>
    <row r="442" spans="1:1">
      <c r="A442" s="55"/>
    </row>
    <row r="443" spans="1:1">
      <c r="A443" s="55"/>
    </row>
    <row r="444" spans="1:1">
      <c r="A444" s="55"/>
    </row>
    <row r="445" spans="1:1">
      <c r="A445" s="55"/>
    </row>
    <row r="446" spans="1:1">
      <c r="A446" s="55"/>
    </row>
    <row r="447" spans="1:1">
      <c r="A447" s="55"/>
    </row>
    <row r="448" spans="1:1">
      <c r="A448" s="55"/>
    </row>
    <row r="449" spans="1:1">
      <c r="A449" s="55"/>
    </row>
    <row r="450" spans="1:1">
      <c r="A450" s="55"/>
    </row>
    <row r="451" spans="1:1">
      <c r="A451" s="55"/>
    </row>
    <row r="452" spans="1:1">
      <c r="A452" s="55"/>
    </row>
    <row r="453" spans="1:1">
      <c r="A453" s="55"/>
    </row>
    <row r="454" spans="1:1">
      <c r="A454" s="55"/>
    </row>
    <row r="455" spans="1:1">
      <c r="A455" s="55"/>
    </row>
    <row r="456" spans="1:1">
      <c r="A456" s="55"/>
    </row>
    <row r="457" spans="1:1">
      <c r="A457" s="55"/>
    </row>
    <row r="458" spans="1:1">
      <c r="A458" s="55"/>
    </row>
    <row r="459" spans="1:1">
      <c r="A459" s="55"/>
    </row>
    <row r="460" spans="1:1">
      <c r="A460" s="55"/>
    </row>
    <row r="461" spans="1:1">
      <c r="A461" s="55"/>
    </row>
    <row r="462" spans="1:1">
      <c r="A462" s="55"/>
    </row>
    <row r="463" spans="1:1">
      <c r="A463" s="55"/>
    </row>
    <row r="464" spans="1:1">
      <c r="A464" s="55"/>
    </row>
    <row r="465" spans="1:1">
      <c r="A465" s="55"/>
    </row>
    <row r="466" spans="1:1">
      <c r="A466" s="55"/>
    </row>
    <row r="467" spans="1:1">
      <c r="A467" s="55"/>
    </row>
    <row r="468" spans="1:1">
      <c r="A468" s="55"/>
    </row>
    <row r="469" spans="1:1">
      <c r="A469" s="55"/>
    </row>
    <row r="470" spans="1:1">
      <c r="A470" s="55"/>
    </row>
    <row r="471" spans="1:1">
      <c r="A471" s="55"/>
    </row>
    <row r="472" spans="1:1">
      <c r="A472" s="55"/>
    </row>
    <row r="473" spans="1:1">
      <c r="A473" s="55"/>
    </row>
    <row r="474" spans="1:1">
      <c r="A474" s="55"/>
    </row>
    <row r="475" spans="1:1">
      <c r="A475" s="55"/>
    </row>
    <row r="476" spans="1:1">
      <c r="A476" s="55"/>
    </row>
    <row r="477" spans="1:1">
      <c r="A477" s="55"/>
    </row>
    <row r="478" spans="1:1">
      <c r="A478" s="55"/>
    </row>
    <row r="479" spans="1:1">
      <c r="A479" s="55"/>
    </row>
    <row r="480" spans="1:1">
      <c r="A480" s="55"/>
    </row>
    <row r="481" spans="1:1">
      <c r="A481" s="55"/>
    </row>
    <row r="482" spans="1:1">
      <c r="A482" s="55"/>
    </row>
    <row r="483" spans="1:1">
      <c r="A483" s="55"/>
    </row>
    <row r="484" spans="1:1">
      <c r="A484" s="55"/>
    </row>
    <row r="485" spans="1:1">
      <c r="A485" s="55"/>
    </row>
    <row r="486" spans="1:1">
      <c r="A486" s="55"/>
    </row>
    <row r="487" spans="1:1">
      <c r="A487" s="55"/>
    </row>
    <row r="488" spans="1:1">
      <c r="A488" s="55"/>
    </row>
    <row r="489" spans="1:1">
      <c r="A489" s="55"/>
    </row>
    <row r="490" spans="1:1">
      <c r="A490" s="55"/>
    </row>
    <row r="491" spans="1:1">
      <c r="A491" s="55"/>
    </row>
    <row r="492" spans="1:1">
      <c r="A492" s="55"/>
    </row>
    <row r="493" spans="1:1">
      <c r="A493" s="55"/>
    </row>
    <row r="494" spans="1:1">
      <c r="A494" s="55"/>
    </row>
    <row r="495" spans="1:1">
      <c r="A495" s="55"/>
    </row>
    <row r="496" spans="1:1">
      <c r="A496" s="55"/>
    </row>
    <row r="497" spans="1:1">
      <c r="A497" s="55"/>
    </row>
    <row r="498" spans="1:1">
      <c r="A498" s="55"/>
    </row>
    <row r="499" spans="1:1">
      <c r="A499" s="55"/>
    </row>
    <row r="500" spans="1:1">
      <c r="A500" s="55"/>
    </row>
    <row r="501" spans="1:1">
      <c r="A501" s="55"/>
    </row>
    <row r="502" spans="1:1">
      <c r="A502" s="55"/>
    </row>
    <row r="503" spans="1:1">
      <c r="A503" s="55"/>
    </row>
    <row r="504" spans="1:1">
      <c r="A504" s="55"/>
    </row>
    <row r="505" spans="1:1">
      <c r="A505" s="55"/>
    </row>
    <row r="506" spans="1:1">
      <c r="A506" s="55"/>
    </row>
    <row r="507" spans="1:1">
      <c r="A507" s="55"/>
    </row>
    <row r="508" spans="1:1">
      <c r="A508" s="55"/>
    </row>
    <row r="509" spans="1:1">
      <c r="A509" s="55"/>
    </row>
    <row r="510" spans="1:1">
      <c r="A510" s="55"/>
    </row>
    <row r="511" spans="1:1">
      <c r="A511" s="55"/>
    </row>
    <row r="512" spans="1:1">
      <c r="A512" s="55"/>
    </row>
    <row r="513" spans="1:1">
      <c r="A513" s="55"/>
    </row>
    <row r="514" spans="1:1">
      <c r="A514" s="55"/>
    </row>
    <row r="515" spans="1:1">
      <c r="A515" s="55"/>
    </row>
    <row r="516" spans="1:1">
      <c r="A516" s="55"/>
    </row>
    <row r="517" spans="1:1">
      <c r="A517" s="55"/>
    </row>
    <row r="518" spans="1:1">
      <c r="A518" s="55"/>
    </row>
    <row r="519" spans="1:1">
      <c r="A519" s="55"/>
    </row>
    <row r="520" spans="1:1">
      <c r="A520" s="55"/>
    </row>
    <row r="521" spans="1:1">
      <c r="A521" s="55"/>
    </row>
    <row r="522" spans="1:1">
      <c r="A522" s="55"/>
    </row>
    <row r="523" spans="1:1">
      <c r="A523" s="55"/>
    </row>
    <row r="524" spans="1:1">
      <c r="A524" s="55"/>
    </row>
    <row r="525" spans="1:1">
      <c r="A525" s="55"/>
    </row>
    <row r="526" spans="1:1">
      <c r="A526" s="55"/>
    </row>
    <row r="527" spans="1:1">
      <c r="A527" s="55"/>
    </row>
    <row r="528" spans="1:1">
      <c r="A528" s="55"/>
    </row>
    <row r="529" spans="1:1">
      <c r="A529" s="55"/>
    </row>
    <row r="530" spans="1:1">
      <c r="A530" s="55"/>
    </row>
    <row r="531" spans="1:1">
      <c r="A531" s="55"/>
    </row>
    <row r="532" spans="1:1">
      <c r="A532" s="55"/>
    </row>
    <row r="533" spans="1:1">
      <c r="A533" s="55"/>
    </row>
    <row r="534" spans="1:1">
      <c r="A534" s="55"/>
    </row>
    <row r="535" spans="1:1">
      <c r="A535" s="55"/>
    </row>
    <row r="536" spans="1:1">
      <c r="A536" s="55"/>
    </row>
    <row r="537" spans="1:1">
      <c r="A537" s="55"/>
    </row>
    <row r="538" spans="1:1">
      <c r="A538" s="55"/>
    </row>
    <row r="539" spans="1:1">
      <c r="A539" s="55"/>
    </row>
    <row r="540" spans="1:1">
      <c r="A540" s="55"/>
    </row>
    <row r="541" spans="1:1">
      <c r="A541" s="55"/>
    </row>
    <row r="542" spans="1:1">
      <c r="A542" s="55"/>
    </row>
    <row r="543" spans="1:1">
      <c r="A543" s="55"/>
    </row>
    <row r="544" spans="1:1">
      <c r="A544" s="55"/>
    </row>
    <row r="545" spans="1:1">
      <c r="A545" s="55"/>
    </row>
    <row r="546" spans="1:1">
      <c r="A546" s="55"/>
    </row>
    <row r="547" spans="1:1">
      <c r="A547" s="55"/>
    </row>
    <row r="548" spans="1:1">
      <c r="A548" s="55"/>
    </row>
    <row r="549" spans="1:1">
      <c r="A549" s="55"/>
    </row>
    <row r="550" spans="1:1">
      <c r="A550" s="55"/>
    </row>
    <row r="551" spans="1:1">
      <c r="A551" s="55"/>
    </row>
    <row r="552" spans="1:1">
      <c r="A552" s="55"/>
    </row>
    <row r="553" spans="1:1">
      <c r="A553" s="55"/>
    </row>
    <row r="554" spans="1:1">
      <c r="A554" s="55"/>
    </row>
    <row r="555" spans="1:1">
      <c r="A555" s="55"/>
    </row>
    <row r="556" spans="1:1">
      <c r="A556" s="55"/>
    </row>
    <row r="557" spans="1:1">
      <c r="A557" s="55"/>
    </row>
    <row r="558" spans="1:1">
      <c r="A558" s="55"/>
    </row>
    <row r="559" spans="1:1">
      <c r="A559" s="55"/>
    </row>
    <row r="560" spans="1:1">
      <c r="A560" s="55"/>
    </row>
    <row r="561" spans="1:1">
      <c r="A561" s="55"/>
    </row>
    <row r="562" spans="1:1">
      <c r="A562" s="55"/>
    </row>
    <row r="563" spans="1:1">
      <c r="A563" s="55"/>
    </row>
    <row r="564" spans="1:1">
      <c r="A564" s="55"/>
    </row>
    <row r="565" spans="1:1">
      <c r="A565" s="55"/>
    </row>
    <row r="566" spans="1:1">
      <c r="A566" s="55"/>
    </row>
    <row r="567" spans="1:1">
      <c r="A567" s="55"/>
    </row>
    <row r="568" spans="1:1">
      <c r="A568" s="55"/>
    </row>
    <row r="569" spans="1:1">
      <c r="A569" s="55"/>
    </row>
    <row r="570" spans="1:1">
      <c r="A570" s="55"/>
    </row>
    <row r="571" spans="1:1">
      <c r="A571" s="55"/>
    </row>
    <row r="572" spans="1:1">
      <c r="A572" s="55"/>
    </row>
    <row r="573" spans="1:1">
      <c r="A573" s="55"/>
    </row>
    <row r="574" spans="1:1">
      <c r="A574" s="55"/>
    </row>
    <row r="575" spans="1:1">
      <c r="A575" s="55"/>
    </row>
    <row r="576" spans="1:1">
      <c r="A576" s="55"/>
    </row>
    <row r="577" spans="1:1">
      <c r="A577" s="55"/>
    </row>
    <row r="578" spans="1:1">
      <c r="A578" s="55"/>
    </row>
    <row r="579" spans="1:1">
      <c r="A579" s="55"/>
    </row>
    <row r="580" spans="1:1">
      <c r="A580" s="55"/>
    </row>
    <row r="581" spans="1:1">
      <c r="A581" s="55"/>
    </row>
    <row r="582" spans="1:1">
      <c r="A582" s="55"/>
    </row>
    <row r="583" spans="1:1">
      <c r="A583" s="55"/>
    </row>
    <row r="584" spans="1:1">
      <c r="A584" s="55"/>
    </row>
    <row r="585" spans="1:1">
      <c r="A585" s="55"/>
    </row>
    <row r="586" spans="1:1">
      <c r="A586" s="55"/>
    </row>
    <row r="587" spans="1:1">
      <c r="A587" s="55"/>
    </row>
    <row r="588" spans="1:1">
      <c r="A588" s="55"/>
    </row>
    <row r="589" spans="1:1">
      <c r="A589" s="55"/>
    </row>
    <row r="590" spans="1:1">
      <c r="A590" s="55"/>
    </row>
    <row r="591" spans="1:1">
      <c r="A591" s="55"/>
    </row>
    <row r="592" spans="1:1">
      <c r="A592" s="55"/>
    </row>
    <row r="593" spans="1:1">
      <c r="A593" s="55"/>
    </row>
    <row r="594" spans="1:1">
      <c r="A594" s="55"/>
    </row>
    <row r="595" spans="1:1">
      <c r="A595" s="55"/>
    </row>
    <row r="596" spans="1:1">
      <c r="A596" s="55"/>
    </row>
    <row r="597" spans="1:1">
      <c r="A597" s="55"/>
    </row>
    <row r="598" spans="1:1">
      <c r="A598" s="55"/>
    </row>
    <row r="599" spans="1:1">
      <c r="A599" s="55"/>
    </row>
    <row r="600" spans="1:1">
      <c r="A600" s="55"/>
    </row>
    <row r="601" spans="1:1">
      <c r="A601" s="55"/>
    </row>
    <row r="602" spans="1:1">
      <c r="A602" s="55"/>
    </row>
    <row r="603" spans="1:1">
      <c r="A603" s="55"/>
    </row>
    <row r="604" spans="1:1">
      <c r="A604" s="55"/>
    </row>
    <row r="605" spans="1:1">
      <c r="A605" s="55"/>
    </row>
    <row r="606" spans="1:1">
      <c r="A606" s="55"/>
    </row>
    <row r="607" spans="1:1">
      <c r="A607" s="55"/>
    </row>
    <row r="608" spans="1:1">
      <c r="A608" s="55"/>
    </row>
    <row r="609" spans="1:1">
      <c r="A609" s="55"/>
    </row>
    <row r="610" spans="1:1">
      <c r="A610" s="55"/>
    </row>
    <row r="611" spans="1:1">
      <c r="A611" s="55"/>
    </row>
    <row r="612" spans="1:1">
      <c r="A612" s="55"/>
    </row>
    <row r="613" spans="1:1">
      <c r="A613" s="55"/>
    </row>
    <row r="614" spans="1:1">
      <c r="A614" s="55"/>
    </row>
    <row r="615" spans="1:1">
      <c r="A615" s="55"/>
    </row>
    <row r="616" spans="1:1">
      <c r="A616" s="55"/>
    </row>
    <row r="617" spans="1:1">
      <c r="A617" s="55"/>
    </row>
    <row r="618" spans="1:1">
      <c r="A618" s="55"/>
    </row>
    <row r="619" spans="1:1">
      <c r="A619" s="55"/>
    </row>
    <row r="620" spans="1:1">
      <c r="A620" s="55"/>
    </row>
    <row r="621" spans="1:1">
      <c r="A621" s="55"/>
    </row>
    <row r="622" spans="1:1">
      <c r="A622" s="55"/>
    </row>
    <row r="623" spans="1:1">
      <c r="A623" s="55"/>
    </row>
    <row r="624" spans="1:1">
      <c r="A624" s="55"/>
    </row>
    <row r="625" spans="1:1">
      <c r="A625" s="55"/>
    </row>
    <row r="626" spans="1:1">
      <c r="A626" s="55"/>
    </row>
    <row r="627" spans="1:1">
      <c r="A627" s="55"/>
    </row>
    <row r="628" spans="1:1">
      <c r="A628" s="55"/>
    </row>
    <row r="629" spans="1:1">
      <c r="A629" s="55"/>
    </row>
    <row r="630" spans="1:1">
      <c r="A630" s="55"/>
    </row>
    <row r="631" spans="1:1">
      <c r="A631" s="55"/>
    </row>
    <row r="632" spans="1:1">
      <c r="A632" s="55"/>
    </row>
    <row r="633" spans="1:1">
      <c r="A633" s="55"/>
    </row>
    <row r="634" spans="1:1">
      <c r="A634" s="55"/>
    </row>
    <row r="635" spans="1:1">
      <c r="A635" s="55"/>
    </row>
    <row r="636" spans="1:1">
      <c r="A636" s="55"/>
    </row>
    <row r="637" spans="1:1">
      <c r="A637" s="55"/>
    </row>
    <row r="638" spans="1:1">
      <c r="A638" s="55"/>
    </row>
    <row r="639" spans="1:1">
      <c r="A639" s="55"/>
    </row>
    <row r="640" spans="1:1">
      <c r="A640" s="55"/>
    </row>
    <row r="641" spans="1:1">
      <c r="A641" s="55"/>
    </row>
    <row r="642" spans="1:1">
      <c r="A642" s="55"/>
    </row>
    <row r="643" spans="1:1">
      <c r="A643" s="55"/>
    </row>
    <row r="644" spans="1:1">
      <c r="A644" s="55"/>
    </row>
    <row r="645" spans="1:1">
      <c r="A645" s="55"/>
    </row>
    <row r="646" spans="1:1">
      <c r="A646" s="55"/>
    </row>
    <row r="647" spans="1:1">
      <c r="A647" s="55"/>
    </row>
    <row r="648" spans="1:1">
      <c r="A648" s="55"/>
    </row>
    <row r="649" spans="1:1">
      <c r="A649" s="55"/>
    </row>
  </sheetData>
  <mergeCells count="20">
    <mergeCell ref="A137:AG137"/>
    <mergeCell ref="A175:P175"/>
    <mergeCell ref="A3:AG3"/>
    <mergeCell ref="A4:AG4"/>
    <mergeCell ref="A5:AG5"/>
    <mergeCell ref="A47:AG47"/>
    <mergeCell ref="A92:AG92"/>
    <mergeCell ref="A135:AG135"/>
    <mergeCell ref="A136:AG136"/>
    <mergeCell ref="A93:AG93"/>
    <mergeCell ref="A131:P131"/>
    <mergeCell ref="A133:AG134"/>
    <mergeCell ref="A2:AG2"/>
    <mergeCell ref="A46:AG46"/>
    <mergeCell ref="A91:AG91"/>
    <mergeCell ref="A43:P43"/>
    <mergeCell ref="A49:AG49"/>
    <mergeCell ref="A87:P87"/>
    <mergeCell ref="A89:AG90"/>
    <mergeCell ref="A48:AG48"/>
  </mergeCells>
  <pageMargins left="0.75" right="0.75" top="1" bottom="1" header="0.5" footer="0.5"/>
  <pageSetup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5"/>
  <sheetViews>
    <sheetView showGridLines="0" zoomScale="75" workbookViewId="0">
      <selection activeCell="D19" sqref="D19"/>
    </sheetView>
  </sheetViews>
  <sheetFormatPr baseColWidth="10" defaultColWidth="17.7109375" defaultRowHeight="15"/>
  <cols>
    <col min="1" max="1" width="17.5703125" style="119" customWidth="1"/>
    <col min="2" max="2" width="16.42578125" style="850" customWidth="1"/>
    <col min="3" max="7" width="11.140625" style="850" customWidth="1"/>
    <col min="8" max="13" width="11.85546875" style="850" customWidth="1"/>
    <col min="14" max="17" width="11.28515625" style="850" customWidth="1"/>
    <col min="18" max="19" width="15.140625" style="850" customWidth="1"/>
    <col min="20" max="20" width="4" style="850" customWidth="1"/>
    <col min="21" max="256" width="17.7109375" style="850"/>
    <col min="257" max="257" width="17.5703125" style="850" customWidth="1"/>
    <col min="258" max="258" width="16.42578125" style="850" customWidth="1"/>
    <col min="259" max="263" width="11.140625" style="850" customWidth="1"/>
    <col min="264" max="269" width="11.85546875" style="850" customWidth="1"/>
    <col min="270" max="273" width="11.28515625" style="850" customWidth="1"/>
    <col min="274" max="275" width="15.140625" style="850" customWidth="1"/>
    <col min="276" max="276" width="4" style="850" customWidth="1"/>
    <col min="277" max="512" width="17.7109375" style="850"/>
    <col min="513" max="513" width="17.5703125" style="850" customWidth="1"/>
    <col min="514" max="514" width="16.42578125" style="850" customWidth="1"/>
    <col min="515" max="519" width="11.140625" style="850" customWidth="1"/>
    <col min="520" max="525" width="11.85546875" style="850" customWidth="1"/>
    <col min="526" max="529" width="11.28515625" style="850" customWidth="1"/>
    <col min="530" max="531" width="15.140625" style="850" customWidth="1"/>
    <col min="532" max="532" width="4" style="850" customWidth="1"/>
    <col min="533" max="768" width="17.7109375" style="850"/>
    <col min="769" max="769" width="17.5703125" style="850" customWidth="1"/>
    <col min="770" max="770" width="16.42578125" style="850" customWidth="1"/>
    <col min="771" max="775" width="11.140625" style="850" customWidth="1"/>
    <col min="776" max="781" width="11.85546875" style="850" customWidth="1"/>
    <col min="782" max="785" width="11.28515625" style="850" customWidth="1"/>
    <col min="786" max="787" width="15.140625" style="850" customWidth="1"/>
    <col min="788" max="788" width="4" style="850" customWidth="1"/>
    <col min="789" max="1024" width="17.7109375" style="850"/>
    <col min="1025" max="1025" width="17.5703125" style="850" customWidth="1"/>
    <col min="1026" max="1026" width="16.42578125" style="850" customWidth="1"/>
    <col min="1027" max="1031" width="11.140625" style="850" customWidth="1"/>
    <col min="1032" max="1037" width="11.85546875" style="850" customWidth="1"/>
    <col min="1038" max="1041" width="11.28515625" style="850" customWidth="1"/>
    <col min="1042" max="1043" width="15.140625" style="850" customWidth="1"/>
    <col min="1044" max="1044" width="4" style="850" customWidth="1"/>
    <col min="1045" max="1280" width="17.7109375" style="850"/>
    <col min="1281" max="1281" width="17.5703125" style="850" customWidth="1"/>
    <col min="1282" max="1282" width="16.42578125" style="850" customWidth="1"/>
    <col min="1283" max="1287" width="11.140625" style="850" customWidth="1"/>
    <col min="1288" max="1293" width="11.85546875" style="850" customWidth="1"/>
    <col min="1294" max="1297" width="11.28515625" style="850" customWidth="1"/>
    <col min="1298" max="1299" width="15.140625" style="850" customWidth="1"/>
    <col min="1300" max="1300" width="4" style="850" customWidth="1"/>
    <col min="1301" max="1536" width="17.7109375" style="850"/>
    <col min="1537" max="1537" width="17.5703125" style="850" customWidth="1"/>
    <col min="1538" max="1538" width="16.42578125" style="850" customWidth="1"/>
    <col min="1539" max="1543" width="11.140625" style="850" customWidth="1"/>
    <col min="1544" max="1549" width="11.85546875" style="850" customWidth="1"/>
    <col min="1550" max="1553" width="11.28515625" style="850" customWidth="1"/>
    <col min="1554" max="1555" width="15.140625" style="850" customWidth="1"/>
    <col min="1556" max="1556" width="4" style="850" customWidth="1"/>
    <col min="1557" max="1792" width="17.7109375" style="850"/>
    <col min="1793" max="1793" width="17.5703125" style="850" customWidth="1"/>
    <col min="1794" max="1794" width="16.42578125" style="850" customWidth="1"/>
    <col min="1795" max="1799" width="11.140625" style="850" customWidth="1"/>
    <col min="1800" max="1805" width="11.85546875" style="850" customWidth="1"/>
    <col min="1806" max="1809" width="11.28515625" style="850" customWidth="1"/>
    <col min="1810" max="1811" width="15.140625" style="850" customWidth="1"/>
    <col min="1812" max="1812" width="4" style="850" customWidth="1"/>
    <col min="1813" max="2048" width="17.7109375" style="850"/>
    <col min="2049" max="2049" width="17.5703125" style="850" customWidth="1"/>
    <col min="2050" max="2050" width="16.42578125" style="850" customWidth="1"/>
    <col min="2051" max="2055" width="11.140625" style="850" customWidth="1"/>
    <col min="2056" max="2061" width="11.85546875" style="850" customWidth="1"/>
    <col min="2062" max="2065" width="11.28515625" style="850" customWidth="1"/>
    <col min="2066" max="2067" width="15.140625" style="850" customWidth="1"/>
    <col min="2068" max="2068" width="4" style="850" customWidth="1"/>
    <col min="2069" max="2304" width="17.7109375" style="850"/>
    <col min="2305" max="2305" width="17.5703125" style="850" customWidth="1"/>
    <col min="2306" max="2306" width="16.42578125" style="850" customWidth="1"/>
    <col min="2307" max="2311" width="11.140625" style="850" customWidth="1"/>
    <col min="2312" max="2317" width="11.85546875" style="850" customWidth="1"/>
    <col min="2318" max="2321" width="11.28515625" style="850" customWidth="1"/>
    <col min="2322" max="2323" width="15.140625" style="850" customWidth="1"/>
    <col min="2324" max="2324" width="4" style="850" customWidth="1"/>
    <col min="2325" max="2560" width="17.7109375" style="850"/>
    <col min="2561" max="2561" width="17.5703125" style="850" customWidth="1"/>
    <col min="2562" max="2562" width="16.42578125" style="850" customWidth="1"/>
    <col min="2563" max="2567" width="11.140625" style="850" customWidth="1"/>
    <col min="2568" max="2573" width="11.85546875" style="850" customWidth="1"/>
    <col min="2574" max="2577" width="11.28515625" style="850" customWidth="1"/>
    <col min="2578" max="2579" width="15.140625" style="850" customWidth="1"/>
    <col min="2580" max="2580" width="4" style="850" customWidth="1"/>
    <col min="2581" max="2816" width="17.7109375" style="850"/>
    <col min="2817" max="2817" width="17.5703125" style="850" customWidth="1"/>
    <col min="2818" max="2818" width="16.42578125" style="850" customWidth="1"/>
    <col min="2819" max="2823" width="11.140625" style="850" customWidth="1"/>
    <col min="2824" max="2829" width="11.85546875" style="850" customWidth="1"/>
    <col min="2830" max="2833" width="11.28515625" style="850" customWidth="1"/>
    <col min="2834" max="2835" width="15.140625" style="850" customWidth="1"/>
    <col min="2836" max="2836" width="4" style="850" customWidth="1"/>
    <col min="2837" max="3072" width="17.7109375" style="850"/>
    <col min="3073" max="3073" width="17.5703125" style="850" customWidth="1"/>
    <col min="3074" max="3074" width="16.42578125" style="850" customWidth="1"/>
    <col min="3075" max="3079" width="11.140625" style="850" customWidth="1"/>
    <col min="3080" max="3085" width="11.85546875" style="850" customWidth="1"/>
    <col min="3086" max="3089" width="11.28515625" style="850" customWidth="1"/>
    <col min="3090" max="3091" width="15.140625" style="850" customWidth="1"/>
    <col min="3092" max="3092" width="4" style="850" customWidth="1"/>
    <col min="3093" max="3328" width="17.7109375" style="850"/>
    <col min="3329" max="3329" width="17.5703125" style="850" customWidth="1"/>
    <col min="3330" max="3330" width="16.42578125" style="850" customWidth="1"/>
    <col min="3331" max="3335" width="11.140625" style="850" customWidth="1"/>
    <col min="3336" max="3341" width="11.85546875" style="850" customWidth="1"/>
    <col min="3342" max="3345" width="11.28515625" style="850" customWidth="1"/>
    <col min="3346" max="3347" width="15.140625" style="850" customWidth="1"/>
    <col min="3348" max="3348" width="4" style="850" customWidth="1"/>
    <col min="3349" max="3584" width="17.7109375" style="850"/>
    <col min="3585" max="3585" width="17.5703125" style="850" customWidth="1"/>
    <col min="3586" max="3586" width="16.42578125" style="850" customWidth="1"/>
    <col min="3587" max="3591" width="11.140625" style="850" customWidth="1"/>
    <col min="3592" max="3597" width="11.85546875" style="850" customWidth="1"/>
    <col min="3598" max="3601" width="11.28515625" style="850" customWidth="1"/>
    <col min="3602" max="3603" width="15.140625" style="850" customWidth="1"/>
    <col min="3604" max="3604" width="4" style="850" customWidth="1"/>
    <col min="3605" max="3840" width="17.7109375" style="850"/>
    <col min="3841" max="3841" width="17.5703125" style="850" customWidth="1"/>
    <col min="3842" max="3842" width="16.42578125" style="850" customWidth="1"/>
    <col min="3843" max="3847" width="11.140625" style="850" customWidth="1"/>
    <col min="3848" max="3853" width="11.85546875" style="850" customWidth="1"/>
    <col min="3854" max="3857" width="11.28515625" style="850" customWidth="1"/>
    <col min="3858" max="3859" width="15.140625" style="850" customWidth="1"/>
    <col min="3860" max="3860" width="4" style="850" customWidth="1"/>
    <col min="3861" max="4096" width="17.7109375" style="850"/>
    <col min="4097" max="4097" width="17.5703125" style="850" customWidth="1"/>
    <col min="4098" max="4098" width="16.42578125" style="850" customWidth="1"/>
    <col min="4099" max="4103" width="11.140625" style="850" customWidth="1"/>
    <col min="4104" max="4109" width="11.85546875" style="850" customWidth="1"/>
    <col min="4110" max="4113" width="11.28515625" style="850" customWidth="1"/>
    <col min="4114" max="4115" width="15.140625" style="850" customWidth="1"/>
    <col min="4116" max="4116" width="4" style="850" customWidth="1"/>
    <col min="4117" max="4352" width="17.7109375" style="850"/>
    <col min="4353" max="4353" width="17.5703125" style="850" customWidth="1"/>
    <col min="4354" max="4354" width="16.42578125" style="850" customWidth="1"/>
    <col min="4355" max="4359" width="11.140625" style="850" customWidth="1"/>
    <col min="4360" max="4365" width="11.85546875" style="850" customWidth="1"/>
    <col min="4366" max="4369" width="11.28515625" style="850" customWidth="1"/>
    <col min="4370" max="4371" width="15.140625" style="850" customWidth="1"/>
    <col min="4372" max="4372" width="4" style="850" customWidth="1"/>
    <col min="4373" max="4608" width="17.7109375" style="850"/>
    <col min="4609" max="4609" width="17.5703125" style="850" customWidth="1"/>
    <col min="4610" max="4610" width="16.42578125" style="850" customWidth="1"/>
    <col min="4611" max="4615" width="11.140625" style="850" customWidth="1"/>
    <col min="4616" max="4621" width="11.85546875" style="850" customWidth="1"/>
    <col min="4622" max="4625" width="11.28515625" style="850" customWidth="1"/>
    <col min="4626" max="4627" width="15.140625" style="850" customWidth="1"/>
    <col min="4628" max="4628" width="4" style="850" customWidth="1"/>
    <col min="4629" max="4864" width="17.7109375" style="850"/>
    <col min="4865" max="4865" width="17.5703125" style="850" customWidth="1"/>
    <col min="4866" max="4866" width="16.42578125" style="850" customWidth="1"/>
    <col min="4867" max="4871" width="11.140625" style="850" customWidth="1"/>
    <col min="4872" max="4877" width="11.85546875" style="850" customWidth="1"/>
    <col min="4878" max="4881" width="11.28515625" style="850" customWidth="1"/>
    <col min="4882" max="4883" width="15.140625" style="850" customWidth="1"/>
    <col min="4884" max="4884" width="4" style="850" customWidth="1"/>
    <col min="4885" max="5120" width="17.7109375" style="850"/>
    <col min="5121" max="5121" width="17.5703125" style="850" customWidth="1"/>
    <col min="5122" max="5122" width="16.42578125" style="850" customWidth="1"/>
    <col min="5123" max="5127" width="11.140625" style="850" customWidth="1"/>
    <col min="5128" max="5133" width="11.85546875" style="850" customWidth="1"/>
    <col min="5134" max="5137" width="11.28515625" style="850" customWidth="1"/>
    <col min="5138" max="5139" width="15.140625" style="850" customWidth="1"/>
    <col min="5140" max="5140" width="4" style="850" customWidth="1"/>
    <col min="5141" max="5376" width="17.7109375" style="850"/>
    <col min="5377" max="5377" width="17.5703125" style="850" customWidth="1"/>
    <col min="5378" max="5378" width="16.42578125" style="850" customWidth="1"/>
    <col min="5379" max="5383" width="11.140625" style="850" customWidth="1"/>
    <col min="5384" max="5389" width="11.85546875" style="850" customWidth="1"/>
    <col min="5390" max="5393" width="11.28515625" style="850" customWidth="1"/>
    <col min="5394" max="5395" width="15.140625" style="850" customWidth="1"/>
    <col min="5396" max="5396" width="4" style="850" customWidth="1"/>
    <col min="5397" max="5632" width="17.7109375" style="850"/>
    <col min="5633" max="5633" width="17.5703125" style="850" customWidth="1"/>
    <col min="5634" max="5634" width="16.42578125" style="850" customWidth="1"/>
    <col min="5635" max="5639" width="11.140625" style="850" customWidth="1"/>
    <col min="5640" max="5645" width="11.85546875" style="850" customWidth="1"/>
    <col min="5646" max="5649" width="11.28515625" style="850" customWidth="1"/>
    <col min="5650" max="5651" width="15.140625" style="850" customWidth="1"/>
    <col min="5652" max="5652" width="4" style="850" customWidth="1"/>
    <col min="5653" max="5888" width="17.7109375" style="850"/>
    <col min="5889" max="5889" width="17.5703125" style="850" customWidth="1"/>
    <col min="5890" max="5890" width="16.42578125" style="850" customWidth="1"/>
    <col min="5891" max="5895" width="11.140625" style="850" customWidth="1"/>
    <col min="5896" max="5901" width="11.85546875" style="850" customWidth="1"/>
    <col min="5902" max="5905" width="11.28515625" style="850" customWidth="1"/>
    <col min="5906" max="5907" width="15.140625" style="850" customWidth="1"/>
    <col min="5908" max="5908" width="4" style="850" customWidth="1"/>
    <col min="5909" max="6144" width="17.7109375" style="850"/>
    <col min="6145" max="6145" width="17.5703125" style="850" customWidth="1"/>
    <col min="6146" max="6146" width="16.42578125" style="850" customWidth="1"/>
    <col min="6147" max="6151" width="11.140625" style="850" customWidth="1"/>
    <col min="6152" max="6157" width="11.85546875" style="850" customWidth="1"/>
    <col min="6158" max="6161" width="11.28515625" style="850" customWidth="1"/>
    <col min="6162" max="6163" width="15.140625" style="850" customWidth="1"/>
    <col min="6164" max="6164" width="4" style="850" customWidth="1"/>
    <col min="6165" max="6400" width="17.7109375" style="850"/>
    <col min="6401" max="6401" width="17.5703125" style="850" customWidth="1"/>
    <col min="6402" max="6402" width="16.42578125" style="850" customWidth="1"/>
    <col min="6403" max="6407" width="11.140625" style="850" customWidth="1"/>
    <col min="6408" max="6413" width="11.85546875" style="850" customWidth="1"/>
    <col min="6414" max="6417" width="11.28515625" style="850" customWidth="1"/>
    <col min="6418" max="6419" width="15.140625" style="850" customWidth="1"/>
    <col min="6420" max="6420" width="4" style="850" customWidth="1"/>
    <col min="6421" max="6656" width="17.7109375" style="850"/>
    <col min="6657" max="6657" width="17.5703125" style="850" customWidth="1"/>
    <col min="6658" max="6658" width="16.42578125" style="850" customWidth="1"/>
    <col min="6659" max="6663" width="11.140625" style="850" customWidth="1"/>
    <col min="6664" max="6669" width="11.85546875" style="850" customWidth="1"/>
    <col min="6670" max="6673" width="11.28515625" style="850" customWidth="1"/>
    <col min="6674" max="6675" width="15.140625" style="850" customWidth="1"/>
    <col min="6676" max="6676" width="4" style="850" customWidth="1"/>
    <col min="6677" max="6912" width="17.7109375" style="850"/>
    <col min="6913" max="6913" width="17.5703125" style="850" customWidth="1"/>
    <col min="6914" max="6914" width="16.42578125" style="850" customWidth="1"/>
    <col min="6915" max="6919" width="11.140625" style="850" customWidth="1"/>
    <col min="6920" max="6925" width="11.85546875" style="850" customWidth="1"/>
    <col min="6926" max="6929" width="11.28515625" style="850" customWidth="1"/>
    <col min="6930" max="6931" width="15.140625" style="850" customWidth="1"/>
    <col min="6932" max="6932" width="4" style="850" customWidth="1"/>
    <col min="6933" max="7168" width="17.7109375" style="850"/>
    <col min="7169" max="7169" width="17.5703125" style="850" customWidth="1"/>
    <col min="7170" max="7170" width="16.42578125" style="850" customWidth="1"/>
    <col min="7171" max="7175" width="11.140625" style="850" customWidth="1"/>
    <col min="7176" max="7181" width="11.85546875" style="850" customWidth="1"/>
    <col min="7182" max="7185" width="11.28515625" style="850" customWidth="1"/>
    <col min="7186" max="7187" width="15.140625" style="850" customWidth="1"/>
    <col min="7188" max="7188" width="4" style="850" customWidth="1"/>
    <col min="7189" max="7424" width="17.7109375" style="850"/>
    <col min="7425" max="7425" width="17.5703125" style="850" customWidth="1"/>
    <col min="7426" max="7426" width="16.42578125" style="850" customWidth="1"/>
    <col min="7427" max="7431" width="11.140625" style="850" customWidth="1"/>
    <col min="7432" max="7437" width="11.85546875" style="850" customWidth="1"/>
    <col min="7438" max="7441" width="11.28515625" style="850" customWidth="1"/>
    <col min="7442" max="7443" width="15.140625" style="850" customWidth="1"/>
    <col min="7444" max="7444" width="4" style="850" customWidth="1"/>
    <col min="7445" max="7680" width="17.7109375" style="850"/>
    <col min="7681" max="7681" width="17.5703125" style="850" customWidth="1"/>
    <col min="7682" max="7682" width="16.42578125" style="850" customWidth="1"/>
    <col min="7683" max="7687" width="11.140625" style="850" customWidth="1"/>
    <col min="7688" max="7693" width="11.85546875" style="850" customWidth="1"/>
    <col min="7694" max="7697" width="11.28515625" style="850" customWidth="1"/>
    <col min="7698" max="7699" width="15.140625" style="850" customWidth="1"/>
    <col min="7700" max="7700" width="4" style="850" customWidth="1"/>
    <col min="7701" max="7936" width="17.7109375" style="850"/>
    <col min="7937" max="7937" width="17.5703125" style="850" customWidth="1"/>
    <col min="7938" max="7938" width="16.42578125" style="850" customWidth="1"/>
    <col min="7939" max="7943" width="11.140625" style="850" customWidth="1"/>
    <col min="7944" max="7949" width="11.85546875" style="850" customWidth="1"/>
    <col min="7950" max="7953" width="11.28515625" style="850" customWidth="1"/>
    <col min="7954" max="7955" width="15.140625" style="850" customWidth="1"/>
    <col min="7956" max="7956" width="4" style="850" customWidth="1"/>
    <col min="7957" max="8192" width="17.7109375" style="850"/>
    <col min="8193" max="8193" width="17.5703125" style="850" customWidth="1"/>
    <col min="8194" max="8194" width="16.42578125" style="850" customWidth="1"/>
    <col min="8195" max="8199" width="11.140625" style="850" customWidth="1"/>
    <col min="8200" max="8205" width="11.85546875" style="850" customWidth="1"/>
    <col min="8206" max="8209" width="11.28515625" style="850" customWidth="1"/>
    <col min="8210" max="8211" width="15.140625" style="850" customWidth="1"/>
    <col min="8212" max="8212" width="4" style="850" customWidth="1"/>
    <col min="8213" max="8448" width="17.7109375" style="850"/>
    <col min="8449" max="8449" width="17.5703125" style="850" customWidth="1"/>
    <col min="8450" max="8450" width="16.42578125" style="850" customWidth="1"/>
    <col min="8451" max="8455" width="11.140625" style="850" customWidth="1"/>
    <col min="8456" max="8461" width="11.85546875" style="850" customWidth="1"/>
    <col min="8462" max="8465" width="11.28515625" style="850" customWidth="1"/>
    <col min="8466" max="8467" width="15.140625" style="850" customWidth="1"/>
    <col min="8468" max="8468" width="4" style="850" customWidth="1"/>
    <col min="8469" max="8704" width="17.7109375" style="850"/>
    <col min="8705" max="8705" width="17.5703125" style="850" customWidth="1"/>
    <col min="8706" max="8706" width="16.42578125" style="850" customWidth="1"/>
    <col min="8707" max="8711" width="11.140625" style="850" customWidth="1"/>
    <col min="8712" max="8717" width="11.85546875" style="850" customWidth="1"/>
    <col min="8718" max="8721" width="11.28515625" style="850" customWidth="1"/>
    <col min="8722" max="8723" width="15.140625" style="850" customWidth="1"/>
    <col min="8724" max="8724" width="4" style="850" customWidth="1"/>
    <col min="8725" max="8960" width="17.7109375" style="850"/>
    <col min="8961" max="8961" width="17.5703125" style="850" customWidth="1"/>
    <col min="8962" max="8962" width="16.42578125" style="850" customWidth="1"/>
    <col min="8963" max="8967" width="11.140625" style="850" customWidth="1"/>
    <col min="8968" max="8973" width="11.85546875" style="850" customWidth="1"/>
    <col min="8974" max="8977" width="11.28515625" style="850" customWidth="1"/>
    <col min="8978" max="8979" width="15.140625" style="850" customWidth="1"/>
    <col min="8980" max="8980" width="4" style="850" customWidth="1"/>
    <col min="8981" max="9216" width="17.7109375" style="850"/>
    <col min="9217" max="9217" width="17.5703125" style="850" customWidth="1"/>
    <col min="9218" max="9218" width="16.42578125" style="850" customWidth="1"/>
    <col min="9219" max="9223" width="11.140625" style="850" customWidth="1"/>
    <col min="9224" max="9229" width="11.85546875" style="850" customWidth="1"/>
    <col min="9230" max="9233" width="11.28515625" style="850" customWidth="1"/>
    <col min="9234" max="9235" width="15.140625" style="850" customWidth="1"/>
    <col min="9236" max="9236" width="4" style="850" customWidth="1"/>
    <col min="9237" max="9472" width="17.7109375" style="850"/>
    <col min="9473" max="9473" width="17.5703125" style="850" customWidth="1"/>
    <col min="9474" max="9474" width="16.42578125" style="850" customWidth="1"/>
    <col min="9475" max="9479" width="11.140625" style="850" customWidth="1"/>
    <col min="9480" max="9485" width="11.85546875" style="850" customWidth="1"/>
    <col min="9486" max="9489" width="11.28515625" style="850" customWidth="1"/>
    <col min="9490" max="9491" width="15.140625" style="850" customWidth="1"/>
    <col min="9492" max="9492" width="4" style="850" customWidth="1"/>
    <col min="9493" max="9728" width="17.7109375" style="850"/>
    <col min="9729" max="9729" width="17.5703125" style="850" customWidth="1"/>
    <col min="9730" max="9730" width="16.42578125" style="850" customWidth="1"/>
    <col min="9731" max="9735" width="11.140625" style="850" customWidth="1"/>
    <col min="9736" max="9741" width="11.85546875" style="850" customWidth="1"/>
    <col min="9742" max="9745" width="11.28515625" style="850" customWidth="1"/>
    <col min="9746" max="9747" width="15.140625" style="850" customWidth="1"/>
    <col min="9748" max="9748" width="4" style="850" customWidth="1"/>
    <col min="9749" max="9984" width="17.7109375" style="850"/>
    <col min="9985" max="9985" width="17.5703125" style="850" customWidth="1"/>
    <col min="9986" max="9986" width="16.42578125" style="850" customWidth="1"/>
    <col min="9987" max="9991" width="11.140625" style="850" customWidth="1"/>
    <col min="9992" max="9997" width="11.85546875" style="850" customWidth="1"/>
    <col min="9998" max="10001" width="11.28515625" style="850" customWidth="1"/>
    <col min="10002" max="10003" width="15.140625" style="850" customWidth="1"/>
    <col min="10004" max="10004" width="4" style="850" customWidth="1"/>
    <col min="10005" max="10240" width="17.7109375" style="850"/>
    <col min="10241" max="10241" width="17.5703125" style="850" customWidth="1"/>
    <col min="10242" max="10242" width="16.42578125" style="850" customWidth="1"/>
    <col min="10243" max="10247" width="11.140625" style="850" customWidth="1"/>
    <col min="10248" max="10253" width="11.85546875" style="850" customWidth="1"/>
    <col min="10254" max="10257" width="11.28515625" style="850" customWidth="1"/>
    <col min="10258" max="10259" width="15.140625" style="850" customWidth="1"/>
    <col min="10260" max="10260" width="4" style="850" customWidth="1"/>
    <col min="10261" max="10496" width="17.7109375" style="850"/>
    <col min="10497" max="10497" width="17.5703125" style="850" customWidth="1"/>
    <col min="10498" max="10498" width="16.42578125" style="850" customWidth="1"/>
    <col min="10499" max="10503" width="11.140625" style="850" customWidth="1"/>
    <col min="10504" max="10509" width="11.85546875" style="850" customWidth="1"/>
    <col min="10510" max="10513" width="11.28515625" style="850" customWidth="1"/>
    <col min="10514" max="10515" width="15.140625" style="850" customWidth="1"/>
    <col min="10516" max="10516" width="4" style="850" customWidth="1"/>
    <col min="10517" max="10752" width="17.7109375" style="850"/>
    <col min="10753" max="10753" width="17.5703125" style="850" customWidth="1"/>
    <col min="10754" max="10754" width="16.42578125" style="850" customWidth="1"/>
    <col min="10755" max="10759" width="11.140625" style="850" customWidth="1"/>
    <col min="10760" max="10765" width="11.85546875" style="850" customWidth="1"/>
    <col min="10766" max="10769" width="11.28515625" style="850" customWidth="1"/>
    <col min="10770" max="10771" width="15.140625" style="850" customWidth="1"/>
    <col min="10772" max="10772" width="4" style="850" customWidth="1"/>
    <col min="10773" max="11008" width="17.7109375" style="850"/>
    <col min="11009" max="11009" width="17.5703125" style="850" customWidth="1"/>
    <col min="11010" max="11010" width="16.42578125" style="850" customWidth="1"/>
    <col min="11011" max="11015" width="11.140625" style="850" customWidth="1"/>
    <col min="11016" max="11021" width="11.85546875" style="850" customWidth="1"/>
    <col min="11022" max="11025" width="11.28515625" style="850" customWidth="1"/>
    <col min="11026" max="11027" width="15.140625" style="850" customWidth="1"/>
    <col min="11028" max="11028" width="4" style="850" customWidth="1"/>
    <col min="11029" max="11264" width="17.7109375" style="850"/>
    <col min="11265" max="11265" width="17.5703125" style="850" customWidth="1"/>
    <col min="11266" max="11266" width="16.42578125" style="850" customWidth="1"/>
    <col min="11267" max="11271" width="11.140625" style="850" customWidth="1"/>
    <col min="11272" max="11277" width="11.85546875" style="850" customWidth="1"/>
    <col min="11278" max="11281" width="11.28515625" style="850" customWidth="1"/>
    <col min="11282" max="11283" width="15.140625" style="850" customWidth="1"/>
    <col min="11284" max="11284" width="4" style="850" customWidth="1"/>
    <col min="11285" max="11520" width="17.7109375" style="850"/>
    <col min="11521" max="11521" width="17.5703125" style="850" customWidth="1"/>
    <col min="11522" max="11522" width="16.42578125" style="850" customWidth="1"/>
    <col min="11523" max="11527" width="11.140625" style="850" customWidth="1"/>
    <col min="11528" max="11533" width="11.85546875" style="850" customWidth="1"/>
    <col min="11534" max="11537" width="11.28515625" style="850" customWidth="1"/>
    <col min="11538" max="11539" width="15.140625" style="850" customWidth="1"/>
    <col min="11540" max="11540" width="4" style="850" customWidth="1"/>
    <col min="11541" max="11776" width="17.7109375" style="850"/>
    <col min="11777" max="11777" width="17.5703125" style="850" customWidth="1"/>
    <col min="11778" max="11778" width="16.42578125" style="850" customWidth="1"/>
    <col min="11779" max="11783" width="11.140625" style="850" customWidth="1"/>
    <col min="11784" max="11789" width="11.85546875" style="850" customWidth="1"/>
    <col min="11790" max="11793" width="11.28515625" style="850" customWidth="1"/>
    <col min="11794" max="11795" width="15.140625" style="850" customWidth="1"/>
    <col min="11796" max="11796" width="4" style="850" customWidth="1"/>
    <col min="11797" max="12032" width="17.7109375" style="850"/>
    <col min="12033" max="12033" width="17.5703125" style="850" customWidth="1"/>
    <col min="12034" max="12034" width="16.42578125" style="850" customWidth="1"/>
    <col min="12035" max="12039" width="11.140625" style="850" customWidth="1"/>
    <col min="12040" max="12045" width="11.85546875" style="850" customWidth="1"/>
    <col min="12046" max="12049" width="11.28515625" style="850" customWidth="1"/>
    <col min="12050" max="12051" width="15.140625" style="850" customWidth="1"/>
    <col min="12052" max="12052" width="4" style="850" customWidth="1"/>
    <col min="12053" max="12288" width="17.7109375" style="850"/>
    <col min="12289" max="12289" width="17.5703125" style="850" customWidth="1"/>
    <col min="12290" max="12290" width="16.42578125" style="850" customWidth="1"/>
    <col min="12291" max="12295" width="11.140625" style="850" customWidth="1"/>
    <col min="12296" max="12301" width="11.85546875" style="850" customWidth="1"/>
    <col min="12302" max="12305" width="11.28515625" style="850" customWidth="1"/>
    <col min="12306" max="12307" width="15.140625" style="850" customWidth="1"/>
    <col min="12308" max="12308" width="4" style="850" customWidth="1"/>
    <col min="12309" max="12544" width="17.7109375" style="850"/>
    <col min="12545" max="12545" width="17.5703125" style="850" customWidth="1"/>
    <col min="12546" max="12546" width="16.42578125" style="850" customWidth="1"/>
    <col min="12547" max="12551" width="11.140625" style="850" customWidth="1"/>
    <col min="12552" max="12557" width="11.85546875" style="850" customWidth="1"/>
    <col min="12558" max="12561" width="11.28515625" style="850" customWidth="1"/>
    <col min="12562" max="12563" width="15.140625" style="850" customWidth="1"/>
    <col min="12564" max="12564" width="4" style="850" customWidth="1"/>
    <col min="12565" max="12800" width="17.7109375" style="850"/>
    <col min="12801" max="12801" width="17.5703125" style="850" customWidth="1"/>
    <col min="12802" max="12802" width="16.42578125" style="850" customWidth="1"/>
    <col min="12803" max="12807" width="11.140625" style="850" customWidth="1"/>
    <col min="12808" max="12813" width="11.85546875" style="850" customWidth="1"/>
    <col min="12814" max="12817" width="11.28515625" style="850" customWidth="1"/>
    <col min="12818" max="12819" width="15.140625" style="850" customWidth="1"/>
    <col min="12820" max="12820" width="4" style="850" customWidth="1"/>
    <col min="12821" max="13056" width="17.7109375" style="850"/>
    <col min="13057" max="13057" width="17.5703125" style="850" customWidth="1"/>
    <col min="13058" max="13058" width="16.42578125" style="850" customWidth="1"/>
    <col min="13059" max="13063" width="11.140625" style="850" customWidth="1"/>
    <col min="13064" max="13069" width="11.85546875" style="850" customWidth="1"/>
    <col min="13070" max="13073" width="11.28515625" style="850" customWidth="1"/>
    <col min="13074" max="13075" width="15.140625" style="850" customWidth="1"/>
    <col min="13076" max="13076" width="4" style="850" customWidth="1"/>
    <col min="13077" max="13312" width="17.7109375" style="850"/>
    <col min="13313" max="13313" width="17.5703125" style="850" customWidth="1"/>
    <col min="13314" max="13314" width="16.42578125" style="850" customWidth="1"/>
    <col min="13315" max="13319" width="11.140625" style="850" customWidth="1"/>
    <col min="13320" max="13325" width="11.85546875" style="850" customWidth="1"/>
    <col min="13326" max="13329" width="11.28515625" style="850" customWidth="1"/>
    <col min="13330" max="13331" width="15.140625" style="850" customWidth="1"/>
    <col min="13332" max="13332" width="4" style="850" customWidth="1"/>
    <col min="13333" max="13568" width="17.7109375" style="850"/>
    <col min="13569" max="13569" width="17.5703125" style="850" customWidth="1"/>
    <col min="13570" max="13570" width="16.42578125" style="850" customWidth="1"/>
    <col min="13571" max="13575" width="11.140625" style="850" customWidth="1"/>
    <col min="13576" max="13581" width="11.85546875" style="850" customWidth="1"/>
    <col min="13582" max="13585" width="11.28515625" style="850" customWidth="1"/>
    <col min="13586" max="13587" width="15.140625" style="850" customWidth="1"/>
    <col min="13588" max="13588" width="4" style="850" customWidth="1"/>
    <col min="13589" max="13824" width="17.7109375" style="850"/>
    <col min="13825" max="13825" width="17.5703125" style="850" customWidth="1"/>
    <col min="13826" max="13826" width="16.42578125" style="850" customWidth="1"/>
    <col min="13827" max="13831" width="11.140625" style="850" customWidth="1"/>
    <col min="13832" max="13837" width="11.85546875" style="850" customWidth="1"/>
    <col min="13838" max="13841" width="11.28515625" style="850" customWidth="1"/>
    <col min="13842" max="13843" width="15.140625" style="850" customWidth="1"/>
    <col min="13844" max="13844" width="4" style="850" customWidth="1"/>
    <col min="13845" max="14080" width="17.7109375" style="850"/>
    <col min="14081" max="14081" width="17.5703125" style="850" customWidth="1"/>
    <col min="14082" max="14082" width="16.42578125" style="850" customWidth="1"/>
    <col min="14083" max="14087" width="11.140625" style="850" customWidth="1"/>
    <col min="14088" max="14093" width="11.85546875" style="850" customWidth="1"/>
    <col min="14094" max="14097" width="11.28515625" style="850" customWidth="1"/>
    <col min="14098" max="14099" width="15.140625" style="850" customWidth="1"/>
    <col min="14100" max="14100" width="4" style="850" customWidth="1"/>
    <col min="14101" max="14336" width="17.7109375" style="850"/>
    <col min="14337" max="14337" width="17.5703125" style="850" customWidth="1"/>
    <col min="14338" max="14338" width="16.42578125" style="850" customWidth="1"/>
    <col min="14339" max="14343" width="11.140625" style="850" customWidth="1"/>
    <col min="14344" max="14349" width="11.85546875" style="850" customWidth="1"/>
    <col min="14350" max="14353" width="11.28515625" style="850" customWidth="1"/>
    <col min="14354" max="14355" width="15.140625" style="850" customWidth="1"/>
    <col min="14356" max="14356" width="4" style="850" customWidth="1"/>
    <col min="14357" max="14592" width="17.7109375" style="850"/>
    <col min="14593" max="14593" width="17.5703125" style="850" customWidth="1"/>
    <col min="14594" max="14594" width="16.42578125" style="850" customWidth="1"/>
    <col min="14595" max="14599" width="11.140625" style="850" customWidth="1"/>
    <col min="14600" max="14605" width="11.85546875" style="850" customWidth="1"/>
    <col min="14606" max="14609" width="11.28515625" style="850" customWidth="1"/>
    <col min="14610" max="14611" width="15.140625" style="850" customWidth="1"/>
    <col min="14612" max="14612" width="4" style="850" customWidth="1"/>
    <col min="14613" max="14848" width="17.7109375" style="850"/>
    <col min="14849" max="14849" width="17.5703125" style="850" customWidth="1"/>
    <col min="14850" max="14850" width="16.42578125" style="850" customWidth="1"/>
    <col min="14851" max="14855" width="11.140625" style="850" customWidth="1"/>
    <col min="14856" max="14861" width="11.85546875" style="850" customWidth="1"/>
    <col min="14862" max="14865" width="11.28515625" style="850" customWidth="1"/>
    <col min="14866" max="14867" width="15.140625" style="850" customWidth="1"/>
    <col min="14868" max="14868" width="4" style="850" customWidth="1"/>
    <col min="14869" max="15104" width="17.7109375" style="850"/>
    <col min="15105" max="15105" width="17.5703125" style="850" customWidth="1"/>
    <col min="15106" max="15106" width="16.42578125" style="850" customWidth="1"/>
    <col min="15107" max="15111" width="11.140625" style="850" customWidth="1"/>
    <col min="15112" max="15117" width="11.85546875" style="850" customWidth="1"/>
    <col min="15118" max="15121" width="11.28515625" style="850" customWidth="1"/>
    <col min="15122" max="15123" width="15.140625" style="850" customWidth="1"/>
    <col min="15124" max="15124" width="4" style="850" customWidth="1"/>
    <col min="15125" max="15360" width="17.7109375" style="850"/>
    <col min="15361" max="15361" width="17.5703125" style="850" customWidth="1"/>
    <col min="15362" max="15362" width="16.42578125" style="850" customWidth="1"/>
    <col min="15363" max="15367" width="11.140625" style="850" customWidth="1"/>
    <col min="15368" max="15373" width="11.85546875" style="850" customWidth="1"/>
    <col min="15374" max="15377" width="11.28515625" style="850" customWidth="1"/>
    <col min="15378" max="15379" width="15.140625" style="850" customWidth="1"/>
    <col min="15380" max="15380" width="4" style="850" customWidth="1"/>
    <col min="15381" max="15616" width="17.7109375" style="850"/>
    <col min="15617" max="15617" width="17.5703125" style="850" customWidth="1"/>
    <col min="15618" max="15618" width="16.42578125" style="850" customWidth="1"/>
    <col min="15619" max="15623" width="11.140625" style="850" customWidth="1"/>
    <col min="15624" max="15629" width="11.85546875" style="850" customWidth="1"/>
    <col min="15630" max="15633" width="11.28515625" style="850" customWidth="1"/>
    <col min="15634" max="15635" width="15.140625" style="850" customWidth="1"/>
    <col min="15636" max="15636" width="4" style="850" customWidth="1"/>
    <col min="15637" max="15872" width="17.7109375" style="850"/>
    <col min="15873" max="15873" width="17.5703125" style="850" customWidth="1"/>
    <col min="15874" max="15874" width="16.42578125" style="850" customWidth="1"/>
    <col min="15875" max="15879" width="11.140625" style="850" customWidth="1"/>
    <col min="15880" max="15885" width="11.85546875" style="850" customWidth="1"/>
    <col min="15886" max="15889" width="11.28515625" style="850" customWidth="1"/>
    <col min="15890" max="15891" width="15.140625" style="850" customWidth="1"/>
    <col min="15892" max="15892" width="4" style="850" customWidth="1"/>
    <col min="15893" max="16128" width="17.7109375" style="850"/>
    <col min="16129" max="16129" width="17.5703125" style="850" customWidth="1"/>
    <col min="16130" max="16130" width="16.42578125" style="850" customWidth="1"/>
    <col min="16131" max="16135" width="11.140625" style="850" customWidth="1"/>
    <col min="16136" max="16141" width="11.85546875" style="850" customWidth="1"/>
    <col min="16142" max="16145" width="11.28515625" style="850" customWidth="1"/>
    <col min="16146" max="16147" width="15.140625" style="850" customWidth="1"/>
    <col min="16148" max="16148" width="4" style="850" customWidth="1"/>
    <col min="16149" max="16384" width="17.7109375" style="850"/>
  </cols>
  <sheetData>
    <row r="1" spans="1:24" s="119" customFormat="1" ht="20.25" customHeight="1">
      <c r="A1" s="840"/>
      <c r="B1" s="840"/>
      <c r="C1" s="840"/>
      <c r="D1" s="840"/>
      <c r="E1" s="840"/>
      <c r="F1" s="840"/>
      <c r="G1" s="840"/>
      <c r="H1" s="840"/>
      <c r="I1" s="840"/>
      <c r="J1" s="840"/>
      <c r="K1" s="840"/>
      <c r="L1" s="840"/>
      <c r="M1" s="840" t="s">
        <v>823</v>
      </c>
      <c r="N1" s="840"/>
      <c r="O1" s="840"/>
      <c r="P1" s="840"/>
      <c r="Q1" s="840"/>
      <c r="R1" s="840"/>
      <c r="S1" s="840"/>
    </row>
    <row r="2" spans="1:24" s="119" customFormat="1" ht="29.25" customHeight="1">
      <c r="A2" s="1095" t="s">
        <v>1248</v>
      </c>
      <c r="B2" s="1095"/>
      <c r="C2" s="1095"/>
      <c r="D2" s="1095"/>
      <c r="E2" s="1095"/>
      <c r="F2" s="1095"/>
      <c r="G2" s="1095"/>
      <c r="H2" s="1095"/>
      <c r="I2" s="1095"/>
      <c r="J2" s="1095"/>
      <c r="K2" s="1095"/>
      <c r="L2" s="1095"/>
      <c r="M2" s="1095"/>
      <c r="N2" s="1095"/>
      <c r="O2" s="1095"/>
      <c r="P2" s="1095"/>
      <c r="Q2" s="1095"/>
      <c r="R2" s="1095"/>
      <c r="S2" s="1095"/>
    </row>
    <row r="3" spans="1:24" s="119" customFormat="1" ht="29.25" customHeight="1">
      <c r="A3" s="1095" t="s">
        <v>843</v>
      </c>
      <c r="B3" s="1095"/>
      <c r="C3" s="1095"/>
      <c r="D3" s="1095"/>
      <c r="E3" s="1095"/>
      <c r="F3" s="1095"/>
      <c r="G3" s="1095"/>
      <c r="H3" s="1095"/>
      <c r="I3" s="1095"/>
      <c r="J3" s="1095"/>
      <c r="K3" s="1095"/>
      <c r="L3" s="1095"/>
      <c r="M3" s="1095"/>
      <c r="N3" s="1095"/>
      <c r="O3" s="1095"/>
      <c r="P3" s="1095"/>
      <c r="Q3" s="1095"/>
      <c r="R3" s="1095"/>
      <c r="S3" s="1095"/>
    </row>
    <row r="4" spans="1:24" s="119" customFormat="1" ht="29.25" customHeight="1">
      <c r="A4" s="1152" t="s">
        <v>1446</v>
      </c>
      <c r="B4" s="1152"/>
      <c r="C4" s="1152"/>
      <c r="D4" s="1152"/>
      <c r="E4" s="1152"/>
      <c r="F4" s="1152"/>
      <c r="G4" s="1152"/>
      <c r="H4" s="1152"/>
      <c r="I4" s="1153"/>
      <c r="J4" s="1152"/>
      <c r="K4" s="1152"/>
      <c r="L4" s="1152"/>
      <c r="M4" s="1152"/>
      <c r="N4" s="1152"/>
      <c r="O4" s="1152"/>
      <c r="P4" s="1152"/>
      <c r="Q4" s="1152"/>
      <c r="R4" s="1152"/>
      <c r="S4" s="1152"/>
    </row>
    <row r="5" spans="1:24" s="119" customFormat="1" ht="29.25" customHeight="1">
      <c r="A5" s="1154" t="s">
        <v>1161</v>
      </c>
      <c r="B5" s="1154"/>
      <c r="C5" s="1154"/>
      <c r="D5" s="1154"/>
      <c r="E5" s="1154"/>
      <c r="F5" s="1154"/>
      <c r="G5" s="1154"/>
      <c r="H5" s="1154"/>
      <c r="I5" s="1154"/>
      <c r="J5" s="1154"/>
      <c r="K5" s="1154"/>
      <c r="L5" s="1154"/>
      <c r="M5" s="1154"/>
      <c r="N5" s="1154"/>
      <c r="O5" s="1154"/>
      <c r="P5" s="1154"/>
      <c r="Q5" s="1154"/>
      <c r="R5" s="1154"/>
      <c r="S5" s="1154"/>
    </row>
    <row r="6" spans="1:24" s="119" customFormat="1" ht="18.75" customHeight="1">
      <c r="A6" s="840"/>
      <c r="B6" s="840"/>
      <c r="C6" s="840"/>
      <c r="D6" s="840"/>
      <c r="E6" s="840"/>
      <c r="F6" s="840"/>
      <c r="G6" s="840"/>
      <c r="H6" s="840"/>
      <c r="I6" s="840"/>
      <c r="J6" s="840"/>
      <c r="K6" s="840"/>
      <c r="L6" s="840"/>
      <c r="M6" s="840"/>
      <c r="N6" s="840"/>
      <c r="O6" s="840"/>
      <c r="P6" s="840"/>
      <c r="Q6" s="840"/>
      <c r="R6" s="840"/>
      <c r="S6" s="840"/>
    </row>
    <row r="7" spans="1:24" s="119" customFormat="1" ht="12.75" customHeight="1"/>
    <row r="8" spans="1:24" s="119" customFormat="1" ht="12.75">
      <c r="A8" s="641"/>
      <c r="B8" s="854" t="s">
        <v>825</v>
      </c>
      <c r="C8" s="1155" t="s">
        <v>844</v>
      </c>
      <c r="D8" s="1155"/>
      <c r="E8" s="1155"/>
      <c r="F8" s="1155"/>
      <c r="G8" s="1155"/>
      <c r="H8" s="1155" t="s">
        <v>845</v>
      </c>
      <c r="I8" s="1155"/>
      <c r="J8" s="1155"/>
      <c r="K8" s="1155"/>
      <c r="L8" s="1155"/>
      <c r="M8" s="1155" t="s">
        <v>846</v>
      </c>
      <c r="N8" s="1155"/>
      <c r="O8" s="1155"/>
      <c r="P8" s="1155"/>
      <c r="Q8" s="1155"/>
      <c r="R8" s="1155" t="s">
        <v>829</v>
      </c>
      <c r="S8" s="1155"/>
    </row>
    <row r="9" spans="1:24" s="119" customFormat="1" ht="13.5" thickBot="1">
      <c r="A9" s="641"/>
      <c r="B9" s="854" t="s">
        <v>830</v>
      </c>
      <c r="C9" s="641"/>
      <c r="D9" s="641"/>
      <c r="E9" s="641"/>
      <c r="F9" s="641"/>
      <c r="G9" s="641"/>
      <c r="H9" s="641"/>
      <c r="I9" s="641"/>
      <c r="J9" s="641"/>
      <c r="K9" s="641"/>
      <c r="L9" s="641"/>
      <c r="M9" s="641"/>
      <c r="N9" s="641"/>
      <c r="O9" s="641"/>
      <c r="P9" s="641"/>
      <c r="Q9" s="641"/>
      <c r="R9" s="641"/>
      <c r="S9" s="641"/>
    </row>
    <row r="10" spans="1:24" s="114" customFormat="1" ht="17.25" thickTop="1" thickBot="1">
      <c r="A10" s="136"/>
      <c r="B10" s="642" t="s">
        <v>832</v>
      </c>
      <c r="C10" s="642" t="s">
        <v>2</v>
      </c>
      <c r="D10" s="642" t="s">
        <v>4</v>
      </c>
      <c r="E10" s="642" t="s">
        <v>3</v>
      </c>
      <c r="F10" s="642" t="s">
        <v>5</v>
      </c>
      <c r="G10" s="642" t="s">
        <v>6</v>
      </c>
      <c r="H10" s="642" t="s">
        <v>2</v>
      </c>
      <c r="I10" s="642" t="s">
        <v>4</v>
      </c>
      <c r="J10" s="642" t="s">
        <v>3</v>
      </c>
      <c r="K10" s="642" t="s">
        <v>5</v>
      </c>
      <c r="L10" s="642" t="s">
        <v>6</v>
      </c>
      <c r="M10" s="642" t="s">
        <v>2</v>
      </c>
      <c r="N10" s="642" t="s">
        <v>4</v>
      </c>
      <c r="O10" s="642" t="s">
        <v>3</v>
      </c>
      <c r="P10" s="642" t="s">
        <v>5</v>
      </c>
      <c r="Q10" s="642" t="s">
        <v>6</v>
      </c>
      <c r="R10" s="642" t="s">
        <v>833</v>
      </c>
      <c r="S10" s="642" t="s">
        <v>834</v>
      </c>
    </row>
    <row r="11" spans="1:24" ht="17.25" thickTop="1" thickBot="1">
      <c r="A11" s="1156" t="s">
        <v>1249</v>
      </c>
      <c r="B11" s="1156"/>
      <c r="C11" s="1156"/>
      <c r="D11" s="1156" t="s">
        <v>823</v>
      </c>
      <c r="E11" s="642" t="s">
        <v>823</v>
      </c>
      <c r="F11" s="642"/>
      <c r="G11" s="642" t="s">
        <v>823</v>
      </c>
      <c r="H11" s="642"/>
      <c r="I11" s="642" t="s">
        <v>823</v>
      </c>
      <c r="J11" s="642" t="s">
        <v>823</v>
      </c>
      <c r="K11" s="642"/>
      <c r="L11" s="642"/>
      <c r="M11" s="642"/>
      <c r="N11" s="642"/>
      <c r="O11" s="642"/>
      <c r="P11" s="642"/>
      <c r="Q11" s="642"/>
      <c r="R11" s="642"/>
      <c r="S11" s="642"/>
    </row>
    <row r="12" spans="1:24" ht="11.25" customHeight="1" thickTop="1">
      <c r="A12" s="100"/>
      <c r="B12" s="198" t="s">
        <v>823</v>
      </c>
      <c r="D12" s="198" t="s">
        <v>823</v>
      </c>
      <c r="E12" s="199" t="s">
        <v>823</v>
      </c>
      <c r="F12" s="199"/>
      <c r="G12" s="199" t="s">
        <v>823</v>
      </c>
      <c r="I12" s="198" t="s">
        <v>823</v>
      </c>
      <c r="J12" s="198" t="s">
        <v>823</v>
      </c>
      <c r="K12" s="198"/>
      <c r="L12" s="200"/>
      <c r="M12" s="200"/>
      <c r="N12" s="200"/>
      <c r="O12" s="200"/>
      <c r="P12" s="200"/>
      <c r="X12" s="200"/>
    </row>
    <row r="13" spans="1:24" ht="13.5" customHeight="1">
      <c r="A13" s="201" t="s">
        <v>1238</v>
      </c>
      <c r="B13" s="643">
        <v>1701178.87</v>
      </c>
      <c r="C13" s="643">
        <v>140632.23000000001</v>
      </c>
      <c r="D13" s="643">
        <v>0</v>
      </c>
      <c r="E13" s="643">
        <v>261464.15</v>
      </c>
      <c r="F13" s="643">
        <v>0</v>
      </c>
      <c r="G13" s="643">
        <v>402096.38</v>
      </c>
      <c r="H13" s="643">
        <v>141944.29</v>
      </c>
      <c r="I13" s="643">
        <v>0</v>
      </c>
      <c r="J13" s="643">
        <v>263412.3</v>
      </c>
      <c r="K13" s="643">
        <v>0</v>
      </c>
      <c r="L13" s="643">
        <v>405356.58999999997</v>
      </c>
      <c r="M13" s="643">
        <v>1312.0599999999977</v>
      </c>
      <c r="N13" s="643">
        <v>0</v>
      </c>
      <c r="O13" s="643">
        <v>1948.1499999999942</v>
      </c>
      <c r="P13" s="643">
        <v>0</v>
      </c>
      <c r="Q13" s="643">
        <v>3260.2099999999919</v>
      </c>
      <c r="R13" s="644">
        <v>0.23636337547503161</v>
      </c>
      <c r="S13" s="644">
        <v>0.23827981710118462</v>
      </c>
    </row>
    <row r="14" spans="1:24" ht="13.5" customHeight="1">
      <c r="A14" s="201" t="s">
        <v>1242</v>
      </c>
      <c r="B14" s="643">
        <v>436511.44</v>
      </c>
      <c r="C14" s="643">
        <v>31058.46</v>
      </c>
      <c r="D14" s="643">
        <v>0</v>
      </c>
      <c r="E14" s="643">
        <v>84548.53</v>
      </c>
      <c r="F14" s="643">
        <v>0</v>
      </c>
      <c r="G14" s="643">
        <v>115606.98999999999</v>
      </c>
      <c r="H14" s="643">
        <v>31228.97</v>
      </c>
      <c r="I14" s="643">
        <v>0</v>
      </c>
      <c r="J14" s="643">
        <v>86359.22</v>
      </c>
      <c r="K14" s="643">
        <v>0</v>
      </c>
      <c r="L14" s="643">
        <v>117588.19</v>
      </c>
      <c r="M14" s="643">
        <v>170.51000000000204</v>
      </c>
      <c r="N14" s="643">
        <v>0</v>
      </c>
      <c r="O14" s="643">
        <v>1810.6900000000023</v>
      </c>
      <c r="P14" s="643">
        <v>0</v>
      </c>
      <c r="Q14" s="643">
        <v>1981.2000000000044</v>
      </c>
      <c r="R14" s="644">
        <v>0.26484297868573614</v>
      </c>
      <c r="S14" s="644">
        <v>0.26938169134811218</v>
      </c>
    </row>
    <row r="15" spans="1:24" ht="13.5" customHeight="1">
      <c r="A15" s="201" t="s">
        <v>1241</v>
      </c>
      <c r="B15" s="643">
        <v>198828.47</v>
      </c>
      <c r="C15" s="643">
        <v>17646.330000000002</v>
      </c>
      <c r="D15" s="643">
        <v>0</v>
      </c>
      <c r="E15" s="643">
        <v>21700.13</v>
      </c>
      <c r="F15" s="643">
        <v>0</v>
      </c>
      <c r="G15" s="643">
        <v>39346.460000000006</v>
      </c>
      <c r="H15" s="643">
        <v>25895.95</v>
      </c>
      <c r="I15" s="643">
        <v>0</v>
      </c>
      <c r="J15" s="643">
        <v>29323.32</v>
      </c>
      <c r="K15" s="643">
        <v>0</v>
      </c>
      <c r="L15" s="643">
        <v>55219.270000000004</v>
      </c>
      <c r="M15" s="643">
        <v>8249.619999999999</v>
      </c>
      <c r="N15" s="643">
        <v>0</v>
      </c>
      <c r="O15" s="643">
        <v>7623.1899999999987</v>
      </c>
      <c r="P15" s="643">
        <v>0</v>
      </c>
      <c r="Q15" s="643">
        <v>15872.809999999998</v>
      </c>
      <c r="R15" s="644">
        <v>0.19789147902209381</v>
      </c>
      <c r="S15" s="644">
        <v>0.27772315503911488</v>
      </c>
    </row>
    <row r="16" spans="1:24" ht="13.5" customHeight="1">
      <c r="A16" s="201" t="s">
        <v>1243</v>
      </c>
      <c r="B16" s="643">
        <v>44669.87</v>
      </c>
      <c r="C16" s="643">
        <v>4488.8999999999996</v>
      </c>
      <c r="D16" s="643">
        <v>0</v>
      </c>
      <c r="E16" s="643">
        <v>2258.7800000000002</v>
      </c>
      <c r="F16" s="643">
        <v>0</v>
      </c>
      <c r="G16" s="643">
        <v>6747.68</v>
      </c>
      <c r="H16" s="643">
        <v>4829.58</v>
      </c>
      <c r="I16" s="643">
        <v>0</v>
      </c>
      <c r="J16" s="643">
        <v>3636.28</v>
      </c>
      <c r="K16" s="643">
        <v>0</v>
      </c>
      <c r="L16" s="643">
        <v>8465.86</v>
      </c>
      <c r="M16" s="643">
        <v>340.68000000000029</v>
      </c>
      <c r="N16" s="643">
        <v>0</v>
      </c>
      <c r="O16" s="643">
        <v>1377.5</v>
      </c>
      <c r="P16" s="643">
        <v>0</v>
      </c>
      <c r="Q16" s="643">
        <v>1718.1800000000003</v>
      </c>
      <c r="R16" s="644">
        <v>0.15105662944620166</v>
      </c>
      <c r="S16" s="644">
        <v>0.18952058736683139</v>
      </c>
    </row>
    <row r="17" spans="1:26" ht="13.5" customHeight="1">
      <c r="A17" s="201" t="s">
        <v>1244</v>
      </c>
      <c r="B17" s="643">
        <v>30696.61</v>
      </c>
      <c r="C17" s="643">
        <v>1931.45</v>
      </c>
      <c r="D17" s="643">
        <v>0</v>
      </c>
      <c r="E17" s="643">
        <v>5244.05</v>
      </c>
      <c r="F17" s="643">
        <v>0</v>
      </c>
      <c r="G17" s="643">
        <v>7175.5</v>
      </c>
      <c r="H17" s="643">
        <v>2055.84</v>
      </c>
      <c r="I17" s="643">
        <v>0</v>
      </c>
      <c r="J17" s="643">
        <v>5638.99</v>
      </c>
      <c r="K17" s="643">
        <v>0</v>
      </c>
      <c r="L17" s="643">
        <v>7694.83</v>
      </c>
      <c r="M17" s="643">
        <v>124.3900000000001</v>
      </c>
      <c r="N17" s="643">
        <v>0</v>
      </c>
      <c r="O17" s="643">
        <v>394.9399999999996</v>
      </c>
      <c r="P17" s="643">
        <v>0</v>
      </c>
      <c r="Q17" s="643">
        <v>519.3299999999997</v>
      </c>
      <c r="R17" s="644">
        <v>0.23375545377812076</v>
      </c>
      <c r="S17" s="644">
        <v>0.25067360858414006</v>
      </c>
    </row>
    <row r="18" spans="1:26" ht="13.5" customHeight="1">
      <c r="A18" s="201" t="s">
        <v>1240</v>
      </c>
      <c r="B18" s="643">
        <v>20020.77</v>
      </c>
      <c r="C18" s="643">
        <v>1808.22</v>
      </c>
      <c r="D18" s="643">
        <v>0</v>
      </c>
      <c r="E18" s="643">
        <v>1746.23</v>
      </c>
      <c r="F18" s="643">
        <v>0</v>
      </c>
      <c r="G18" s="643">
        <v>3554.45</v>
      </c>
      <c r="H18" s="643">
        <v>2242.2600000000002</v>
      </c>
      <c r="I18" s="643">
        <v>25</v>
      </c>
      <c r="J18" s="643">
        <v>2294.75</v>
      </c>
      <c r="K18" s="643">
        <v>0</v>
      </c>
      <c r="L18" s="643">
        <v>4562.01</v>
      </c>
      <c r="M18" s="643">
        <v>434.04000000000019</v>
      </c>
      <c r="N18" s="643">
        <v>25</v>
      </c>
      <c r="O18" s="643">
        <v>548.52</v>
      </c>
      <c r="P18" s="643">
        <v>0</v>
      </c>
      <c r="Q18" s="643">
        <v>1007.5600000000002</v>
      </c>
      <c r="R18" s="644">
        <v>0.17753812665546828</v>
      </c>
      <c r="S18" s="644">
        <v>0.22786386337788209</v>
      </c>
      <c r="U18" s="210" t="s">
        <v>823</v>
      </c>
      <c r="V18" s="210"/>
      <c r="W18" s="200"/>
    </row>
    <row r="19" spans="1:26" ht="11.25" customHeight="1">
      <c r="A19" s="100"/>
      <c r="B19" s="645" t="s">
        <v>823</v>
      </c>
      <c r="C19" s="645" t="s">
        <v>823</v>
      </c>
      <c r="D19" s="645" t="s">
        <v>823</v>
      </c>
      <c r="E19" s="645" t="s">
        <v>823</v>
      </c>
      <c r="F19" s="645" t="s">
        <v>823</v>
      </c>
      <c r="G19" s="645" t="s">
        <v>823</v>
      </c>
      <c r="H19" s="645" t="s">
        <v>823</v>
      </c>
      <c r="I19" s="645" t="s">
        <v>823</v>
      </c>
      <c r="J19" s="645" t="s">
        <v>823</v>
      </c>
      <c r="K19" s="645" t="s">
        <v>823</v>
      </c>
      <c r="L19" s="64"/>
      <c r="M19" s="64"/>
      <c r="N19" s="645" t="s">
        <v>823</v>
      </c>
      <c r="O19" s="64"/>
      <c r="P19" s="64"/>
      <c r="Q19" s="64"/>
      <c r="U19" s="200"/>
      <c r="V19" s="200"/>
      <c r="W19" s="200"/>
      <c r="X19" s="200"/>
    </row>
    <row r="20" spans="1:26" s="37" customFormat="1" ht="15.75">
      <c r="A20" s="447" t="s">
        <v>6</v>
      </c>
      <c r="B20" s="646">
        <v>2431906.0300000003</v>
      </c>
      <c r="C20" s="646">
        <v>197565.59000000003</v>
      </c>
      <c r="D20" s="646">
        <v>0</v>
      </c>
      <c r="E20" s="646">
        <v>376961.87</v>
      </c>
      <c r="F20" s="646">
        <v>0</v>
      </c>
      <c r="G20" s="646">
        <v>574527.46</v>
      </c>
      <c r="H20" s="646">
        <v>208196.89</v>
      </c>
      <c r="I20" s="646">
        <v>25</v>
      </c>
      <c r="J20" s="646">
        <v>390664.86000000004</v>
      </c>
      <c r="K20" s="646">
        <v>0</v>
      </c>
      <c r="L20" s="646">
        <v>598886.74999999988</v>
      </c>
      <c r="M20" s="646">
        <v>10631.3</v>
      </c>
      <c r="N20" s="646">
        <v>25</v>
      </c>
      <c r="O20" s="646">
        <v>13702.989999999994</v>
      </c>
      <c r="P20" s="646">
        <v>0</v>
      </c>
      <c r="Q20" s="646">
        <v>24359.289999999994</v>
      </c>
      <c r="R20" s="647">
        <v>0.23624574836059758</v>
      </c>
      <c r="S20" s="647">
        <v>0.24626229081721543</v>
      </c>
      <c r="T20" s="229" t="s">
        <v>823</v>
      </c>
      <c r="U20" s="229"/>
      <c r="V20" s="229"/>
      <c r="W20" s="229"/>
      <c r="X20" s="229"/>
      <c r="Y20" s="229"/>
      <c r="Z20" s="229"/>
    </row>
    <row r="21" spans="1:26" ht="22.5" customHeight="1" thickBot="1">
      <c r="A21" s="100"/>
      <c r="B21" s="645"/>
      <c r="C21" s="645" t="s">
        <v>823</v>
      </c>
      <c r="D21" s="643" t="s">
        <v>823</v>
      </c>
      <c r="E21" s="643" t="s">
        <v>823</v>
      </c>
      <c r="F21" s="643"/>
      <c r="G21" s="645"/>
      <c r="H21" s="645"/>
      <c r="I21" s="645"/>
      <c r="J21" s="645"/>
      <c r="K21" s="645"/>
      <c r="L21" s="645" t="s">
        <v>823</v>
      </c>
      <c r="M21" s="645" t="s">
        <v>823</v>
      </c>
      <c r="N21" s="645" t="s">
        <v>823</v>
      </c>
      <c r="O21" s="645" t="s">
        <v>823</v>
      </c>
      <c r="P21" s="645"/>
      <c r="Q21" s="645" t="s">
        <v>823</v>
      </c>
      <c r="R21" s="648" t="s">
        <v>823</v>
      </c>
      <c r="S21" s="648" t="s">
        <v>823</v>
      </c>
      <c r="T21" s="198" t="s">
        <v>823</v>
      </c>
      <c r="U21" s="200"/>
      <c r="V21" s="200"/>
    </row>
    <row r="22" spans="1:26" s="114" customFormat="1" ht="21" customHeight="1" thickTop="1" thickBot="1">
      <c r="A22" s="1151" t="s">
        <v>873</v>
      </c>
      <c r="B22" s="1151"/>
      <c r="C22" s="1151"/>
      <c r="D22" s="1151"/>
      <c r="E22" s="642" t="s">
        <v>823</v>
      </c>
      <c r="F22" s="642"/>
      <c r="G22" s="642"/>
      <c r="H22" s="642"/>
      <c r="I22" s="642"/>
      <c r="J22" s="642"/>
      <c r="K22" s="642"/>
      <c r="L22" s="642" t="s">
        <v>823</v>
      </c>
      <c r="M22" s="642"/>
      <c r="N22" s="642"/>
      <c r="O22" s="642"/>
      <c r="P22" s="642"/>
      <c r="Q22" s="642" t="s">
        <v>823</v>
      </c>
      <c r="R22" s="642"/>
      <c r="S22" s="642"/>
    </row>
    <row r="23" spans="1:26" ht="16.5" customHeight="1" thickTop="1">
      <c r="A23" s="100"/>
      <c r="B23" s="645" t="s">
        <v>823</v>
      </c>
      <c r="C23" s="64"/>
      <c r="D23" s="645" t="s">
        <v>823</v>
      </c>
      <c r="E23" s="645" t="s">
        <v>823</v>
      </c>
      <c r="F23" s="645"/>
      <c r="G23" s="645" t="s">
        <v>823</v>
      </c>
      <c r="H23" s="645" t="s">
        <v>823</v>
      </c>
      <c r="I23" s="645" t="s">
        <v>823</v>
      </c>
      <c r="J23" s="645" t="s">
        <v>823</v>
      </c>
      <c r="K23" s="645"/>
      <c r="L23" s="645" t="s">
        <v>823</v>
      </c>
      <c r="M23" s="645" t="s">
        <v>823</v>
      </c>
      <c r="N23" s="645" t="s">
        <v>823</v>
      </c>
      <c r="O23" s="64"/>
      <c r="P23" s="64"/>
      <c r="Q23" s="64"/>
    </row>
    <row r="24" spans="1:26" ht="13.5" customHeight="1">
      <c r="A24" s="201" t="s">
        <v>847</v>
      </c>
      <c r="B24" s="643">
        <v>740300.37</v>
      </c>
      <c r="C24" s="643">
        <v>44586.16</v>
      </c>
      <c r="D24" s="643">
        <v>0</v>
      </c>
      <c r="E24" s="643">
        <v>169696.89</v>
      </c>
      <c r="F24" s="643">
        <v>1.94</v>
      </c>
      <c r="G24" s="643">
        <v>214284.99000000002</v>
      </c>
      <c r="H24" s="643">
        <v>58992.09</v>
      </c>
      <c r="I24" s="643">
        <v>0.69</v>
      </c>
      <c r="J24" s="643">
        <v>197641.84</v>
      </c>
      <c r="K24" s="643">
        <v>66.03</v>
      </c>
      <c r="L24" s="643">
        <v>256700.65</v>
      </c>
      <c r="M24" s="643">
        <v>14405.929999999993</v>
      </c>
      <c r="N24" s="643">
        <v>0.69</v>
      </c>
      <c r="O24" s="643">
        <v>27944.949999999983</v>
      </c>
      <c r="P24" s="643">
        <v>64.09</v>
      </c>
      <c r="Q24" s="643">
        <v>42415.659999999974</v>
      </c>
      <c r="R24" s="644">
        <v>0.28945681872345952</v>
      </c>
      <c r="S24" s="644">
        <v>0.34675202175030656</v>
      </c>
    </row>
    <row r="25" spans="1:26" ht="13.5" customHeight="1">
      <c r="A25" s="201" t="s">
        <v>848</v>
      </c>
      <c r="B25" s="643">
        <v>374619.06</v>
      </c>
      <c r="C25" s="643">
        <v>21997.42</v>
      </c>
      <c r="D25" s="643">
        <v>0</v>
      </c>
      <c r="E25" s="643">
        <v>83464.070000000007</v>
      </c>
      <c r="F25" s="643">
        <v>0</v>
      </c>
      <c r="G25" s="643">
        <v>105461.49</v>
      </c>
      <c r="H25" s="643">
        <v>24979.43</v>
      </c>
      <c r="I25" s="643">
        <v>0</v>
      </c>
      <c r="J25" s="643">
        <v>111011.84</v>
      </c>
      <c r="K25" s="643">
        <v>0</v>
      </c>
      <c r="L25" s="643">
        <v>135991.26999999999</v>
      </c>
      <c r="M25" s="643">
        <v>2982.010000000002</v>
      </c>
      <c r="N25" s="643">
        <v>0</v>
      </c>
      <c r="O25" s="643">
        <v>27547.76999999999</v>
      </c>
      <c r="P25" s="643">
        <v>0</v>
      </c>
      <c r="Q25" s="643">
        <v>30529.779999999992</v>
      </c>
      <c r="R25" s="644">
        <v>0.28151661583903392</v>
      </c>
      <c r="S25" s="644">
        <v>0.36301214892803368</v>
      </c>
    </row>
    <row r="26" spans="1:26" ht="13.5" customHeight="1">
      <c r="A26" s="201" t="s">
        <v>849</v>
      </c>
      <c r="B26" s="643">
        <v>321181.01</v>
      </c>
      <c r="C26" s="643">
        <v>11884.5</v>
      </c>
      <c r="D26" s="643">
        <v>0</v>
      </c>
      <c r="E26" s="643">
        <v>97352.53</v>
      </c>
      <c r="F26" s="643">
        <v>0</v>
      </c>
      <c r="G26" s="643">
        <v>109237.03</v>
      </c>
      <c r="H26" s="643">
        <v>12528.43</v>
      </c>
      <c r="I26" s="643">
        <v>0</v>
      </c>
      <c r="J26" s="643">
        <v>134131.4</v>
      </c>
      <c r="K26" s="643">
        <v>0</v>
      </c>
      <c r="L26" s="643">
        <v>146659.82999999999</v>
      </c>
      <c r="M26" s="643">
        <v>643.93000000000029</v>
      </c>
      <c r="N26" s="643">
        <v>0</v>
      </c>
      <c r="O26" s="643">
        <v>36778.869999999995</v>
      </c>
      <c r="P26" s="643">
        <v>0</v>
      </c>
      <c r="Q26" s="643">
        <v>37422.799999999996</v>
      </c>
      <c r="R26" s="644">
        <v>0.34011048785231729</v>
      </c>
      <c r="S26" s="644">
        <v>0.45662671650481446</v>
      </c>
    </row>
    <row r="27" spans="1:26" ht="13.5" customHeight="1">
      <c r="A27" s="201" t="s">
        <v>850</v>
      </c>
      <c r="B27" s="643">
        <v>101292.62</v>
      </c>
      <c r="C27" s="643">
        <v>3907.2</v>
      </c>
      <c r="D27" s="643">
        <v>0</v>
      </c>
      <c r="E27" s="643">
        <v>31058.48</v>
      </c>
      <c r="F27" s="643">
        <v>0</v>
      </c>
      <c r="G27" s="643">
        <v>34965.68</v>
      </c>
      <c r="H27" s="643">
        <v>4658.79</v>
      </c>
      <c r="I27" s="643">
        <v>0</v>
      </c>
      <c r="J27" s="643">
        <v>39908.07</v>
      </c>
      <c r="K27" s="643">
        <v>0</v>
      </c>
      <c r="L27" s="643">
        <v>44566.86</v>
      </c>
      <c r="M27" s="643">
        <v>751.59000000000015</v>
      </c>
      <c r="N27" s="643">
        <v>0</v>
      </c>
      <c r="O27" s="643">
        <v>8849.59</v>
      </c>
      <c r="P27" s="643">
        <v>0</v>
      </c>
      <c r="Q27" s="643">
        <v>9601.18</v>
      </c>
      <c r="R27" s="644">
        <v>0.34519474370393421</v>
      </c>
      <c r="S27" s="644">
        <v>0.43998131354485648</v>
      </c>
    </row>
    <row r="28" spans="1:26" ht="13.5" customHeight="1">
      <c r="A28" s="201" t="s">
        <v>851</v>
      </c>
      <c r="B28" s="643">
        <v>105771.51</v>
      </c>
      <c r="C28" s="643">
        <v>6301.27</v>
      </c>
      <c r="D28" s="643">
        <v>0</v>
      </c>
      <c r="E28" s="643">
        <v>22066.05</v>
      </c>
      <c r="F28" s="643">
        <v>0</v>
      </c>
      <c r="G28" s="643">
        <v>28367.32</v>
      </c>
      <c r="H28" s="643">
        <v>8258.2800000000007</v>
      </c>
      <c r="I28" s="643">
        <v>0</v>
      </c>
      <c r="J28" s="643">
        <v>28306.36</v>
      </c>
      <c r="K28" s="643">
        <v>0</v>
      </c>
      <c r="L28" s="643">
        <v>36564.639999999999</v>
      </c>
      <c r="M28" s="643">
        <v>1957.0100000000002</v>
      </c>
      <c r="N28" s="643">
        <v>0</v>
      </c>
      <c r="O28" s="643">
        <v>6240.3100000000013</v>
      </c>
      <c r="P28" s="643">
        <v>0</v>
      </c>
      <c r="Q28" s="643">
        <v>8197.3200000000015</v>
      </c>
      <c r="R28" s="644">
        <v>0.26819433701948664</v>
      </c>
      <c r="S28" s="644">
        <v>0.34569460150469633</v>
      </c>
    </row>
    <row r="29" spans="1:26" ht="13.5" customHeight="1">
      <c r="A29" s="201" t="s">
        <v>868</v>
      </c>
      <c r="B29" s="643">
        <v>74796.55</v>
      </c>
      <c r="C29" s="643">
        <v>5896.29</v>
      </c>
      <c r="D29" s="643">
        <v>0</v>
      </c>
      <c r="E29" s="643">
        <v>11061.76</v>
      </c>
      <c r="F29" s="643">
        <v>0</v>
      </c>
      <c r="G29" s="643">
        <v>16958.05</v>
      </c>
      <c r="H29" s="643">
        <v>6196.38</v>
      </c>
      <c r="I29" s="643">
        <v>0</v>
      </c>
      <c r="J29" s="643">
        <v>16700.13</v>
      </c>
      <c r="K29" s="643">
        <v>0</v>
      </c>
      <c r="L29" s="643">
        <v>22896.510000000002</v>
      </c>
      <c r="M29" s="643">
        <v>300.09000000000015</v>
      </c>
      <c r="N29" s="643">
        <v>0</v>
      </c>
      <c r="O29" s="643">
        <v>5638.3700000000008</v>
      </c>
      <c r="P29" s="643">
        <v>0</v>
      </c>
      <c r="Q29" s="643">
        <v>5938.4600000000009</v>
      </c>
      <c r="R29" s="644">
        <v>0.22672235550971268</v>
      </c>
      <c r="S29" s="644">
        <v>0.30611719390800779</v>
      </c>
    </row>
    <row r="30" spans="1:26" ht="13.5" customHeight="1">
      <c r="A30" s="201" t="s">
        <v>852</v>
      </c>
      <c r="B30" s="643">
        <v>155898.63</v>
      </c>
      <c r="C30" s="643">
        <v>12723.04</v>
      </c>
      <c r="D30" s="643">
        <v>0</v>
      </c>
      <c r="E30" s="643">
        <v>23491.98</v>
      </c>
      <c r="F30" s="643">
        <v>0</v>
      </c>
      <c r="G30" s="643">
        <v>36215.020000000004</v>
      </c>
      <c r="H30" s="643">
        <v>12841.58</v>
      </c>
      <c r="I30" s="643">
        <v>0</v>
      </c>
      <c r="J30" s="643">
        <v>25883.11</v>
      </c>
      <c r="K30" s="643">
        <v>0</v>
      </c>
      <c r="L30" s="643">
        <v>38724.69</v>
      </c>
      <c r="M30" s="643">
        <v>118.53999999999905</v>
      </c>
      <c r="N30" s="643">
        <v>0</v>
      </c>
      <c r="O30" s="643">
        <v>2391.130000000001</v>
      </c>
      <c r="P30" s="643">
        <v>0</v>
      </c>
      <c r="Q30" s="643">
        <v>2509.67</v>
      </c>
      <c r="R30" s="644">
        <v>0.23229851346352437</v>
      </c>
      <c r="S30" s="644">
        <v>0.24839660233062985</v>
      </c>
    </row>
    <row r="31" spans="1:26" ht="13.5" customHeight="1">
      <c r="A31" s="201" t="s">
        <v>853</v>
      </c>
      <c r="B31" s="643">
        <v>72836.399999999994</v>
      </c>
      <c r="C31" s="643">
        <v>6511.19</v>
      </c>
      <c r="D31" s="643">
        <v>0</v>
      </c>
      <c r="E31" s="643">
        <v>7160.23</v>
      </c>
      <c r="F31" s="643">
        <v>0</v>
      </c>
      <c r="G31" s="643">
        <v>13671.419999999998</v>
      </c>
      <c r="H31" s="643">
        <v>6769.46</v>
      </c>
      <c r="I31" s="643">
        <v>0</v>
      </c>
      <c r="J31" s="643">
        <v>8629.4699999999993</v>
      </c>
      <c r="K31" s="643">
        <v>0</v>
      </c>
      <c r="L31" s="643">
        <v>15398.93</v>
      </c>
      <c r="M31" s="643">
        <v>258.27000000000044</v>
      </c>
      <c r="N31" s="643">
        <v>0</v>
      </c>
      <c r="O31" s="643">
        <v>1469.2399999999998</v>
      </c>
      <c r="P31" s="643">
        <v>0</v>
      </c>
      <c r="Q31" s="643">
        <v>1727.5100000000002</v>
      </c>
      <c r="R31" s="644">
        <v>0.18770038057894128</v>
      </c>
      <c r="S31" s="644">
        <v>0.21141805470890931</v>
      </c>
    </row>
    <row r="32" spans="1:26" ht="13.5" customHeight="1">
      <c r="A32" s="201" t="s">
        <v>854</v>
      </c>
      <c r="B32" s="643">
        <v>85989.45</v>
      </c>
      <c r="C32" s="643">
        <v>6749.89</v>
      </c>
      <c r="D32" s="643">
        <v>0</v>
      </c>
      <c r="E32" s="643">
        <v>12480.08</v>
      </c>
      <c r="F32" s="643">
        <v>0</v>
      </c>
      <c r="G32" s="643">
        <v>19229.97</v>
      </c>
      <c r="H32" s="643">
        <v>8670.94</v>
      </c>
      <c r="I32" s="643">
        <v>0</v>
      </c>
      <c r="J32" s="643">
        <v>14432.99</v>
      </c>
      <c r="K32" s="643">
        <v>0</v>
      </c>
      <c r="L32" s="643">
        <v>23103.93</v>
      </c>
      <c r="M32" s="643">
        <v>1921.0500000000002</v>
      </c>
      <c r="N32" s="643">
        <v>0</v>
      </c>
      <c r="O32" s="643">
        <v>1952.9099999999999</v>
      </c>
      <c r="P32" s="643">
        <v>0</v>
      </c>
      <c r="Q32" s="643">
        <v>3873.96</v>
      </c>
      <c r="R32" s="644">
        <v>0.22363173621880361</v>
      </c>
      <c r="S32" s="644">
        <v>0.26868330940597945</v>
      </c>
    </row>
    <row r="33" spans="1:19" ht="13.5" customHeight="1">
      <c r="A33" s="201" t="s">
        <v>855</v>
      </c>
      <c r="B33" s="643">
        <v>65206.67</v>
      </c>
      <c r="C33" s="643">
        <v>7030.53</v>
      </c>
      <c r="D33" s="643">
        <v>0</v>
      </c>
      <c r="E33" s="643">
        <v>2373.46</v>
      </c>
      <c r="F33" s="643">
        <v>0</v>
      </c>
      <c r="G33" s="643">
        <v>9403.99</v>
      </c>
      <c r="H33" s="643">
        <v>7373.88</v>
      </c>
      <c r="I33" s="643">
        <v>0</v>
      </c>
      <c r="J33" s="643">
        <v>2492.4699999999998</v>
      </c>
      <c r="K33" s="643">
        <v>0</v>
      </c>
      <c r="L33" s="643">
        <v>9866.35</v>
      </c>
      <c r="M33" s="643">
        <v>343.35000000000036</v>
      </c>
      <c r="N33" s="643">
        <v>0</v>
      </c>
      <c r="O33" s="643">
        <v>119.00999999999976</v>
      </c>
      <c r="P33" s="643">
        <v>0</v>
      </c>
      <c r="Q33" s="643">
        <v>462.36000000000013</v>
      </c>
      <c r="R33" s="644">
        <v>0.14421822184755026</v>
      </c>
      <c r="S33" s="644">
        <v>0.15130890750900178</v>
      </c>
    </row>
    <row r="34" spans="1:19" ht="13.5" customHeight="1">
      <c r="A34" s="201" t="s">
        <v>856</v>
      </c>
      <c r="B34" s="643">
        <v>61195.93</v>
      </c>
      <c r="C34" s="643">
        <v>6390.29</v>
      </c>
      <c r="D34" s="643">
        <v>0</v>
      </c>
      <c r="E34" s="643">
        <v>3603.12</v>
      </c>
      <c r="F34" s="643">
        <v>0</v>
      </c>
      <c r="G34" s="643">
        <v>9993.41</v>
      </c>
      <c r="H34" s="643">
        <v>6765.82</v>
      </c>
      <c r="I34" s="643">
        <v>0</v>
      </c>
      <c r="J34" s="643">
        <v>4906.12</v>
      </c>
      <c r="K34" s="643">
        <v>0</v>
      </c>
      <c r="L34" s="643">
        <v>11671.939999999999</v>
      </c>
      <c r="M34" s="643">
        <v>375.52999999999975</v>
      </c>
      <c r="N34" s="643">
        <v>0</v>
      </c>
      <c r="O34" s="643">
        <v>1303</v>
      </c>
      <c r="P34" s="643">
        <v>0</v>
      </c>
      <c r="Q34" s="643">
        <v>1678.5299999999997</v>
      </c>
      <c r="R34" s="644">
        <v>0.16330187318012815</v>
      </c>
      <c r="S34" s="644">
        <v>0.19073065806827347</v>
      </c>
    </row>
    <row r="35" spans="1:19" ht="13.5" customHeight="1">
      <c r="A35" s="201" t="s">
        <v>862</v>
      </c>
      <c r="B35" s="643">
        <v>21669.17</v>
      </c>
      <c r="C35" s="643">
        <v>2349.2800000000002</v>
      </c>
      <c r="D35" s="643">
        <v>0</v>
      </c>
      <c r="E35" s="643">
        <v>221.68</v>
      </c>
      <c r="F35" s="643">
        <v>0</v>
      </c>
      <c r="G35" s="643">
        <v>2570.96</v>
      </c>
      <c r="H35" s="643">
        <v>2418.19</v>
      </c>
      <c r="I35" s="643">
        <v>0</v>
      </c>
      <c r="J35" s="643">
        <v>716.09</v>
      </c>
      <c r="K35" s="643">
        <v>0</v>
      </c>
      <c r="L35" s="643">
        <v>3134.28</v>
      </c>
      <c r="M35" s="643">
        <v>68.909999999999854</v>
      </c>
      <c r="N35" s="643">
        <v>0</v>
      </c>
      <c r="O35" s="643">
        <v>494.41</v>
      </c>
      <c r="P35" s="643">
        <v>0</v>
      </c>
      <c r="Q35" s="643">
        <v>563.31999999999994</v>
      </c>
      <c r="R35" s="644">
        <v>0.11864598413321785</v>
      </c>
      <c r="S35" s="644">
        <v>0.14464236516673229</v>
      </c>
    </row>
    <row r="36" spans="1:19" ht="13.5" customHeight="1">
      <c r="A36" s="201" t="s">
        <v>860</v>
      </c>
      <c r="B36" s="643">
        <v>58825.39</v>
      </c>
      <c r="C36" s="643">
        <v>5617.01</v>
      </c>
      <c r="D36" s="643">
        <v>0</v>
      </c>
      <c r="E36" s="643">
        <v>4190.57</v>
      </c>
      <c r="F36" s="643">
        <v>0</v>
      </c>
      <c r="G36" s="643">
        <v>9807.58</v>
      </c>
      <c r="H36" s="643">
        <v>7199.51</v>
      </c>
      <c r="I36" s="643">
        <v>0</v>
      </c>
      <c r="J36" s="643">
        <v>8986.33</v>
      </c>
      <c r="K36" s="643">
        <v>0</v>
      </c>
      <c r="L36" s="643">
        <v>16185.84</v>
      </c>
      <c r="M36" s="643">
        <v>1582.5</v>
      </c>
      <c r="N36" s="643">
        <v>0</v>
      </c>
      <c r="O36" s="643">
        <v>4795.76</v>
      </c>
      <c r="P36" s="643">
        <v>0</v>
      </c>
      <c r="Q36" s="643">
        <v>6378.26</v>
      </c>
      <c r="R36" s="644">
        <v>0.16672358653295796</v>
      </c>
      <c r="S36" s="644">
        <v>0.27515057698724987</v>
      </c>
    </row>
    <row r="37" spans="1:19" ht="13.5" customHeight="1">
      <c r="A37" s="201" t="s">
        <v>869</v>
      </c>
      <c r="B37" s="643">
        <v>104609.26</v>
      </c>
      <c r="C37" s="643">
        <v>7095.56</v>
      </c>
      <c r="D37" s="643">
        <v>0</v>
      </c>
      <c r="E37" s="643">
        <v>18377.650000000001</v>
      </c>
      <c r="F37" s="643">
        <v>0</v>
      </c>
      <c r="G37" s="643">
        <v>25473.210000000003</v>
      </c>
      <c r="H37" s="643">
        <v>8236.99</v>
      </c>
      <c r="I37" s="643">
        <v>0</v>
      </c>
      <c r="J37" s="643">
        <v>22790.95</v>
      </c>
      <c r="K37" s="643">
        <v>0</v>
      </c>
      <c r="L37" s="643">
        <v>31027.940000000002</v>
      </c>
      <c r="M37" s="643">
        <v>1141.4299999999994</v>
      </c>
      <c r="N37" s="643">
        <v>0</v>
      </c>
      <c r="O37" s="643">
        <v>4413.2999999999993</v>
      </c>
      <c r="P37" s="643">
        <v>0</v>
      </c>
      <c r="Q37" s="643">
        <v>5554.7299999999987</v>
      </c>
      <c r="R37" s="644">
        <v>0.24350817508889752</v>
      </c>
      <c r="S37" s="644">
        <v>0.29660796759292635</v>
      </c>
    </row>
    <row r="38" spans="1:19" ht="13.5" customHeight="1">
      <c r="A38" s="201" t="s">
        <v>861</v>
      </c>
      <c r="B38" s="643">
        <v>47100.26</v>
      </c>
      <c r="C38" s="643">
        <v>4220.5</v>
      </c>
      <c r="D38" s="643">
        <v>0</v>
      </c>
      <c r="E38" s="643">
        <v>5091.9399999999996</v>
      </c>
      <c r="F38" s="643">
        <v>0</v>
      </c>
      <c r="G38" s="643">
        <v>9312.4399999999987</v>
      </c>
      <c r="H38" s="643">
        <v>4588.34</v>
      </c>
      <c r="I38" s="643">
        <v>0</v>
      </c>
      <c r="J38" s="643">
        <v>6639.85</v>
      </c>
      <c r="K38" s="643">
        <v>0</v>
      </c>
      <c r="L38" s="643">
        <v>11228.19</v>
      </c>
      <c r="M38" s="643">
        <v>367.84000000000015</v>
      </c>
      <c r="N38" s="643">
        <v>0</v>
      </c>
      <c r="O38" s="643">
        <v>1547.9100000000008</v>
      </c>
      <c r="P38" s="643">
        <v>0</v>
      </c>
      <c r="Q38" s="643">
        <v>1915.7500000000009</v>
      </c>
      <c r="R38" s="644">
        <v>0.19771525677352944</v>
      </c>
      <c r="S38" s="644">
        <v>0.23838912991138478</v>
      </c>
    </row>
    <row r="39" spans="1:19" ht="13.5" customHeight="1">
      <c r="A39" s="201" t="s">
        <v>859</v>
      </c>
      <c r="B39" s="643">
        <v>109253.5</v>
      </c>
      <c r="C39" s="643">
        <v>11123.53</v>
      </c>
      <c r="D39" s="643">
        <v>0</v>
      </c>
      <c r="E39" s="643">
        <v>5317.33</v>
      </c>
      <c r="F39" s="643">
        <v>0</v>
      </c>
      <c r="G39" s="643">
        <v>16440.86</v>
      </c>
      <c r="H39" s="643">
        <v>12066.59</v>
      </c>
      <c r="I39" s="643">
        <v>0</v>
      </c>
      <c r="J39" s="643">
        <v>9849.41</v>
      </c>
      <c r="K39" s="643">
        <v>0</v>
      </c>
      <c r="L39" s="643">
        <v>21916</v>
      </c>
      <c r="M39" s="643">
        <v>943.05999999999949</v>
      </c>
      <c r="N39" s="643">
        <v>0</v>
      </c>
      <c r="O39" s="643">
        <v>4532.08</v>
      </c>
      <c r="P39" s="643">
        <v>0</v>
      </c>
      <c r="Q39" s="643">
        <v>5475.1399999999994</v>
      </c>
      <c r="R39" s="644">
        <v>0.1504836000677324</v>
      </c>
      <c r="S39" s="644">
        <v>0.20059769252243634</v>
      </c>
    </row>
    <row r="40" spans="1:19" ht="13.5" customHeight="1">
      <c r="A40" s="201" t="s">
        <v>857</v>
      </c>
      <c r="B40" s="643">
        <v>52112.68</v>
      </c>
      <c r="C40" s="643">
        <v>5318.82</v>
      </c>
      <c r="D40" s="643">
        <v>0</v>
      </c>
      <c r="E40" s="643">
        <v>3215.51</v>
      </c>
      <c r="F40" s="643">
        <v>0</v>
      </c>
      <c r="G40" s="643">
        <v>8534.33</v>
      </c>
      <c r="H40" s="643">
        <v>6832.44</v>
      </c>
      <c r="I40" s="643">
        <v>0</v>
      </c>
      <c r="J40" s="643">
        <v>5574.75</v>
      </c>
      <c r="K40" s="643">
        <v>0</v>
      </c>
      <c r="L40" s="643">
        <v>12407.189999999999</v>
      </c>
      <c r="M40" s="643">
        <v>1513.62</v>
      </c>
      <c r="N40" s="643">
        <v>0</v>
      </c>
      <c r="O40" s="643">
        <v>2359.2399999999998</v>
      </c>
      <c r="P40" s="643">
        <v>0</v>
      </c>
      <c r="Q40" s="643">
        <v>3872.8599999999997</v>
      </c>
      <c r="R40" s="644">
        <v>0.16376686057980513</v>
      </c>
      <c r="S40" s="644">
        <v>0.23808389819905632</v>
      </c>
    </row>
    <row r="41" spans="1:19" ht="13.5" customHeight="1">
      <c r="A41" s="201" t="s">
        <v>858</v>
      </c>
      <c r="B41" s="643">
        <v>48599.67</v>
      </c>
      <c r="C41" s="643">
        <v>5259.92</v>
      </c>
      <c r="D41" s="643">
        <v>0</v>
      </c>
      <c r="E41" s="643">
        <v>602.91</v>
      </c>
      <c r="F41" s="643">
        <v>0.6</v>
      </c>
      <c r="G41" s="643">
        <v>5863.43</v>
      </c>
      <c r="H41" s="643">
        <v>6799.98</v>
      </c>
      <c r="I41" s="643">
        <v>0</v>
      </c>
      <c r="J41" s="643">
        <v>997.56</v>
      </c>
      <c r="K41" s="643">
        <v>6.79</v>
      </c>
      <c r="L41" s="643">
        <v>7804.329999999999</v>
      </c>
      <c r="M41" s="643">
        <v>1540.0599999999995</v>
      </c>
      <c r="N41" s="643">
        <v>0</v>
      </c>
      <c r="O41" s="643">
        <v>394.65</v>
      </c>
      <c r="P41" s="643">
        <v>6.19</v>
      </c>
      <c r="Q41" s="643">
        <v>1940.8999999999996</v>
      </c>
      <c r="R41" s="644">
        <v>0.12064752703053334</v>
      </c>
      <c r="S41" s="644">
        <v>0.16058401219596757</v>
      </c>
    </row>
    <row r="42" spans="1:19" ht="13.5" customHeight="1">
      <c r="A42" s="201" t="s">
        <v>866</v>
      </c>
      <c r="B42" s="643">
        <v>192515.64</v>
      </c>
      <c r="C42" s="643">
        <v>20273.25</v>
      </c>
      <c r="D42" s="643">
        <v>0</v>
      </c>
      <c r="E42" s="643">
        <v>6465.27</v>
      </c>
      <c r="F42" s="643">
        <v>0</v>
      </c>
      <c r="G42" s="643">
        <v>26738.52</v>
      </c>
      <c r="H42" s="643">
        <v>21272.98</v>
      </c>
      <c r="I42" s="643">
        <v>0</v>
      </c>
      <c r="J42" s="643">
        <v>10238.549999999999</v>
      </c>
      <c r="K42" s="643">
        <v>0</v>
      </c>
      <c r="L42" s="643">
        <v>31511.53</v>
      </c>
      <c r="M42" s="643">
        <v>999.72999999999956</v>
      </c>
      <c r="N42" s="643">
        <v>0</v>
      </c>
      <c r="O42" s="643">
        <v>3773.2799999999988</v>
      </c>
      <c r="P42" s="643">
        <v>0</v>
      </c>
      <c r="Q42" s="643">
        <v>4773.0099999999984</v>
      </c>
      <c r="R42" s="644">
        <v>0.13889011822623865</v>
      </c>
      <c r="S42" s="644">
        <v>0.16368296103111413</v>
      </c>
    </row>
    <row r="43" spans="1:19" ht="13.5" customHeight="1">
      <c r="A43" s="201" t="s">
        <v>867</v>
      </c>
      <c r="B43" s="643">
        <v>185336.6</v>
      </c>
      <c r="C43" s="643">
        <v>19197.150000000001</v>
      </c>
      <c r="D43" s="643">
        <v>0</v>
      </c>
      <c r="E43" s="643">
        <v>6380.42</v>
      </c>
      <c r="F43" s="643">
        <v>0</v>
      </c>
      <c r="G43" s="643">
        <v>25577.57</v>
      </c>
      <c r="H43" s="643">
        <v>21183.93</v>
      </c>
      <c r="I43" s="643">
        <v>0</v>
      </c>
      <c r="J43" s="643">
        <v>9910.59</v>
      </c>
      <c r="K43" s="643">
        <v>190.28</v>
      </c>
      <c r="L43" s="643">
        <v>31284.799999999999</v>
      </c>
      <c r="M43" s="643">
        <v>1986.7799999999988</v>
      </c>
      <c r="N43" s="643">
        <v>0</v>
      </c>
      <c r="O43" s="643">
        <v>3530.17</v>
      </c>
      <c r="P43" s="643">
        <v>190.28</v>
      </c>
      <c r="Q43" s="643">
        <v>5707.2299999999987</v>
      </c>
      <c r="R43" s="644">
        <v>0.1380060387424826</v>
      </c>
      <c r="S43" s="644">
        <v>0.16879990244776261</v>
      </c>
    </row>
    <row r="44" spans="1:19" ht="13.5" customHeight="1">
      <c r="A44" s="201" t="s">
        <v>865</v>
      </c>
      <c r="B44" s="643">
        <v>63109.87</v>
      </c>
      <c r="C44" s="643">
        <v>6338.83</v>
      </c>
      <c r="D44" s="643">
        <v>0</v>
      </c>
      <c r="E44" s="643">
        <v>3200.23</v>
      </c>
      <c r="F44" s="643">
        <v>0</v>
      </c>
      <c r="G44" s="643">
        <v>9539.06</v>
      </c>
      <c r="H44" s="643">
        <v>6734.26</v>
      </c>
      <c r="I44" s="643">
        <v>0</v>
      </c>
      <c r="J44" s="643">
        <v>4834.5</v>
      </c>
      <c r="K44" s="643">
        <v>0</v>
      </c>
      <c r="L44" s="643">
        <v>11568.76</v>
      </c>
      <c r="M44" s="643">
        <v>395.43000000000029</v>
      </c>
      <c r="N44" s="643">
        <v>0</v>
      </c>
      <c r="O44" s="643">
        <v>1634.27</v>
      </c>
      <c r="P44" s="643">
        <v>0</v>
      </c>
      <c r="Q44" s="643">
        <v>2029.7000000000003</v>
      </c>
      <c r="R44" s="644">
        <v>0.1511500499050307</v>
      </c>
      <c r="S44" s="644">
        <v>0.18331142181088314</v>
      </c>
    </row>
    <row r="45" spans="1:19" ht="13.5" customHeight="1">
      <c r="A45" s="201" t="s">
        <v>864</v>
      </c>
      <c r="B45" s="643">
        <v>80797.490000000005</v>
      </c>
      <c r="C45" s="643">
        <v>7702.53</v>
      </c>
      <c r="D45" s="643">
        <v>0</v>
      </c>
      <c r="E45" s="643">
        <v>5157.5200000000004</v>
      </c>
      <c r="F45" s="643">
        <v>0</v>
      </c>
      <c r="G45" s="643">
        <v>12860.05</v>
      </c>
      <c r="H45" s="643">
        <v>8318.8799999999992</v>
      </c>
      <c r="I45" s="643">
        <v>0</v>
      </c>
      <c r="J45" s="643">
        <v>6874.94</v>
      </c>
      <c r="K45" s="643">
        <v>0</v>
      </c>
      <c r="L45" s="643">
        <v>15193.82</v>
      </c>
      <c r="M45" s="643">
        <v>616.34999999999945</v>
      </c>
      <c r="N45" s="643">
        <v>0</v>
      </c>
      <c r="O45" s="643">
        <v>1717.4199999999992</v>
      </c>
      <c r="P45" s="643">
        <v>0</v>
      </c>
      <c r="Q45" s="643">
        <v>2333.7699999999986</v>
      </c>
      <c r="R45" s="644">
        <v>0.15916397898004009</v>
      </c>
      <c r="S45" s="644">
        <v>0.18804816832800125</v>
      </c>
    </row>
    <row r="46" spans="1:19" ht="13.5" customHeight="1">
      <c r="A46" s="201" t="s">
        <v>863</v>
      </c>
      <c r="B46" s="643">
        <v>59165.58</v>
      </c>
      <c r="C46" s="643">
        <v>4349.34</v>
      </c>
      <c r="D46" s="643">
        <v>0</v>
      </c>
      <c r="E46" s="643">
        <v>9784.9599999999991</v>
      </c>
      <c r="F46" s="643">
        <v>0</v>
      </c>
      <c r="G46" s="643">
        <v>14134.3</v>
      </c>
      <c r="H46" s="643">
        <v>4455.4399999999996</v>
      </c>
      <c r="I46" s="643">
        <v>0</v>
      </c>
      <c r="J46" s="643">
        <v>10441.24</v>
      </c>
      <c r="K46" s="643">
        <v>0</v>
      </c>
      <c r="L46" s="643">
        <v>14896.68</v>
      </c>
      <c r="M46" s="643">
        <v>106.09999999999945</v>
      </c>
      <c r="N46" s="643">
        <v>0</v>
      </c>
      <c r="O46" s="643">
        <v>656.28000000000065</v>
      </c>
      <c r="P46" s="643">
        <v>0</v>
      </c>
      <c r="Q46" s="643">
        <v>762.38000000000011</v>
      </c>
      <c r="R46" s="644">
        <v>0.23889396503845647</v>
      </c>
      <c r="S46" s="644">
        <v>0.25177949747133382</v>
      </c>
    </row>
    <row r="47" spans="1:19" ht="13.5" customHeight="1">
      <c r="A47" s="201" t="s">
        <v>870</v>
      </c>
      <c r="B47" s="643">
        <v>75098.64</v>
      </c>
      <c r="C47" s="643">
        <v>7313.22</v>
      </c>
      <c r="D47" s="643">
        <v>0</v>
      </c>
      <c r="E47" s="643">
        <v>4746.96</v>
      </c>
      <c r="F47" s="643">
        <v>0</v>
      </c>
      <c r="G47" s="643">
        <v>12060.18</v>
      </c>
      <c r="H47" s="643">
        <v>8809.89</v>
      </c>
      <c r="I47" s="643">
        <v>0</v>
      </c>
      <c r="J47" s="643">
        <v>5980.48</v>
      </c>
      <c r="K47" s="643">
        <v>0</v>
      </c>
      <c r="L47" s="643">
        <v>14790.369999999999</v>
      </c>
      <c r="M47" s="643">
        <v>1496.6699999999992</v>
      </c>
      <c r="N47" s="643">
        <v>0</v>
      </c>
      <c r="O47" s="643">
        <v>1233.5199999999995</v>
      </c>
      <c r="P47" s="643">
        <v>0</v>
      </c>
      <c r="Q47" s="643">
        <v>2730.1899999999987</v>
      </c>
      <c r="R47" s="644">
        <v>0.16059119046629872</v>
      </c>
      <c r="S47" s="644">
        <v>0.19694591007240608</v>
      </c>
    </row>
    <row r="48" spans="1:19" ht="13.5" customHeight="1">
      <c r="A48" s="201" t="s">
        <v>871</v>
      </c>
      <c r="B48" s="643">
        <v>147084.1</v>
      </c>
      <c r="C48" s="643">
        <v>12000.09</v>
      </c>
      <c r="D48" s="643">
        <v>0</v>
      </c>
      <c r="E48" s="643">
        <v>34613.67</v>
      </c>
      <c r="F48" s="643">
        <v>0</v>
      </c>
      <c r="G48" s="643">
        <v>46613.759999999995</v>
      </c>
      <c r="H48" s="643">
        <v>12169.86</v>
      </c>
      <c r="I48" s="643">
        <v>0</v>
      </c>
      <c r="J48" s="643">
        <v>40844.5</v>
      </c>
      <c r="K48" s="643">
        <v>0</v>
      </c>
      <c r="L48" s="643">
        <v>53014.36</v>
      </c>
      <c r="M48" s="643">
        <v>169.77000000000044</v>
      </c>
      <c r="N48" s="643">
        <v>0</v>
      </c>
      <c r="O48" s="643">
        <v>6230.8300000000017</v>
      </c>
      <c r="P48" s="643">
        <v>0</v>
      </c>
      <c r="Q48" s="643">
        <v>6400.6000000000022</v>
      </c>
      <c r="R48" s="644">
        <v>0.31691909594578876</v>
      </c>
      <c r="S48" s="644">
        <v>0.36043569631251782</v>
      </c>
    </row>
    <row r="49" spans="1:21" ht="13.5" customHeight="1">
      <c r="A49" s="201" t="s">
        <v>872</v>
      </c>
      <c r="B49" s="643">
        <v>41626.83</v>
      </c>
      <c r="C49" s="643">
        <v>4246.42</v>
      </c>
      <c r="D49" s="643">
        <v>0</v>
      </c>
      <c r="E49" s="643">
        <v>1962.82</v>
      </c>
      <c r="F49" s="643">
        <v>0</v>
      </c>
      <c r="G49" s="643">
        <v>6209.24</v>
      </c>
      <c r="H49" s="643">
        <v>5161.68</v>
      </c>
      <c r="I49" s="643">
        <v>0</v>
      </c>
      <c r="J49" s="643">
        <v>3452.48</v>
      </c>
      <c r="K49" s="643">
        <v>0</v>
      </c>
      <c r="L49" s="643">
        <v>8614.16</v>
      </c>
      <c r="M49" s="643">
        <v>915.26000000000022</v>
      </c>
      <c r="N49" s="643">
        <v>0</v>
      </c>
      <c r="O49" s="643">
        <v>1489.66</v>
      </c>
      <c r="P49" s="643">
        <v>0</v>
      </c>
      <c r="Q49" s="643">
        <v>2404.92</v>
      </c>
      <c r="R49" s="644">
        <v>0.14916437307380839</v>
      </c>
      <c r="S49" s="644">
        <v>0.20693768898568543</v>
      </c>
    </row>
    <row r="50" spans="1:21" ht="13.5" customHeight="1">
      <c r="A50" s="201" t="s">
        <v>1276</v>
      </c>
      <c r="B50" s="643">
        <v>93655.57</v>
      </c>
      <c r="C50" s="643">
        <v>6625.1</v>
      </c>
      <c r="D50" s="643">
        <v>0</v>
      </c>
      <c r="E50" s="643">
        <v>15453.59</v>
      </c>
      <c r="F50" s="643">
        <v>0</v>
      </c>
      <c r="G50" s="643">
        <v>22078.690000000002</v>
      </c>
      <c r="H50" s="643">
        <v>7529.97</v>
      </c>
      <c r="I50" s="643">
        <v>0</v>
      </c>
      <c r="J50" s="643">
        <v>17890.78</v>
      </c>
      <c r="K50" s="643">
        <v>0</v>
      </c>
      <c r="L50" s="643">
        <v>25420.75</v>
      </c>
      <c r="M50" s="643">
        <v>904.86999999999989</v>
      </c>
      <c r="N50" s="643">
        <v>0</v>
      </c>
      <c r="O50" s="643">
        <v>2437.1899999999987</v>
      </c>
      <c r="P50" s="643">
        <v>0</v>
      </c>
      <c r="Q50" s="643">
        <v>3342.0599999999986</v>
      </c>
      <c r="R50" s="644">
        <v>0.23574348007278159</v>
      </c>
      <c r="S50" s="644">
        <v>0.2714280634883755</v>
      </c>
    </row>
    <row r="51" spans="1:21" ht="13.5" customHeight="1">
      <c r="A51" s="201" t="s">
        <v>1286</v>
      </c>
      <c r="B51" s="643">
        <v>96437.39</v>
      </c>
      <c r="C51" s="643">
        <v>8689.33</v>
      </c>
      <c r="D51" s="643">
        <v>0</v>
      </c>
      <c r="E51" s="643">
        <v>9278.8700000000008</v>
      </c>
      <c r="F51" s="643">
        <v>0</v>
      </c>
      <c r="G51" s="643">
        <v>17968.2</v>
      </c>
      <c r="H51" s="643">
        <v>9277.5</v>
      </c>
      <c r="I51" s="643">
        <v>0</v>
      </c>
      <c r="J51" s="643">
        <v>14001.21</v>
      </c>
      <c r="K51" s="643">
        <v>0</v>
      </c>
      <c r="L51" s="643">
        <v>23278.71</v>
      </c>
      <c r="M51" s="643">
        <v>588.17000000000007</v>
      </c>
      <c r="N51" s="643">
        <v>0</v>
      </c>
      <c r="O51" s="643">
        <v>4722.3399999999983</v>
      </c>
      <c r="P51" s="643">
        <v>0</v>
      </c>
      <c r="Q51" s="643">
        <v>5310.5099999999984</v>
      </c>
      <c r="R51" s="644">
        <v>0.18631984959360681</v>
      </c>
      <c r="S51" s="644">
        <v>0.24138676917739063</v>
      </c>
    </row>
    <row r="52" spans="1:21" ht="13.5" customHeight="1">
      <c r="A52" s="201" t="s">
        <v>1321</v>
      </c>
      <c r="B52" s="643">
        <v>10905.54</v>
      </c>
      <c r="C52" s="643">
        <v>1170.49</v>
      </c>
      <c r="D52" s="643">
        <v>0</v>
      </c>
      <c r="E52" s="643">
        <v>196.17</v>
      </c>
      <c r="F52" s="643">
        <v>0</v>
      </c>
      <c r="G52" s="643">
        <v>1366.66</v>
      </c>
      <c r="H52" s="643">
        <v>1498.41</v>
      </c>
      <c r="I52" s="643">
        <v>0</v>
      </c>
      <c r="J52" s="643">
        <v>166.38</v>
      </c>
      <c r="K52" s="643">
        <v>0</v>
      </c>
      <c r="L52" s="643">
        <v>1664.79</v>
      </c>
      <c r="M52" s="643">
        <v>327.92000000000007</v>
      </c>
      <c r="N52" s="643">
        <v>0</v>
      </c>
      <c r="O52" s="643">
        <v>-29.789999999999992</v>
      </c>
      <c r="P52" s="643">
        <v>0</v>
      </c>
      <c r="Q52" s="643">
        <v>298.13000000000011</v>
      </c>
      <c r="R52" s="644">
        <v>0.12531795766188561</v>
      </c>
      <c r="S52" s="644">
        <v>0.15265543934550696</v>
      </c>
    </row>
    <row r="53" spans="1:21" ht="13.5" customHeight="1">
      <c r="A53" s="201" t="s">
        <v>1322</v>
      </c>
      <c r="B53" s="643">
        <v>135238.75</v>
      </c>
      <c r="C53" s="643">
        <v>12511.16</v>
      </c>
      <c r="D53" s="643">
        <v>0</v>
      </c>
      <c r="E53" s="643">
        <v>12011.38</v>
      </c>
      <c r="F53" s="643">
        <v>0</v>
      </c>
      <c r="G53" s="643">
        <v>24522.54</v>
      </c>
      <c r="H53" s="643">
        <v>12763.55</v>
      </c>
      <c r="I53" s="643">
        <v>0</v>
      </c>
      <c r="J53" s="643">
        <v>15169.33</v>
      </c>
      <c r="K53" s="643">
        <v>0</v>
      </c>
      <c r="L53" s="643">
        <v>27932.879999999997</v>
      </c>
      <c r="M53" s="643">
        <v>252.38999999999942</v>
      </c>
      <c r="N53" s="643">
        <v>0</v>
      </c>
      <c r="O53" s="643">
        <v>3157.9500000000007</v>
      </c>
      <c r="P53" s="643">
        <v>0</v>
      </c>
      <c r="Q53" s="643">
        <v>3410.34</v>
      </c>
      <c r="R53" s="644">
        <v>0.18132776293776748</v>
      </c>
      <c r="S53" s="644">
        <v>0.20654494366444526</v>
      </c>
    </row>
    <row r="54" spans="1:21" ht="10.5" customHeight="1">
      <c r="A54" s="100" t="s">
        <v>823</v>
      </c>
      <c r="B54" s="64"/>
      <c r="C54" s="645" t="s">
        <v>823</v>
      </c>
      <c r="D54" s="645" t="s">
        <v>823</v>
      </c>
      <c r="E54" s="64"/>
      <c r="F54" s="64"/>
      <c r="G54" s="645" t="s">
        <v>823</v>
      </c>
      <c r="H54" s="645" t="s">
        <v>823</v>
      </c>
      <c r="I54" s="645" t="s">
        <v>823</v>
      </c>
      <c r="J54" s="64"/>
      <c r="K54" s="64"/>
      <c r="L54" s="64"/>
      <c r="M54" s="64"/>
      <c r="N54" s="645" t="s">
        <v>823</v>
      </c>
      <c r="O54" s="645" t="s">
        <v>823</v>
      </c>
      <c r="P54" s="645" t="s">
        <v>823</v>
      </c>
      <c r="Q54" s="64"/>
    </row>
    <row r="55" spans="1:21" s="119" customFormat="1" ht="15.75">
      <c r="A55" s="201" t="s">
        <v>6</v>
      </c>
      <c r="B55" s="649">
        <v>3782230.1300000008</v>
      </c>
      <c r="C55" s="649">
        <v>285379.31</v>
      </c>
      <c r="D55" s="649">
        <v>0</v>
      </c>
      <c r="E55" s="649">
        <v>610078.1</v>
      </c>
      <c r="F55" s="649">
        <v>2.54</v>
      </c>
      <c r="G55" s="649">
        <v>895459.95000000007</v>
      </c>
      <c r="H55" s="649">
        <v>325353.46999999991</v>
      </c>
      <c r="I55" s="649">
        <v>0.69</v>
      </c>
      <c r="J55" s="649">
        <v>779403.71999999962</v>
      </c>
      <c r="K55" s="649">
        <v>263.10000000000002</v>
      </c>
      <c r="L55" s="649">
        <v>1105020.9799999997</v>
      </c>
      <c r="M55" s="649">
        <v>39974.159999999974</v>
      </c>
      <c r="N55" s="649">
        <v>0.69</v>
      </c>
      <c r="O55" s="649">
        <v>169325.61999999997</v>
      </c>
      <c r="P55" s="649">
        <v>260.56</v>
      </c>
      <c r="Q55" s="649">
        <v>209561.03000000003</v>
      </c>
      <c r="R55" s="650">
        <v>0.23675448590432541</v>
      </c>
      <c r="S55" s="650">
        <v>0.29216122288148538</v>
      </c>
      <c r="T55" s="230" t="s">
        <v>823</v>
      </c>
      <c r="U55" s="231" t="s">
        <v>823</v>
      </c>
    </row>
    <row r="56" spans="1:21" ht="22.5" customHeight="1">
      <c r="A56" s="448" t="s">
        <v>823</v>
      </c>
      <c r="B56" s="645"/>
      <c r="C56" s="645"/>
      <c r="D56" s="645"/>
      <c r="E56" s="643"/>
      <c r="F56" s="643"/>
      <c r="G56" s="645"/>
      <c r="H56" s="645"/>
      <c r="I56" s="645"/>
      <c r="J56" s="645"/>
      <c r="K56" s="645"/>
      <c r="L56" s="645"/>
      <c r="M56" s="645"/>
      <c r="N56" s="645"/>
      <c r="O56" s="645"/>
      <c r="P56" s="645"/>
      <c r="Q56" s="645"/>
      <c r="R56" s="648"/>
      <c r="S56" s="198"/>
      <c r="T56" s="198"/>
    </row>
    <row r="57" spans="1:21" ht="9" customHeight="1">
      <c r="B57" s="198"/>
      <c r="C57" s="198"/>
      <c r="E57" s="210"/>
      <c r="F57" s="210"/>
      <c r="G57" s="198"/>
      <c r="H57" s="198"/>
      <c r="I57" s="198"/>
      <c r="J57" s="210"/>
      <c r="K57" s="210"/>
      <c r="L57" s="198"/>
      <c r="M57" s="198"/>
      <c r="O57" s="198" t="s">
        <v>823</v>
      </c>
      <c r="P57" s="198"/>
      <c r="Q57" s="198" t="s">
        <v>823</v>
      </c>
      <c r="R57" s="198" t="s">
        <v>823</v>
      </c>
      <c r="S57" s="198" t="s">
        <v>835</v>
      </c>
      <c r="T57" s="198" t="s">
        <v>823</v>
      </c>
    </row>
    <row r="58" spans="1:21" ht="5.25" customHeight="1" thickBot="1">
      <c r="A58" s="232"/>
      <c r="B58" s="211"/>
      <c r="C58" s="139"/>
      <c r="D58" s="139"/>
      <c r="E58" s="211"/>
      <c r="F58" s="211"/>
      <c r="G58" s="139"/>
      <c r="H58" s="139"/>
      <c r="I58" s="139"/>
      <c r="J58" s="211"/>
      <c r="K58" s="211"/>
      <c r="L58" s="211"/>
      <c r="M58" s="139"/>
      <c r="N58" s="139"/>
      <c r="O58" s="139"/>
      <c r="P58" s="139"/>
      <c r="Q58" s="211" t="s">
        <v>823</v>
      </c>
      <c r="R58" s="139"/>
      <c r="S58" s="139"/>
    </row>
    <row r="59" spans="1:21" ht="9.75" customHeight="1" thickTop="1">
      <c r="Q59" s="198" t="s">
        <v>823</v>
      </c>
    </row>
    <row r="60" spans="1:21" ht="2.25" customHeight="1"/>
    <row r="61" spans="1:21" ht="2.25" customHeight="1"/>
    <row r="62" spans="1:21">
      <c r="A62" s="369" t="s">
        <v>836</v>
      </c>
    </row>
    <row r="63" spans="1:21">
      <c r="A63" s="369" t="s">
        <v>837</v>
      </c>
    </row>
    <row r="64" spans="1:21">
      <c r="A64" s="369"/>
    </row>
    <row r="65" s="118" customFormat="1" ht="12.75"/>
  </sheetData>
  <mergeCells count="10">
    <mergeCell ref="A22:D22"/>
    <mergeCell ref="A2:S2"/>
    <mergeCell ref="A3:S3"/>
    <mergeCell ref="A4:S4"/>
    <mergeCell ref="A5:S5"/>
    <mergeCell ref="C8:G8"/>
    <mergeCell ref="H8:L8"/>
    <mergeCell ref="M8:Q8"/>
    <mergeCell ref="R8:S8"/>
    <mergeCell ref="A11:D11"/>
  </mergeCells>
  <printOptions horizontalCentered="1"/>
  <pageMargins left="0.75" right="0.75" top="0.62" bottom="0.66" header="0.5" footer="0.5"/>
  <pageSetup scale="52"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4"/>
  <sheetViews>
    <sheetView showGridLines="0" workbookViewId="0">
      <selection activeCell="A13" sqref="A13"/>
    </sheetView>
  </sheetViews>
  <sheetFormatPr baseColWidth="10" defaultColWidth="9.140625" defaultRowHeight="15"/>
  <cols>
    <col min="1" max="1" width="69.140625" style="57" customWidth="1"/>
    <col min="2" max="6" width="12.5703125" style="811" customWidth="1"/>
    <col min="7" max="7" width="1.85546875" style="61" customWidth="1"/>
    <col min="8" max="8" width="9.140625" style="811" customWidth="1"/>
    <col min="9" max="9" width="10.7109375" style="811" bestFit="1" customWidth="1"/>
    <col min="10" max="256" width="9.140625" style="811"/>
    <col min="257" max="257" width="69.140625" style="811" customWidth="1"/>
    <col min="258" max="262" width="12.5703125" style="811" customWidth="1"/>
    <col min="263" max="263" width="1.85546875" style="811" customWidth="1"/>
    <col min="264" max="264" width="9.140625" style="811" customWidth="1"/>
    <col min="265" max="265" width="10.7109375" style="811" bestFit="1" customWidth="1"/>
    <col min="266" max="512" width="9.140625" style="811"/>
    <col min="513" max="513" width="69.140625" style="811" customWidth="1"/>
    <col min="514" max="518" width="12.5703125" style="811" customWidth="1"/>
    <col min="519" max="519" width="1.85546875" style="811" customWidth="1"/>
    <col min="520" max="520" width="9.140625" style="811" customWidth="1"/>
    <col min="521" max="521" width="10.7109375" style="811" bestFit="1" customWidth="1"/>
    <col min="522" max="768" width="9.140625" style="811"/>
    <col min="769" max="769" width="69.140625" style="811" customWidth="1"/>
    <col min="770" max="774" width="12.5703125" style="811" customWidth="1"/>
    <col min="775" max="775" width="1.85546875" style="811" customWidth="1"/>
    <col min="776" max="776" width="9.140625" style="811" customWidth="1"/>
    <col min="777" max="777" width="10.7109375" style="811" bestFit="1" customWidth="1"/>
    <col min="778" max="1024" width="9.140625" style="811"/>
    <col min="1025" max="1025" width="69.140625" style="811" customWidth="1"/>
    <col min="1026" max="1030" width="12.5703125" style="811" customWidth="1"/>
    <col min="1031" max="1031" width="1.85546875" style="811" customWidth="1"/>
    <col min="1032" max="1032" width="9.140625" style="811" customWidth="1"/>
    <col min="1033" max="1033" width="10.7109375" style="811" bestFit="1" customWidth="1"/>
    <col min="1034" max="1280" width="9.140625" style="811"/>
    <col min="1281" max="1281" width="69.140625" style="811" customWidth="1"/>
    <col min="1282" max="1286" width="12.5703125" style="811" customWidth="1"/>
    <col min="1287" max="1287" width="1.85546875" style="811" customWidth="1"/>
    <col min="1288" max="1288" width="9.140625" style="811" customWidth="1"/>
    <col min="1289" max="1289" width="10.7109375" style="811" bestFit="1" customWidth="1"/>
    <col min="1290" max="1536" width="9.140625" style="811"/>
    <col min="1537" max="1537" width="69.140625" style="811" customWidth="1"/>
    <col min="1538" max="1542" width="12.5703125" style="811" customWidth="1"/>
    <col min="1543" max="1543" width="1.85546875" style="811" customWidth="1"/>
    <col min="1544" max="1544" width="9.140625" style="811" customWidth="1"/>
    <col min="1545" max="1545" width="10.7109375" style="811" bestFit="1" customWidth="1"/>
    <col min="1546" max="1792" width="9.140625" style="811"/>
    <col min="1793" max="1793" width="69.140625" style="811" customWidth="1"/>
    <col min="1794" max="1798" width="12.5703125" style="811" customWidth="1"/>
    <col min="1799" max="1799" width="1.85546875" style="811" customWidth="1"/>
    <col min="1800" max="1800" width="9.140625" style="811" customWidth="1"/>
    <col min="1801" max="1801" width="10.7109375" style="811" bestFit="1" customWidth="1"/>
    <col min="1802" max="2048" width="9.140625" style="811"/>
    <col min="2049" max="2049" width="69.140625" style="811" customWidth="1"/>
    <col min="2050" max="2054" width="12.5703125" style="811" customWidth="1"/>
    <col min="2055" max="2055" width="1.85546875" style="811" customWidth="1"/>
    <col min="2056" max="2056" width="9.140625" style="811" customWidth="1"/>
    <col min="2057" max="2057" width="10.7109375" style="811" bestFit="1" customWidth="1"/>
    <col min="2058" max="2304" width="9.140625" style="811"/>
    <col min="2305" max="2305" width="69.140625" style="811" customWidth="1"/>
    <col min="2306" max="2310" width="12.5703125" style="811" customWidth="1"/>
    <col min="2311" max="2311" width="1.85546875" style="811" customWidth="1"/>
    <col min="2312" max="2312" width="9.140625" style="811" customWidth="1"/>
    <col min="2313" max="2313" width="10.7109375" style="811" bestFit="1" customWidth="1"/>
    <col min="2314" max="2560" width="9.140625" style="811"/>
    <col min="2561" max="2561" width="69.140625" style="811" customWidth="1"/>
    <col min="2562" max="2566" width="12.5703125" style="811" customWidth="1"/>
    <col min="2567" max="2567" width="1.85546875" style="811" customWidth="1"/>
    <col min="2568" max="2568" width="9.140625" style="811" customWidth="1"/>
    <col min="2569" max="2569" width="10.7109375" style="811" bestFit="1" customWidth="1"/>
    <col min="2570" max="2816" width="9.140625" style="811"/>
    <col min="2817" max="2817" width="69.140625" style="811" customWidth="1"/>
    <col min="2818" max="2822" width="12.5703125" style="811" customWidth="1"/>
    <col min="2823" max="2823" width="1.85546875" style="811" customWidth="1"/>
    <col min="2824" max="2824" width="9.140625" style="811" customWidth="1"/>
    <col min="2825" max="2825" width="10.7109375" style="811" bestFit="1" customWidth="1"/>
    <col min="2826" max="3072" width="9.140625" style="811"/>
    <col min="3073" max="3073" width="69.140625" style="811" customWidth="1"/>
    <col min="3074" max="3078" width="12.5703125" style="811" customWidth="1"/>
    <col min="3079" max="3079" width="1.85546875" style="811" customWidth="1"/>
    <col min="3080" max="3080" width="9.140625" style="811" customWidth="1"/>
    <col min="3081" max="3081" width="10.7109375" style="811" bestFit="1" customWidth="1"/>
    <col min="3082" max="3328" width="9.140625" style="811"/>
    <col min="3329" max="3329" width="69.140625" style="811" customWidth="1"/>
    <col min="3330" max="3334" width="12.5703125" style="811" customWidth="1"/>
    <col min="3335" max="3335" width="1.85546875" style="811" customWidth="1"/>
    <col min="3336" max="3336" width="9.140625" style="811" customWidth="1"/>
    <col min="3337" max="3337" width="10.7109375" style="811" bestFit="1" customWidth="1"/>
    <col min="3338" max="3584" width="9.140625" style="811"/>
    <col min="3585" max="3585" width="69.140625" style="811" customWidth="1"/>
    <col min="3586" max="3590" width="12.5703125" style="811" customWidth="1"/>
    <col min="3591" max="3591" width="1.85546875" style="811" customWidth="1"/>
    <col min="3592" max="3592" width="9.140625" style="811" customWidth="1"/>
    <col min="3593" max="3593" width="10.7109375" style="811" bestFit="1" customWidth="1"/>
    <col min="3594" max="3840" width="9.140625" style="811"/>
    <col min="3841" max="3841" width="69.140625" style="811" customWidth="1"/>
    <col min="3842" max="3846" width="12.5703125" style="811" customWidth="1"/>
    <col min="3847" max="3847" width="1.85546875" style="811" customWidth="1"/>
    <col min="3848" max="3848" width="9.140625" style="811" customWidth="1"/>
    <col min="3849" max="3849" width="10.7109375" style="811" bestFit="1" customWidth="1"/>
    <col min="3850" max="4096" width="9.140625" style="811"/>
    <col min="4097" max="4097" width="69.140625" style="811" customWidth="1"/>
    <col min="4098" max="4102" width="12.5703125" style="811" customWidth="1"/>
    <col min="4103" max="4103" width="1.85546875" style="811" customWidth="1"/>
    <col min="4104" max="4104" width="9.140625" style="811" customWidth="1"/>
    <col min="4105" max="4105" width="10.7109375" style="811" bestFit="1" customWidth="1"/>
    <col min="4106" max="4352" width="9.140625" style="811"/>
    <col min="4353" max="4353" width="69.140625" style="811" customWidth="1"/>
    <col min="4354" max="4358" width="12.5703125" style="811" customWidth="1"/>
    <col min="4359" max="4359" width="1.85546875" style="811" customWidth="1"/>
    <col min="4360" max="4360" width="9.140625" style="811" customWidth="1"/>
    <col min="4361" max="4361" width="10.7109375" style="811" bestFit="1" customWidth="1"/>
    <col min="4362" max="4608" width="9.140625" style="811"/>
    <col min="4609" max="4609" width="69.140625" style="811" customWidth="1"/>
    <col min="4610" max="4614" width="12.5703125" style="811" customWidth="1"/>
    <col min="4615" max="4615" width="1.85546875" style="811" customWidth="1"/>
    <col min="4616" max="4616" width="9.140625" style="811" customWidth="1"/>
    <col min="4617" max="4617" width="10.7109375" style="811" bestFit="1" customWidth="1"/>
    <col min="4618" max="4864" width="9.140625" style="811"/>
    <col min="4865" max="4865" width="69.140625" style="811" customWidth="1"/>
    <col min="4866" max="4870" width="12.5703125" style="811" customWidth="1"/>
    <col min="4871" max="4871" width="1.85546875" style="811" customWidth="1"/>
    <col min="4872" max="4872" width="9.140625" style="811" customWidth="1"/>
    <col min="4873" max="4873" width="10.7109375" style="811" bestFit="1" customWidth="1"/>
    <col min="4874" max="5120" width="9.140625" style="811"/>
    <col min="5121" max="5121" width="69.140625" style="811" customWidth="1"/>
    <col min="5122" max="5126" width="12.5703125" style="811" customWidth="1"/>
    <col min="5127" max="5127" width="1.85546875" style="811" customWidth="1"/>
    <col min="5128" max="5128" width="9.140625" style="811" customWidth="1"/>
    <col min="5129" max="5129" width="10.7109375" style="811" bestFit="1" customWidth="1"/>
    <col min="5130" max="5376" width="9.140625" style="811"/>
    <col min="5377" max="5377" width="69.140625" style="811" customWidth="1"/>
    <col min="5378" max="5382" width="12.5703125" style="811" customWidth="1"/>
    <col min="5383" max="5383" width="1.85546875" style="811" customWidth="1"/>
    <col min="5384" max="5384" width="9.140625" style="811" customWidth="1"/>
    <col min="5385" max="5385" width="10.7109375" style="811" bestFit="1" customWidth="1"/>
    <col min="5386" max="5632" width="9.140625" style="811"/>
    <col min="5633" max="5633" width="69.140625" style="811" customWidth="1"/>
    <col min="5634" max="5638" width="12.5703125" style="811" customWidth="1"/>
    <col min="5639" max="5639" width="1.85546875" style="811" customWidth="1"/>
    <col min="5640" max="5640" width="9.140625" style="811" customWidth="1"/>
    <col min="5641" max="5641" width="10.7109375" style="811" bestFit="1" customWidth="1"/>
    <col min="5642" max="5888" width="9.140625" style="811"/>
    <col min="5889" max="5889" width="69.140625" style="811" customWidth="1"/>
    <col min="5890" max="5894" width="12.5703125" style="811" customWidth="1"/>
    <col min="5895" max="5895" width="1.85546875" style="811" customWidth="1"/>
    <col min="5896" max="5896" width="9.140625" style="811" customWidth="1"/>
    <col min="5897" max="5897" width="10.7109375" style="811" bestFit="1" customWidth="1"/>
    <col min="5898" max="6144" width="9.140625" style="811"/>
    <col min="6145" max="6145" width="69.140625" style="811" customWidth="1"/>
    <col min="6146" max="6150" width="12.5703125" style="811" customWidth="1"/>
    <col min="6151" max="6151" width="1.85546875" style="811" customWidth="1"/>
    <col min="6152" max="6152" width="9.140625" style="811" customWidth="1"/>
    <col min="6153" max="6153" width="10.7109375" style="811" bestFit="1" customWidth="1"/>
    <col min="6154" max="6400" width="9.140625" style="811"/>
    <col min="6401" max="6401" width="69.140625" style="811" customWidth="1"/>
    <col min="6402" max="6406" width="12.5703125" style="811" customWidth="1"/>
    <col min="6407" max="6407" width="1.85546875" style="811" customWidth="1"/>
    <col min="6408" max="6408" width="9.140625" style="811" customWidth="1"/>
    <col min="6409" max="6409" width="10.7109375" style="811" bestFit="1" customWidth="1"/>
    <col min="6410" max="6656" width="9.140625" style="811"/>
    <col min="6657" max="6657" width="69.140625" style="811" customWidth="1"/>
    <col min="6658" max="6662" width="12.5703125" style="811" customWidth="1"/>
    <col min="6663" max="6663" width="1.85546875" style="811" customWidth="1"/>
    <col min="6664" max="6664" width="9.140625" style="811" customWidth="1"/>
    <col min="6665" max="6665" width="10.7109375" style="811" bestFit="1" customWidth="1"/>
    <col min="6666" max="6912" width="9.140625" style="811"/>
    <col min="6913" max="6913" width="69.140625" style="811" customWidth="1"/>
    <col min="6914" max="6918" width="12.5703125" style="811" customWidth="1"/>
    <col min="6919" max="6919" width="1.85546875" style="811" customWidth="1"/>
    <col min="6920" max="6920" width="9.140625" style="811" customWidth="1"/>
    <col min="6921" max="6921" width="10.7109375" style="811" bestFit="1" customWidth="1"/>
    <col min="6922" max="7168" width="9.140625" style="811"/>
    <col min="7169" max="7169" width="69.140625" style="811" customWidth="1"/>
    <col min="7170" max="7174" width="12.5703125" style="811" customWidth="1"/>
    <col min="7175" max="7175" width="1.85546875" style="811" customWidth="1"/>
    <col min="7176" max="7176" width="9.140625" style="811" customWidth="1"/>
    <col min="7177" max="7177" width="10.7109375" style="811" bestFit="1" customWidth="1"/>
    <col min="7178" max="7424" width="9.140625" style="811"/>
    <col min="7425" max="7425" width="69.140625" style="811" customWidth="1"/>
    <col min="7426" max="7430" width="12.5703125" style="811" customWidth="1"/>
    <col min="7431" max="7431" width="1.85546875" style="811" customWidth="1"/>
    <col min="7432" max="7432" width="9.140625" style="811" customWidth="1"/>
    <col min="7433" max="7433" width="10.7109375" style="811" bestFit="1" customWidth="1"/>
    <col min="7434" max="7680" width="9.140625" style="811"/>
    <col min="7681" max="7681" width="69.140625" style="811" customWidth="1"/>
    <col min="7682" max="7686" width="12.5703125" style="811" customWidth="1"/>
    <col min="7687" max="7687" width="1.85546875" style="811" customWidth="1"/>
    <col min="7688" max="7688" width="9.140625" style="811" customWidth="1"/>
    <col min="7689" max="7689" width="10.7109375" style="811" bestFit="1" customWidth="1"/>
    <col min="7690" max="7936" width="9.140625" style="811"/>
    <col min="7937" max="7937" width="69.140625" style="811" customWidth="1"/>
    <col min="7938" max="7942" width="12.5703125" style="811" customWidth="1"/>
    <col min="7943" max="7943" width="1.85546875" style="811" customWidth="1"/>
    <col min="7944" max="7944" width="9.140625" style="811" customWidth="1"/>
    <col min="7945" max="7945" width="10.7109375" style="811" bestFit="1" customWidth="1"/>
    <col min="7946" max="8192" width="9.140625" style="811"/>
    <col min="8193" max="8193" width="69.140625" style="811" customWidth="1"/>
    <col min="8194" max="8198" width="12.5703125" style="811" customWidth="1"/>
    <col min="8199" max="8199" width="1.85546875" style="811" customWidth="1"/>
    <col min="8200" max="8200" width="9.140625" style="811" customWidth="1"/>
    <col min="8201" max="8201" width="10.7109375" style="811" bestFit="1" customWidth="1"/>
    <col min="8202" max="8448" width="9.140625" style="811"/>
    <col min="8449" max="8449" width="69.140625" style="811" customWidth="1"/>
    <col min="8450" max="8454" width="12.5703125" style="811" customWidth="1"/>
    <col min="8455" max="8455" width="1.85546875" style="811" customWidth="1"/>
    <col min="8456" max="8456" width="9.140625" style="811" customWidth="1"/>
    <col min="8457" max="8457" width="10.7109375" style="811" bestFit="1" customWidth="1"/>
    <col min="8458" max="8704" width="9.140625" style="811"/>
    <col min="8705" max="8705" width="69.140625" style="811" customWidth="1"/>
    <col min="8706" max="8710" width="12.5703125" style="811" customWidth="1"/>
    <col min="8711" max="8711" width="1.85546875" style="811" customWidth="1"/>
    <col min="8712" max="8712" width="9.140625" style="811" customWidth="1"/>
    <col min="8713" max="8713" width="10.7109375" style="811" bestFit="1" customWidth="1"/>
    <col min="8714" max="8960" width="9.140625" style="811"/>
    <col min="8961" max="8961" width="69.140625" style="811" customWidth="1"/>
    <col min="8962" max="8966" width="12.5703125" style="811" customWidth="1"/>
    <col min="8967" max="8967" width="1.85546875" style="811" customWidth="1"/>
    <col min="8968" max="8968" width="9.140625" style="811" customWidth="1"/>
    <col min="8969" max="8969" width="10.7109375" style="811" bestFit="1" customWidth="1"/>
    <col min="8970" max="9216" width="9.140625" style="811"/>
    <col min="9217" max="9217" width="69.140625" style="811" customWidth="1"/>
    <col min="9218" max="9222" width="12.5703125" style="811" customWidth="1"/>
    <col min="9223" max="9223" width="1.85546875" style="811" customWidth="1"/>
    <col min="9224" max="9224" width="9.140625" style="811" customWidth="1"/>
    <col min="9225" max="9225" width="10.7109375" style="811" bestFit="1" customWidth="1"/>
    <col min="9226" max="9472" width="9.140625" style="811"/>
    <col min="9473" max="9473" width="69.140625" style="811" customWidth="1"/>
    <col min="9474" max="9478" width="12.5703125" style="811" customWidth="1"/>
    <col min="9479" max="9479" width="1.85546875" style="811" customWidth="1"/>
    <col min="9480" max="9480" width="9.140625" style="811" customWidth="1"/>
    <col min="9481" max="9481" width="10.7109375" style="811" bestFit="1" customWidth="1"/>
    <col min="9482" max="9728" width="9.140625" style="811"/>
    <col min="9729" max="9729" width="69.140625" style="811" customWidth="1"/>
    <col min="9730" max="9734" width="12.5703125" style="811" customWidth="1"/>
    <col min="9735" max="9735" width="1.85546875" style="811" customWidth="1"/>
    <col min="9736" max="9736" width="9.140625" style="811" customWidth="1"/>
    <col min="9737" max="9737" width="10.7109375" style="811" bestFit="1" customWidth="1"/>
    <col min="9738" max="9984" width="9.140625" style="811"/>
    <col min="9985" max="9985" width="69.140625" style="811" customWidth="1"/>
    <col min="9986" max="9990" width="12.5703125" style="811" customWidth="1"/>
    <col min="9991" max="9991" width="1.85546875" style="811" customWidth="1"/>
    <col min="9992" max="9992" width="9.140625" style="811" customWidth="1"/>
    <col min="9993" max="9993" width="10.7109375" style="811" bestFit="1" customWidth="1"/>
    <col min="9994" max="10240" width="9.140625" style="811"/>
    <col min="10241" max="10241" width="69.140625" style="811" customWidth="1"/>
    <col min="10242" max="10246" width="12.5703125" style="811" customWidth="1"/>
    <col min="10247" max="10247" width="1.85546875" style="811" customWidth="1"/>
    <col min="10248" max="10248" width="9.140625" style="811" customWidth="1"/>
    <col min="10249" max="10249" width="10.7109375" style="811" bestFit="1" customWidth="1"/>
    <col min="10250" max="10496" width="9.140625" style="811"/>
    <col min="10497" max="10497" width="69.140625" style="811" customWidth="1"/>
    <col min="10498" max="10502" width="12.5703125" style="811" customWidth="1"/>
    <col min="10503" max="10503" width="1.85546875" style="811" customWidth="1"/>
    <col min="10504" max="10504" width="9.140625" style="811" customWidth="1"/>
    <col min="10505" max="10505" width="10.7109375" style="811" bestFit="1" customWidth="1"/>
    <col min="10506" max="10752" width="9.140625" style="811"/>
    <col min="10753" max="10753" width="69.140625" style="811" customWidth="1"/>
    <col min="10754" max="10758" width="12.5703125" style="811" customWidth="1"/>
    <col min="10759" max="10759" width="1.85546875" style="811" customWidth="1"/>
    <col min="10760" max="10760" width="9.140625" style="811" customWidth="1"/>
    <col min="10761" max="10761" width="10.7109375" style="811" bestFit="1" customWidth="1"/>
    <col min="10762" max="11008" width="9.140625" style="811"/>
    <col min="11009" max="11009" width="69.140625" style="811" customWidth="1"/>
    <col min="11010" max="11014" width="12.5703125" style="811" customWidth="1"/>
    <col min="11015" max="11015" width="1.85546875" style="811" customWidth="1"/>
    <col min="11016" max="11016" width="9.140625" style="811" customWidth="1"/>
    <col min="11017" max="11017" width="10.7109375" style="811" bestFit="1" customWidth="1"/>
    <col min="11018" max="11264" width="9.140625" style="811"/>
    <col min="11265" max="11265" width="69.140625" style="811" customWidth="1"/>
    <col min="11266" max="11270" width="12.5703125" style="811" customWidth="1"/>
    <col min="11271" max="11271" width="1.85546875" style="811" customWidth="1"/>
    <col min="11272" max="11272" width="9.140625" style="811" customWidth="1"/>
    <col min="11273" max="11273" width="10.7109375" style="811" bestFit="1" customWidth="1"/>
    <col min="11274" max="11520" width="9.140625" style="811"/>
    <col min="11521" max="11521" width="69.140625" style="811" customWidth="1"/>
    <col min="11522" max="11526" width="12.5703125" style="811" customWidth="1"/>
    <col min="11527" max="11527" width="1.85546875" style="811" customWidth="1"/>
    <col min="11528" max="11528" width="9.140625" style="811" customWidth="1"/>
    <col min="11529" max="11529" width="10.7109375" style="811" bestFit="1" customWidth="1"/>
    <col min="11530" max="11776" width="9.140625" style="811"/>
    <col min="11777" max="11777" width="69.140625" style="811" customWidth="1"/>
    <col min="11778" max="11782" width="12.5703125" style="811" customWidth="1"/>
    <col min="11783" max="11783" width="1.85546875" style="811" customWidth="1"/>
    <col min="11784" max="11784" width="9.140625" style="811" customWidth="1"/>
    <col min="11785" max="11785" width="10.7109375" style="811" bestFit="1" customWidth="1"/>
    <col min="11786" max="12032" width="9.140625" style="811"/>
    <col min="12033" max="12033" width="69.140625" style="811" customWidth="1"/>
    <col min="12034" max="12038" width="12.5703125" style="811" customWidth="1"/>
    <col min="12039" max="12039" width="1.85546875" style="811" customWidth="1"/>
    <col min="12040" max="12040" width="9.140625" style="811" customWidth="1"/>
    <col min="12041" max="12041" width="10.7109375" style="811" bestFit="1" customWidth="1"/>
    <col min="12042" max="12288" width="9.140625" style="811"/>
    <col min="12289" max="12289" width="69.140625" style="811" customWidth="1"/>
    <col min="12290" max="12294" width="12.5703125" style="811" customWidth="1"/>
    <col min="12295" max="12295" width="1.85546875" style="811" customWidth="1"/>
    <col min="12296" max="12296" width="9.140625" style="811" customWidth="1"/>
    <col min="12297" max="12297" width="10.7109375" style="811" bestFit="1" customWidth="1"/>
    <col min="12298" max="12544" width="9.140625" style="811"/>
    <col min="12545" max="12545" width="69.140625" style="811" customWidth="1"/>
    <col min="12546" max="12550" width="12.5703125" style="811" customWidth="1"/>
    <col min="12551" max="12551" width="1.85546875" style="811" customWidth="1"/>
    <col min="12552" max="12552" width="9.140625" style="811" customWidth="1"/>
    <col min="12553" max="12553" width="10.7109375" style="811" bestFit="1" customWidth="1"/>
    <col min="12554" max="12800" width="9.140625" style="811"/>
    <col min="12801" max="12801" width="69.140625" style="811" customWidth="1"/>
    <col min="12802" max="12806" width="12.5703125" style="811" customWidth="1"/>
    <col min="12807" max="12807" width="1.85546875" style="811" customWidth="1"/>
    <col min="12808" max="12808" width="9.140625" style="811" customWidth="1"/>
    <col min="12809" max="12809" width="10.7109375" style="811" bestFit="1" customWidth="1"/>
    <col min="12810" max="13056" width="9.140625" style="811"/>
    <col min="13057" max="13057" width="69.140625" style="811" customWidth="1"/>
    <col min="13058" max="13062" width="12.5703125" style="811" customWidth="1"/>
    <col min="13063" max="13063" width="1.85546875" style="811" customWidth="1"/>
    <col min="13064" max="13064" width="9.140625" style="811" customWidth="1"/>
    <col min="13065" max="13065" width="10.7109375" style="811" bestFit="1" customWidth="1"/>
    <col min="13066" max="13312" width="9.140625" style="811"/>
    <col min="13313" max="13313" width="69.140625" style="811" customWidth="1"/>
    <col min="13314" max="13318" width="12.5703125" style="811" customWidth="1"/>
    <col min="13319" max="13319" width="1.85546875" style="811" customWidth="1"/>
    <col min="13320" max="13320" width="9.140625" style="811" customWidth="1"/>
    <col min="13321" max="13321" width="10.7109375" style="811" bestFit="1" customWidth="1"/>
    <col min="13322" max="13568" width="9.140625" style="811"/>
    <col min="13569" max="13569" width="69.140625" style="811" customWidth="1"/>
    <col min="13570" max="13574" width="12.5703125" style="811" customWidth="1"/>
    <col min="13575" max="13575" width="1.85546875" style="811" customWidth="1"/>
    <col min="13576" max="13576" width="9.140625" style="811" customWidth="1"/>
    <col min="13577" max="13577" width="10.7109375" style="811" bestFit="1" customWidth="1"/>
    <col min="13578" max="13824" width="9.140625" style="811"/>
    <col min="13825" max="13825" width="69.140625" style="811" customWidth="1"/>
    <col min="13826" max="13830" width="12.5703125" style="811" customWidth="1"/>
    <col min="13831" max="13831" width="1.85546875" style="811" customWidth="1"/>
    <col min="13832" max="13832" width="9.140625" style="811" customWidth="1"/>
    <col min="13833" max="13833" width="10.7109375" style="811" bestFit="1" customWidth="1"/>
    <col min="13834" max="14080" width="9.140625" style="811"/>
    <col min="14081" max="14081" width="69.140625" style="811" customWidth="1"/>
    <col min="14082" max="14086" width="12.5703125" style="811" customWidth="1"/>
    <col min="14087" max="14087" width="1.85546875" style="811" customWidth="1"/>
    <col min="14088" max="14088" width="9.140625" style="811" customWidth="1"/>
    <col min="14089" max="14089" width="10.7109375" style="811" bestFit="1" customWidth="1"/>
    <col min="14090" max="14336" width="9.140625" style="811"/>
    <col min="14337" max="14337" width="69.140625" style="811" customWidth="1"/>
    <col min="14338" max="14342" width="12.5703125" style="811" customWidth="1"/>
    <col min="14343" max="14343" width="1.85546875" style="811" customWidth="1"/>
    <col min="14344" max="14344" width="9.140625" style="811" customWidth="1"/>
    <col min="14345" max="14345" width="10.7109375" style="811" bestFit="1" customWidth="1"/>
    <col min="14346" max="14592" width="9.140625" style="811"/>
    <col min="14593" max="14593" width="69.140625" style="811" customWidth="1"/>
    <col min="14594" max="14598" width="12.5703125" style="811" customWidth="1"/>
    <col min="14599" max="14599" width="1.85546875" style="811" customWidth="1"/>
    <col min="14600" max="14600" width="9.140625" style="811" customWidth="1"/>
    <col min="14601" max="14601" width="10.7109375" style="811" bestFit="1" customWidth="1"/>
    <col min="14602" max="14848" width="9.140625" style="811"/>
    <col min="14849" max="14849" width="69.140625" style="811" customWidth="1"/>
    <col min="14850" max="14854" width="12.5703125" style="811" customWidth="1"/>
    <col min="14855" max="14855" width="1.85546875" style="811" customWidth="1"/>
    <col min="14856" max="14856" width="9.140625" style="811" customWidth="1"/>
    <col min="14857" max="14857" width="10.7109375" style="811" bestFit="1" customWidth="1"/>
    <col min="14858" max="15104" width="9.140625" style="811"/>
    <col min="15105" max="15105" width="69.140625" style="811" customWidth="1"/>
    <col min="15106" max="15110" width="12.5703125" style="811" customWidth="1"/>
    <col min="15111" max="15111" width="1.85546875" style="811" customWidth="1"/>
    <col min="15112" max="15112" width="9.140625" style="811" customWidth="1"/>
    <col min="15113" max="15113" width="10.7109375" style="811" bestFit="1" customWidth="1"/>
    <col min="15114" max="15360" width="9.140625" style="811"/>
    <col min="15361" max="15361" width="69.140625" style="811" customWidth="1"/>
    <col min="15362" max="15366" width="12.5703125" style="811" customWidth="1"/>
    <col min="15367" max="15367" width="1.85546875" style="811" customWidth="1"/>
    <col min="15368" max="15368" width="9.140625" style="811" customWidth="1"/>
    <col min="15369" max="15369" width="10.7109375" style="811" bestFit="1" customWidth="1"/>
    <col min="15370" max="15616" width="9.140625" style="811"/>
    <col min="15617" max="15617" width="69.140625" style="811" customWidth="1"/>
    <col min="15618" max="15622" width="12.5703125" style="811" customWidth="1"/>
    <col min="15623" max="15623" width="1.85546875" style="811" customWidth="1"/>
    <col min="15624" max="15624" width="9.140625" style="811" customWidth="1"/>
    <col min="15625" max="15625" width="10.7109375" style="811" bestFit="1" customWidth="1"/>
    <col min="15626" max="15872" width="9.140625" style="811"/>
    <col min="15873" max="15873" width="69.140625" style="811" customWidth="1"/>
    <col min="15874" max="15878" width="12.5703125" style="811" customWidth="1"/>
    <col min="15879" max="15879" width="1.85546875" style="811" customWidth="1"/>
    <col min="15880" max="15880" width="9.140625" style="811" customWidth="1"/>
    <col min="15881" max="15881" width="10.7109375" style="811" bestFit="1" customWidth="1"/>
    <col min="15882" max="16128" width="9.140625" style="811"/>
    <col min="16129" max="16129" width="69.140625" style="811" customWidth="1"/>
    <col min="16130" max="16134" width="12.5703125" style="811" customWidth="1"/>
    <col min="16135" max="16135" width="1.85546875" style="811" customWidth="1"/>
    <col min="16136" max="16136" width="9.140625" style="811" customWidth="1"/>
    <col min="16137" max="16137" width="10.7109375" style="811" bestFit="1" customWidth="1"/>
    <col min="16138" max="16384" width="9.140625" style="811"/>
  </cols>
  <sheetData>
    <row r="1" spans="1:6" s="60" customFormat="1" ht="2.25" customHeight="1">
      <c r="A1" s="58"/>
      <c r="B1" s="59"/>
      <c r="C1" s="59"/>
      <c r="D1" s="59"/>
      <c r="E1" s="59"/>
      <c r="F1" s="59"/>
    </row>
    <row r="2" spans="1:6" s="50" customFormat="1" ht="39" customHeight="1">
      <c r="A2" s="1080" t="s">
        <v>1300</v>
      </c>
      <c r="B2" s="1080"/>
      <c r="C2" s="1080"/>
      <c r="D2" s="1080"/>
      <c r="E2" s="1080"/>
      <c r="F2" s="1080"/>
    </row>
    <row r="3" spans="1:6" s="50" customFormat="1" ht="20.25">
      <c r="A3" s="1080" t="s">
        <v>1468</v>
      </c>
      <c r="B3" s="1080"/>
      <c r="C3" s="1080"/>
      <c r="D3" s="1080"/>
      <c r="E3" s="1080"/>
      <c r="F3" s="1080"/>
    </row>
    <row r="4" spans="1:6" s="50" customFormat="1" ht="20.25">
      <c r="A4" s="1080" t="s">
        <v>1446</v>
      </c>
      <c r="B4" s="1080"/>
      <c r="C4" s="1080"/>
      <c r="D4" s="1080"/>
      <c r="E4" s="1080"/>
      <c r="F4" s="1080"/>
    </row>
    <row r="5" spans="1:6" s="51" customFormat="1" ht="39" customHeight="1">
      <c r="A5" s="1086" t="s">
        <v>1283</v>
      </c>
      <c r="B5" s="1086"/>
      <c r="C5" s="1086"/>
      <c r="D5" s="1086"/>
      <c r="E5" s="1086"/>
      <c r="F5" s="1086"/>
    </row>
    <row r="6" spans="1:6" s="811" customFormat="1" ht="6" customHeight="1">
      <c r="A6" s="57"/>
      <c r="B6" s="850"/>
      <c r="C6" s="850"/>
      <c r="D6" s="850"/>
      <c r="E6" s="850"/>
      <c r="F6" s="850"/>
    </row>
    <row r="7" spans="1:6" s="811" customFormat="1" ht="4.5" customHeight="1" thickBot="1">
      <c r="A7" s="372"/>
      <c r="B7" s="596"/>
      <c r="C7" s="596"/>
      <c r="D7" s="596"/>
      <c r="E7" s="596"/>
      <c r="F7" s="596"/>
    </row>
    <row r="8" spans="1:6" s="56" customFormat="1" ht="16.5" thickTop="1" thickBot="1">
      <c r="A8" s="799"/>
      <c r="B8" s="800" t="s">
        <v>2</v>
      </c>
      <c r="C8" s="800" t="s">
        <v>3</v>
      </c>
      <c r="D8" s="800" t="s">
        <v>4</v>
      </c>
      <c r="E8" s="800" t="s">
        <v>5</v>
      </c>
      <c r="F8" s="800" t="s">
        <v>6</v>
      </c>
    </row>
    <row r="9" spans="1:6" s="811" customFormat="1" ht="18" customHeight="1" thickTop="1" thickBot="1">
      <c r="A9" s="757" t="s">
        <v>7</v>
      </c>
      <c r="B9" s="723">
        <v>4542584.1933800001</v>
      </c>
      <c r="C9" s="723">
        <v>359564.35119999998</v>
      </c>
      <c r="D9" s="723">
        <v>0</v>
      </c>
      <c r="E9" s="723">
        <v>2.5348600000000001</v>
      </c>
      <c r="F9" s="723">
        <v>4902151.0794399995</v>
      </c>
    </row>
    <row r="10" spans="1:6" s="811" customFormat="1" ht="18.75" customHeight="1" thickTop="1" thickBot="1">
      <c r="A10" s="712" t="s">
        <v>8</v>
      </c>
      <c r="B10" s="724">
        <v>162193.21186000001</v>
      </c>
      <c r="C10" s="724">
        <v>37971.490610000001</v>
      </c>
      <c r="D10" s="724">
        <v>0</v>
      </c>
      <c r="E10" s="724">
        <v>0</v>
      </c>
      <c r="F10" s="724">
        <v>200164.70246999999</v>
      </c>
    </row>
    <row r="11" spans="1:6" s="811" customFormat="1" ht="15.75" thickTop="1">
      <c r="A11" s="725" t="s">
        <v>9</v>
      </c>
      <c r="B11" s="440">
        <v>56602.670859999998</v>
      </c>
      <c r="C11" s="440">
        <v>3540.5397499999999</v>
      </c>
      <c r="D11" s="440">
        <v>0</v>
      </c>
      <c r="E11" s="440">
        <v>0</v>
      </c>
      <c r="F11" s="440">
        <v>60143.210610000002</v>
      </c>
    </row>
    <row r="12" spans="1:6" s="811" customFormat="1">
      <c r="A12" s="725" t="s">
        <v>10</v>
      </c>
      <c r="B12" s="440">
        <v>1974.4269999999999</v>
      </c>
      <c r="C12" s="440">
        <v>60.67371</v>
      </c>
      <c r="D12" s="440">
        <v>0</v>
      </c>
      <c r="E12" s="440">
        <v>0</v>
      </c>
      <c r="F12" s="440">
        <v>2035.1007099999999</v>
      </c>
    </row>
    <row r="13" spans="1:6" s="811" customFormat="1">
      <c r="A13" s="725" t="s">
        <v>11</v>
      </c>
      <c r="B13" s="440">
        <v>103616.114</v>
      </c>
      <c r="C13" s="440">
        <v>34370.277150000002</v>
      </c>
      <c r="D13" s="440">
        <v>0</v>
      </c>
      <c r="E13" s="440">
        <v>0</v>
      </c>
      <c r="F13" s="440">
        <v>137986.39115000001</v>
      </c>
    </row>
    <row r="14" spans="1:6" s="811" customFormat="1">
      <c r="A14" s="725" t="s">
        <v>12</v>
      </c>
      <c r="B14" s="440">
        <v>0</v>
      </c>
      <c r="C14" s="440">
        <v>0</v>
      </c>
      <c r="D14" s="440">
        <v>0</v>
      </c>
      <c r="E14" s="440">
        <v>0</v>
      </c>
      <c r="F14" s="440">
        <v>0</v>
      </c>
    </row>
    <row r="15" spans="1:6" s="811" customFormat="1">
      <c r="A15" s="725" t="s">
        <v>13</v>
      </c>
      <c r="B15" s="440">
        <v>0</v>
      </c>
      <c r="C15" s="440">
        <v>0</v>
      </c>
      <c r="D15" s="440">
        <v>0</v>
      </c>
      <c r="E15" s="440">
        <v>0</v>
      </c>
      <c r="F15" s="440">
        <v>0</v>
      </c>
    </row>
    <row r="16" spans="1:6" s="811" customFormat="1">
      <c r="A16" s="725" t="s">
        <v>14</v>
      </c>
      <c r="B16" s="440">
        <v>0</v>
      </c>
      <c r="C16" s="440">
        <v>0</v>
      </c>
      <c r="D16" s="440">
        <v>0</v>
      </c>
      <c r="E16" s="440">
        <v>0</v>
      </c>
      <c r="F16" s="440">
        <v>0</v>
      </c>
    </row>
    <row r="17" spans="1:6" s="811" customFormat="1">
      <c r="A17" s="725" t="s">
        <v>15</v>
      </c>
      <c r="B17" s="440">
        <v>0</v>
      </c>
      <c r="C17" s="440">
        <v>0</v>
      </c>
      <c r="D17" s="440">
        <v>0</v>
      </c>
      <c r="E17" s="440">
        <v>0</v>
      </c>
      <c r="F17" s="440">
        <v>0</v>
      </c>
    </row>
    <row r="18" spans="1:6" s="811" customFormat="1" ht="15.75" thickBot="1">
      <c r="A18" s="725" t="s">
        <v>16</v>
      </c>
      <c r="B18" s="440">
        <v>0</v>
      </c>
      <c r="C18" s="440">
        <v>0</v>
      </c>
      <c r="D18" s="440">
        <v>0</v>
      </c>
      <c r="E18" s="440">
        <v>0</v>
      </c>
      <c r="F18" s="440">
        <v>0</v>
      </c>
    </row>
    <row r="19" spans="1:6" s="811" customFormat="1" ht="16.5" thickTop="1" thickBot="1">
      <c r="A19" s="712" t="s">
        <v>17</v>
      </c>
      <c r="B19" s="724">
        <v>49121.778810000003</v>
      </c>
      <c r="C19" s="724">
        <v>14281.198869999998</v>
      </c>
      <c r="D19" s="724">
        <v>0</v>
      </c>
      <c r="E19" s="724">
        <v>2.5348600000000001</v>
      </c>
      <c r="F19" s="724">
        <v>63405.512539999996</v>
      </c>
    </row>
    <row r="20" spans="1:6" s="811" customFormat="1" ht="15.75" thickTop="1">
      <c r="A20" s="725" t="s">
        <v>18</v>
      </c>
      <c r="B20" s="440">
        <v>0</v>
      </c>
      <c r="C20" s="440">
        <v>0</v>
      </c>
      <c r="D20" s="440">
        <v>0</v>
      </c>
      <c r="E20" s="440">
        <v>0</v>
      </c>
      <c r="F20" s="440">
        <v>0</v>
      </c>
    </row>
    <row r="21" spans="1:6" s="811" customFormat="1">
      <c r="A21" s="725" t="s">
        <v>19</v>
      </c>
      <c r="B21" s="440">
        <v>42903.572670000001</v>
      </c>
      <c r="C21" s="440">
        <v>9158.1947400000008</v>
      </c>
      <c r="D21" s="440">
        <v>0</v>
      </c>
      <c r="E21" s="440">
        <v>0</v>
      </c>
      <c r="F21" s="440">
        <v>52061.767409999993</v>
      </c>
    </row>
    <row r="22" spans="1:6" s="811" customFormat="1">
      <c r="A22" s="725" t="s">
        <v>20</v>
      </c>
      <c r="B22" s="440">
        <v>0</v>
      </c>
      <c r="C22" s="440">
        <v>0</v>
      </c>
      <c r="D22" s="440">
        <v>0</v>
      </c>
      <c r="E22" s="440">
        <v>0</v>
      </c>
      <c r="F22" s="440">
        <v>0</v>
      </c>
    </row>
    <row r="23" spans="1:6" s="811" customFormat="1">
      <c r="A23" s="725" t="s">
        <v>21</v>
      </c>
      <c r="B23" s="440">
        <v>0</v>
      </c>
      <c r="C23" s="440">
        <v>0</v>
      </c>
      <c r="D23" s="440">
        <v>0</v>
      </c>
      <c r="E23" s="440">
        <v>0</v>
      </c>
      <c r="F23" s="440">
        <v>0</v>
      </c>
    </row>
    <row r="24" spans="1:6" s="811" customFormat="1">
      <c r="A24" s="725" t="s">
        <v>22</v>
      </c>
      <c r="B24" s="440">
        <v>4342.70471</v>
      </c>
      <c r="C24" s="440">
        <v>4764.0772200000001</v>
      </c>
      <c r="D24" s="440">
        <v>0</v>
      </c>
      <c r="E24" s="440">
        <v>2.5348600000000001</v>
      </c>
      <c r="F24" s="440">
        <v>9109.3167899999989</v>
      </c>
    </row>
    <row r="25" spans="1:6" s="811" customFormat="1">
      <c r="A25" s="725" t="s">
        <v>23</v>
      </c>
      <c r="B25" s="440">
        <v>1875.50143</v>
      </c>
      <c r="C25" s="440">
        <v>356.42596999999995</v>
      </c>
      <c r="D25" s="440">
        <v>0</v>
      </c>
      <c r="E25" s="440">
        <v>0</v>
      </c>
      <c r="F25" s="440">
        <v>2231.9274</v>
      </c>
    </row>
    <row r="26" spans="1:6" s="811" customFormat="1">
      <c r="A26" s="725" t="s">
        <v>24</v>
      </c>
      <c r="B26" s="440">
        <v>0</v>
      </c>
      <c r="C26" s="440">
        <v>2.5009399999999999</v>
      </c>
      <c r="D26" s="440">
        <v>0</v>
      </c>
      <c r="E26" s="440">
        <v>0</v>
      </c>
      <c r="F26" s="440">
        <v>2.5009399999999999</v>
      </c>
    </row>
    <row r="27" spans="1:6" s="811" customFormat="1" ht="15.75" thickBot="1">
      <c r="A27" s="725" t="s">
        <v>25</v>
      </c>
      <c r="B27" s="440">
        <v>0</v>
      </c>
      <c r="C27" s="440">
        <v>0</v>
      </c>
      <c r="D27" s="440">
        <v>0</v>
      </c>
      <c r="E27" s="440">
        <v>0</v>
      </c>
      <c r="F27" s="440">
        <v>0</v>
      </c>
    </row>
    <row r="28" spans="1:6" s="811" customFormat="1" ht="16.5" thickTop="1" thickBot="1">
      <c r="A28" s="712" t="s">
        <v>26</v>
      </c>
      <c r="B28" s="724">
        <v>4125736.49444</v>
      </c>
      <c r="C28" s="724">
        <v>301501.43043000001</v>
      </c>
      <c r="D28" s="724">
        <v>0</v>
      </c>
      <c r="E28" s="724">
        <v>0</v>
      </c>
      <c r="F28" s="724">
        <v>4427237.9248700002</v>
      </c>
    </row>
    <row r="29" spans="1:6" s="811" customFormat="1" ht="15.75" thickTop="1">
      <c r="A29" s="726" t="s">
        <v>27</v>
      </c>
      <c r="B29" s="440">
        <v>4203110.3620699998</v>
      </c>
      <c r="C29" s="440">
        <v>297756.05847000005</v>
      </c>
      <c r="D29" s="440">
        <v>0</v>
      </c>
      <c r="E29" s="440">
        <v>0</v>
      </c>
      <c r="F29" s="440">
        <v>4500866.4205400003</v>
      </c>
    </row>
    <row r="30" spans="1:6" s="811" customFormat="1">
      <c r="A30" s="725" t="s">
        <v>28</v>
      </c>
      <c r="B30" s="440">
        <v>4164415.41065</v>
      </c>
      <c r="C30" s="440">
        <v>267032.61372999998</v>
      </c>
      <c r="D30" s="440">
        <v>0</v>
      </c>
      <c r="E30" s="440">
        <v>0</v>
      </c>
      <c r="F30" s="440">
        <v>4431448.0243800003</v>
      </c>
    </row>
    <row r="31" spans="1:6" s="811" customFormat="1">
      <c r="A31" s="725" t="s">
        <v>29</v>
      </c>
      <c r="B31" s="440">
        <v>38694.951420000005</v>
      </c>
      <c r="C31" s="440">
        <v>30723.444739999999</v>
      </c>
      <c r="D31" s="440">
        <v>0</v>
      </c>
      <c r="E31" s="440">
        <v>0</v>
      </c>
      <c r="F31" s="440">
        <v>69418.396159999989</v>
      </c>
    </row>
    <row r="32" spans="1:6" s="811" customFormat="1">
      <c r="A32" s="725" t="s">
        <v>30</v>
      </c>
      <c r="B32" s="440">
        <v>0</v>
      </c>
      <c r="C32" s="440">
        <v>0</v>
      </c>
      <c r="D32" s="440">
        <v>0</v>
      </c>
      <c r="E32" s="440">
        <v>0</v>
      </c>
      <c r="F32" s="440">
        <v>0</v>
      </c>
    </row>
    <row r="33" spans="1:6" s="811" customFormat="1">
      <c r="A33" s="726" t="s">
        <v>31</v>
      </c>
      <c r="B33" s="440">
        <v>50825.105360000001</v>
      </c>
      <c r="C33" s="440">
        <v>4194.06376</v>
      </c>
      <c r="D33" s="440">
        <v>0</v>
      </c>
      <c r="E33" s="440">
        <v>0</v>
      </c>
      <c r="F33" s="440">
        <v>55019.169119999999</v>
      </c>
    </row>
    <row r="34" spans="1:6" s="811" customFormat="1">
      <c r="A34" s="725" t="s">
        <v>32</v>
      </c>
      <c r="B34" s="440">
        <v>48574.73115</v>
      </c>
      <c r="C34" s="440">
        <v>3666.7395000000001</v>
      </c>
      <c r="D34" s="440">
        <v>0</v>
      </c>
      <c r="E34" s="440">
        <v>0</v>
      </c>
      <c r="F34" s="440">
        <v>52241.470649999996</v>
      </c>
    </row>
    <row r="35" spans="1:6" s="811" customFormat="1">
      <c r="A35" s="725" t="s">
        <v>33</v>
      </c>
      <c r="B35" s="440">
        <v>2250.3742099999999</v>
      </c>
      <c r="C35" s="440">
        <v>527.32425999999998</v>
      </c>
      <c r="D35" s="440">
        <v>0</v>
      </c>
      <c r="E35" s="440">
        <v>0</v>
      </c>
      <c r="F35" s="440">
        <v>2777.6984700000003</v>
      </c>
    </row>
    <row r="36" spans="1:6" s="811" customFormat="1">
      <c r="A36" s="725" t="s">
        <v>34</v>
      </c>
      <c r="B36" s="440">
        <v>0</v>
      </c>
      <c r="C36" s="440">
        <v>0</v>
      </c>
      <c r="D36" s="440">
        <v>0</v>
      </c>
      <c r="E36" s="440">
        <v>0</v>
      </c>
      <c r="F36" s="440">
        <v>0</v>
      </c>
    </row>
    <row r="37" spans="1:6" s="811" customFormat="1">
      <c r="A37" s="726" t="s">
        <v>35</v>
      </c>
      <c r="B37" s="440">
        <v>33927.211229999994</v>
      </c>
      <c r="C37" s="440">
        <v>9130.8150900000001</v>
      </c>
      <c r="D37" s="440">
        <v>0</v>
      </c>
      <c r="E37" s="440">
        <v>0</v>
      </c>
      <c r="F37" s="440">
        <v>43058.026319999997</v>
      </c>
    </row>
    <row r="38" spans="1:6" s="811" customFormat="1">
      <c r="A38" s="725" t="s">
        <v>36</v>
      </c>
      <c r="B38" s="440">
        <v>31809.743030000001</v>
      </c>
      <c r="C38" s="440">
        <v>4690.7439400000003</v>
      </c>
      <c r="D38" s="440">
        <v>0</v>
      </c>
      <c r="E38" s="440">
        <v>0</v>
      </c>
      <c r="F38" s="440">
        <v>36500.486969999998</v>
      </c>
    </row>
    <row r="39" spans="1:6" s="811" customFormat="1">
      <c r="A39" s="725" t="s">
        <v>37</v>
      </c>
      <c r="B39" s="440">
        <v>2117.4682000000003</v>
      </c>
      <c r="C39" s="440">
        <v>4440.0711500000007</v>
      </c>
      <c r="D39" s="440">
        <v>0</v>
      </c>
      <c r="E39" s="440">
        <v>0</v>
      </c>
      <c r="F39" s="440">
        <v>6557.53935</v>
      </c>
    </row>
    <row r="40" spans="1:6" s="811" customFormat="1">
      <c r="A40" s="725" t="s">
        <v>38</v>
      </c>
      <c r="B40" s="440">
        <v>0</v>
      </c>
      <c r="C40" s="440">
        <v>0</v>
      </c>
      <c r="D40" s="440">
        <v>0</v>
      </c>
      <c r="E40" s="440">
        <v>0</v>
      </c>
      <c r="F40" s="440">
        <v>0</v>
      </c>
    </row>
    <row r="41" spans="1:6" s="811" customFormat="1">
      <c r="A41" s="726" t="s">
        <v>39</v>
      </c>
      <c r="B41" s="440">
        <v>61674.421249999999</v>
      </c>
      <c r="C41" s="440">
        <v>5832.7460000000001</v>
      </c>
      <c r="D41" s="440">
        <v>0</v>
      </c>
      <c r="E41" s="440">
        <v>0</v>
      </c>
      <c r="F41" s="440">
        <v>67507.167249999999</v>
      </c>
    </row>
    <row r="42" spans="1:6" s="811" customFormat="1">
      <c r="A42" s="725" t="s">
        <v>40</v>
      </c>
      <c r="B42" s="440">
        <v>60542.031159999999</v>
      </c>
      <c r="C42" s="440">
        <v>5067.31113</v>
      </c>
      <c r="D42" s="440">
        <v>0</v>
      </c>
      <c r="E42" s="440">
        <v>0</v>
      </c>
      <c r="F42" s="440">
        <v>65609.342290000001</v>
      </c>
    </row>
    <row r="43" spans="1:6" s="811" customFormat="1">
      <c r="A43" s="725" t="s">
        <v>41</v>
      </c>
      <c r="B43" s="440">
        <v>911.34206999999992</v>
      </c>
      <c r="C43" s="440">
        <v>722.15521999999999</v>
      </c>
      <c r="D43" s="440">
        <v>0</v>
      </c>
      <c r="E43" s="440">
        <v>0</v>
      </c>
      <c r="F43" s="440">
        <v>1633.49729</v>
      </c>
    </row>
    <row r="44" spans="1:6" s="811" customFormat="1">
      <c r="A44" s="725" t="s">
        <v>42</v>
      </c>
      <c r="B44" s="440">
        <v>208.7287</v>
      </c>
      <c r="C44" s="440">
        <v>42.85989</v>
      </c>
      <c r="D44" s="440">
        <v>0</v>
      </c>
      <c r="E44" s="440">
        <v>0</v>
      </c>
      <c r="F44" s="440">
        <v>251.58859000000001</v>
      </c>
    </row>
    <row r="45" spans="1:6" s="811" customFormat="1">
      <c r="A45" s="725" t="s">
        <v>43</v>
      </c>
      <c r="B45" s="440">
        <v>7.2128500000000004</v>
      </c>
      <c r="C45" s="440">
        <v>0.41975999999999997</v>
      </c>
      <c r="D45" s="440">
        <v>0</v>
      </c>
      <c r="E45" s="440">
        <v>0</v>
      </c>
      <c r="F45" s="440">
        <v>7.6326099999999997</v>
      </c>
    </row>
    <row r="46" spans="1:6" s="811" customFormat="1">
      <c r="A46" s="725" t="s">
        <v>44</v>
      </c>
      <c r="B46" s="440">
        <v>5.1064699999999998</v>
      </c>
      <c r="C46" s="440">
        <v>0</v>
      </c>
      <c r="D46" s="440">
        <v>0</v>
      </c>
      <c r="E46" s="440">
        <v>0</v>
      </c>
      <c r="F46" s="440">
        <v>5.1064699999999998</v>
      </c>
    </row>
    <row r="47" spans="1:6" s="811" customFormat="1">
      <c r="A47" s="725" t="s">
        <v>45</v>
      </c>
      <c r="B47" s="440">
        <v>0</v>
      </c>
      <c r="C47" s="440">
        <v>0</v>
      </c>
      <c r="D47" s="440">
        <v>0</v>
      </c>
      <c r="E47" s="440">
        <v>0</v>
      </c>
      <c r="F47" s="440">
        <v>0</v>
      </c>
    </row>
    <row r="48" spans="1:6" s="811" customFormat="1">
      <c r="A48" s="726" t="s">
        <v>46</v>
      </c>
      <c r="B48" s="440">
        <v>-223800.60547000001</v>
      </c>
      <c r="C48" s="440">
        <v>-15412.25289</v>
      </c>
      <c r="D48" s="440">
        <v>0</v>
      </c>
      <c r="E48" s="440">
        <v>0</v>
      </c>
      <c r="F48" s="440">
        <v>-239212.85836000001</v>
      </c>
    </row>
    <row r="49" spans="1:6" s="811" customFormat="1">
      <c r="A49" s="727" t="s">
        <v>47</v>
      </c>
      <c r="B49" s="440">
        <v>-30869.57877</v>
      </c>
      <c r="C49" s="440">
        <v>-6406.6108700000004</v>
      </c>
      <c r="D49" s="440">
        <v>0</v>
      </c>
      <c r="E49" s="440">
        <v>0</v>
      </c>
      <c r="F49" s="440">
        <v>-37276.189640000004</v>
      </c>
    </row>
    <row r="50" spans="1:6" s="811" customFormat="1">
      <c r="A50" s="725" t="s">
        <v>48</v>
      </c>
      <c r="B50" s="440">
        <v>-326.89528000000001</v>
      </c>
      <c r="C50" s="440">
        <v>-1020.85952</v>
      </c>
      <c r="D50" s="440">
        <v>0</v>
      </c>
      <c r="E50" s="440">
        <v>0</v>
      </c>
      <c r="F50" s="440">
        <v>-1347.7548000000002</v>
      </c>
    </row>
    <row r="51" spans="1:6" s="811" customFormat="1">
      <c r="A51" s="725" t="s">
        <v>49</v>
      </c>
      <c r="B51" s="440">
        <v>-37376.828179999997</v>
      </c>
      <c r="C51" s="440">
        <v>-2045.99172</v>
      </c>
      <c r="D51" s="440">
        <v>0</v>
      </c>
      <c r="E51" s="440">
        <v>0</v>
      </c>
      <c r="F51" s="440">
        <v>-39422.819899999995</v>
      </c>
    </row>
    <row r="52" spans="1:6" s="811" customFormat="1">
      <c r="A52" s="725" t="s">
        <v>50</v>
      </c>
      <c r="B52" s="440">
        <v>-1500.4588600000002</v>
      </c>
      <c r="C52" s="440">
        <v>-446.56157999999999</v>
      </c>
      <c r="D52" s="440">
        <v>0</v>
      </c>
      <c r="E52" s="440">
        <v>0</v>
      </c>
      <c r="F52" s="440">
        <v>-1947.02044</v>
      </c>
    </row>
    <row r="53" spans="1:6" s="811" customFormat="1">
      <c r="A53" s="725" t="s">
        <v>51</v>
      </c>
      <c r="B53" s="440">
        <v>-26460.988809999999</v>
      </c>
      <c r="C53" s="440">
        <v>-3026.1110699999999</v>
      </c>
      <c r="D53" s="440">
        <v>0</v>
      </c>
      <c r="E53" s="440">
        <v>0</v>
      </c>
      <c r="F53" s="440">
        <v>-29487.099879999998</v>
      </c>
    </row>
    <row r="54" spans="1:6" s="811" customFormat="1">
      <c r="A54" s="725" t="s">
        <v>52</v>
      </c>
      <c r="B54" s="440">
        <v>-1349.04197</v>
      </c>
      <c r="C54" s="440">
        <v>-2466.1181299999998</v>
      </c>
      <c r="D54" s="440">
        <v>0</v>
      </c>
      <c r="E54" s="440">
        <v>0</v>
      </c>
      <c r="F54" s="440">
        <v>-3815.1601000000001</v>
      </c>
    </row>
    <row r="55" spans="1:6" s="811" customFormat="1">
      <c r="A55" s="727" t="s">
        <v>53</v>
      </c>
      <c r="B55" s="440">
        <v>-103500.21707</v>
      </c>
      <c r="C55" s="440">
        <v>0</v>
      </c>
      <c r="D55" s="440">
        <v>0</v>
      </c>
      <c r="E55" s="440">
        <v>0</v>
      </c>
      <c r="F55" s="440">
        <v>-103500.21707</v>
      </c>
    </row>
    <row r="56" spans="1:6" s="811" customFormat="1">
      <c r="A56" s="725" t="s">
        <v>54</v>
      </c>
      <c r="B56" s="440">
        <v>-22416.596530000003</v>
      </c>
      <c r="C56" s="440">
        <v>0</v>
      </c>
      <c r="D56" s="440">
        <v>0</v>
      </c>
      <c r="E56" s="440">
        <v>0</v>
      </c>
      <c r="F56" s="440">
        <v>-22416.596530000003</v>
      </c>
    </row>
    <row r="57" spans="1:6" s="811" customFormat="1">
      <c r="A57" s="725" t="s">
        <v>55</v>
      </c>
      <c r="B57" s="440">
        <v>0</v>
      </c>
      <c r="C57" s="440">
        <v>0</v>
      </c>
      <c r="D57" s="440">
        <v>0</v>
      </c>
      <c r="E57" s="440">
        <v>0</v>
      </c>
      <c r="F57" s="440">
        <v>0</v>
      </c>
    </row>
    <row r="58" spans="1:6" s="811" customFormat="1" ht="15.75" thickBot="1">
      <c r="A58" s="725" t="s">
        <v>56</v>
      </c>
      <c r="B58" s="440">
        <v>0</v>
      </c>
      <c r="C58" s="440">
        <v>0</v>
      </c>
      <c r="D58" s="440">
        <v>0</v>
      </c>
      <c r="E58" s="440">
        <v>0</v>
      </c>
      <c r="F58" s="440">
        <v>0</v>
      </c>
    </row>
    <row r="59" spans="1:6" s="811" customFormat="1" ht="16.5" thickTop="1" thickBot="1">
      <c r="A59" s="712" t="s">
        <v>57</v>
      </c>
      <c r="B59" s="724">
        <v>43971.683389999998</v>
      </c>
      <c r="C59" s="724">
        <v>5000.2764900000002</v>
      </c>
      <c r="D59" s="724">
        <v>0</v>
      </c>
      <c r="E59" s="724">
        <v>0</v>
      </c>
      <c r="F59" s="724">
        <v>48971.959880000002</v>
      </c>
    </row>
    <row r="60" spans="1:6" s="811" customFormat="1" ht="15.75" thickTop="1">
      <c r="A60" s="725" t="s">
        <v>58</v>
      </c>
      <c r="B60" s="440">
        <v>0</v>
      </c>
      <c r="C60" s="440">
        <v>0</v>
      </c>
      <c r="D60" s="440">
        <v>0</v>
      </c>
      <c r="E60" s="440">
        <v>0</v>
      </c>
      <c r="F60" s="440">
        <v>0</v>
      </c>
    </row>
    <row r="61" spans="1:6" s="811" customFormat="1">
      <c r="A61" s="727" t="s">
        <v>59</v>
      </c>
      <c r="B61" s="440">
        <v>37560.974430000002</v>
      </c>
      <c r="C61" s="440">
        <v>2231.4132500000001</v>
      </c>
      <c r="D61" s="440">
        <v>0</v>
      </c>
      <c r="E61" s="440">
        <v>0</v>
      </c>
      <c r="F61" s="440">
        <v>39792.38768</v>
      </c>
    </row>
    <row r="62" spans="1:6" s="811" customFormat="1">
      <c r="A62" s="725" t="s">
        <v>60</v>
      </c>
      <c r="B62" s="440">
        <v>12064.09446</v>
      </c>
      <c r="C62" s="440">
        <v>4372.1146100000005</v>
      </c>
      <c r="D62" s="440">
        <v>0</v>
      </c>
      <c r="E62" s="440">
        <v>0</v>
      </c>
      <c r="F62" s="440">
        <v>16436.209070000001</v>
      </c>
    </row>
    <row r="63" spans="1:6" s="811" customFormat="1">
      <c r="A63" s="725" t="s">
        <v>61</v>
      </c>
      <c r="B63" s="440">
        <v>0</v>
      </c>
      <c r="C63" s="440">
        <v>0</v>
      </c>
      <c r="D63" s="440">
        <v>0</v>
      </c>
      <c r="E63" s="440">
        <v>0</v>
      </c>
      <c r="F63" s="440">
        <v>0</v>
      </c>
    </row>
    <row r="64" spans="1:6" s="811" customFormat="1" ht="15.75" thickBot="1">
      <c r="A64" s="725" t="s">
        <v>62</v>
      </c>
      <c r="B64" s="440">
        <v>-5653.3855000000003</v>
      </c>
      <c r="C64" s="440">
        <v>-1603.2513700000002</v>
      </c>
      <c r="D64" s="440">
        <v>0</v>
      </c>
      <c r="E64" s="440">
        <v>0</v>
      </c>
      <c r="F64" s="440">
        <v>-7256.6368700000003</v>
      </c>
    </row>
    <row r="65" spans="1:6" s="811" customFormat="1" ht="16.5" thickTop="1" thickBot="1">
      <c r="A65" s="712" t="s">
        <v>63</v>
      </c>
      <c r="B65" s="724">
        <v>880.93508999999995</v>
      </c>
      <c r="C65" s="724">
        <v>0</v>
      </c>
      <c r="D65" s="724">
        <v>0</v>
      </c>
      <c r="E65" s="724">
        <v>0</v>
      </c>
      <c r="F65" s="724">
        <v>880.93508999999995</v>
      </c>
    </row>
    <row r="66" spans="1:6" s="811" customFormat="1" ht="15.75" thickTop="1">
      <c r="A66" s="725" t="s">
        <v>64</v>
      </c>
      <c r="B66" s="440">
        <v>0</v>
      </c>
      <c r="C66" s="440">
        <v>0</v>
      </c>
      <c r="D66" s="440">
        <v>0</v>
      </c>
      <c r="E66" s="440">
        <v>0</v>
      </c>
      <c r="F66" s="440">
        <v>0</v>
      </c>
    </row>
    <row r="67" spans="1:6" s="811" customFormat="1">
      <c r="A67" s="725" t="s">
        <v>65</v>
      </c>
      <c r="B67" s="440">
        <v>2895.57782</v>
      </c>
      <c r="C67" s="440">
        <v>0</v>
      </c>
      <c r="D67" s="440">
        <v>0</v>
      </c>
      <c r="E67" s="440">
        <v>0</v>
      </c>
      <c r="F67" s="440">
        <v>2895.57782</v>
      </c>
    </row>
    <row r="68" spans="1:6" s="811" customFormat="1">
      <c r="A68" s="725" t="s">
        <v>66</v>
      </c>
      <c r="B68" s="440">
        <v>244.11975000000001</v>
      </c>
      <c r="C68" s="440">
        <v>0</v>
      </c>
      <c r="D68" s="440">
        <v>0</v>
      </c>
      <c r="E68" s="440">
        <v>0</v>
      </c>
      <c r="F68" s="440">
        <v>244.11975000000001</v>
      </c>
    </row>
    <row r="69" spans="1:6" s="811" customFormat="1">
      <c r="A69" s="725" t="s">
        <v>67</v>
      </c>
      <c r="B69" s="440">
        <v>0</v>
      </c>
      <c r="C69" s="440">
        <v>0</v>
      </c>
      <c r="D69" s="440">
        <v>0</v>
      </c>
      <c r="E69" s="440">
        <v>0</v>
      </c>
      <c r="F69" s="440">
        <v>0</v>
      </c>
    </row>
    <row r="70" spans="1:6" s="811" customFormat="1" ht="15.75" thickBot="1">
      <c r="A70" s="725" t="s">
        <v>68</v>
      </c>
      <c r="B70" s="440">
        <v>-2258.7624799999999</v>
      </c>
      <c r="C70" s="440">
        <v>0</v>
      </c>
      <c r="D70" s="440">
        <v>0</v>
      </c>
      <c r="E70" s="440">
        <v>0</v>
      </c>
      <c r="F70" s="440">
        <v>-2258.7624799999999</v>
      </c>
    </row>
    <row r="71" spans="1:6" s="811" customFormat="1" ht="16.5" thickTop="1" thickBot="1">
      <c r="A71" s="712" t="s">
        <v>69</v>
      </c>
      <c r="B71" s="724">
        <v>16912.8403</v>
      </c>
      <c r="C71" s="724">
        <v>505.16471999999999</v>
      </c>
      <c r="D71" s="724">
        <v>0</v>
      </c>
      <c r="E71" s="724">
        <v>0</v>
      </c>
      <c r="F71" s="724">
        <v>17418.005020000001</v>
      </c>
    </row>
    <row r="72" spans="1:6" s="811" customFormat="1" ht="15.75" thickTop="1">
      <c r="A72" s="725" t="s">
        <v>18</v>
      </c>
      <c r="B72" s="440">
        <v>0</v>
      </c>
      <c r="C72" s="440">
        <v>0</v>
      </c>
      <c r="D72" s="440">
        <v>0</v>
      </c>
      <c r="E72" s="440">
        <v>0</v>
      </c>
      <c r="F72" s="440">
        <v>0</v>
      </c>
    </row>
    <row r="73" spans="1:6" s="811" customFormat="1">
      <c r="A73" s="725" t="s">
        <v>19</v>
      </c>
      <c r="B73" s="440">
        <v>4100</v>
      </c>
      <c r="C73" s="440">
        <v>0</v>
      </c>
      <c r="D73" s="440">
        <v>0</v>
      </c>
      <c r="E73" s="440">
        <v>0</v>
      </c>
      <c r="F73" s="440">
        <v>4100</v>
      </c>
    </row>
    <row r="74" spans="1:6" s="811" customFormat="1">
      <c r="A74" s="725" t="s">
        <v>20</v>
      </c>
      <c r="B74" s="440">
        <v>0</v>
      </c>
      <c r="C74" s="440">
        <v>0</v>
      </c>
      <c r="D74" s="440">
        <v>0</v>
      </c>
      <c r="E74" s="440">
        <v>0</v>
      </c>
      <c r="F74" s="440">
        <v>0</v>
      </c>
    </row>
    <row r="75" spans="1:6" s="811" customFormat="1">
      <c r="A75" s="725" t="s">
        <v>21</v>
      </c>
      <c r="B75" s="440">
        <v>0</v>
      </c>
      <c r="C75" s="440">
        <v>0</v>
      </c>
      <c r="D75" s="440">
        <v>0</v>
      </c>
      <c r="E75" s="440">
        <v>0</v>
      </c>
      <c r="F75" s="440">
        <v>0</v>
      </c>
    </row>
    <row r="76" spans="1:6" s="811" customFormat="1">
      <c r="A76" s="725" t="s">
        <v>70</v>
      </c>
      <c r="B76" s="440">
        <v>2050.0562599999998</v>
      </c>
      <c r="C76" s="440">
        <v>184.88624999999999</v>
      </c>
      <c r="D76" s="440">
        <v>0</v>
      </c>
      <c r="E76" s="440">
        <v>0</v>
      </c>
      <c r="F76" s="440">
        <v>2234.9425099999999</v>
      </c>
    </row>
    <row r="77" spans="1:6" s="811" customFormat="1">
      <c r="A77" s="725" t="s">
        <v>71</v>
      </c>
      <c r="B77" s="440">
        <v>164.6</v>
      </c>
      <c r="C77" s="440">
        <v>717.15740000000005</v>
      </c>
      <c r="D77" s="440">
        <v>0</v>
      </c>
      <c r="E77" s="440">
        <v>0</v>
      </c>
      <c r="F77" s="440">
        <v>881.75740000000008</v>
      </c>
    </row>
    <row r="78" spans="1:6" s="811" customFormat="1">
      <c r="A78" s="725" t="s">
        <v>23</v>
      </c>
      <c r="B78" s="440">
        <v>10500</v>
      </c>
      <c r="C78" s="440">
        <v>0</v>
      </c>
      <c r="D78" s="440">
        <v>0</v>
      </c>
      <c r="E78" s="440">
        <v>0</v>
      </c>
      <c r="F78" s="440">
        <v>10500</v>
      </c>
    </row>
    <row r="79" spans="1:6" s="811" customFormat="1">
      <c r="A79" s="725" t="s">
        <v>72</v>
      </c>
      <c r="B79" s="440">
        <v>262.78404</v>
      </c>
      <c r="C79" s="440">
        <v>0</v>
      </c>
      <c r="D79" s="440">
        <v>0</v>
      </c>
      <c r="E79" s="440">
        <v>0</v>
      </c>
      <c r="F79" s="440">
        <v>262.78404</v>
      </c>
    </row>
    <row r="80" spans="1:6" s="811" customFormat="1" ht="15.75" thickBot="1">
      <c r="A80" s="725" t="s">
        <v>73</v>
      </c>
      <c r="B80" s="440">
        <v>-164.6</v>
      </c>
      <c r="C80" s="440">
        <v>-396.87892999999997</v>
      </c>
      <c r="D80" s="440">
        <v>0</v>
      </c>
      <c r="E80" s="440">
        <v>0</v>
      </c>
      <c r="F80" s="440">
        <v>-561.4789300000001</v>
      </c>
    </row>
    <row r="81" spans="1:6" s="811" customFormat="1" ht="16.5" thickTop="1" thickBot="1">
      <c r="A81" s="712" t="s">
        <v>74</v>
      </c>
      <c r="B81" s="724">
        <v>120300.98598</v>
      </c>
      <c r="C81" s="724">
        <v>0</v>
      </c>
      <c r="D81" s="724">
        <v>0</v>
      </c>
      <c r="E81" s="724">
        <v>0</v>
      </c>
      <c r="F81" s="724">
        <v>120300.98598</v>
      </c>
    </row>
    <row r="82" spans="1:6" s="811" customFormat="1" ht="15.75" thickTop="1">
      <c r="A82" s="725" t="s">
        <v>75</v>
      </c>
      <c r="B82" s="440">
        <v>15123.07834</v>
      </c>
      <c r="C82" s="440">
        <v>0</v>
      </c>
      <c r="D82" s="440">
        <v>0</v>
      </c>
      <c r="E82" s="440">
        <v>0</v>
      </c>
      <c r="F82" s="440">
        <v>15123.07834</v>
      </c>
    </row>
    <row r="83" spans="1:6" s="811" customFormat="1">
      <c r="A83" s="725" t="s">
        <v>76</v>
      </c>
      <c r="B83" s="440">
        <v>48954.653559999999</v>
      </c>
      <c r="C83" s="440">
        <v>0</v>
      </c>
      <c r="D83" s="440">
        <v>0</v>
      </c>
      <c r="E83" s="440">
        <v>0</v>
      </c>
      <c r="F83" s="440">
        <v>48954.653559999999</v>
      </c>
    </row>
    <row r="84" spans="1:6" s="811" customFormat="1">
      <c r="A84" s="725" t="s">
        <v>77</v>
      </c>
      <c r="B84" s="440">
        <v>15266.87414</v>
      </c>
      <c r="C84" s="440">
        <v>0</v>
      </c>
      <c r="D84" s="440">
        <v>0</v>
      </c>
      <c r="E84" s="440">
        <v>0</v>
      </c>
      <c r="F84" s="440">
        <v>15266.87414</v>
      </c>
    </row>
    <row r="85" spans="1:6" s="811" customFormat="1">
      <c r="A85" s="725" t="s">
        <v>78</v>
      </c>
      <c r="B85" s="440">
        <v>15790.613300000001</v>
      </c>
      <c r="C85" s="440">
        <v>0</v>
      </c>
      <c r="D85" s="440">
        <v>0</v>
      </c>
      <c r="E85" s="440">
        <v>0</v>
      </c>
      <c r="F85" s="440">
        <v>15790.613300000001</v>
      </c>
    </row>
    <row r="86" spans="1:6" s="811" customFormat="1">
      <c r="A86" s="725" t="s">
        <v>79</v>
      </c>
      <c r="B86" s="440">
        <v>16069.97409</v>
      </c>
      <c r="C86" s="440">
        <v>0</v>
      </c>
      <c r="D86" s="440">
        <v>0</v>
      </c>
      <c r="E86" s="440">
        <v>0</v>
      </c>
      <c r="F86" s="440">
        <v>16069.97409</v>
      </c>
    </row>
    <row r="87" spans="1:6" s="811" customFormat="1">
      <c r="A87" s="725" t="s">
        <v>80</v>
      </c>
      <c r="B87" s="440">
        <v>9093.9380399999991</v>
      </c>
      <c r="C87" s="440">
        <v>0</v>
      </c>
      <c r="D87" s="440">
        <v>0</v>
      </c>
      <c r="E87" s="440">
        <v>0</v>
      </c>
      <c r="F87" s="440">
        <v>9093.9380399999991</v>
      </c>
    </row>
    <row r="88" spans="1:6" s="811" customFormat="1">
      <c r="A88" s="725" t="s">
        <v>81</v>
      </c>
      <c r="B88" s="440">
        <v>1.8545099999999999</v>
      </c>
      <c r="C88" s="440">
        <v>0</v>
      </c>
      <c r="D88" s="440">
        <v>0</v>
      </c>
      <c r="E88" s="440">
        <v>0</v>
      </c>
      <c r="F88" s="440">
        <v>1.8545099999999999</v>
      </c>
    </row>
    <row r="89" spans="1:6" s="811" customFormat="1">
      <c r="A89" s="725" t="s">
        <v>82</v>
      </c>
      <c r="B89" s="440">
        <v>0</v>
      </c>
      <c r="C89" s="440">
        <v>0</v>
      </c>
      <c r="D89" s="440">
        <v>0</v>
      </c>
      <c r="E89" s="440">
        <v>0</v>
      </c>
      <c r="F89" s="440">
        <v>0</v>
      </c>
    </row>
    <row r="90" spans="1:6" s="811" customFormat="1" ht="15.75" thickBot="1">
      <c r="A90" s="725" t="s">
        <v>83</v>
      </c>
      <c r="B90" s="440">
        <v>0</v>
      </c>
      <c r="C90" s="440">
        <v>0</v>
      </c>
      <c r="D90" s="440">
        <v>0</v>
      </c>
      <c r="E90" s="440">
        <v>0</v>
      </c>
      <c r="F90" s="440">
        <v>0</v>
      </c>
    </row>
    <row r="91" spans="1:6" s="811" customFormat="1" ht="16.5" thickTop="1" thickBot="1">
      <c r="A91" s="712" t="s">
        <v>84</v>
      </c>
      <c r="B91" s="724">
        <v>23466.263510000001</v>
      </c>
      <c r="C91" s="724">
        <v>304.79007999999999</v>
      </c>
      <c r="D91" s="724">
        <v>0</v>
      </c>
      <c r="E91" s="724">
        <v>0</v>
      </c>
      <c r="F91" s="724">
        <v>23771.05359</v>
      </c>
    </row>
    <row r="92" spans="1:6" s="811" customFormat="1" ht="15.75" thickTop="1">
      <c r="A92" s="725" t="s">
        <v>85</v>
      </c>
      <c r="B92" s="440">
        <v>3729.9022599999998</v>
      </c>
      <c r="C92" s="440">
        <v>0</v>
      </c>
      <c r="D92" s="440">
        <v>0</v>
      </c>
      <c r="E92" s="440">
        <v>0</v>
      </c>
      <c r="F92" s="440">
        <v>3729.9022599999998</v>
      </c>
    </row>
    <row r="93" spans="1:6" s="811" customFormat="1">
      <c r="A93" s="725" t="s">
        <v>86</v>
      </c>
      <c r="B93" s="440">
        <v>8588.04241</v>
      </c>
      <c r="C93" s="440">
        <v>22.806789999999999</v>
      </c>
      <c r="D93" s="440">
        <v>0</v>
      </c>
      <c r="E93" s="440">
        <v>0</v>
      </c>
      <c r="F93" s="440">
        <v>8610.8491999999987</v>
      </c>
    </row>
    <row r="94" spans="1:6" s="811" customFormat="1">
      <c r="A94" s="725" t="s">
        <v>87</v>
      </c>
      <c r="B94" s="440">
        <v>3883.6856299999999</v>
      </c>
      <c r="C94" s="440">
        <v>89.435310000000001</v>
      </c>
      <c r="D94" s="440">
        <v>0</v>
      </c>
      <c r="E94" s="440">
        <v>0</v>
      </c>
      <c r="F94" s="440">
        <v>3973.1209399999998</v>
      </c>
    </row>
    <row r="95" spans="1:6" s="811" customFormat="1">
      <c r="A95" s="725" t="s">
        <v>88</v>
      </c>
      <c r="B95" s="440">
        <v>7264.63321</v>
      </c>
      <c r="C95" s="440">
        <v>192.54798000000002</v>
      </c>
      <c r="D95" s="440">
        <v>0</v>
      </c>
      <c r="E95" s="440">
        <v>0</v>
      </c>
      <c r="F95" s="440">
        <v>7457.1811900000002</v>
      </c>
    </row>
    <row r="96" spans="1:6" s="811" customFormat="1" ht="15.75" thickBot="1">
      <c r="A96" s="725" t="s">
        <v>89</v>
      </c>
      <c r="B96" s="431">
        <v>0</v>
      </c>
      <c r="C96" s="431">
        <v>0</v>
      </c>
      <c r="D96" s="431">
        <v>0</v>
      </c>
      <c r="E96" s="431">
        <v>0</v>
      </c>
      <c r="F96" s="431">
        <v>0</v>
      </c>
    </row>
    <row r="97" spans="1:6" s="811" customFormat="1" ht="16.5" thickTop="1" thickBot="1">
      <c r="A97" s="712" t="s">
        <v>1386</v>
      </c>
      <c r="B97" s="724">
        <v>0</v>
      </c>
      <c r="C97" s="724">
        <v>0</v>
      </c>
      <c r="D97" s="724">
        <v>0</v>
      </c>
      <c r="E97" s="724">
        <v>0</v>
      </c>
      <c r="F97" s="724">
        <v>0</v>
      </c>
    </row>
    <row r="98" spans="1:6" s="811" customFormat="1" ht="15.75" thickTop="1">
      <c r="A98" s="725" t="s">
        <v>1387</v>
      </c>
      <c r="B98" s="440">
        <v>0</v>
      </c>
      <c r="C98" s="440">
        <v>0</v>
      </c>
      <c r="D98" s="440">
        <v>0</v>
      </c>
      <c r="E98" s="440">
        <v>0</v>
      </c>
      <c r="F98" s="440">
        <v>0</v>
      </c>
    </row>
    <row r="99" spans="1:6" s="811" customFormat="1">
      <c r="A99" s="725" t="s">
        <v>1388</v>
      </c>
      <c r="B99" s="440">
        <v>0</v>
      </c>
      <c r="C99" s="440">
        <v>0</v>
      </c>
      <c r="D99" s="440">
        <v>0</v>
      </c>
      <c r="E99" s="440">
        <v>0</v>
      </c>
      <c r="F99" s="440">
        <v>0</v>
      </c>
    </row>
    <row r="100" spans="1:6" s="811" customFormat="1">
      <c r="A100" s="725" t="s">
        <v>1389</v>
      </c>
      <c r="B100" s="440">
        <v>0</v>
      </c>
      <c r="C100" s="440">
        <v>0</v>
      </c>
      <c r="D100" s="440">
        <v>0</v>
      </c>
      <c r="E100" s="440">
        <v>0</v>
      </c>
      <c r="F100" s="440">
        <v>0</v>
      </c>
    </row>
    <row r="101" spans="1:6" s="811" customFormat="1">
      <c r="A101" s="725" t="s">
        <v>1390</v>
      </c>
      <c r="B101" s="440">
        <v>0</v>
      </c>
      <c r="C101" s="440">
        <v>0</v>
      </c>
      <c r="D101" s="440">
        <v>0</v>
      </c>
      <c r="E101" s="440">
        <v>0</v>
      </c>
      <c r="F101" s="440">
        <v>0</v>
      </c>
    </row>
    <row r="102" spans="1:6" s="811" customFormat="1">
      <c r="A102" s="725" t="s">
        <v>1395</v>
      </c>
      <c r="B102" s="440">
        <v>0</v>
      </c>
      <c r="C102" s="440">
        <v>0</v>
      </c>
      <c r="D102" s="440">
        <v>0</v>
      </c>
      <c r="E102" s="440">
        <v>0</v>
      </c>
      <c r="F102" s="440">
        <v>0</v>
      </c>
    </row>
    <row r="103" spans="1:6" s="811" customFormat="1" ht="15.75" thickBot="1">
      <c r="A103" s="725" t="s">
        <v>1392</v>
      </c>
      <c r="B103" s="431">
        <v>0</v>
      </c>
      <c r="C103" s="431">
        <v>0</v>
      </c>
      <c r="D103" s="431">
        <v>0</v>
      </c>
      <c r="E103" s="431">
        <v>0</v>
      </c>
      <c r="F103" s="431">
        <v>0</v>
      </c>
    </row>
    <row r="104" spans="1:6" s="811" customFormat="1" ht="14.25" customHeight="1" thickTop="1" thickBot="1">
      <c r="A104" s="728" t="s">
        <v>90</v>
      </c>
      <c r="B104" s="723">
        <v>2965661.9014099999</v>
      </c>
      <c r="C104" s="723">
        <v>855703.43195</v>
      </c>
      <c r="D104" s="723">
        <v>0</v>
      </c>
      <c r="E104" s="723">
        <v>0</v>
      </c>
      <c r="F104" s="723">
        <v>3821365.33336</v>
      </c>
    </row>
    <row r="105" spans="1:6" s="811" customFormat="1" ht="14.25" customHeight="1" thickTop="1" thickBot="1">
      <c r="A105" s="729" t="s">
        <v>743</v>
      </c>
      <c r="B105" s="724">
        <v>424.48394999999999</v>
      </c>
      <c r="C105" s="724">
        <v>0</v>
      </c>
      <c r="D105" s="724">
        <v>0</v>
      </c>
      <c r="E105" s="724">
        <v>0</v>
      </c>
      <c r="F105" s="724">
        <v>424.48394999999999</v>
      </c>
    </row>
    <row r="106" spans="1:6" s="811" customFormat="1" ht="14.25" customHeight="1" thickTop="1">
      <c r="A106" s="54" t="s">
        <v>92</v>
      </c>
      <c r="B106" s="440">
        <v>424.48394999999999</v>
      </c>
      <c r="C106" s="440">
        <v>0</v>
      </c>
      <c r="D106" s="440">
        <v>0</v>
      </c>
      <c r="E106" s="440">
        <v>0</v>
      </c>
      <c r="F106" s="440">
        <v>424.48394999999999</v>
      </c>
    </row>
    <row r="107" spans="1:6" s="811" customFormat="1" ht="14.25" customHeight="1">
      <c r="A107" s="54" t="s">
        <v>93</v>
      </c>
      <c r="B107" s="440">
        <v>0</v>
      </c>
      <c r="C107" s="440">
        <v>0</v>
      </c>
      <c r="D107" s="440">
        <v>0</v>
      </c>
      <c r="E107" s="440">
        <v>0</v>
      </c>
      <c r="F107" s="440">
        <v>0</v>
      </c>
    </row>
    <row r="108" spans="1:6" s="811" customFormat="1" ht="14.25" customHeight="1">
      <c r="A108" s="54" t="s">
        <v>94</v>
      </c>
      <c r="B108" s="440">
        <v>424.48394999999999</v>
      </c>
      <c r="C108" s="440">
        <v>0</v>
      </c>
      <c r="D108" s="440">
        <v>0</v>
      </c>
      <c r="E108" s="440">
        <v>0</v>
      </c>
      <c r="F108" s="440">
        <v>424.48394999999999</v>
      </c>
    </row>
    <row r="109" spans="1:6" s="811" customFormat="1">
      <c r="A109" s="54" t="s">
        <v>95</v>
      </c>
      <c r="B109" s="440">
        <v>0</v>
      </c>
      <c r="C109" s="440">
        <v>0</v>
      </c>
      <c r="D109" s="440">
        <v>0</v>
      </c>
      <c r="E109" s="440">
        <v>0</v>
      </c>
      <c r="F109" s="440">
        <v>0</v>
      </c>
    </row>
    <row r="110" spans="1:6" s="811" customFormat="1">
      <c r="A110" s="54" t="s">
        <v>96</v>
      </c>
      <c r="B110" s="440">
        <v>0</v>
      </c>
      <c r="C110" s="440">
        <v>0</v>
      </c>
      <c r="D110" s="440">
        <v>0</v>
      </c>
      <c r="E110" s="440">
        <v>0</v>
      </c>
      <c r="F110" s="440">
        <v>0</v>
      </c>
    </row>
    <row r="111" spans="1:6" s="811" customFormat="1">
      <c r="A111" s="730" t="s">
        <v>97</v>
      </c>
      <c r="B111" s="440">
        <v>0</v>
      </c>
      <c r="C111" s="440">
        <v>0</v>
      </c>
      <c r="D111" s="440">
        <v>0</v>
      </c>
      <c r="E111" s="440">
        <v>0</v>
      </c>
      <c r="F111" s="440">
        <v>0</v>
      </c>
    </row>
    <row r="112" spans="1:6" s="811" customFormat="1">
      <c r="A112" s="730" t="s">
        <v>98</v>
      </c>
      <c r="B112" s="440">
        <v>0</v>
      </c>
      <c r="C112" s="440">
        <v>0</v>
      </c>
      <c r="D112" s="440">
        <v>0</v>
      </c>
      <c r="E112" s="440">
        <v>0</v>
      </c>
      <c r="F112" s="440">
        <v>0</v>
      </c>
    </row>
    <row r="113" spans="1:6" s="811" customFormat="1">
      <c r="A113" s="63" t="s">
        <v>99</v>
      </c>
      <c r="B113" s="440">
        <v>0</v>
      </c>
      <c r="C113" s="440">
        <v>0</v>
      </c>
      <c r="D113" s="440">
        <v>0</v>
      </c>
      <c r="E113" s="440">
        <v>0</v>
      </c>
      <c r="F113" s="440">
        <v>0</v>
      </c>
    </row>
    <row r="114" spans="1:6" s="811" customFormat="1">
      <c r="A114" s="63" t="s">
        <v>100</v>
      </c>
      <c r="B114" s="440">
        <v>0</v>
      </c>
      <c r="C114" s="440">
        <v>0</v>
      </c>
      <c r="D114" s="440">
        <v>0</v>
      </c>
      <c r="E114" s="440">
        <v>0</v>
      </c>
      <c r="F114" s="440">
        <v>0</v>
      </c>
    </row>
    <row r="115" spans="1:6" s="811" customFormat="1">
      <c r="A115" s="63" t="s">
        <v>101</v>
      </c>
      <c r="B115" s="440">
        <v>0</v>
      </c>
      <c r="C115" s="440">
        <v>0</v>
      </c>
      <c r="D115" s="440">
        <v>0</v>
      </c>
      <c r="E115" s="440">
        <v>0</v>
      </c>
      <c r="F115" s="440">
        <v>0</v>
      </c>
    </row>
    <row r="116" spans="1:6" s="811" customFormat="1">
      <c r="A116" s="63" t="s">
        <v>102</v>
      </c>
      <c r="B116" s="440">
        <v>0</v>
      </c>
      <c r="C116" s="440">
        <v>0</v>
      </c>
      <c r="D116" s="440">
        <v>0</v>
      </c>
      <c r="E116" s="440">
        <v>0</v>
      </c>
      <c r="F116" s="440">
        <v>0</v>
      </c>
    </row>
    <row r="117" spans="1:6" s="811" customFormat="1">
      <c r="A117" s="63" t="s">
        <v>103</v>
      </c>
      <c r="B117" s="440">
        <v>0</v>
      </c>
      <c r="C117" s="440">
        <v>0</v>
      </c>
      <c r="D117" s="440">
        <v>0</v>
      </c>
      <c r="E117" s="440">
        <v>0</v>
      </c>
      <c r="F117" s="440">
        <v>0</v>
      </c>
    </row>
    <row r="118" spans="1:6" s="811" customFormat="1">
      <c r="A118" s="63" t="s">
        <v>104</v>
      </c>
      <c r="B118" s="440">
        <v>0</v>
      </c>
      <c r="C118" s="440">
        <v>0</v>
      </c>
      <c r="D118" s="440">
        <v>0</v>
      </c>
      <c r="E118" s="440">
        <v>0</v>
      </c>
      <c r="F118" s="440">
        <v>0</v>
      </c>
    </row>
    <row r="119" spans="1:6" s="811" customFormat="1">
      <c r="A119" s="403" t="s">
        <v>105</v>
      </c>
      <c r="B119" s="440">
        <v>0</v>
      </c>
      <c r="C119" s="440">
        <v>0</v>
      </c>
      <c r="D119" s="440">
        <v>0</v>
      </c>
      <c r="E119" s="440">
        <v>0</v>
      </c>
      <c r="F119" s="440">
        <v>0</v>
      </c>
    </row>
    <row r="120" spans="1:6" s="811" customFormat="1">
      <c r="A120" s="403" t="s">
        <v>106</v>
      </c>
      <c r="B120" s="440">
        <v>0</v>
      </c>
      <c r="C120" s="440">
        <v>0</v>
      </c>
      <c r="D120" s="440">
        <v>0</v>
      </c>
      <c r="E120" s="440">
        <v>0</v>
      </c>
      <c r="F120" s="440">
        <v>0</v>
      </c>
    </row>
    <row r="121" spans="1:6" s="811" customFormat="1" ht="15.75" thickBot="1">
      <c r="A121" s="54" t="s">
        <v>107</v>
      </c>
      <c r="B121" s="440">
        <v>0</v>
      </c>
      <c r="C121" s="440">
        <v>0</v>
      </c>
      <c r="D121" s="440">
        <v>0</v>
      </c>
      <c r="E121" s="440">
        <v>0</v>
      </c>
      <c r="F121" s="440">
        <v>0</v>
      </c>
    </row>
    <row r="122" spans="1:6" s="811" customFormat="1" ht="16.5" thickTop="1" thickBot="1">
      <c r="A122" s="731" t="s">
        <v>108</v>
      </c>
      <c r="B122" s="723">
        <v>0</v>
      </c>
      <c r="C122" s="723">
        <v>0</v>
      </c>
      <c r="D122" s="723">
        <v>0</v>
      </c>
      <c r="E122" s="723">
        <v>0</v>
      </c>
      <c r="F122" s="723">
        <v>0</v>
      </c>
    </row>
    <row r="123" spans="1:6" s="811" customFormat="1" ht="16.5" thickTop="1" thickBot="1">
      <c r="A123" s="729" t="s">
        <v>109</v>
      </c>
      <c r="B123" s="724">
        <v>0</v>
      </c>
      <c r="C123" s="724">
        <v>0</v>
      </c>
      <c r="D123" s="724">
        <v>0</v>
      </c>
      <c r="E123" s="724">
        <v>0</v>
      </c>
      <c r="F123" s="724">
        <v>0</v>
      </c>
    </row>
    <row r="124" spans="1:6" s="811" customFormat="1" ht="15.75" thickTop="1">
      <c r="A124" s="54" t="s">
        <v>110</v>
      </c>
      <c r="B124" s="440">
        <v>0</v>
      </c>
      <c r="C124" s="440">
        <v>0</v>
      </c>
      <c r="D124" s="440">
        <v>0</v>
      </c>
      <c r="E124" s="440">
        <v>0</v>
      </c>
      <c r="F124" s="440">
        <v>0</v>
      </c>
    </row>
    <row r="125" spans="1:6" s="811" customFormat="1">
      <c r="A125" s="54" t="s">
        <v>111</v>
      </c>
      <c r="B125" s="440">
        <v>0</v>
      </c>
      <c r="C125" s="440">
        <v>0</v>
      </c>
      <c r="D125" s="440">
        <v>0</v>
      </c>
      <c r="E125" s="440">
        <v>0</v>
      </c>
      <c r="F125" s="440">
        <v>0</v>
      </c>
    </row>
    <row r="126" spans="1:6" s="811" customFormat="1">
      <c r="A126" s="54" t="s">
        <v>112</v>
      </c>
      <c r="B126" s="440">
        <v>0</v>
      </c>
      <c r="C126" s="440">
        <v>0</v>
      </c>
      <c r="D126" s="440">
        <v>0</v>
      </c>
      <c r="E126" s="440">
        <v>0</v>
      </c>
      <c r="F126" s="440">
        <v>0</v>
      </c>
    </row>
    <row r="127" spans="1:6" s="811" customFormat="1">
      <c r="A127" s="54" t="s">
        <v>113</v>
      </c>
      <c r="B127" s="440">
        <v>0</v>
      </c>
      <c r="C127" s="440">
        <v>0</v>
      </c>
      <c r="D127" s="440">
        <v>0</v>
      </c>
      <c r="E127" s="440">
        <v>0</v>
      </c>
      <c r="F127" s="440">
        <v>0</v>
      </c>
    </row>
    <row r="128" spans="1:6" s="811" customFormat="1">
      <c r="A128" s="54" t="s">
        <v>114</v>
      </c>
      <c r="B128" s="440">
        <v>0</v>
      </c>
      <c r="C128" s="440">
        <v>0</v>
      </c>
      <c r="D128" s="440">
        <v>0</v>
      </c>
      <c r="E128" s="440">
        <v>0</v>
      </c>
      <c r="F128" s="440">
        <v>0</v>
      </c>
    </row>
    <row r="129" spans="1:6" s="811" customFormat="1" ht="15.75" thickBot="1">
      <c r="A129" s="54" t="s">
        <v>115</v>
      </c>
      <c r="B129" s="440">
        <v>0</v>
      </c>
      <c r="C129" s="440">
        <v>0</v>
      </c>
      <c r="D129" s="440">
        <v>0</v>
      </c>
      <c r="E129" s="440">
        <v>0</v>
      </c>
      <c r="F129" s="440">
        <v>0</v>
      </c>
    </row>
    <row r="130" spans="1:6" s="811" customFormat="1" ht="16.5" thickTop="1" thickBot="1">
      <c r="A130" s="729" t="s">
        <v>116</v>
      </c>
      <c r="B130" s="724">
        <v>2740772.9659699998</v>
      </c>
      <c r="C130" s="724">
        <v>803286.03732</v>
      </c>
      <c r="D130" s="724">
        <v>0</v>
      </c>
      <c r="E130" s="724">
        <v>0</v>
      </c>
      <c r="F130" s="724">
        <v>3544059.0032899999</v>
      </c>
    </row>
    <row r="131" spans="1:6" s="811" customFormat="1" ht="15.75" thickTop="1">
      <c r="A131" s="54" t="s">
        <v>117</v>
      </c>
      <c r="B131" s="440">
        <v>0</v>
      </c>
      <c r="C131" s="440">
        <v>0</v>
      </c>
      <c r="D131" s="440">
        <v>0</v>
      </c>
      <c r="E131" s="440">
        <v>0</v>
      </c>
      <c r="F131" s="440">
        <v>0</v>
      </c>
    </row>
    <row r="132" spans="1:6" s="811" customFormat="1">
      <c r="A132" s="54" t="s">
        <v>1396</v>
      </c>
      <c r="B132" s="440">
        <v>0</v>
      </c>
      <c r="C132" s="440">
        <v>0</v>
      </c>
      <c r="D132" s="440">
        <v>0</v>
      </c>
      <c r="E132" s="440">
        <v>0</v>
      </c>
      <c r="F132" s="440">
        <v>0</v>
      </c>
    </row>
    <row r="133" spans="1:6" s="811" customFormat="1">
      <c r="A133" s="54" t="s">
        <v>119</v>
      </c>
      <c r="B133" s="440">
        <v>0</v>
      </c>
      <c r="C133" s="440">
        <v>311.81792999999999</v>
      </c>
      <c r="D133" s="440">
        <v>0</v>
      </c>
      <c r="E133" s="440">
        <v>0</v>
      </c>
      <c r="F133" s="440">
        <v>311.81792999999999</v>
      </c>
    </row>
    <row r="134" spans="1:6" s="811" customFormat="1">
      <c r="A134" s="54" t="s">
        <v>1263</v>
      </c>
      <c r="B134" s="440">
        <v>437409.54281999997</v>
      </c>
      <c r="C134" s="440">
        <v>9563.1661300000014</v>
      </c>
      <c r="D134" s="440">
        <v>0</v>
      </c>
      <c r="E134" s="440">
        <v>0</v>
      </c>
      <c r="F134" s="440">
        <v>446972.70895</v>
      </c>
    </row>
    <row r="135" spans="1:6" s="811" customFormat="1">
      <c r="A135" s="54" t="s">
        <v>120</v>
      </c>
      <c r="B135" s="440">
        <v>997229.32890999992</v>
      </c>
      <c r="C135" s="440">
        <v>0</v>
      </c>
      <c r="D135" s="440">
        <v>0</v>
      </c>
      <c r="E135" s="440">
        <v>0</v>
      </c>
      <c r="F135" s="440">
        <v>997229.32890999992</v>
      </c>
    </row>
    <row r="136" spans="1:6" s="811" customFormat="1">
      <c r="A136" s="54" t="s">
        <v>121</v>
      </c>
      <c r="B136" s="440">
        <v>994775.26075999998</v>
      </c>
      <c r="C136" s="440">
        <v>7036.9879900000005</v>
      </c>
      <c r="D136" s="440">
        <v>0</v>
      </c>
      <c r="E136" s="440">
        <v>0</v>
      </c>
      <c r="F136" s="440">
        <v>1001812.24875</v>
      </c>
    </row>
    <row r="137" spans="1:6" s="811" customFormat="1">
      <c r="A137" s="54" t="s">
        <v>122</v>
      </c>
      <c r="B137" s="440">
        <v>206686.34182</v>
      </c>
      <c r="C137" s="440">
        <v>776199.03217999998</v>
      </c>
      <c r="D137" s="440">
        <v>0</v>
      </c>
      <c r="E137" s="440">
        <v>0</v>
      </c>
      <c r="F137" s="440">
        <v>982885.37399999995</v>
      </c>
    </row>
    <row r="138" spans="1:6" s="811" customFormat="1" ht="15.75" thickBot="1">
      <c r="A138" s="54" t="s">
        <v>123</v>
      </c>
      <c r="B138" s="440">
        <v>104672.49166</v>
      </c>
      <c r="C138" s="440">
        <v>10175.033089999999</v>
      </c>
      <c r="D138" s="440">
        <v>0</v>
      </c>
      <c r="E138" s="440">
        <v>0</v>
      </c>
      <c r="F138" s="440">
        <v>114847.52475</v>
      </c>
    </row>
    <row r="139" spans="1:6" s="811" customFormat="1" ht="16.5" thickTop="1" thickBot="1">
      <c r="A139" s="729" t="s">
        <v>124</v>
      </c>
      <c r="B139" s="724">
        <v>157946.73874</v>
      </c>
      <c r="C139" s="724">
        <v>2283.7240499999998</v>
      </c>
      <c r="D139" s="724">
        <v>0</v>
      </c>
      <c r="E139" s="724">
        <v>0</v>
      </c>
      <c r="F139" s="724">
        <v>160230.46278999999</v>
      </c>
    </row>
    <row r="140" spans="1:6" s="811" customFormat="1" ht="15.75" thickTop="1">
      <c r="A140" s="54" t="s">
        <v>58</v>
      </c>
      <c r="B140" s="440">
        <v>0</v>
      </c>
      <c r="C140" s="440">
        <v>0</v>
      </c>
      <c r="D140" s="440">
        <v>0</v>
      </c>
      <c r="E140" s="440">
        <v>0</v>
      </c>
      <c r="F140" s="440">
        <v>0</v>
      </c>
    </row>
    <row r="141" spans="1:6" s="811" customFormat="1">
      <c r="A141" s="54" t="s">
        <v>60</v>
      </c>
      <c r="B141" s="440">
        <v>35357.433880000004</v>
      </c>
      <c r="C141" s="440">
        <v>2170.32807</v>
      </c>
      <c r="D141" s="440">
        <v>0</v>
      </c>
      <c r="E141" s="440">
        <v>0</v>
      </c>
      <c r="F141" s="440">
        <v>37527.76195</v>
      </c>
    </row>
    <row r="142" spans="1:6" s="811" customFormat="1">
      <c r="A142" s="54" t="s">
        <v>125</v>
      </c>
      <c r="B142" s="440">
        <v>120870.70118</v>
      </c>
      <c r="C142" s="440">
        <v>0</v>
      </c>
      <c r="D142" s="440">
        <v>0</v>
      </c>
      <c r="E142" s="440">
        <v>0</v>
      </c>
      <c r="F142" s="440">
        <v>120870.70118</v>
      </c>
    </row>
    <row r="143" spans="1:6" s="811" customFormat="1">
      <c r="A143" s="54" t="s">
        <v>87</v>
      </c>
      <c r="B143" s="440">
        <v>1718.6036799999999</v>
      </c>
      <c r="C143" s="440">
        <v>113.39597999999999</v>
      </c>
      <c r="D143" s="440">
        <v>0</v>
      </c>
      <c r="E143" s="440">
        <v>0</v>
      </c>
      <c r="F143" s="440">
        <v>1831.9996599999999</v>
      </c>
    </row>
    <row r="144" spans="1:6" s="811" customFormat="1" ht="15.75" thickBot="1">
      <c r="A144" s="54" t="s">
        <v>126</v>
      </c>
      <c r="B144" s="440">
        <v>0</v>
      </c>
      <c r="C144" s="440">
        <v>0</v>
      </c>
      <c r="D144" s="440">
        <v>0</v>
      </c>
      <c r="E144" s="440">
        <v>0</v>
      </c>
      <c r="F144" s="440">
        <v>0</v>
      </c>
    </row>
    <row r="145" spans="1:6" s="811" customFormat="1" ht="16.5" thickTop="1" thickBot="1">
      <c r="A145" s="729" t="s">
        <v>127</v>
      </c>
      <c r="B145" s="724">
        <v>66517.712750000006</v>
      </c>
      <c r="C145" s="724">
        <v>2696.7902400000003</v>
      </c>
      <c r="D145" s="724">
        <v>0</v>
      </c>
      <c r="E145" s="724">
        <v>0</v>
      </c>
      <c r="F145" s="724">
        <v>69214.502989999994</v>
      </c>
    </row>
    <row r="146" spans="1:6" s="811" customFormat="1" ht="15.75" thickTop="1">
      <c r="A146" s="54" t="s">
        <v>128</v>
      </c>
      <c r="B146" s="440">
        <v>0</v>
      </c>
      <c r="C146" s="440">
        <v>0</v>
      </c>
      <c r="D146" s="440">
        <v>0</v>
      </c>
      <c r="E146" s="440">
        <v>0</v>
      </c>
      <c r="F146" s="440">
        <v>0</v>
      </c>
    </row>
    <row r="147" spans="1:6" s="811" customFormat="1">
      <c r="A147" s="54" t="s">
        <v>129</v>
      </c>
      <c r="B147" s="440">
        <v>0</v>
      </c>
      <c r="C147" s="440">
        <v>0</v>
      </c>
      <c r="D147" s="440">
        <v>0</v>
      </c>
      <c r="E147" s="440">
        <v>0</v>
      </c>
      <c r="F147" s="440">
        <v>0</v>
      </c>
    </row>
    <row r="148" spans="1:6" s="811" customFormat="1">
      <c r="A148" s="54" t="s">
        <v>130</v>
      </c>
      <c r="B148" s="440">
        <v>18326.38552</v>
      </c>
      <c r="C148" s="440">
        <v>503.89447999999999</v>
      </c>
      <c r="D148" s="440">
        <v>0</v>
      </c>
      <c r="E148" s="440">
        <v>0</v>
      </c>
      <c r="F148" s="440">
        <v>18830.28</v>
      </c>
    </row>
    <row r="149" spans="1:6" s="811" customFormat="1">
      <c r="A149" s="54" t="s">
        <v>131</v>
      </c>
      <c r="B149" s="440">
        <v>38143.593930000003</v>
      </c>
      <c r="C149" s="440">
        <v>1995.8741599999998</v>
      </c>
      <c r="D149" s="440">
        <v>0</v>
      </c>
      <c r="E149" s="440">
        <v>0</v>
      </c>
      <c r="F149" s="440">
        <v>40139.468090000002</v>
      </c>
    </row>
    <row r="150" spans="1:6" s="811" customFormat="1" ht="15.75" thickBot="1">
      <c r="A150" s="54" t="s">
        <v>132</v>
      </c>
      <c r="B150" s="440">
        <v>10047.7333</v>
      </c>
      <c r="C150" s="440">
        <v>197.02160000000001</v>
      </c>
      <c r="D150" s="440">
        <v>0</v>
      </c>
      <c r="E150" s="440">
        <v>0</v>
      </c>
      <c r="F150" s="440">
        <v>10244.7549</v>
      </c>
    </row>
    <row r="151" spans="1:6" s="811" customFormat="1" ht="16.5" thickTop="1" thickBot="1">
      <c r="A151" s="729" t="s">
        <v>133</v>
      </c>
      <c r="B151" s="724">
        <v>0</v>
      </c>
      <c r="C151" s="724">
        <v>0</v>
      </c>
      <c r="D151" s="724">
        <v>0</v>
      </c>
      <c r="E151" s="724">
        <v>0</v>
      </c>
      <c r="F151" s="724">
        <v>0</v>
      </c>
    </row>
    <row r="152" spans="1:6" s="811" customFormat="1" ht="15.75" thickTop="1">
      <c r="A152" s="54" t="s">
        <v>134</v>
      </c>
      <c r="B152" s="440">
        <v>0</v>
      </c>
      <c r="C152" s="440">
        <v>0</v>
      </c>
      <c r="D152" s="440">
        <v>0</v>
      </c>
      <c r="E152" s="440">
        <v>0</v>
      </c>
      <c r="F152" s="440">
        <v>0</v>
      </c>
    </row>
    <row r="153" spans="1:6" s="811" customFormat="1">
      <c r="A153" s="54" t="s">
        <v>135</v>
      </c>
      <c r="B153" s="440">
        <v>0</v>
      </c>
      <c r="C153" s="440">
        <v>0</v>
      </c>
      <c r="D153" s="440">
        <v>0</v>
      </c>
      <c r="E153" s="440">
        <v>0</v>
      </c>
      <c r="F153" s="440">
        <v>0</v>
      </c>
    </row>
    <row r="154" spans="1:6" s="811" customFormat="1">
      <c r="A154" s="54" t="s">
        <v>136</v>
      </c>
      <c r="B154" s="440">
        <v>0</v>
      </c>
      <c r="C154" s="440">
        <v>0</v>
      </c>
      <c r="D154" s="440">
        <v>0</v>
      </c>
      <c r="E154" s="440">
        <v>0</v>
      </c>
      <c r="F154" s="440">
        <v>0</v>
      </c>
    </row>
    <row r="155" spans="1:6" s="811" customFormat="1" ht="15.75" thickBot="1">
      <c r="A155" s="54" t="s">
        <v>137</v>
      </c>
      <c r="B155" s="440">
        <v>0</v>
      </c>
      <c r="C155" s="440">
        <v>0</v>
      </c>
      <c r="D155" s="440">
        <v>0</v>
      </c>
      <c r="E155" s="440">
        <v>0</v>
      </c>
      <c r="F155" s="440">
        <v>0</v>
      </c>
    </row>
    <row r="156" spans="1:6" s="811" customFormat="1" ht="16.5" thickTop="1" thickBot="1">
      <c r="A156" s="729" t="s">
        <v>138</v>
      </c>
      <c r="B156" s="724">
        <v>0</v>
      </c>
      <c r="C156" s="724">
        <v>47436.880340000003</v>
      </c>
      <c r="D156" s="724">
        <v>0</v>
      </c>
      <c r="E156" s="724">
        <v>0</v>
      </c>
      <c r="F156" s="724">
        <v>47436.880340000003</v>
      </c>
    </row>
    <row r="157" spans="1:6" s="811" customFormat="1" ht="15.75" thickTop="1">
      <c r="A157" s="54" t="s">
        <v>139</v>
      </c>
      <c r="B157" s="440">
        <v>0</v>
      </c>
      <c r="C157" s="440">
        <v>46253.02493</v>
      </c>
      <c r="D157" s="440">
        <v>0</v>
      </c>
      <c r="E157" s="440">
        <v>0</v>
      </c>
      <c r="F157" s="440">
        <v>46253.02493</v>
      </c>
    </row>
    <row r="158" spans="1:6" s="811" customFormat="1">
      <c r="A158" s="54" t="s">
        <v>140</v>
      </c>
      <c r="B158" s="440">
        <v>0</v>
      </c>
      <c r="C158" s="440">
        <v>0</v>
      </c>
      <c r="D158" s="440">
        <v>0</v>
      </c>
      <c r="E158" s="440">
        <v>0</v>
      </c>
      <c r="F158" s="440">
        <v>0</v>
      </c>
    </row>
    <row r="159" spans="1:6" s="811" customFormat="1">
      <c r="A159" s="54" t="s">
        <v>141</v>
      </c>
      <c r="B159" s="440">
        <v>0</v>
      </c>
      <c r="C159" s="440">
        <v>3378.02493</v>
      </c>
      <c r="D159" s="440">
        <v>0</v>
      </c>
      <c r="E159" s="440">
        <v>0</v>
      </c>
      <c r="F159" s="440">
        <v>3378.02493</v>
      </c>
    </row>
    <row r="160" spans="1:6" s="811" customFormat="1">
      <c r="A160" s="54" t="s">
        <v>142</v>
      </c>
      <c r="B160" s="440">
        <v>0</v>
      </c>
      <c r="C160" s="440">
        <v>42875</v>
      </c>
      <c r="D160" s="440">
        <v>0</v>
      </c>
      <c r="E160" s="440">
        <v>0</v>
      </c>
      <c r="F160" s="440">
        <v>42875</v>
      </c>
    </row>
    <row r="161" spans="1:6" s="811" customFormat="1">
      <c r="A161" s="54" t="s">
        <v>143</v>
      </c>
      <c r="B161" s="440">
        <v>0</v>
      </c>
      <c r="C161" s="440">
        <v>0</v>
      </c>
      <c r="D161" s="440">
        <v>0</v>
      </c>
      <c r="E161" s="440">
        <v>0</v>
      </c>
      <c r="F161" s="440">
        <v>0</v>
      </c>
    </row>
    <row r="162" spans="1:6" s="811" customFormat="1">
      <c r="A162" s="54" t="s">
        <v>144</v>
      </c>
      <c r="B162" s="440">
        <v>0</v>
      </c>
      <c r="C162" s="440">
        <v>0</v>
      </c>
      <c r="D162" s="440">
        <v>0</v>
      </c>
      <c r="E162" s="440">
        <v>0</v>
      </c>
      <c r="F162" s="440">
        <v>0</v>
      </c>
    </row>
    <row r="163" spans="1:6" s="811" customFormat="1">
      <c r="A163" s="54" t="s">
        <v>145</v>
      </c>
      <c r="B163" s="440">
        <v>0</v>
      </c>
      <c r="C163" s="440">
        <v>0</v>
      </c>
      <c r="D163" s="440">
        <v>0</v>
      </c>
      <c r="E163" s="440">
        <v>0</v>
      </c>
      <c r="F163" s="440">
        <v>0</v>
      </c>
    </row>
    <row r="164" spans="1:6" s="811" customFormat="1" ht="15.75" thickBot="1">
      <c r="A164" s="54" t="s">
        <v>146</v>
      </c>
      <c r="B164" s="431">
        <v>0</v>
      </c>
      <c r="C164" s="431">
        <v>1183.8554099999999</v>
      </c>
      <c r="D164" s="431">
        <v>0</v>
      </c>
      <c r="E164" s="431">
        <v>0</v>
      </c>
      <c r="F164" s="431">
        <v>1183.8554099999999</v>
      </c>
    </row>
    <row r="165" spans="1:6" s="811" customFormat="1" ht="16.5" thickTop="1" thickBot="1">
      <c r="A165" s="732" t="s">
        <v>147</v>
      </c>
      <c r="B165" s="724">
        <v>1080785.7458800001</v>
      </c>
      <c r="C165" s="724">
        <v>0</v>
      </c>
      <c r="D165" s="724">
        <v>0</v>
      </c>
      <c r="E165" s="724">
        <v>0</v>
      </c>
      <c r="F165" s="724">
        <v>1080785.7458800001</v>
      </c>
    </row>
    <row r="166" spans="1:6" s="811" customFormat="1" ht="15.75" thickTop="1">
      <c r="A166" s="733" t="s">
        <v>148</v>
      </c>
      <c r="B166" s="440">
        <v>986413.81391999999</v>
      </c>
      <c r="C166" s="440">
        <v>0</v>
      </c>
      <c r="D166" s="440">
        <v>0</v>
      </c>
      <c r="E166" s="440">
        <v>0</v>
      </c>
      <c r="F166" s="440">
        <v>986413.81391999999</v>
      </c>
    </row>
    <row r="167" spans="1:6" s="811" customFormat="1">
      <c r="A167" s="54" t="s">
        <v>149</v>
      </c>
      <c r="B167" s="440">
        <v>986413.81391999999</v>
      </c>
      <c r="C167" s="440">
        <v>0</v>
      </c>
      <c r="D167" s="440">
        <v>0</v>
      </c>
      <c r="E167" s="440">
        <v>0</v>
      </c>
      <c r="F167" s="440">
        <v>986413.81391999999</v>
      </c>
    </row>
    <row r="168" spans="1:6" s="811" customFormat="1">
      <c r="A168" s="54" t="s">
        <v>150</v>
      </c>
      <c r="B168" s="440">
        <v>0</v>
      </c>
      <c r="C168" s="440">
        <v>0</v>
      </c>
      <c r="D168" s="440">
        <v>0</v>
      </c>
      <c r="E168" s="440">
        <v>0</v>
      </c>
      <c r="F168" s="440">
        <v>0</v>
      </c>
    </row>
    <row r="169" spans="1:6" s="811" customFormat="1">
      <c r="A169" s="54" t="s">
        <v>151</v>
      </c>
      <c r="B169" s="440">
        <v>0</v>
      </c>
      <c r="C169" s="440">
        <v>0</v>
      </c>
      <c r="D169" s="440">
        <v>0</v>
      </c>
      <c r="E169" s="440">
        <v>0</v>
      </c>
      <c r="F169" s="440">
        <v>0</v>
      </c>
    </row>
    <row r="170" spans="1:6" s="811" customFormat="1">
      <c r="A170" s="733" t="s">
        <v>152</v>
      </c>
      <c r="B170" s="440">
        <v>2880.52144</v>
      </c>
      <c r="C170" s="440">
        <v>0</v>
      </c>
      <c r="D170" s="440">
        <v>0</v>
      </c>
      <c r="E170" s="440">
        <v>0</v>
      </c>
      <c r="F170" s="440">
        <v>2880.52144</v>
      </c>
    </row>
    <row r="171" spans="1:6" s="811" customFormat="1">
      <c r="A171" s="54" t="s">
        <v>153</v>
      </c>
      <c r="B171" s="440">
        <v>0</v>
      </c>
      <c r="C171" s="440">
        <v>0</v>
      </c>
      <c r="D171" s="440">
        <v>0</v>
      </c>
      <c r="E171" s="440">
        <v>0</v>
      </c>
      <c r="F171" s="440">
        <v>0</v>
      </c>
    </row>
    <row r="172" spans="1:6" s="811" customFormat="1">
      <c r="A172" s="54" t="s">
        <v>154</v>
      </c>
      <c r="B172" s="440">
        <v>0</v>
      </c>
      <c r="C172" s="440">
        <v>0</v>
      </c>
      <c r="D172" s="440">
        <v>0</v>
      </c>
      <c r="E172" s="440">
        <v>0</v>
      </c>
      <c r="F172" s="440">
        <v>0</v>
      </c>
    </row>
    <row r="173" spans="1:6" s="811" customFormat="1">
      <c r="A173" s="54" t="s">
        <v>155</v>
      </c>
      <c r="B173" s="440">
        <v>2880.52144</v>
      </c>
      <c r="C173" s="440">
        <v>0</v>
      </c>
      <c r="D173" s="440">
        <v>0</v>
      </c>
      <c r="E173" s="440">
        <v>0</v>
      </c>
      <c r="F173" s="440">
        <v>2880.52144</v>
      </c>
    </row>
    <row r="174" spans="1:6" s="811" customFormat="1">
      <c r="A174" s="733" t="s">
        <v>156</v>
      </c>
      <c r="B174" s="440">
        <v>0</v>
      </c>
      <c r="C174" s="440">
        <v>0</v>
      </c>
      <c r="D174" s="440">
        <v>0</v>
      </c>
      <c r="E174" s="440">
        <v>0</v>
      </c>
      <c r="F174" s="440">
        <v>0</v>
      </c>
    </row>
    <row r="175" spans="1:6" s="811" customFormat="1">
      <c r="A175" s="54" t="s">
        <v>157</v>
      </c>
      <c r="B175" s="440">
        <v>0</v>
      </c>
      <c r="C175" s="440">
        <v>0</v>
      </c>
      <c r="D175" s="440">
        <v>0</v>
      </c>
      <c r="E175" s="440">
        <v>0</v>
      </c>
      <c r="F175" s="440">
        <v>0</v>
      </c>
    </row>
    <row r="176" spans="1:6" s="811" customFormat="1">
      <c r="A176" s="54" t="s">
        <v>158</v>
      </c>
      <c r="B176" s="440">
        <v>0</v>
      </c>
      <c r="C176" s="440">
        <v>0</v>
      </c>
      <c r="D176" s="440">
        <v>0</v>
      </c>
      <c r="E176" s="440">
        <v>0</v>
      </c>
      <c r="F176" s="440">
        <v>0</v>
      </c>
    </row>
    <row r="177" spans="1:6" s="811" customFormat="1">
      <c r="A177" s="54" t="s">
        <v>159</v>
      </c>
      <c r="B177" s="440">
        <v>0</v>
      </c>
      <c r="C177" s="440">
        <v>0</v>
      </c>
      <c r="D177" s="440">
        <v>0</v>
      </c>
      <c r="E177" s="440">
        <v>0</v>
      </c>
      <c r="F177" s="440">
        <v>0</v>
      </c>
    </row>
    <row r="178" spans="1:6" s="811" customFormat="1">
      <c r="A178" s="733" t="s">
        <v>160</v>
      </c>
      <c r="B178" s="440">
        <v>64884.647170000004</v>
      </c>
      <c r="C178" s="440">
        <v>0</v>
      </c>
      <c r="D178" s="440">
        <v>0</v>
      </c>
      <c r="E178" s="440">
        <v>0</v>
      </c>
      <c r="F178" s="440">
        <v>64884.647170000004</v>
      </c>
    </row>
    <row r="179" spans="1:6" s="811" customFormat="1">
      <c r="A179" s="54" t="s">
        <v>161</v>
      </c>
      <c r="B179" s="440">
        <v>38922.475409999999</v>
      </c>
      <c r="C179" s="440">
        <v>0</v>
      </c>
      <c r="D179" s="440">
        <v>0</v>
      </c>
      <c r="E179" s="440">
        <v>0</v>
      </c>
      <c r="F179" s="440">
        <v>38922.475409999999</v>
      </c>
    </row>
    <row r="180" spans="1:6" s="811" customFormat="1">
      <c r="A180" s="54" t="s">
        <v>162</v>
      </c>
      <c r="B180" s="440">
        <v>25947.718390000002</v>
      </c>
      <c r="C180" s="440">
        <v>0</v>
      </c>
      <c r="D180" s="440">
        <v>0</v>
      </c>
      <c r="E180" s="440">
        <v>0</v>
      </c>
      <c r="F180" s="440">
        <v>25947.718390000002</v>
      </c>
    </row>
    <row r="181" spans="1:6" s="811" customFormat="1">
      <c r="A181" s="54" t="s">
        <v>163</v>
      </c>
      <c r="B181" s="440">
        <v>14.453370000000001</v>
      </c>
      <c r="C181" s="440">
        <v>0</v>
      </c>
      <c r="D181" s="440">
        <v>0</v>
      </c>
      <c r="E181" s="440">
        <v>0</v>
      </c>
      <c r="F181" s="440">
        <v>14.453370000000001</v>
      </c>
    </row>
    <row r="182" spans="1:6" s="811" customFormat="1">
      <c r="A182" s="733" t="s">
        <v>164</v>
      </c>
      <c r="B182" s="440">
        <v>26606.763350000001</v>
      </c>
      <c r="C182" s="440">
        <v>0</v>
      </c>
      <c r="D182" s="440">
        <v>0</v>
      </c>
      <c r="E182" s="440">
        <v>0</v>
      </c>
      <c r="F182" s="440">
        <v>26606.763350000001</v>
      </c>
    </row>
    <row r="183" spans="1:6" s="811" customFormat="1">
      <c r="A183" s="54" t="s">
        <v>165</v>
      </c>
      <c r="B183" s="440">
        <v>316.36624</v>
      </c>
      <c r="C183" s="440">
        <v>0</v>
      </c>
      <c r="D183" s="440">
        <v>0</v>
      </c>
      <c r="E183" s="440">
        <v>0</v>
      </c>
      <c r="F183" s="440">
        <v>316.36624</v>
      </c>
    </row>
    <row r="184" spans="1:6" s="811" customFormat="1" ht="15.75" thickBot="1">
      <c r="A184" s="54" t="s">
        <v>166</v>
      </c>
      <c r="B184" s="440">
        <v>26290.397109999998</v>
      </c>
      <c r="C184" s="440">
        <v>0</v>
      </c>
      <c r="D184" s="440">
        <v>0</v>
      </c>
      <c r="E184" s="440">
        <v>0</v>
      </c>
      <c r="F184" s="440">
        <v>26290.397109999998</v>
      </c>
    </row>
    <row r="185" spans="1:6" s="811" customFormat="1" ht="16.5" thickTop="1" thickBot="1">
      <c r="A185" s="734" t="s">
        <v>167</v>
      </c>
      <c r="B185" s="723">
        <v>4046447.6472899998</v>
      </c>
      <c r="C185" s="723">
        <v>855703.43195</v>
      </c>
      <c r="D185" s="723">
        <v>0</v>
      </c>
      <c r="E185" s="723">
        <v>0</v>
      </c>
      <c r="F185" s="723">
        <v>4902151.0792399999</v>
      </c>
    </row>
    <row r="186" spans="1:6" s="811" customFormat="1" ht="16.5" thickTop="1" thickBot="1">
      <c r="A186" s="735" t="s">
        <v>168</v>
      </c>
      <c r="B186" s="724">
        <v>0</v>
      </c>
      <c r="C186" s="724">
        <v>0</v>
      </c>
      <c r="D186" s="724">
        <v>0</v>
      </c>
      <c r="E186" s="724">
        <v>0</v>
      </c>
      <c r="F186" s="724">
        <v>0</v>
      </c>
    </row>
    <row r="187" spans="1:6" s="811" customFormat="1" ht="15.75" thickTop="1">
      <c r="A187" s="736" t="s">
        <v>169</v>
      </c>
      <c r="B187" s="440">
        <v>0</v>
      </c>
      <c r="C187" s="440">
        <v>0</v>
      </c>
      <c r="D187" s="440">
        <v>0</v>
      </c>
      <c r="E187" s="440">
        <v>0</v>
      </c>
      <c r="F187" s="440">
        <v>0</v>
      </c>
    </row>
    <row r="188" spans="1:6" s="811" customFormat="1">
      <c r="A188" s="54" t="s">
        <v>170</v>
      </c>
      <c r="B188" s="440">
        <v>0</v>
      </c>
      <c r="C188" s="440">
        <v>0</v>
      </c>
      <c r="D188" s="440">
        <v>0</v>
      </c>
      <c r="E188" s="440">
        <v>0</v>
      </c>
      <c r="F188" s="440">
        <v>0</v>
      </c>
    </row>
    <row r="189" spans="1:6" s="811" customFormat="1">
      <c r="A189" s="54" t="s">
        <v>171</v>
      </c>
      <c r="B189" s="440">
        <v>0</v>
      </c>
      <c r="C189" s="440">
        <v>0</v>
      </c>
      <c r="D189" s="440">
        <v>0</v>
      </c>
      <c r="E189" s="440">
        <v>0</v>
      </c>
      <c r="F189" s="440">
        <v>0</v>
      </c>
    </row>
    <row r="190" spans="1:6" s="811" customFormat="1">
      <c r="A190" s="54" t="s">
        <v>172</v>
      </c>
      <c r="B190" s="440">
        <v>0</v>
      </c>
      <c r="C190" s="440">
        <v>0</v>
      </c>
      <c r="D190" s="440">
        <v>0</v>
      </c>
      <c r="E190" s="440">
        <v>0</v>
      </c>
      <c r="F190" s="440">
        <v>0</v>
      </c>
    </row>
    <row r="191" spans="1:6" s="811" customFormat="1">
      <c r="A191" s="54" t="s">
        <v>173</v>
      </c>
      <c r="B191" s="440">
        <v>0</v>
      </c>
      <c r="C191" s="440">
        <v>0</v>
      </c>
      <c r="D191" s="440">
        <v>0</v>
      </c>
      <c r="E191" s="440">
        <v>0</v>
      </c>
      <c r="F191" s="440">
        <v>0</v>
      </c>
    </row>
    <row r="192" spans="1:6" s="811" customFormat="1">
      <c r="A192" s="54" t="s">
        <v>174</v>
      </c>
      <c r="B192" s="440">
        <v>0</v>
      </c>
      <c r="C192" s="440">
        <v>0</v>
      </c>
      <c r="D192" s="440">
        <v>0</v>
      </c>
      <c r="E192" s="440">
        <v>0</v>
      </c>
      <c r="F192" s="440">
        <v>0</v>
      </c>
    </row>
    <row r="193" spans="1:7">
      <c r="A193" s="733" t="s">
        <v>175</v>
      </c>
      <c r="B193" s="440">
        <v>0</v>
      </c>
      <c r="C193" s="440">
        <v>0</v>
      </c>
      <c r="D193" s="440">
        <v>0</v>
      </c>
      <c r="E193" s="440">
        <v>0</v>
      </c>
      <c r="F193" s="440">
        <v>0</v>
      </c>
      <c r="G193" s="811"/>
    </row>
    <row r="194" spans="1:7">
      <c r="A194" s="54" t="s">
        <v>176</v>
      </c>
      <c r="B194" s="440">
        <v>0</v>
      </c>
      <c r="C194" s="440">
        <v>0</v>
      </c>
      <c r="D194" s="440">
        <v>0</v>
      </c>
      <c r="E194" s="440">
        <v>0</v>
      </c>
      <c r="F194" s="440">
        <v>0</v>
      </c>
      <c r="G194" s="811"/>
    </row>
    <row r="195" spans="1:7">
      <c r="A195" s="54" t="s">
        <v>177</v>
      </c>
      <c r="B195" s="440">
        <v>0</v>
      </c>
      <c r="C195" s="440">
        <v>0</v>
      </c>
      <c r="D195" s="440">
        <v>0</v>
      </c>
      <c r="E195" s="440">
        <v>0</v>
      </c>
      <c r="F195" s="440">
        <v>0</v>
      </c>
      <c r="G195" s="811"/>
    </row>
    <row r="196" spans="1:7">
      <c r="A196" s="54" t="s">
        <v>178</v>
      </c>
      <c r="B196" s="440">
        <v>0</v>
      </c>
      <c r="C196" s="440">
        <v>0</v>
      </c>
      <c r="D196" s="440">
        <v>0</v>
      </c>
      <c r="E196" s="440">
        <v>0</v>
      </c>
      <c r="F196" s="440">
        <v>0</v>
      </c>
      <c r="G196" s="811"/>
    </row>
    <row r="197" spans="1:7">
      <c r="A197" s="54" t="s">
        <v>179</v>
      </c>
      <c r="B197" s="440">
        <v>0</v>
      </c>
      <c r="C197" s="440">
        <v>0</v>
      </c>
      <c r="D197" s="440">
        <v>0</v>
      </c>
      <c r="E197" s="440">
        <v>0</v>
      </c>
      <c r="F197" s="440">
        <v>0</v>
      </c>
      <c r="G197" s="811"/>
    </row>
    <row r="198" spans="1:7">
      <c r="A198" s="54" t="s">
        <v>180</v>
      </c>
      <c r="B198" s="440">
        <v>0</v>
      </c>
      <c r="C198" s="440">
        <v>0</v>
      </c>
      <c r="D198" s="440">
        <v>0</v>
      </c>
      <c r="E198" s="440">
        <v>0</v>
      </c>
      <c r="F198" s="440">
        <v>0</v>
      </c>
      <c r="G198" s="811"/>
    </row>
    <row r="199" spans="1:7">
      <c r="A199" s="733" t="s">
        <v>181</v>
      </c>
      <c r="B199" s="440">
        <v>0</v>
      </c>
      <c r="C199" s="440">
        <v>0</v>
      </c>
      <c r="D199" s="440">
        <v>0</v>
      </c>
      <c r="E199" s="440">
        <v>0</v>
      </c>
      <c r="F199" s="440">
        <v>0</v>
      </c>
      <c r="G199" s="811"/>
    </row>
    <row r="200" spans="1:7">
      <c r="A200" s="733" t="s">
        <v>182</v>
      </c>
      <c r="B200" s="440">
        <v>0</v>
      </c>
      <c r="C200" s="440">
        <v>0</v>
      </c>
      <c r="D200" s="440">
        <v>0</v>
      </c>
      <c r="E200" s="440">
        <v>0</v>
      </c>
      <c r="F200" s="440">
        <v>0</v>
      </c>
      <c r="G200" s="811"/>
    </row>
    <row r="201" spans="1:7">
      <c r="A201" s="54" t="s">
        <v>183</v>
      </c>
      <c r="B201" s="440">
        <v>0</v>
      </c>
      <c r="C201" s="440">
        <v>0</v>
      </c>
      <c r="D201" s="440">
        <v>0</v>
      </c>
      <c r="E201" s="440">
        <v>0</v>
      </c>
      <c r="F201" s="440">
        <v>0</v>
      </c>
    </row>
    <row r="202" spans="1:7">
      <c r="A202" s="54" t="s">
        <v>184</v>
      </c>
      <c r="B202" s="440">
        <v>0</v>
      </c>
      <c r="C202" s="440">
        <v>0</v>
      </c>
      <c r="D202" s="440">
        <v>0</v>
      </c>
      <c r="E202" s="440">
        <v>0</v>
      </c>
      <c r="F202" s="440">
        <v>0</v>
      </c>
    </row>
    <row r="203" spans="1:7">
      <c r="A203" s="54" t="s">
        <v>185</v>
      </c>
      <c r="B203" s="440">
        <v>0</v>
      </c>
      <c r="C203" s="440">
        <v>0</v>
      </c>
      <c r="D203" s="440">
        <v>0</v>
      </c>
      <c r="E203" s="440">
        <v>0</v>
      </c>
      <c r="F203" s="440">
        <v>0</v>
      </c>
    </row>
    <row r="204" spans="1:7">
      <c r="A204" s="54" t="s">
        <v>186</v>
      </c>
      <c r="B204" s="440">
        <v>0</v>
      </c>
      <c r="C204" s="440">
        <v>0</v>
      </c>
      <c r="D204" s="440">
        <v>0</v>
      </c>
      <c r="E204" s="440">
        <v>0</v>
      </c>
      <c r="F204" s="440">
        <v>0</v>
      </c>
    </row>
    <row r="205" spans="1:7" ht="15.75" thickBot="1">
      <c r="A205" s="733" t="s">
        <v>187</v>
      </c>
      <c r="B205" s="440">
        <v>0</v>
      </c>
      <c r="C205" s="440">
        <v>0</v>
      </c>
      <c r="D205" s="440">
        <v>0</v>
      </c>
      <c r="E205" s="440">
        <v>0</v>
      </c>
      <c r="F205" s="440">
        <v>0</v>
      </c>
    </row>
    <row r="206" spans="1:7" ht="16.5" thickTop="1" thickBot="1">
      <c r="A206" s="729" t="s">
        <v>188</v>
      </c>
      <c r="B206" s="724">
        <v>4009734.5363699999</v>
      </c>
      <c r="C206" s="724">
        <v>2512104.83292</v>
      </c>
      <c r="D206" s="724">
        <v>0</v>
      </c>
      <c r="E206" s="724">
        <v>0</v>
      </c>
      <c r="F206" s="724">
        <v>6521839.3692899998</v>
      </c>
    </row>
    <row r="207" spans="1:7" ht="15.75" thickTop="1">
      <c r="A207" s="733" t="s">
        <v>189</v>
      </c>
      <c r="B207" s="440">
        <v>193492.89468</v>
      </c>
      <c r="C207" s="440">
        <v>2.9999999999999997E-5</v>
      </c>
      <c r="D207" s="440">
        <v>0</v>
      </c>
      <c r="E207" s="440">
        <v>0</v>
      </c>
      <c r="F207" s="440">
        <v>193492.89471000002</v>
      </c>
    </row>
    <row r="208" spans="1:7">
      <c r="A208" s="54" t="s">
        <v>190</v>
      </c>
      <c r="B208" s="440">
        <v>0</v>
      </c>
      <c r="C208" s="440">
        <v>0</v>
      </c>
      <c r="D208" s="440">
        <v>0</v>
      </c>
      <c r="E208" s="440">
        <v>0</v>
      </c>
      <c r="F208" s="440">
        <v>0</v>
      </c>
    </row>
    <row r="209" spans="1:6">
      <c r="A209" s="54" t="s">
        <v>191</v>
      </c>
      <c r="B209" s="440">
        <v>0</v>
      </c>
      <c r="C209" s="440">
        <v>0</v>
      </c>
      <c r="D209" s="440">
        <v>0</v>
      </c>
      <c r="E209" s="440">
        <v>0</v>
      </c>
      <c r="F209" s="440">
        <v>0</v>
      </c>
    </row>
    <row r="210" spans="1:6">
      <c r="A210" s="54" t="s">
        <v>192</v>
      </c>
      <c r="B210" s="440">
        <v>193492.89468</v>
      </c>
      <c r="C210" s="440">
        <v>2.9999999999999997E-5</v>
      </c>
      <c r="D210" s="440">
        <v>0</v>
      </c>
      <c r="E210" s="440">
        <v>0</v>
      </c>
      <c r="F210" s="440">
        <v>193492.89471000002</v>
      </c>
    </row>
    <row r="211" spans="1:6">
      <c r="A211" s="733" t="s">
        <v>193</v>
      </c>
      <c r="B211" s="440">
        <v>235478.53654</v>
      </c>
      <c r="C211" s="440">
        <v>0</v>
      </c>
      <c r="D211" s="440">
        <v>0</v>
      </c>
      <c r="E211" s="440">
        <v>0</v>
      </c>
      <c r="F211" s="440">
        <v>235478.53654</v>
      </c>
    </row>
    <row r="212" spans="1:6">
      <c r="A212" s="54" t="s">
        <v>194</v>
      </c>
      <c r="B212" s="440">
        <v>0</v>
      </c>
      <c r="C212" s="440">
        <v>0</v>
      </c>
      <c r="D212" s="440">
        <v>0</v>
      </c>
      <c r="E212" s="440">
        <v>0</v>
      </c>
      <c r="F212" s="440">
        <v>0</v>
      </c>
    </row>
    <row r="213" spans="1:6">
      <c r="A213" s="54" t="s">
        <v>195</v>
      </c>
      <c r="B213" s="440">
        <v>235320.76136</v>
      </c>
      <c r="C213" s="440">
        <v>0</v>
      </c>
      <c r="D213" s="440">
        <v>0</v>
      </c>
      <c r="E213" s="440">
        <v>0</v>
      </c>
      <c r="F213" s="440">
        <v>235320.76136</v>
      </c>
    </row>
    <row r="214" spans="1:6">
      <c r="A214" s="54" t="s">
        <v>196</v>
      </c>
      <c r="B214" s="440">
        <v>0</v>
      </c>
      <c r="C214" s="440">
        <v>0</v>
      </c>
      <c r="D214" s="440">
        <v>0</v>
      </c>
      <c r="E214" s="440">
        <v>0</v>
      </c>
      <c r="F214" s="440">
        <v>0</v>
      </c>
    </row>
    <row r="215" spans="1:6">
      <c r="A215" s="730" t="s">
        <v>1308</v>
      </c>
      <c r="B215" s="440">
        <v>0</v>
      </c>
      <c r="C215" s="440">
        <v>0</v>
      </c>
      <c r="D215" s="440">
        <v>0</v>
      </c>
      <c r="E215" s="440">
        <v>0</v>
      </c>
      <c r="F215" s="440">
        <v>0</v>
      </c>
    </row>
    <row r="216" spans="1:6">
      <c r="A216" s="54" t="s">
        <v>197</v>
      </c>
      <c r="B216" s="440">
        <v>157.77518000000001</v>
      </c>
      <c r="C216" s="440">
        <v>0</v>
      </c>
      <c r="D216" s="440">
        <v>0</v>
      </c>
      <c r="E216" s="440">
        <v>0</v>
      </c>
      <c r="F216" s="440">
        <v>157.77518000000001</v>
      </c>
    </row>
    <row r="217" spans="1:6">
      <c r="A217" s="733" t="s">
        <v>198</v>
      </c>
      <c r="B217" s="440">
        <v>0</v>
      </c>
      <c r="C217" s="440">
        <v>163.44829000000001</v>
      </c>
      <c r="D217" s="440">
        <v>0</v>
      </c>
      <c r="E217" s="440">
        <v>0</v>
      </c>
      <c r="F217" s="440">
        <v>163.44829000000001</v>
      </c>
    </row>
    <row r="218" spans="1:6">
      <c r="A218" s="54" t="s">
        <v>199</v>
      </c>
      <c r="B218" s="440">
        <v>0</v>
      </c>
      <c r="C218" s="440">
        <v>163.44829000000001</v>
      </c>
      <c r="D218" s="440">
        <v>0</v>
      </c>
      <c r="E218" s="440">
        <v>0</v>
      </c>
      <c r="F218" s="440">
        <v>163.44829000000001</v>
      </c>
    </row>
    <row r="219" spans="1:6">
      <c r="A219" s="54" t="s">
        <v>200</v>
      </c>
      <c r="B219" s="440">
        <v>0</v>
      </c>
      <c r="C219" s="440">
        <v>0</v>
      </c>
      <c r="D219" s="440">
        <v>0</v>
      </c>
      <c r="E219" s="440">
        <v>0</v>
      </c>
      <c r="F219" s="440">
        <v>0</v>
      </c>
    </row>
    <row r="220" spans="1:6">
      <c r="A220" s="733" t="s">
        <v>201</v>
      </c>
      <c r="B220" s="440">
        <v>0</v>
      </c>
      <c r="C220" s="440">
        <v>0</v>
      </c>
      <c r="D220" s="440">
        <v>0</v>
      </c>
      <c r="E220" s="440">
        <v>0</v>
      </c>
      <c r="F220" s="440">
        <v>0</v>
      </c>
    </row>
    <row r="221" spans="1:6">
      <c r="A221" s="54" t="s">
        <v>202</v>
      </c>
      <c r="B221" s="440">
        <v>0</v>
      </c>
      <c r="C221" s="440">
        <v>0</v>
      </c>
      <c r="D221" s="440">
        <v>0</v>
      </c>
      <c r="E221" s="440">
        <v>0</v>
      </c>
      <c r="F221" s="440">
        <v>0</v>
      </c>
    </row>
    <row r="222" spans="1:6">
      <c r="A222" s="54" t="s">
        <v>203</v>
      </c>
      <c r="B222" s="440">
        <v>0</v>
      </c>
      <c r="C222" s="440">
        <v>0</v>
      </c>
      <c r="D222" s="440">
        <v>0</v>
      </c>
      <c r="E222" s="440">
        <v>0</v>
      </c>
      <c r="F222" s="440">
        <v>0</v>
      </c>
    </row>
    <row r="223" spans="1:6">
      <c r="A223" s="733" t="s">
        <v>204</v>
      </c>
      <c r="B223" s="440">
        <v>2349399.7502600001</v>
      </c>
      <c r="C223" s="440">
        <v>1603971.32684</v>
      </c>
      <c r="D223" s="440">
        <v>0</v>
      </c>
      <c r="E223" s="440">
        <v>0</v>
      </c>
      <c r="F223" s="440">
        <v>3953371.0770999999</v>
      </c>
    </row>
    <row r="224" spans="1:6">
      <c r="A224" s="54" t="s">
        <v>205</v>
      </c>
      <c r="B224" s="440">
        <v>883449.82610000006</v>
      </c>
      <c r="C224" s="440">
        <v>1040310.4151699999</v>
      </c>
      <c r="D224" s="440">
        <v>0</v>
      </c>
      <c r="E224" s="440">
        <v>0</v>
      </c>
      <c r="F224" s="440">
        <v>1923760.2412699999</v>
      </c>
    </row>
    <row r="225" spans="1:6">
      <c r="A225" s="54" t="s">
        <v>206</v>
      </c>
      <c r="B225" s="440">
        <v>0</v>
      </c>
      <c r="C225" s="440">
        <v>0</v>
      </c>
      <c r="D225" s="440">
        <v>0</v>
      </c>
      <c r="E225" s="440">
        <v>0</v>
      </c>
      <c r="F225" s="440">
        <v>0</v>
      </c>
    </row>
    <row r="226" spans="1:6">
      <c r="A226" s="54" t="s">
        <v>207</v>
      </c>
      <c r="B226" s="440">
        <v>1308156.9370599999</v>
      </c>
      <c r="C226" s="440">
        <v>331737.79324000003</v>
      </c>
      <c r="D226" s="440">
        <v>0</v>
      </c>
      <c r="E226" s="440">
        <v>0</v>
      </c>
      <c r="F226" s="440">
        <v>1639894.7302999999</v>
      </c>
    </row>
    <row r="227" spans="1:6">
      <c r="A227" s="54" t="s">
        <v>208</v>
      </c>
      <c r="B227" s="440">
        <v>0</v>
      </c>
      <c r="C227" s="440">
        <v>0</v>
      </c>
      <c r="D227" s="440">
        <v>0</v>
      </c>
      <c r="E227" s="440">
        <v>0</v>
      </c>
      <c r="F227" s="440">
        <v>0</v>
      </c>
    </row>
    <row r="228" spans="1:6">
      <c r="A228" s="54" t="s">
        <v>209</v>
      </c>
      <c r="B228" s="440">
        <v>0</v>
      </c>
      <c r="C228" s="440">
        <v>0</v>
      </c>
      <c r="D228" s="440">
        <v>0</v>
      </c>
      <c r="E228" s="440">
        <v>0</v>
      </c>
      <c r="F228" s="440">
        <v>0</v>
      </c>
    </row>
    <row r="229" spans="1:6">
      <c r="A229" s="54" t="s">
        <v>210</v>
      </c>
      <c r="B229" s="440">
        <v>0</v>
      </c>
      <c r="C229" s="440">
        <v>0</v>
      </c>
      <c r="D229" s="440">
        <v>0</v>
      </c>
      <c r="E229" s="440">
        <v>0</v>
      </c>
      <c r="F229" s="440">
        <v>0</v>
      </c>
    </row>
    <row r="230" spans="1:6">
      <c r="A230" s="54" t="s">
        <v>211</v>
      </c>
      <c r="B230" s="440">
        <v>0</v>
      </c>
      <c r="C230" s="440">
        <v>0</v>
      </c>
      <c r="D230" s="440">
        <v>0</v>
      </c>
      <c r="E230" s="440">
        <v>0</v>
      </c>
      <c r="F230" s="440">
        <v>0</v>
      </c>
    </row>
    <row r="231" spans="1:6">
      <c r="A231" s="54" t="s">
        <v>212</v>
      </c>
      <c r="B231" s="440">
        <v>0</v>
      </c>
      <c r="C231" s="440">
        <v>0</v>
      </c>
      <c r="D231" s="440">
        <v>0</v>
      </c>
      <c r="E231" s="440">
        <v>0</v>
      </c>
      <c r="F231" s="440">
        <v>0</v>
      </c>
    </row>
    <row r="232" spans="1:6">
      <c r="A232" s="54" t="s">
        <v>213</v>
      </c>
      <c r="B232" s="440">
        <v>157792.9871</v>
      </c>
      <c r="C232" s="440">
        <v>231923.11843</v>
      </c>
      <c r="D232" s="440">
        <v>0</v>
      </c>
      <c r="E232" s="440">
        <v>0</v>
      </c>
      <c r="F232" s="440">
        <v>389716.10552999994</v>
      </c>
    </row>
    <row r="233" spans="1:6">
      <c r="A233" s="733" t="s">
        <v>214</v>
      </c>
      <c r="B233" s="440">
        <v>865620.97253999999</v>
      </c>
      <c r="C233" s="440">
        <v>907970.05776</v>
      </c>
      <c r="D233" s="440">
        <v>0</v>
      </c>
      <c r="E233" s="440">
        <v>0</v>
      </c>
      <c r="F233" s="440">
        <v>1773591.0303</v>
      </c>
    </row>
    <row r="234" spans="1:6">
      <c r="A234" s="54" t="s">
        <v>215</v>
      </c>
      <c r="B234" s="440">
        <v>87324.32058</v>
      </c>
      <c r="C234" s="440">
        <v>101999.53322</v>
      </c>
      <c r="D234" s="440">
        <v>0</v>
      </c>
      <c r="E234" s="440">
        <v>0</v>
      </c>
      <c r="F234" s="440">
        <v>189323.85380000001</v>
      </c>
    </row>
    <row r="235" spans="1:6">
      <c r="A235" s="54" t="s">
        <v>216</v>
      </c>
      <c r="B235" s="440">
        <v>48365.93907</v>
      </c>
      <c r="C235" s="440">
        <v>26514.5</v>
      </c>
      <c r="D235" s="440">
        <v>0</v>
      </c>
      <c r="E235" s="440">
        <v>0</v>
      </c>
      <c r="F235" s="440">
        <v>74880.439069999993</v>
      </c>
    </row>
    <row r="236" spans="1:6">
      <c r="A236" s="54" t="s">
        <v>217</v>
      </c>
      <c r="B236" s="440">
        <v>184680.21318000002</v>
      </c>
      <c r="C236" s="440">
        <v>64335.542000000001</v>
      </c>
      <c r="D236" s="440">
        <v>0</v>
      </c>
      <c r="E236" s="440">
        <v>0</v>
      </c>
      <c r="F236" s="440">
        <v>249015.75518000001</v>
      </c>
    </row>
    <row r="237" spans="1:6">
      <c r="A237" s="54" t="s">
        <v>218</v>
      </c>
      <c r="B237" s="440">
        <v>17398.024069999999</v>
      </c>
      <c r="C237" s="440">
        <v>3352.98675</v>
      </c>
      <c r="D237" s="440">
        <v>0</v>
      </c>
      <c r="E237" s="440">
        <v>0</v>
      </c>
      <c r="F237" s="440">
        <v>20751.01082</v>
      </c>
    </row>
    <row r="238" spans="1:6">
      <c r="A238" s="54" t="s">
        <v>219</v>
      </c>
      <c r="B238" s="440">
        <v>0</v>
      </c>
      <c r="C238" s="440">
        <v>0</v>
      </c>
      <c r="D238" s="440">
        <v>0</v>
      </c>
      <c r="E238" s="440">
        <v>0</v>
      </c>
      <c r="F238" s="440">
        <v>0</v>
      </c>
    </row>
    <row r="239" spans="1:6">
      <c r="A239" s="54" t="s">
        <v>220</v>
      </c>
      <c r="B239" s="440">
        <v>527852.47563999996</v>
      </c>
      <c r="C239" s="440">
        <v>711767.49578999996</v>
      </c>
      <c r="D239" s="440">
        <v>0</v>
      </c>
      <c r="E239" s="440">
        <v>0</v>
      </c>
      <c r="F239" s="440">
        <v>1239619.9714300002</v>
      </c>
    </row>
    <row r="240" spans="1:6">
      <c r="A240" s="54" t="s">
        <v>221</v>
      </c>
      <c r="B240" s="440">
        <v>0</v>
      </c>
      <c r="C240" s="440">
        <v>0</v>
      </c>
      <c r="D240" s="440">
        <v>0</v>
      </c>
      <c r="E240" s="440">
        <v>0</v>
      </c>
      <c r="F240" s="440">
        <v>0</v>
      </c>
    </row>
    <row r="241" spans="1:6">
      <c r="A241" s="733" t="s">
        <v>1292</v>
      </c>
      <c r="B241" s="440">
        <v>234704.65242</v>
      </c>
      <c r="C241" s="440">
        <v>0</v>
      </c>
      <c r="D241" s="440">
        <v>0</v>
      </c>
      <c r="E241" s="440">
        <v>0</v>
      </c>
      <c r="F241" s="440">
        <v>234704.65242</v>
      </c>
    </row>
    <row r="242" spans="1:6">
      <c r="A242" s="54" t="s">
        <v>1293</v>
      </c>
      <c r="B242" s="440">
        <v>229877.09786000001</v>
      </c>
      <c r="C242" s="440">
        <v>0</v>
      </c>
      <c r="D242" s="440">
        <v>0</v>
      </c>
      <c r="E242" s="440">
        <v>0</v>
      </c>
      <c r="F242" s="440">
        <v>229877.09786000001</v>
      </c>
    </row>
    <row r="243" spans="1:6">
      <c r="A243" s="54" t="s">
        <v>1294</v>
      </c>
      <c r="B243" s="440">
        <v>4827.5545599999996</v>
      </c>
      <c r="C243" s="440">
        <v>0</v>
      </c>
      <c r="D243" s="440">
        <v>0</v>
      </c>
      <c r="E243" s="440">
        <v>0</v>
      </c>
      <c r="F243" s="440">
        <v>4827.5545599999996</v>
      </c>
    </row>
    <row r="244" spans="1:6">
      <c r="A244" s="733" t="s">
        <v>1295</v>
      </c>
      <c r="B244" s="440">
        <v>131037.72993</v>
      </c>
      <c r="C244" s="440">
        <v>0</v>
      </c>
      <c r="D244" s="440">
        <v>0</v>
      </c>
      <c r="E244" s="440">
        <v>0</v>
      </c>
      <c r="F244" s="440">
        <v>131037.72993</v>
      </c>
    </row>
    <row r="245" spans="1:6">
      <c r="A245" s="54" t="s">
        <v>1293</v>
      </c>
      <c r="B245" s="440">
        <v>128428.49876999999</v>
      </c>
      <c r="C245" s="440">
        <v>0</v>
      </c>
      <c r="D245" s="440">
        <v>0</v>
      </c>
      <c r="E245" s="440">
        <v>0</v>
      </c>
      <c r="F245" s="440">
        <v>128428.49876999999</v>
      </c>
    </row>
    <row r="246" spans="1:6">
      <c r="A246" s="54" t="s">
        <v>1294</v>
      </c>
      <c r="B246" s="431">
        <v>2609.2311600000003</v>
      </c>
      <c r="C246" s="431">
        <v>0</v>
      </c>
      <c r="D246" s="431">
        <v>0</v>
      </c>
      <c r="E246" s="431">
        <v>0</v>
      </c>
      <c r="F246" s="431">
        <v>2609.2311600000003</v>
      </c>
    </row>
    <row r="247" spans="1:6">
      <c r="A247" s="733" t="s">
        <v>1296</v>
      </c>
      <c r="B247" s="161">
        <v>234704.65242</v>
      </c>
      <c r="C247" s="161">
        <v>0</v>
      </c>
      <c r="D247" s="161">
        <v>0</v>
      </c>
      <c r="E247" s="161">
        <v>0</v>
      </c>
      <c r="F247" s="161">
        <v>234704.65242</v>
      </c>
    </row>
    <row r="248" spans="1:6" ht="15.75" thickBot="1">
      <c r="A248" s="733" t="s">
        <v>1297</v>
      </c>
      <c r="B248" s="737">
        <v>131037.72993</v>
      </c>
      <c r="C248" s="737">
        <v>0</v>
      </c>
      <c r="D248" s="737">
        <v>0</v>
      </c>
      <c r="E248" s="737">
        <v>0</v>
      </c>
      <c r="F248" s="737">
        <v>131037.72993</v>
      </c>
    </row>
    <row r="249" spans="1:6" ht="16.5" thickTop="1" thickBot="1">
      <c r="A249" s="281" t="s">
        <v>222</v>
      </c>
      <c r="B249" s="724">
        <v>344172.37270999997</v>
      </c>
      <c r="C249" s="724">
        <v>15958.94369</v>
      </c>
      <c r="D249" s="724">
        <v>0</v>
      </c>
      <c r="E249" s="724">
        <v>0</v>
      </c>
      <c r="F249" s="724">
        <v>360131.31639999995</v>
      </c>
    </row>
    <row r="250" spans="1:6" ht="15.75" thickTop="1">
      <c r="A250" s="63" t="s">
        <v>223</v>
      </c>
      <c r="B250" s="440">
        <v>219.77803</v>
      </c>
      <c r="C250" s="440">
        <v>1.64984</v>
      </c>
      <c r="D250" s="440">
        <v>0</v>
      </c>
      <c r="E250" s="440">
        <v>0</v>
      </c>
      <c r="F250" s="440">
        <v>221.42786999999998</v>
      </c>
    </row>
    <row r="251" spans="1:6">
      <c r="A251" s="63" t="s">
        <v>224</v>
      </c>
      <c r="B251" s="440">
        <v>776.28469999999993</v>
      </c>
      <c r="C251" s="440">
        <v>11.68792</v>
      </c>
      <c r="D251" s="440">
        <v>0</v>
      </c>
      <c r="E251" s="440">
        <v>0</v>
      </c>
      <c r="F251" s="440">
        <v>787.97262000000001</v>
      </c>
    </row>
    <row r="252" spans="1:6">
      <c r="A252" s="63" t="s">
        <v>225</v>
      </c>
      <c r="B252" s="440">
        <v>336275.17225</v>
      </c>
      <c r="C252" s="440">
        <v>14051.77764</v>
      </c>
      <c r="D252" s="440">
        <v>0</v>
      </c>
      <c r="E252" s="440">
        <v>0</v>
      </c>
      <c r="F252" s="440">
        <v>350326.94988999999</v>
      </c>
    </row>
    <row r="253" spans="1:6">
      <c r="A253" s="63" t="s">
        <v>226</v>
      </c>
      <c r="B253" s="440">
        <v>2613.1642099999999</v>
      </c>
      <c r="C253" s="440">
        <v>879.2201</v>
      </c>
      <c r="D253" s="440">
        <v>0</v>
      </c>
      <c r="E253" s="440">
        <v>0</v>
      </c>
      <c r="F253" s="440">
        <v>3492.3843099999999</v>
      </c>
    </row>
    <row r="254" spans="1:6">
      <c r="A254" s="63" t="s">
        <v>227</v>
      </c>
      <c r="B254" s="440">
        <v>2668.0022799999997</v>
      </c>
      <c r="C254" s="440">
        <v>385.45008000000001</v>
      </c>
      <c r="D254" s="440">
        <v>0</v>
      </c>
      <c r="E254" s="440">
        <v>0</v>
      </c>
      <c r="F254" s="440">
        <v>3053.4523599999998</v>
      </c>
    </row>
    <row r="255" spans="1:6">
      <c r="A255" s="63" t="s">
        <v>228</v>
      </c>
      <c r="B255" s="440">
        <v>114.21444</v>
      </c>
      <c r="C255" s="440">
        <v>279.11778999999996</v>
      </c>
      <c r="D255" s="440">
        <v>0</v>
      </c>
      <c r="E255" s="440">
        <v>0</v>
      </c>
      <c r="F255" s="440">
        <v>393.33222999999998</v>
      </c>
    </row>
    <row r="256" spans="1:6">
      <c r="A256" s="63" t="s">
        <v>229</v>
      </c>
      <c r="B256" s="440">
        <v>1101.5798799999998</v>
      </c>
      <c r="C256" s="440">
        <v>348.15001000000001</v>
      </c>
      <c r="D256" s="440">
        <v>0</v>
      </c>
      <c r="E256" s="440">
        <v>0</v>
      </c>
      <c r="F256" s="440">
        <v>1449.7298899999998</v>
      </c>
    </row>
    <row r="257" spans="1:6">
      <c r="A257" s="63" t="s">
        <v>230</v>
      </c>
      <c r="B257" s="440">
        <v>86.339869999999991</v>
      </c>
      <c r="C257" s="440">
        <v>1.02329</v>
      </c>
      <c r="D257" s="440">
        <v>0</v>
      </c>
      <c r="E257" s="440">
        <v>0</v>
      </c>
      <c r="F257" s="440">
        <v>87.363160000000008</v>
      </c>
    </row>
    <row r="258" spans="1:6">
      <c r="A258" s="63" t="s">
        <v>231</v>
      </c>
      <c r="B258" s="440">
        <v>0</v>
      </c>
      <c r="C258" s="440">
        <v>0</v>
      </c>
      <c r="D258" s="440">
        <v>0</v>
      </c>
      <c r="E258" s="440">
        <v>0</v>
      </c>
      <c r="F258" s="440">
        <v>0</v>
      </c>
    </row>
    <row r="259" spans="1:6">
      <c r="A259" s="63" t="s">
        <v>232</v>
      </c>
      <c r="B259" s="440">
        <v>291.70171000000005</v>
      </c>
      <c r="C259" s="440">
        <v>0.52433000000000007</v>
      </c>
      <c r="D259" s="440">
        <v>0</v>
      </c>
      <c r="E259" s="440">
        <v>0</v>
      </c>
      <c r="F259" s="440">
        <v>292.22603999999995</v>
      </c>
    </row>
    <row r="260" spans="1:6" ht="15.75" thickBot="1">
      <c r="A260" s="63" t="s">
        <v>233</v>
      </c>
      <c r="B260" s="440">
        <v>26.135339999999999</v>
      </c>
      <c r="C260" s="440">
        <v>0.34268999999999999</v>
      </c>
      <c r="D260" s="440">
        <v>0</v>
      </c>
      <c r="E260" s="440">
        <v>0</v>
      </c>
      <c r="F260" s="440">
        <v>26.47803</v>
      </c>
    </row>
    <row r="261" spans="1:6" ht="16.5" thickTop="1" thickBot="1">
      <c r="A261" s="281" t="s">
        <v>234</v>
      </c>
      <c r="B261" s="724">
        <v>-55983.538090000002</v>
      </c>
      <c r="C261" s="724">
        <v>-16532.706269999999</v>
      </c>
      <c r="D261" s="724">
        <v>0</v>
      </c>
      <c r="E261" s="724">
        <v>0</v>
      </c>
      <c r="F261" s="724">
        <v>-72516.244359999997</v>
      </c>
    </row>
    <row r="262" spans="1:6" ht="15.75" thickTop="1">
      <c r="A262" s="63" t="s">
        <v>235</v>
      </c>
      <c r="B262" s="440">
        <v>0</v>
      </c>
      <c r="C262" s="440">
        <v>0</v>
      </c>
      <c r="D262" s="440">
        <v>0</v>
      </c>
      <c r="E262" s="440">
        <v>0</v>
      </c>
      <c r="F262" s="440">
        <v>0</v>
      </c>
    </row>
    <row r="263" spans="1:6">
      <c r="A263" s="63" t="s">
        <v>236</v>
      </c>
      <c r="B263" s="440">
        <v>0</v>
      </c>
      <c r="C263" s="440">
        <v>0</v>
      </c>
      <c r="D263" s="440">
        <v>0</v>
      </c>
      <c r="E263" s="440">
        <v>0</v>
      </c>
      <c r="F263" s="440">
        <v>0</v>
      </c>
    </row>
    <row r="264" spans="1:6">
      <c r="A264" s="63" t="s">
        <v>237</v>
      </c>
      <c r="B264" s="440">
        <v>-55812.104490000005</v>
      </c>
      <c r="C264" s="440">
        <v>-15184.920759999999</v>
      </c>
      <c r="D264" s="440">
        <v>0</v>
      </c>
      <c r="E264" s="440">
        <v>0</v>
      </c>
      <c r="F264" s="440">
        <v>-70997.025250000006</v>
      </c>
    </row>
    <row r="265" spans="1:6">
      <c r="A265" s="63" t="s">
        <v>238</v>
      </c>
      <c r="B265" s="440">
        <v>-171.43360000000001</v>
      </c>
      <c r="C265" s="440">
        <v>-81.519279999999995</v>
      </c>
      <c r="D265" s="440">
        <v>0</v>
      </c>
      <c r="E265" s="440">
        <v>0</v>
      </c>
      <c r="F265" s="440">
        <v>-252.95287999999999</v>
      </c>
    </row>
    <row r="266" spans="1:6">
      <c r="A266" s="63" t="s">
        <v>239</v>
      </c>
      <c r="B266" s="440">
        <v>0</v>
      </c>
      <c r="C266" s="440">
        <v>0</v>
      </c>
      <c r="D266" s="440">
        <v>0</v>
      </c>
      <c r="E266" s="440">
        <v>0</v>
      </c>
      <c r="F266" s="440">
        <v>0</v>
      </c>
    </row>
    <row r="267" spans="1:6">
      <c r="A267" s="403" t="s">
        <v>240</v>
      </c>
      <c r="B267" s="440">
        <v>0</v>
      </c>
      <c r="C267" s="440">
        <v>-1266.26623</v>
      </c>
      <c r="D267" s="440">
        <v>0</v>
      </c>
      <c r="E267" s="440">
        <v>0</v>
      </c>
      <c r="F267" s="440">
        <v>-1266.26623</v>
      </c>
    </row>
    <row r="268" spans="1:6" ht="15.75" thickBot="1">
      <c r="A268" s="63" t="s">
        <v>241</v>
      </c>
      <c r="B268" s="440">
        <v>0</v>
      </c>
      <c r="C268" s="440">
        <v>0</v>
      </c>
      <c r="D268" s="440">
        <v>0</v>
      </c>
      <c r="E268" s="440">
        <v>0</v>
      </c>
      <c r="F268" s="440">
        <v>0</v>
      </c>
    </row>
    <row r="269" spans="1:6" ht="16.5" thickTop="1" thickBot="1">
      <c r="A269" s="738" t="s">
        <v>242</v>
      </c>
      <c r="B269" s="739">
        <v>288188.83461999998</v>
      </c>
      <c r="C269" s="739">
        <v>-573.76257999999996</v>
      </c>
      <c r="D269" s="739">
        <v>0</v>
      </c>
      <c r="E269" s="739">
        <v>0</v>
      </c>
      <c r="F269" s="739">
        <v>287615.07204</v>
      </c>
    </row>
    <row r="270" spans="1:6" ht="16.5" thickTop="1" thickBot="1">
      <c r="A270" s="740" t="s">
        <v>243</v>
      </c>
      <c r="B270" s="724">
        <v>9628.5911599999999</v>
      </c>
      <c r="C270" s="724">
        <v>655.84080000000006</v>
      </c>
      <c r="D270" s="724">
        <v>0</v>
      </c>
      <c r="E270" s="724">
        <v>0</v>
      </c>
      <c r="F270" s="724">
        <v>10284.431960000002</v>
      </c>
    </row>
    <row r="271" spans="1:6" ht="15.75" thickTop="1">
      <c r="A271" s="63" t="s">
        <v>244</v>
      </c>
      <c r="B271" s="440">
        <v>4334.8607699999993</v>
      </c>
      <c r="C271" s="440">
        <v>461.45848000000001</v>
      </c>
      <c r="D271" s="440">
        <v>0</v>
      </c>
      <c r="E271" s="440">
        <v>0</v>
      </c>
      <c r="F271" s="440">
        <v>4796.3192499999996</v>
      </c>
    </row>
    <row r="272" spans="1:6">
      <c r="A272" s="63" t="s">
        <v>245</v>
      </c>
      <c r="B272" s="440">
        <v>1426.2243000000001</v>
      </c>
      <c r="C272" s="440">
        <v>135.34085999999999</v>
      </c>
      <c r="D272" s="440">
        <v>0</v>
      </c>
      <c r="E272" s="440">
        <v>0</v>
      </c>
      <c r="F272" s="440">
        <v>1561.5651599999999</v>
      </c>
    </row>
    <row r="273" spans="1:6">
      <c r="A273" s="63" t="s">
        <v>246</v>
      </c>
      <c r="B273" s="440">
        <v>218.5394</v>
      </c>
      <c r="C273" s="440">
        <v>0</v>
      </c>
      <c r="D273" s="440">
        <v>0</v>
      </c>
      <c r="E273" s="440">
        <v>0</v>
      </c>
      <c r="F273" s="440">
        <v>218.5394</v>
      </c>
    </row>
    <row r="274" spans="1:6">
      <c r="A274" s="63" t="s">
        <v>247</v>
      </c>
      <c r="B274" s="440">
        <v>76.604729999999989</v>
      </c>
      <c r="C274" s="440">
        <v>0</v>
      </c>
      <c r="D274" s="440">
        <v>0</v>
      </c>
      <c r="E274" s="440">
        <v>0</v>
      </c>
      <c r="F274" s="440">
        <v>76.604729999999989</v>
      </c>
    </row>
    <row r="275" spans="1:6" ht="15.75" thickBot="1">
      <c r="A275" s="63" t="s">
        <v>248</v>
      </c>
      <c r="B275" s="440">
        <v>3572.3619600000002</v>
      </c>
      <c r="C275" s="440">
        <v>59.041460000000001</v>
      </c>
      <c r="D275" s="440">
        <v>0</v>
      </c>
      <c r="E275" s="440">
        <v>0</v>
      </c>
      <c r="F275" s="440">
        <v>3631.4034200000001</v>
      </c>
    </row>
    <row r="276" spans="1:6" ht="16.5" thickTop="1" thickBot="1">
      <c r="A276" s="741" t="s">
        <v>249</v>
      </c>
      <c r="B276" s="724">
        <v>-8816.1160600000003</v>
      </c>
      <c r="C276" s="724">
        <v>-194.95229999999998</v>
      </c>
      <c r="D276" s="724">
        <v>0</v>
      </c>
      <c r="E276" s="724">
        <v>0</v>
      </c>
      <c r="F276" s="724">
        <v>-9011.0683599999993</v>
      </c>
    </row>
    <row r="277" spans="1:6" ht="15.75" thickTop="1">
      <c r="A277" s="63" t="s">
        <v>244</v>
      </c>
      <c r="B277" s="440">
        <v>-2599.3572200000003</v>
      </c>
      <c r="C277" s="440">
        <v>-146.83756</v>
      </c>
      <c r="D277" s="440">
        <v>0</v>
      </c>
      <c r="E277" s="440">
        <v>0</v>
      </c>
      <c r="F277" s="440">
        <v>-2746.1947799999998</v>
      </c>
    </row>
    <row r="278" spans="1:6">
      <c r="A278" s="63" t="s">
        <v>250</v>
      </c>
      <c r="B278" s="440">
        <v>-449.59746999999999</v>
      </c>
      <c r="C278" s="440">
        <v>0</v>
      </c>
      <c r="D278" s="440">
        <v>0</v>
      </c>
      <c r="E278" s="440">
        <v>0</v>
      </c>
      <c r="F278" s="440">
        <v>-449.59746999999999</v>
      </c>
    </row>
    <row r="279" spans="1:6">
      <c r="A279" s="63" t="s">
        <v>251</v>
      </c>
      <c r="B279" s="440">
        <v>-7.2300000000000003E-2</v>
      </c>
      <c r="C279" s="440">
        <v>0</v>
      </c>
      <c r="D279" s="440">
        <v>0</v>
      </c>
      <c r="E279" s="440">
        <v>0</v>
      </c>
      <c r="F279" s="440">
        <v>-7.2300000000000003E-2</v>
      </c>
    </row>
    <row r="280" spans="1:6">
      <c r="A280" s="63" t="s">
        <v>252</v>
      </c>
      <c r="B280" s="440">
        <v>0</v>
      </c>
      <c r="C280" s="440">
        <v>0</v>
      </c>
      <c r="D280" s="440">
        <v>0</v>
      </c>
      <c r="E280" s="440">
        <v>0</v>
      </c>
      <c r="F280" s="440">
        <v>0</v>
      </c>
    </row>
    <row r="281" spans="1:6" ht="15.75" thickBot="1">
      <c r="A281" s="63" t="s">
        <v>253</v>
      </c>
      <c r="B281" s="440">
        <v>-5767.08907</v>
      </c>
      <c r="C281" s="440">
        <v>-48.114739999999998</v>
      </c>
      <c r="D281" s="440">
        <v>0</v>
      </c>
      <c r="E281" s="440">
        <v>0</v>
      </c>
      <c r="F281" s="440">
        <v>-5815.20381</v>
      </c>
    </row>
    <row r="282" spans="1:6" ht="16.5" thickTop="1" thickBot="1">
      <c r="A282" s="281" t="s">
        <v>254</v>
      </c>
      <c r="B282" s="724">
        <v>289001.30972000002</v>
      </c>
      <c r="C282" s="724">
        <v>-112.87408000000001</v>
      </c>
      <c r="D282" s="724">
        <v>0</v>
      </c>
      <c r="E282" s="724">
        <v>0</v>
      </c>
      <c r="F282" s="724">
        <v>288888.43563999998</v>
      </c>
    </row>
    <row r="283" spans="1:6" ht="15.75" thickTop="1">
      <c r="A283" s="296" t="s">
        <v>255</v>
      </c>
      <c r="B283" s="440">
        <v>79288.949950000009</v>
      </c>
      <c r="C283" s="440">
        <v>24872.933929999999</v>
      </c>
      <c r="D283" s="440">
        <v>0</v>
      </c>
      <c r="E283" s="440">
        <v>0</v>
      </c>
      <c r="F283" s="440">
        <v>104161.88387999999</v>
      </c>
    </row>
    <row r="284" spans="1:6">
      <c r="A284" s="63" t="s">
        <v>256</v>
      </c>
      <c r="B284" s="440">
        <v>4380.9764599999999</v>
      </c>
      <c r="C284" s="440">
        <v>990.18866000000003</v>
      </c>
      <c r="D284" s="440">
        <v>0</v>
      </c>
      <c r="E284" s="440">
        <v>0</v>
      </c>
      <c r="F284" s="440">
        <v>5371.1651199999997</v>
      </c>
    </row>
    <row r="285" spans="1:6">
      <c r="A285" s="63" t="s">
        <v>257</v>
      </c>
      <c r="B285" s="440">
        <v>74907.973489999989</v>
      </c>
      <c r="C285" s="440">
        <v>23882.745269999999</v>
      </c>
      <c r="D285" s="440">
        <v>0</v>
      </c>
      <c r="E285" s="440">
        <v>0</v>
      </c>
      <c r="F285" s="440">
        <v>98790.718760000003</v>
      </c>
    </row>
    <row r="286" spans="1:6">
      <c r="A286" s="63" t="s">
        <v>258</v>
      </c>
      <c r="B286" s="440">
        <v>0</v>
      </c>
      <c r="C286" s="440">
        <v>0</v>
      </c>
      <c r="D286" s="440">
        <v>0</v>
      </c>
      <c r="E286" s="440">
        <v>0</v>
      </c>
      <c r="F286" s="440">
        <v>0</v>
      </c>
    </row>
    <row r="287" spans="1:6">
      <c r="A287" s="63" t="s">
        <v>259</v>
      </c>
      <c r="B287" s="440">
        <v>0</v>
      </c>
      <c r="C287" s="440">
        <v>0</v>
      </c>
      <c r="D287" s="440">
        <v>0</v>
      </c>
      <c r="E287" s="440">
        <v>0</v>
      </c>
      <c r="F287" s="440">
        <v>0</v>
      </c>
    </row>
    <row r="288" spans="1:6">
      <c r="A288" s="63" t="s">
        <v>260</v>
      </c>
      <c r="B288" s="440">
        <v>0</v>
      </c>
      <c r="C288" s="440">
        <v>0</v>
      </c>
      <c r="D288" s="440">
        <v>0</v>
      </c>
      <c r="E288" s="440">
        <v>0</v>
      </c>
      <c r="F288" s="440">
        <v>0</v>
      </c>
    </row>
    <row r="289" spans="1:6">
      <c r="A289" s="63" t="s">
        <v>261</v>
      </c>
      <c r="B289" s="440">
        <v>0</v>
      </c>
      <c r="C289" s="440">
        <v>0</v>
      </c>
      <c r="D289" s="440">
        <v>0</v>
      </c>
      <c r="E289" s="440">
        <v>0</v>
      </c>
      <c r="F289" s="440">
        <v>0</v>
      </c>
    </row>
    <row r="290" spans="1:6">
      <c r="A290" s="296" t="s">
        <v>262</v>
      </c>
      <c r="B290" s="440">
        <v>-107515.89868000001</v>
      </c>
      <c r="C290" s="440">
        <v>-25872.690409999999</v>
      </c>
      <c r="D290" s="440">
        <v>0</v>
      </c>
      <c r="E290" s="440">
        <v>0</v>
      </c>
      <c r="F290" s="440">
        <v>-133388.58908999999</v>
      </c>
    </row>
    <row r="291" spans="1:6">
      <c r="A291" s="63" t="s">
        <v>263</v>
      </c>
      <c r="B291" s="440">
        <v>-103181.50016</v>
      </c>
      <c r="C291" s="440">
        <v>-24816.006020000001</v>
      </c>
      <c r="D291" s="440">
        <v>0</v>
      </c>
      <c r="E291" s="440">
        <v>0</v>
      </c>
      <c r="F291" s="440">
        <v>-127997.50618000001</v>
      </c>
    </row>
    <row r="292" spans="1:6">
      <c r="A292" s="63" t="s">
        <v>264</v>
      </c>
      <c r="B292" s="440">
        <v>-4.224E-2</v>
      </c>
      <c r="C292" s="440">
        <v>-3.8009999999999995E-2</v>
      </c>
      <c r="D292" s="440">
        <v>0</v>
      </c>
      <c r="E292" s="440">
        <v>0</v>
      </c>
      <c r="F292" s="440">
        <v>-8.0250000000000002E-2</v>
      </c>
    </row>
    <row r="293" spans="1:6">
      <c r="A293" s="63" t="s">
        <v>265</v>
      </c>
      <c r="B293" s="440">
        <v>0</v>
      </c>
      <c r="C293" s="440">
        <v>0</v>
      </c>
      <c r="D293" s="440">
        <v>0</v>
      </c>
      <c r="E293" s="440">
        <v>0</v>
      </c>
      <c r="F293" s="440">
        <v>0</v>
      </c>
    </row>
    <row r="294" spans="1:6">
      <c r="A294" s="403" t="s">
        <v>266</v>
      </c>
      <c r="B294" s="440">
        <v>-4324.3737300000003</v>
      </c>
      <c r="C294" s="440">
        <v>-1056.6463799999999</v>
      </c>
      <c r="D294" s="440">
        <v>0</v>
      </c>
      <c r="E294" s="440">
        <v>0</v>
      </c>
      <c r="F294" s="440">
        <v>-5381.0201100000004</v>
      </c>
    </row>
    <row r="295" spans="1:6">
      <c r="A295" s="403" t="s">
        <v>267</v>
      </c>
      <c r="B295" s="440">
        <v>0</v>
      </c>
      <c r="C295" s="440">
        <v>0</v>
      </c>
      <c r="D295" s="440">
        <v>0</v>
      </c>
      <c r="E295" s="440">
        <v>0</v>
      </c>
      <c r="F295" s="440">
        <v>0</v>
      </c>
    </row>
    <row r="296" spans="1:6" ht="15.75" thickBot="1">
      <c r="A296" s="403" t="s">
        <v>268</v>
      </c>
      <c r="B296" s="440">
        <v>-9.9825499999999998</v>
      </c>
      <c r="C296" s="440">
        <v>0</v>
      </c>
      <c r="D296" s="440">
        <v>0</v>
      </c>
      <c r="E296" s="440">
        <v>0</v>
      </c>
      <c r="F296" s="440">
        <v>-9.9825499999999998</v>
      </c>
    </row>
    <row r="297" spans="1:6" ht="16.5" thickTop="1" thickBot="1">
      <c r="A297" s="742" t="s">
        <v>269</v>
      </c>
      <c r="B297" s="723">
        <v>260774.36099000002</v>
      </c>
      <c r="C297" s="723">
        <v>-1112.6305600000001</v>
      </c>
      <c r="D297" s="723">
        <v>0</v>
      </c>
      <c r="E297" s="723">
        <v>0</v>
      </c>
      <c r="F297" s="723">
        <v>259661.73043</v>
      </c>
    </row>
    <row r="298" spans="1:6" ht="16.5" thickTop="1" thickBot="1">
      <c r="A298" s="281" t="s">
        <v>270</v>
      </c>
      <c r="B298" s="724">
        <v>-212583.49516999998</v>
      </c>
      <c r="C298" s="724">
        <v>-1276.76639</v>
      </c>
      <c r="D298" s="724">
        <v>0</v>
      </c>
      <c r="E298" s="724">
        <v>0</v>
      </c>
      <c r="F298" s="724">
        <v>-213860.26156000001</v>
      </c>
    </row>
    <row r="299" spans="1:6" ht="15.75" thickTop="1">
      <c r="A299" s="63" t="s">
        <v>271</v>
      </c>
      <c r="B299" s="440">
        <v>-152510.53724999999</v>
      </c>
      <c r="C299" s="440">
        <v>-110.65224000000001</v>
      </c>
      <c r="D299" s="440">
        <v>0</v>
      </c>
      <c r="E299" s="440">
        <v>0</v>
      </c>
      <c r="F299" s="440">
        <v>-152621.18949000002</v>
      </c>
    </row>
    <row r="300" spans="1:6">
      <c r="A300" s="63" t="s">
        <v>272</v>
      </c>
      <c r="B300" s="440">
        <v>-10777.25517</v>
      </c>
      <c r="C300" s="440">
        <v>0</v>
      </c>
      <c r="D300" s="440">
        <v>0</v>
      </c>
      <c r="E300" s="440">
        <v>0</v>
      </c>
      <c r="F300" s="440">
        <v>-10777.25517</v>
      </c>
    </row>
    <row r="301" spans="1:6">
      <c r="A301" s="63" t="s">
        <v>273</v>
      </c>
      <c r="B301" s="440">
        <v>-606.47054000000003</v>
      </c>
      <c r="C301" s="440">
        <v>-822.5776800000001</v>
      </c>
      <c r="D301" s="440">
        <v>0</v>
      </c>
      <c r="E301" s="440">
        <v>0</v>
      </c>
      <c r="F301" s="440">
        <v>-1429.0482199999999</v>
      </c>
    </row>
    <row r="302" spans="1:6">
      <c r="A302" s="63" t="s">
        <v>274</v>
      </c>
      <c r="B302" s="440">
        <v>-7167.3085300000002</v>
      </c>
      <c r="C302" s="440">
        <v>-38.429949999999998</v>
      </c>
      <c r="D302" s="440">
        <v>0</v>
      </c>
      <c r="E302" s="440">
        <v>0</v>
      </c>
      <c r="F302" s="440">
        <v>-7205.7384800000009</v>
      </c>
    </row>
    <row r="303" spans="1:6">
      <c r="A303" s="63" t="s">
        <v>275</v>
      </c>
      <c r="B303" s="440">
        <v>-6799.5518899999997</v>
      </c>
      <c r="C303" s="440">
        <v>0</v>
      </c>
      <c r="D303" s="440">
        <v>0</v>
      </c>
      <c r="E303" s="440">
        <v>0</v>
      </c>
      <c r="F303" s="440">
        <v>-6799.5518899999997</v>
      </c>
    </row>
    <row r="304" spans="1:6">
      <c r="A304" s="63" t="s">
        <v>276</v>
      </c>
      <c r="B304" s="440">
        <v>-3273.2077300000001</v>
      </c>
      <c r="C304" s="440">
        <v>0</v>
      </c>
      <c r="D304" s="440">
        <v>0</v>
      </c>
      <c r="E304" s="440">
        <v>0</v>
      </c>
      <c r="F304" s="440">
        <v>-3273.2077300000001</v>
      </c>
    </row>
    <row r="305" spans="1:6">
      <c r="A305" s="63" t="s">
        <v>277</v>
      </c>
      <c r="B305" s="440">
        <v>-6799.1470599999993</v>
      </c>
      <c r="C305" s="440">
        <v>0</v>
      </c>
      <c r="D305" s="440">
        <v>0</v>
      </c>
      <c r="E305" s="440">
        <v>0</v>
      </c>
      <c r="F305" s="440">
        <v>-6799.1470599999993</v>
      </c>
    </row>
    <row r="306" spans="1:6">
      <c r="A306" s="63" t="s">
        <v>278</v>
      </c>
      <c r="B306" s="440">
        <v>-2778.8255899999999</v>
      </c>
      <c r="C306" s="440">
        <v>0</v>
      </c>
      <c r="D306" s="440">
        <v>0</v>
      </c>
      <c r="E306" s="440">
        <v>0</v>
      </c>
      <c r="F306" s="440">
        <v>-2778.8255899999999</v>
      </c>
    </row>
    <row r="307" spans="1:6" ht="15.75" thickBot="1">
      <c r="A307" s="63" t="s">
        <v>279</v>
      </c>
      <c r="B307" s="440">
        <v>-21871.191409999999</v>
      </c>
      <c r="C307" s="440">
        <v>-305.10652000000005</v>
      </c>
      <c r="D307" s="440">
        <v>0</v>
      </c>
      <c r="E307" s="440">
        <v>0</v>
      </c>
      <c r="F307" s="440">
        <v>-22176.297930000001</v>
      </c>
    </row>
    <row r="308" spans="1:6" ht="16.5" thickTop="1" thickBot="1">
      <c r="A308" s="740" t="s">
        <v>280</v>
      </c>
      <c r="B308" s="724">
        <v>48190.865819999999</v>
      </c>
      <c r="C308" s="724">
        <v>-2389.3969500000003</v>
      </c>
      <c r="D308" s="724">
        <v>0</v>
      </c>
      <c r="E308" s="724">
        <v>0</v>
      </c>
      <c r="F308" s="724">
        <v>45801.468869999997</v>
      </c>
    </row>
    <row r="309" spans="1:6" ht="15.75" thickTop="1">
      <c r="A309" s="246" t="s">
        <v>281</v>
      </c>
      <c r="B309" s="440">
        <v>62.17456</v>
      </c>
      <c r="C309" s="440">
        <v>0</v>
      </c>
      <c r="D309" s="440">
        <v>0</v>
      </c>
      <c r="E309" s="440">
        <v>0</v>
      </c>
      <c r="F309" s="440">
        <v>62.17456</v>
      </c>
    </row>
    <row r="310" spans="1:6">
      <c r="A310" s="403" t="s">
        <v>282</v>
      </c>
      <c r="B310" s="440">
        <v>62.045720000000003</v>
      </c>
      <c r="C310" s="440">
        <v>0</v>
      </c>
      <c r="D310" s="440">
        <v>0</v>
      </c>
      <c r="E310" s="440">
        <v>0</v>
      </c>
      <c r="F310" s="440">
        <v>62.045720000000003</v>
      </c>
    </row>
    <row r="311" spans="1:6">
      <c r="A311" s="403" t="s">
        <v>283</v>
      </c>
      <c r="B311" s="440">
        <v>0.12884000000000001</v>
      </c>
      <c r="C311" s="440">
        <v>0</v>
      </c>
      <c r="D311" s="440">
        <v>0</v>
      </c>
      <c r="E311" s="440">
        <v>0</v>
      </c>
      <c r="F311" s="440">
        <v>0.12884000000000001</v>
      </c>
    </row>
    <row r="312" spans="1:6">
      <c r="A312" s="246" t="s">
        <v>284</v>
      </c>
      <c r="B312" s="440">
        <v>-174.01088000000001</v>
      </c>
      <c r="C312" s="440">
        <v>0</v>
      </c>
      <c r="D312" s="440">
        <v>0</v>
      </c>
      <c r="E312" s="440">
        <v>0</v>
      </c>
      <c r="F312" s="440">
        <v>-174.01088000000001</v>
      </c>
    </row>
    <row r="313" spans="1:6">
      <c r="A313" s="403" t="s">
        <v>285</v>
      </c>
      <c r="B313" s="440">
        <v>-174.01088000000001</v>
      </c>
      <c r="C313" s="440">
        <v>0</v>
      </c>
      <c r="D313" s="440">
        <v>0</v>
      </c>
      <c r="E313" s="440">
        <v>0</v>
      </c>
      <c r="F313" s="440">
        <v>-174.01088000000001</v>
      </c>
    </row>
    <row r="314" spans="1:6" ht="15.75" thickBot="1">
      <c r="A314" s="403" t="s">
        <v>286</v>
      </c>
      <c r="B314" s="440">
        <v>0</v>
      </c>
      <c r="C314" s="440">
        <v>0</v>
      </c>
      <c r="D314" s="440">
        <v>0</v>
      </c>
      <c r="E314" s="440">
        <v>0</v>
      </c>
      <c r="F314" s="440">
        <v>0</v>
      </c>
    </row>
    <row r="315" spans="1:6" ht="16.5" thickTop="1" thickBot="1">
      <c r="A315" s="740" t="s">
        <v>287</v>
      </c>
      <c r="B315" s="724">
        <v>48079.029499999997</v>
      </c>
      <c r="C315" s="724">
        <v>-2389.3969500000003</v>
      </c>
      <c r="D315" s="724">
        <v>0</v>
      </c>
      <c r="E315" s="724">
        <v>0</v>
      </c>
      <c r="F315" s="724">
        <v>45689.632549999995</v>
      </c>
    </row>
    <row r="316" spans="1:6" ht="16.5" thickTop="1" thickBot="1">
      <c r="A316" s="63" t="s">
        <v>288</v>
      </c>
      <c r="B316" s="743">
        <v>-927.70548999999994</v>
      </c>
      <c r="C316" s="743">
        <v>0</v>
      </c>
      <c r="D316" s="743">
        <v>0</v>
      </c>
      <c r="E316" s="743">
        <v>0</v>
      </c>
      <c r="F316" s="743">
        <v>-927.70548999999994</v>
      </c>
    </row>
    <row r="317" spans="1:6" ht="16.5" thickTop="1" thickBot="1">
      <c r="A317" s="740" t="s">
        <v>289</v>
      </c>
      <c r="B317" s="283">
        <v>47151.324009999997</v>
      </c>
      <c r="C317" s="283">
        <v>-2389.3969500000003</v>
      </c>
      <c r="D317" s="283">
        <v>0</v>
      </c>
      <c r="E317" s="283">
        <v>0</v>
      </c>
      <c r="F317" s="283">
        <v>44761.927060000002</v>
      </c>
    </row>
    <row r="318" spans="1:6" ht="16.5" thickTop="1" thickBot="1">
      <c r="A318" s="403" t="s">
        <v>290</v>
      </c>
      <c r="B318" s="743">
        <v>564.09107999999992</v>
      </c>
      <c r="C318" s="743">
        <v>0</v>
      </c>
      <c r="D318" s="743">
        <v>0</v>
      </c>
      <c r="E318" s="743">
        <v>0</v>
      </c>
      <c r="F318" s="743">
        <v>564.09107999999992</v>
      </c>
    </row>
    <row r="319" spans="1:6" ht="16.5" thickTop="1" thickBot="1">
      <c r="A319" s="281" t="s">
        <v>291</v>
      </c>
      <c r="B319" s="283">
        <v>47715.415090000002</v>
      </c>
      <c r="C319" s="283">
        <v>-2389.3969500000003</v>
      </c>
      <c r="D319" s="283">
        <v>0</v>
      </c>
      <c r="E319" s="283">
        <v>0</v>
      </c>
      <c r="F319" s="283">
        <v>45326.01814</v>
      </c>
    </row>
    <row r="320" spans="1:6" ht="16.5" thickTop="1" thickBot="1">
      <c r="A320" s="403" t="s">
        <v>292</v>
      </c>
      <c r="B320" s="743">
        <v>0</v>
      </c>
      <c r="C320" s="743">
        <v>0</v>
      </c>
      <c r="D320" s="743">
        <v>0</v>
      </c>
      <c r="E320" s="743">
        <v>0</v>
      </c>
      <c r="F320" s="743">
        <v>0</v>
      </c>
    </row>
    <row r="321" spans="1:6" ht="16.5" thickTop="1" thickBot="1">
      <c r="A321" s="740" t="s">
        <v>293</v>
      </c>
      <c r="B321" s="283">
        <v>47715.415090000002</v>
      </c>
      <c r="C321" s="283">
        <v>-2389.3969500000003</v>
      </c>
      <c r="D321" s="283">
        <v>0</v>
      </c>
      <c r="E321" s="283">
        <v>0</v>
      </c>
      <c r="F321" s="283">
        <v>45326.01814</v>
      </c>
    </row>
    <row r="322" spans="1:6" ht="16.5" thickTop="1" thickBot="1">
      <c r="A322" s="246" t="s">
        <v>294</v>
      </c>
      <c r="B322" s="743">
        <v>-19035.620989999999</v>
      </c>
      <c r="C322" s="743">
        <v>0</v>
      </c>
      <c r="D322" s="743">
        <v>0</v>
      </c>
      <c r="E322" s="743">
        <v>0</v>
      </c>
      <c r="F322" s="743">
        <v>-19035.620989999999</v>
      </c>
    </row>
    <row r="323" spans="1:6" ht="16.5" thickTop="1" thickBot="1">
      <c r="A323" s="740" t="s">
        <v>295</v>
      </c>
      <c r="B323" s="744">
        <v>28679.794100000003</v>
      </c>
      <c r="C323" s="744">
        <v>-2389.3969500000003</v>
      </c>
      <c r="D323" s="744">
        <v>0</v>
      </c>
      <c r="E323" s="744">
        <v>0</v>
      </c>
      <c r="F323" s="744">
        <v>26290.397149999997</v>
      </c>
    </row>
    <row r="324" spans="1:6" ht="16.5" thickTop="1">
      <c r="A324" s="55"/>
      <c r="B324" s="56"/>
      <c r="C324" s="56"/>
      <c r="D324" s="56"/>
      <c r="E324" s="56"/>
      <c r="F324" s="56"/>
    </row>
    <row r="325" spans="1:6" ht="15.75">
      <c r="A325" s="55"/>
      <c r="B325" s="56"/>
      <c r="C325" s="56"/>
      <c r="D325" s="56"/>
      <c r="E325" s="56"/>
      <c r="F325" s="56"/>
    </row>
    <row r="326" spans="1:6" ht="15.75">
      <c r="A326" s="55"/>
      <c r="B326" s="56"/>
      <c r="C326" s="56"/>
      <c r="D326" s="56"/>
      <c r="E326" s="56"/>
      <c r="F326" s="56"/>
    </row>
    <row r="327" spans="1:6" ht="15.75">
      <c r="A327" s="55"/>
      <c r="B327" s="56"/>
      <c r="C327" s="56"/>
      <c r="D327" s="56"/>
      <c r="E327" s="56"/>
      <c r="F327" s="56"/>
    </row>
    <row r="328" spans="1:6" ht="15.75">
      <c r="A328" s="55"/>
      <c r="B328" s="56"/>
      <c r="C328" s="56"/>
      <c r="D328" s="56"/>
      <c r="E328" s="56"/>
      <c r="F328" s="56"/>
    </row>
    <row r="329" spans="1:6" ht="15.75">
      <c r="A329" s="55"/>
      <c r="B329" s="56"/>
      <c r="C329" s="56"/>
      <c r="D329" s="56"/>
      <c r="E329" s="56"/>
      <c r="F329" s="56"/>
    </row>
    <row r="330" spans="1:6" ht="15.75">
      <c r="A330" s="55"/>
      <c r="B330" s="56"/>
      <c r="C330" s="56"/>
      <c r="D330" s="56"/>
      <c r="E330" s="56"/>
      <c r="F330" s="56"/>
    </row>
    <row r="331" spans="1:6" ht="15.75">
      <c r="A331" s="55"/>
      <c r="B331" s="56"/>
      <c r="C331" s="56"/>
      <c r="D331" s="56"/>
      <c r="E331" s="56"/>
      <c r="F331" s="56"/>
    </row>
    <row r="332" spans="1:6" ht="15.75">
      <c r="A332" s="55"/>
      <c r="B332" s="56"/>
      <c r="C332" s="56"/>
      <c r="D332" s="56"/>
      <c r="E332" s="56"/>
      <c r="F332" s="56"/>
    </row>
    <row r="333" spans="1:6" ht="15.75">
      <c r="A333" s="55"/>
      <c r="B333" s="56"/>
      <c r="C333" s="56"/>
      <c r="D333" s="56"/>
      <c r="E333" s="56"/>
      <c r="F333" s="56"/>
    </row>
    <row r="334" spans="1:6" ht="15.75">
      <c r="A334" s="55"/>
      <c r="B334" s="56"/>
      <c r="C334" s="56"/>
      <c r="D334" s="56"/>
      <c r="E334" s="56"/>
      <c r="F334" s="56"/>
    </row>
    <row r="335" spans="1:6" ht="15.75">
      <c r="A335" s="55"/>
      <c r="B335" s="56"/>
      <c r="C335" s="56"/>
      <c r="D335" s="56"/>
      <c r="E335" s="56"/>
      <c r="F335" s="56"/>
    </row>
    <row r="336" spans="1:6" ht="15.75">
      <c r="A336" s="55"/>
      <c r="B336" s="56"/>
      <c r="C336" s="56"/>
      <c r="D336" s="56"/>
      <c r="E336" s="56"/>
      <c r="F336" s="56"/>
    </row>
    <row r="337" spans="1:6" ht="15.75">
      <c r="A337" s="55"/>
      <c r="B337" s="56"/>
      <c r="C337" s="56"/>
      <c r="D337" s="56"/>
      <c r="E337" s="56"/>
      <c r="F337" s="56"/>
    </row>
    <row r="338" spans="1:6" ht="15.75">
      <c r="A338" s="55"/>
      <c r="B338" s="56"/>
      <c r="C338" s="56"/>
      <c r="D338" s="56"/>
      <c r="E338" s="56"/>
      <c r="F338" s="56"/>
    </row>
    <row r="339" spans="1:6" ht="15.75">
      <c r="A339" s="55"/>
      <c r="B339" s="56"/>
      <c r="C339" s="56"/>
      <c r="D339" s="56"/>
      <c r="E339" s="56"/>
      <c r="F339" s="56"/>
    </row>
    <row r="340" spans="1:6" ht="15.75">
      <c r="A340" s="55"/>
      <c r="B340" s="56"/>
      <c r="C340" s="56"/>
      <c r="D340" s="56"/>
      <c r="E340" s="56"/>
      <c r="F340" s="56"/>
    </row>
    <row r="341" spans="1:6" ht="15.75">
      <c r="A341" s="55"/>
      <c r="B341" s="56"/>
      <c r="C341" s="56"/>
      <c r="D341" s="56"/>
      <c r="E341" s="56"/>
      <c r="F341" s="56"/>
    </row>
    <row r="342" spans="1:6" ht="15.75">
      <c r="A342" s="55"/>
      <c r="B342" s="56"/>
      <c r="C342" s="56"/>
      <c r="D342" s="56"/>
      <c r="E342" s="56"/>
      <c r="F342" s="56"/>
    </row>
    <row r="343" spans="1:6" ht="15.75">
      <c r="A343" s="55"/>
      <c r="B343" s="56"/>
      <c r="C343" s="56"/>
      <c r="D343" s="56"/>
      <c r="E343" s="56"/>
      <c r="F343" s="56"/>
    </row>
    <row r="344" spans="1:6" ht="15.75">
      <c r="A344" s="55"/>
      <c r="B344" s="56"/>
      <c r="C344" s="56"/>
      <c r="D344" s="56"/>
      <c r="E344" s="56"/>
      <c r="F344" s="56"/>
    </row>
    <row r="345" spans="1:6" ht="15.75">
      <c r="A345" s="55"/>
      <c r="B345" s="56"/>
      <c r="C345" s="56"/>
      <c r="D345" s="56"/>
      <c r="E345" s="56"/>
      <c r="F345" s="56"/>
    </row>
    <row r="346" spans="1:6" ht="15.75">
      <c r="A346" s="55"/>
      <c r="B346" s="56"/>
      <c r="C346" s="56"/>
      <c r="D346" s="56"/>
      <c r="E346" s="56"/>
      <c r="F346" s="56"/>
    </row>
    <row r="347" spans="1:6" ht="15.75">
      <c r="A347" s="55"/>
      <c r="B347" s="56"/>
      <c r="C347" s="56"/>
      <c r="D347" s="56"/>
      <c r="E347" s="56"/>
      <c r="F347" s="56"/>
    </row>
    <row r="348" spans="1:6" ht="15.75">
      <c r="A348" s="55"/>
      <c r="B348" s="56"/>
      <c r="C348" s="56"/>
      <c r="D348" s="56"/>
      <c r="E348" s="56"/>
      <c r="F348" s="56"/>
    </row>
    <row r="349" spans="1:6" ht="15.75">
      <c r="A349" s="55"/>
      <c r="B349" s="56"/>
      <c r="C349" s="56"/>
      <c r="D349" s="56"/>
      <c r="E349" s="56"/>
      <c r="F349" s="56"/>
    </row>
    <row r="350" spans="1:6" ht="15.75">
      <c r="A350" s="55"/>
      <c r="B350" s="56"/>
      <c r="C350" s="56"/>
      <c r="D350" s="56"/>
      <c r="E350" s="56"/>
      <c r="F350" s="56"/>
    </row>
    <row r="351" spans="1:6" ht="15.75">
      <c r="A351" s="55"/>
      <c r="B351" s="56"/>
      <c r="C351" s="56"/>
      <c r="D351" s="56"/>
      <c r="E351" s="56"/>
      <c r="F351" s="56"/>
    </row>
    <row r="352" spans="1:6" ht="15.75">
      <c r="A352" s="55"/>
      <c r="B352" s="56"/>
      <c r="C352" s="56"/>
      <c r="D352" s="56"/>
      <c r="E352" s="56"/>
      <c r="F352" s="56"/>
    </row>
    <row r="353" spans="1:6" ht="15.75">
      <c r="A353" s="55"/>
      <c r="B353" s="56"/>
      <c r="C353" s="56"/>
      <c r="D353" s="56"/>
      <c r="E353" s="56"/>
      <c r="F353" s="56"/>
    </row>
    <row r="354" spans="1:6" ht="15.75">
      <c r="A354" s="55"/>
      <c r="B354" s="56"/>
      <c r="C354" s="56"/>
      <c r="D354" s="56"/>
      <c r="E354" s="56"/>
      <c r="F354" s="56"/>
    </row>
    <row r="355" spans="1:6" ht="15.75">
      <c r="A355" s="55"/>
      <c r="B355" s="56"/>
      <c r="C355" s="56"/>
      <c r="D355" s="56"/>
      <c r="E355" s="56"/>
      <c r="F355" s="56"/>
    </row>
    <row r="356" spans="1:6" ht="15.75">
      <c r="A356" s="55"/>
      <c r="B356" s="56"/>
      <c r="C356" s="56"/>
      <c r="D356" s="56"/>
      <c r="E356" s="56"/>
      <c r="F356" s="56"/>
    </row>
    <row r="357" spans="1:6" ht="15.75">
      <c r="A357" s="55"/>
      <c r="B357" s="56"/>
      <c r="C357" s="56"/>
      <c r="D357" s="56"/>
      <c r="E357" s="56"/>
      <c r="F357" s="56"/>
    </row>
    <row r="358" spans="1:6" ht="15.75">
      <c r="A358" s="55"/>
      <c r="B358" s="56"/>
      <c r="C358" s="56"/>
      <c r="D358" s="56"/>
      <c r="E358" s="56"/>
      <c r="F358" s="56"/>
    </row>
    <row r="359" spans="1:6" ht="15.75">
      <c r="A359" s="55"/>
      <c r="B359" s="56"/>
      <c r="C359" s="56"/>
      <c r="D359" s="56"/>
      <c r="E359" s="56"/>
      <c r="F359" s="56"/>
    </row>
    <row r="360" spans="1:6" ht="15.75">
      <c r="A360" s="55"/>
      <c r="B360" s="56"/>
      <c r="C360" s="56"/>
      <c r="D360" s="56"/>
      <c r="E360" s="56"/>
      <c r="F360" s="56"/>
    </row>
    <row r="361" spans="1:6" ht="15.75">
      <c r="A361" s="55"/>
      <c r="B361" s="56"/>
      <c r="C361" s="56"/>
      <c r="D361" s="56"/>
      <c r="E361" s="56"/>
      <c r="F361" s="56"/>
    </row>
    <row r="362" spans="1:6" ht="15.75">
      <c r="A362" s="55"/>
      <c r="B362" s="56"/>
      <c r="C362" s="56"/>
      <c r="D362" s="56"/>
      <c r="E362" s="56"/>
      <c r="F362" s="56"/>
    </row>
    <row r="363" spans="1:6" ht="15.75">
      <c r="A363" s="55"/>
      <c r="B363" s="56"/>
      <c r="C363" s="56"/>
      <c r="D363" s="56"/>
      <c r="E363" s="56"/>
      <c r="F363" s="56"/>
    </row>
    <row r="364" spans="1:6" ht="15.75">
      <c r="A364" s="55"/>
      <c r="B364" s="56"/>
      <c r="C364" s="56"/>
      <c r="D364" s="56"/>
      <c r="E364" s="56"/>
      <c r="F364" s="56"/>
    </row>
    <row r="365" spans="1:6" ht="15.75">
      <c r="A365" s="55"/>
      <c r="B365" s="56"/>
      <c r="C365" s="56"/>
      <c r="D365" s="56"/>
      <c r="E365" s="56"/>
      <c r="F365" s="56"/>
    </row>
    <row r="366" spans="1:6" ht="15.75">
      <c r="A366" s="55"/>
      <c r="B366" s="56"/>
      <c r="C366" s="56"/>
      <c r="D366" s="56"/>
      <c r="E366" s="56"/>
      <c r="F366" s="56"/>
    </row>
    <row r="367" spans="1:6" ht="15.75">
      <c r="A367" s="55"/>
      <c r="B367" s="56"/>
      <c r="C367" s="56"/>
      <c r="D367" s="56"/>
      <c r="E367" s="56"/>
      <c r="F367" s="56"/>
    </row>
    <row r="368" spans="1:6" ht="15.75">
      <c r="A368" s="55"/>
      <c r="B368" s="56"/>
      <c r="C368" s="56"/>
      <c r="D368" s="56"/>
      <c r="E368" s="56"/>
      <c r="F368" s="56"/>
    </row>
    <row r="369" spans="1:6" ht="15.75">
      <c r="A369" s="55"/>
      <c r="B369" s="56"/>
      <c r="C369" s="56"/>
      <c r="D369" s="56"/>
      <c r="E369" s="56"/>
      <c r="F369" s="56"/>
    </row>
    <row r="370" spans="1:6" ht="15.75">
      <c r="A370" s="55"/>
      <c r="B370" s="56"/>
      <c r="C370" s="56"/>
      <c r="D370" s="56"/>
      <c r="E370" s="56"/>
      <c r="F370" s="56"/>
    </row>
    <row r="371" spans="1:6" ht="15.75">
      <c r="A371" s="55"/>
      <c r="B371" s="56"/>
      <c r="C371" s="56"/>
      <c r="D371" s="56"/>
      <c r="E371" s="56"/>
      <c r="F371" s="56"/>
    </row>
    <row r="372" spans="1:6" ht="15.75">
      <c r="A372" s="55"/>
      <c r="B372" s="56"/>
      <c r="C372" s="56"/>
      <c r="D372" s="56"/>
      <c r="E372" s="56"/>
      <c r="F372" s="56"/>
    </row>
    <row r="373" spans="1:6" ht="15.75">
      <c r="A373" s="55"/>
      <c r="B373" s="56"/>
      <c r="C373" s="56"/>
      <c r="D373" s="56"/>
      <c r="E373" s="56"/>
      <c r="F373" s="56"/>
    </row>
    <row r="374" spans="1:6" ht="15.75">
      <c r="A374" s="55"/>
      <c r="B374" s="56"/>
      <c r="C374" s="56"/>
      <c r="D374" s="56"/>
      <c r="E374" s="56"/>
      <c r="F374" s="56"/>
    </row>
    <row r="375" spans="1:6" ht="15.75">
      <c r="A375" s="55"/>
      <c r="B375" s="56"/>
      <c r="C375" s="56"/>
      <c r="D375" s="56"/>
      <c r="E375" s="56"/>
      <c r="F375" s="56"/>
    </row>
    <row r="376" spans="1:6" ht="15.75">
      <c r="A376" s="55"/>
      <c r="B376" s="56"/>
      <c r="C376" s="56"/>
      <c r="D376" s="56"/>
      <c r="E376" s="56"/>
      <c r="F376" s="56"/>
    </row>
    <row r="377" spans="1:6" ht="15.75">
      <c r="A377" s="55"/>
      <c r="B377" s="56"/>
      <c r="C377" s="56"/>
      <c r="D377" s="56"/>
      <c r="E377" s="56"/>
      <c r="F377" s="56"/>
    </row>
    <row r="378" spans="1:6" ht="15.75">
      <c r="A378" s="55"/>
      <c r="B378" s="56"/>
      <c r="C378" s="56"/>
      <c r="D378" s="56"/>
      <c r="E378" s="56"/>
      <c r="F378" s="56"/>
    </row>
    <row r="379" spans="1:6" ht="15.75">
      <c r="A379" s="55"/>
      <c r="B379" s="56"/>
      <c r="C379" s="56"/>
      <c r="D379" s="56"/>
      <c r="E379" s="56"/>
      <c r="F379" s="56"/>
    </row>
    <row r="380" spans="1:6" ht="15.75">
      <c r="A380" s="55"/>
      <c r="B380" s="56"/>
      <c r="C380" s="56"/>
      <c r="D380" s="56"/>
      <c r="E380" s="56"/>
      <c r="F380" s="56"/>
    </row>
    <row r="381" spans="1:6" ht="15.75">
      <c r="A381" s="55"/>
      <c r="B381" s="56"/>
      <c r="C381" s="56"/>
      <c r="D381" s="56"/>
      <c r="E381" s="56"/>
      <c r="F381" s="56"/>
    </row>
    <row r="382" spans="1:6" ht="15.75">
      <c r="A382" s="55"/>
      <c r="B382" s="56"/>
      <c r="C382" s="56"/>
      <c r="D382" s="56"/>
      <c r="E382" s="56"/>
      <c r="F382" s="56"/>
    </row>
    <row r="383" spans="1:6" ht="15.75">
      <c r="A383" s="55"/>
      <c r="B383" s="56"/>
      <c r="C383" s="56"/>
      <c r="D383" s="56"/>
      <c r="E383" s="56"/>
      <c r="F383" s="56"/>
    </row>
    <row r="384" spans="1:6" ht="15.75">
      <c r="A384" s="55"/>
      <c r="B384" s="56"/>
      <c r="C384" s="56"/>
      <c r="D384" s="56"/>
      <c r="E384" s="56"/>
      <c r="F384" s="56"/>
    </row>
    <row r="385" spans="1:6" ht="15.75">
      <c r="A385" s="55"/>
      <c r="B385" s="56"/>
      <c r="C385" s="56"/>
      <c r="D385" s="56"/>
      <c r="E385" s="56"/>
      <c r="F385" s="56"/>
    </row>
    <row r="386" spans="1:6" ht="15.75">
      <c r="A386" s="55"/>
      <c r="B386" s="56"/>
      <c r="C386" s="56"/>
      <c r="D386" s="56"/>
      <c r="E386" s="56"/>
      <c r="F386" s="56"/>
    </row>
    <row r="387" spans="1:6" ht="15.75">
      <c r="A387" s="55"/>
      <c r="B387" s="56"/>
      <c r="C387" s="56"/>
      <c r="D387" s="56"/>
      <c r="E387" s="56"/>
      <c r="F387" s="56"/>
    </row>
    <row r="388" spans="1:6" ht="15.75">
      <c r="A388" s="55"/>
      <c r="B388" s="56"/>
      <c r="C388" s="56"/>
      <c r="D388" s="56"/>
      <c r="E388" s="56"/>
      <c r="F388" s="56"/>
    </row>
    <row r="389" spans="1:6" ht="15.75">
      <c r="A389" s="55"/>
      <c r="B389" s="56"/>
      <c r="C389" s="56"/>
      <c r="D389" s="56"/>
      <c r="E389" s="56"/>
      <c r="F389" s="56"/>
    </row>
    <row r="390" spans="1:6" ht="15.75">
      <c r="A390" s="55"/>
      <c r="B390" s="56"/>
      <c r="C390" s="56"/>
      <c r="D390" s="56"/>
      <c r="E390" s="56"/>
      <c r="F390" s="56"/>
    </row>
    <row r="391" spans="1:6" ht="15.75">
      <c r="A391" s="55"/>
      <c r="B391" s="56"/>
      <c r="C391" s="56"/>
      <c r="D391" s="56"/>
      <c r="E391" s="56"/>
      <c r="F391" s="56"/>
    </row>
    <row r="392" spans="1:6" ht="15.75">
      <c r="A392" s="55"/>
      <c r="B392" s="56"/>
      <c r="C392" s="56"/>
      <c r="D392" s="56"/>
      <c r="E392" s="56"/>
      <c r="F392" s="56"/>
    </row>
    <row r="393" spans="1:6" ht="15.75">
      <c r="A393" s="55"/>
      <c r="B393" s="56"/>
      <c r="C393" s="56"/>
      <c r="D393" s="56"/>
      <c r="E393" s="56"/>
      <c r="F393" s="56"/>
    </row>
    <row r="394" spans="1:6" ht="15.75">
      <c r="A394" s="55"/>
      <c r="B394" s="56"/>
      <c r="C394" s="56"/>
      <c r="D394" s="56"/>
      <c r="E394" s="56"/>
      <c r="F394" s="56"/>
    </row>
    <row r="395" spans="1:6" ht="15.75">
      <c r="A395" s="55"/>
      <c r="B395" s="56"/>
      <c r="C395" s="56"/>
      <c r="D395" s="56"/>
      <c r="E395" s="56"/>
      <c r="F395" s="56"/>
    </row>
    <row r="396" spans="1:6" ht="15.75">
      <c r="A396" s="55"/>
      <c r="B396" s="56"/>
      <c r="C396" s="56"/>
      <c r="D396" s="56"/>
      <c r="E396" s="56"/>
      <c r="F396" s="56"/>
    </row>
    <row r="397" spans="1:6" ht="15.75">
      <c r="A397" s="55"/>
      <c r="B397" s="56"/>
      <c r="C397" s="56"/>
      <c r="D397" s="56"/>
      <c r="E397" s="56"/>
      <c r="F397" s="56"/>
    </row>
    <row r="398" spans="1:6" ht="15.75">
      <c r="A398" s="55"/>
      <c r="B398" s="56"/>
      <c r="C398" s="56"/>
      <c r="D398" s="56"/>
      <c r="E398" s="56"/>
      <c r="F398" s="56"/>
    </row>
    <row r="399" spans="1:6" ht="15.75">
      <c r="A399" s="55"/>
      <c r="B399" s="56"/>
      <c r="C399" s="56"/>
      <c r="D399" s="56"/>
      <c r="E399" s="56"/>
      <c r="F399" s="56"/>
    </row>
    <row r="400" spans="1:6" ht="15.75">
      <c r="A400" s="55"/>
      <c r="B400" s="56"/>
      <c r="C400" s="56"/>
      <c r="D400" s="56"/>
      <c r="E400" s="56"/>
      <c r="F400" s="56"/>
    </row>
    <row r="401" spans="1:6" ht="15.75">
      <c r="A401" s="55"/>
      <c r="B401" s="56"/>
      <c r="C401" s="56"/>
      <c r="D401" s="56"/>
      <c r="E401" s="56"/>
      <c r="F401" s="56"/>
    </row>
    <row r="402" spans="1:6" ht="15.75">
      <c r="A402" s="55"/>
      <c r="B402" s="56"/>
      <c r="C402" s="56"/>
      <c r="D402" s="56"/>
      <c r="E402" s="56"/>
      <c r="F402" s="56"/>
    </row>
    <row r="403" spans="1:6" ht="15.75">
      <c r="A403" s="55"/>
      <c r="B403" s="56"/>
      <c r="C403" s="56"/>
      <c r="D403" s="56"/>
      <c r="E403" s="56"/>
      <c r="F403" s="56"/>
    </row>
    <row r="404" spans="1:6" ht="15.75">
      <c r="A404" s="55"/>
      <c r="B404" s="56"/>
      <c r="C404" s="56"/>
      <c r="D404" s="56"/>
      <c r="E404" s="56"/>
      <c r="F404" s="56"/>
    </row>
    <row r="405" spans="1:6" ht="15.75">
      <c r="A405" s="55"/>
      <c r="B405" s="56"/>
      <c r="C405" s="56"/>
      <c r="D405" s="56"/>
      <c r="E405" s="56"/>
      <c r="F405" s="56"/>
    </row>
    <row r="406" spans="1:6" ht="15.75">
      <c r="A406" s="55"/>
      <c r="B406" s="56"/>
      <c r="C406" s="56"/>
      <c r="D406" s="56"/>
      <c r="E406" s="56"/>
      <c r="F406" s="56"/>
    </row>
    <row r="407" spans="1:6" ht="15.75">
      <c r="A407" s="55"/>
      <c r="B407" s="56"/>
      <c r="C407" s="56"/>
      <c r="D407" s="56"/>
      <c r="E407" s="56"/>
      <c r="F407" s="56"/>
    </row>
    <row r="408" spans="1:6" ht="15.75">
      <c r="A408" s="55"/>
      <c r="B408" s="56"/>
      <c r="C408" s="56"/>
      <c r="D408" s="56"/>
      <c r="E408" s="56"/>
      <c r="F408" s="56"/>
    </row>
    <row r="409" spans="1:6" ht="15.75">
      <c r="A409" s="55"/>
      <c r="B409" s="56"/>
      <c r="C409" s="56"/>
      <c r="D409" s="56"/>
      <c r="E409" s="56"/>
      <c r="F409" s="56"/>
    </row>
    <row r="410" spans="1:6" ht="15.75">
      <c r="A410" s="55"/>
      <c r="B410" s="56"/>
      <c r="C410" s="56"/>
      <c r="D410" s="56"/>
      <c r="E410" s="56"/>
      <c r="F410" s="56"/>
    </row>
    <row r="411" spans="1:6" ht="15.75">
      <c r="A411" s="55"/>
      <c r="B411" s="56"/>
      <c r="C411" s="56"/>
      <c r="D411" s="56"/>
      <c r="E411" s="56"/>
      <c r="F411" s="56"/>
    </row>
    <row r="412" spans="1:6" ht="15.75">
      <c r="A412" s="55"/>
      <c r="B412" s="56"/>
      <c r="C412" s="56"/>
      <c r="D412" s="56"/>
      <c r="E412" s="56"/>
      <c r="F412" s="56"/>
    </row>
    <row r="413" spans="1:6" ht="15.75">
      <c r="A413" s="55"/>
      <c r="B413" s="56"/>
      <c r="C413" s="56"/>
      <c r="D413" s="56"/>
      <c r="E413" s="56"/>
      <c r="F413" s="56"/>
    </row>
    <row r="414" spans="1:6" ht="15.75">
      <c r="A414" s="55"/>
      <c r="B414" s="56"/>
      <c r="C414" s="56"/>
      <c r="D414" s="56"/>
      <c r="E414" s="56"/>
      <c r="F414" s="56"/>
    </row>
    <row r="415" spans="1:6" ht="15.75">
      <c r="A415" s="55"/>
      <c r="B415" s="56"/>
      <c r="C415" s="56"/>
      <c r="D415" s="56"/>
      <c r="E415" s="56"/>
      <c r="F415" s="56"/>
    </row>
    <row r="416" spans="1:6" ht="15.75">
      <c r="A416" s="55"/>
      <c r="B416" s="56"/>
      <c r="C416" s="56"/>
      <c r="D416" s="56"/>
      <c r="E416" s="56"/>
      <c r="F416" s="56"/>
    </row>
    <row r="417" spans="1:6" ht="15.75">
      <c r="A417" s="55"/>
      <c r="B417" s="56"/>
      <c r="C417" s="56"/>
      <c r="D417" s="56"/>
      <c r="E417" s="56"/>
      <c r="F417" s="56"/>
    </row>
    <row r="418" spans="1:6" ht="15.75">
      <c r="A418" s="55"/>
      <c r="B418" s="56"/>
      <c r="C418" s="56"/>
      <c r="D418" s="56"/>
      <c r="E418" s="56"/>
      <c r="F418" s="56"/>
    </row>
    <row r="419" spans="1:6" ht="15.75">
      <c r="A419" s="55"/>
      <c r="B419" s="56"/>
      <c r="C419" s="56"/>
      <c r="D419" s="56"/>
      <c r="E419" s="56"/>
      <c r="F419" s="56"/>
    </row>
    <row r="420" spans="1:6" ht="15.75">
      <c r="A420" s="55"/>
      <c r="B420" s="56"/>
      <c r="C420" s="56"/>
      <c r="D420" s="56"/>
      <c r="E420" s="56"/>
      <c r="F420" s="56"/>
    </row>
    <row r="421" spans="1:6" ht="15.75">
      <c r="A421" s="55"/>
      <c r="B421" s="56"/>
      <c r="C421" s="56"/>
      <c r="D421" s="56"/>
      <c r="E421" s="56"/>
      <c r="F421" s="56"/>
    </row>
    <row r="422" spans="1:6" ht="15.75">
      <c r="A422" s="55"/>
      <c r="B422" s="56"/>
      <c r="C422" s="56"/>
      <c r="D422" s="56"/>
      <c r="E422" s="56"/>
      <c r="F422" s="56"/>
    </row>
    <row r="423" spans="1:6" ht="15.75">
      <c r="A423" s="55"/>
      <c r="B423" s="56"/>
      <c r="C423" s="56"/>
      <c r="D423" s="56"/>
      <c r="E423" s="56"/>
      <c r="F423" s="56"/>
    </row>
    <row r="424" spans="1:6" ht="15.75">
      <c r="A424" s="55"/>
      <c r="B424" s="56"/>
      <c r="C424" s="56"/>
      <c r="D424" s="56"/>
      <c r="E424" s="56"/>
      <c r="F424" s="56"/>
    </row>
    <row r="425" spans="1:6" ht="15.75">
      <c r="A425" s="55"/>
      <c r="B425" s="56"/>
      <c r="C425" s="56"/>
      <c r="D425" s="56"/>
      <c r="E425" s="56"/>
      <c r="F425" s="56"/>
    </row>
    <row r="426" spans="1:6" ht="15.75">
      <c r="A426" s="55"/>
      <c r="B426" s="56"/>
      <c r="C426" s="56"/>
      <c r="D426" s="56"/>
      <c r="E426" s="56"/>
      <c r="F426" s="56"/>
    </row>
    <row r="427" spans="1:6" ht="15.75">
      <c r="A427" s="55"/>
      <c r="B427" s="56"/>
      <c r="C427" s="56"/>
      <c r="D427" s="56"/>
      <c r="E427" s="56"/>
      <c r="F427" s="56"/>
    </row>
    <row r="428" spans="1:6" ht="15.75">
      <c r="A428" s="55"/>
      <c r="B428" s="56"/>
      <c r="C428" s="56"/>
      <c r="D428" s="56"/>
      <c r="E428" s="56"/>
      <c r="F428" s="56"/>
    </row>
    <row r="429" spans="1:6" ht="15.75">
      <c r="A429" s="55"/>
      <c r="B429" s="56"/>
      <c r="C429" s="56"/>
      <c r="D429" s="56"/>
      <c r="E429" s="56"/>
      <c r="F429" s="56"/>
    </row>
    <row r="430" spans="1:6" ht="15.75">
      <c r="A430" s="55"/>
      <c r="B430" s="56"/>
      <c r="C430" s="56"/>
      <c r="D430" s="56"/>
      <c r="E430" s="56"/>
      <c r="F430" s="56"/>
    </row>
    <row r="431" spans="1:6" ht="15.75">
      <c r="A431" s="55"/>
      <c r="B431" s="56"/>
      <c r="C431" s="56"/>
      <c r="D431" s="56"/>
      <c r="E431" s="56"/>
      <c r="F431" s="56"/>
    </row>
    <row r="432" spans="1:6" ht="15.75">
      <c r="A432" s="55"/>
      <c r="B432" s="56"/>
      <c r="C432" s="56"/>
      <c r="D432" s="56"/>
      <c r="E432" s="56"/>
      <c r="F432" s="56"/>
    </row>
    <row r="433" spans="1:6" ht="15.75">
      <c r="A433" s="55"/>
      <c r="B433" s="56"/>
      <c r="C433" s="56"/>
      <c r="D433" s="56"/>
      <c r="E433" s="56"/>
      <c r="F433" s="56"/>
    </row>
    <row r="434" spans="1:6" ht="15.75">
      <c r="A434" s="55"/>
      <c r="B434" s="56"/>
      <c r="C434" s="56"/>
      <c r="D434" s="56"/>
      <c r="E434" s="56"/>
      <c r="F434" s="56"/>
    </row>
    <row r="435" spans="1:6" ht="15.75">
      <c r="A435" s="55"/>
      <c r="B435" s="56"/>
      <c r="C435" s="56"/>
      <c r="D435" s="56"/>
      <c r="E435" s="56"/>
      <c r="F435" s="56"/>
    </row>
    <row r="436" spans="1:6" ht="15.75">
      <c r="A436" s="55"/>
      <c r="B436" s="56"/>
      <c r="C436" s="56"/>
      <c r="D436" s="56"/>
      <c r="E436" s="56"/>
      <c r="F436" s="56"/>
    </row>
    <row r="437" spans="1:6" ht="15.75">
      <c r="A437" s="55"/>
      <c r="B437" s="56"/>
      <c r="C437" s="56"/>
      <c r="D437" s="56"/>
      <c r="E437" s="56"/>
      <c r="F437" s="56"/>
    </row>
    <row r="438" spans="1:6" ht="15.75">
      <c r="A438" s="55"/>
      <c r="B438" s="56"/>
      <c r="C438" s="56"/>
      <c r="D438" s="56"/>
      <c r="E438" s="56"/>
      <c r="F438" s="56"/>
    </row>
    <row r="439" spans="1:6" ht="15.75">
      <c r="A439" s="55"/>
      <c r="B439" s="56"/>
      <c r="C439" s="56"/>
      <c r="D439" s="56"/>
      <c r="E439" s="56"/>
      <c r="F439" s="56"/>
    </row>
    <row r="440" spans="1:6" ht="15.75">
      <c r="A440" s="55"/>
      <c r="B440" s="56"/>
      <c r="C440" s="56"/>
      <c r="D440" s="56"/>
      <c r="E440" s="56"/>
      <c r="F440" s="56"/>
    </row>
    <row r="441" spans="1:6" ht="15.75">
      <c r="A441" s="55"/>
      <c r="B441" s="56"/>
      <c r="C441" s="56"/>
      <c r="D441" s="56"/>
      <c r="E441" s="56"/>
      <c r="F441" s="56"/>
    </row>
    <row r="442" spans="1:6" ht="15.75">
      <c r="A442" s="55"/>
      <c r="B442" s="56"/>
      <c r="C442" s="56"/>
      <c r="D442" s="56"/>
      <c r="E442" s="56"/>
      <c r="F442" s="56"/>
    </row>
    <row r="443" spans="1:6" ht="15.75">
      <c r="A443" s="55"/>
      <c r="B443" s="56"/>
      <c r="C443" s="56"/>
      <c r="D443" s="56"/>
      <c r="E443" s="56"/>
      <c r="F443" s="56"/>
    </row>
    <row r="444" spans="1:6" ht="15.75">
      <c r="A444" s="55"/>
      <c r="B444" s="56"/>
      <c r="C444" s="56"/>
      <c r="D444" s="56"/>
      <c r="E444" s="56"/>
      <c r="F444" s="56"/>
    </row>
    <row r="445" spans="1:6" ht="15.75">
      <c r="A445" s="55"/>
      <c r="B445" s="56"/>
      <c r="C445" s="56"/>
      <c r="D445" s="56"/>
      <c r="E445" s="56"/>
      <c r="F445" s="56"/>
    </row>
    <row r="446" spans="1:6" ht="15.75">
      <c r="A446" s="55"/>
      <c r="B446" s="56"/>
      <c r="C446" s="56"/>
      <c r="D446" s="56"/>
      <c r="E446" s="56"/>
      <c r="F446" s="56"/>
    </row>
    <row r="447" spans="1:6" ht="15.75">
      <c r="A447" s="55"/>
      <c r="B447" s="56"/>
      <c r="C447" s="56"/>
      <c r="D447" s="56"/>
      <c r="E447" s="56"/>
      <c r="F447" s="56"/>
    </row>
    <row r="448" spans="1:6" ht="15.75">
      <c r="A448" s="55"/>
      <c r="B448" s="56"/>
      <c r="C448" s="56"/>
      <c r="D448" s="56"/>
      <c r="E448" s="56"/>
      <c r="F448" s="56"/>
    </row>
    <row r="449" spans="1:6" ht="15.75">
      <c r="A449" s="55"/>
      <c r="B449" s="56"/>
      <c r="C449" s="56"/>
      <c r="D449" s="56"/>
      <c r="E449" s="56"/>
      <c r="F449" s="56"/>
    </row>
    <row r="450" spans="1:6" ht="15.75">
      <c r="A450" s="55"/>
      <c r="B450" s="56"/>
      <c r="C450" s="56"/>
      <c r="D450" s="56"/>
      <c r="E450" s="56"/>
      <c r="F450" s="56"/>
    </row>
    <row r="451" spans="1:6" ht="15.75">
      <c r="A451" s="55"/>
      <c r="B451" s="56"/>
      <c r="C451" s="56"/>
      <c r="D451" s="56"/>
      <c r="E451" s="56"/>
      <c r="F451" s="56"/>
    </row>
    <row r="452" spans="1:6" ht="15.75">
      <c r="A452" s="55"/>
      <c r="B452" s="56"/>
      <c r="C452" s="56"/>
      <c r="D452" s="56"/>
      <c r="E452" s="56"/>
      <c r="F452" s="56"/>
    </row>
    <row r="453" spans="1:6" ht="15.75">
      <c r="A453" s="55"/>
      <c r="B453" s="56"/>
      <c r="C453" s="56"/>
      <c r="D453" s="56"/>
      <c r="E453" s="56"/>
      <c r="F453" s="56"/>
    </row>
    <row r="454" spans="1:6" ht="15.75">
      <c r="A454" s="55"/>
      <c r="B454" s="56"/>
      <c r="C454" s="56"/>
      <c r="D454" s="56"/>
      <c r="E454" s="56"/>
      <c r="F454" s="56"/>
    </row>
    <row r="455" spans="1:6" ht="15.75">
      <c r="A455" s="55"/>
      <c r="B455" s="56"/>
      <c r="C455" s="56"/>
      <c r="D455" s="56"/>
      <c r="E455" s="56"/>
      <c r="F455" s="56"/>
    </row>
    <row r="456" spans="1:6" ht="15.75">
      <c r="A456" s="55"/>
      <c r="B456" s="56"/>
      <c r="C456" s="56"/>
      <c r="D456" s="56"/>
      <c r="E456" s="56"/>
      <c r="F456" s="56"/>
    </row>
    <row r="457" spans="1:6" ht="15.75">
      <c r="A457" s="55"/>
      <c r="B457" s="56"/>
      <c r="C457" s="56"/>
      <c r="D457" s="56"/>
      <c r="E457" s="56"/>
      <c r="F457" s="56"/>
    </row>
    <row r="458" spans="1:6" ht="15.75">
      <c r="A458" s="55"/>
      <c r="B458" s="56"/>
      <c r="C458" s="56"/>
      <c r="D458" s="56"/>
      <c r="E458" s="56"/>
      <c r="F458" s="56"/>
    </row>
    <row r="459" spans="1:6" ht="15.75">
      <c r="A459" s="55"/>
      <c r="B459" s="56"/>
      <c r="C459" s="56"/>
      <c r="D459" s="56"/>
      <c r="E459" s="56"/>
      <c r="F459" s="56"/>
    </row>
    <row r="460" spans="1:6" ht="15.75">
      <c r="A460" s="55"/>
      <c r="B460" s="56"/>
      <c r="C460" s="56"/>
      <c r="D460" s="56"/>
      <c r="E460" s="56"/>
      <c r="F460" s="56"/>
    </row>
    <row r="461" spans="1:6" ht="15.75">
      <c r="A461" s="55"/>
      <c r="B461" s="56"/>
      <c r="C461" s="56"/>
      <c r="D461" s="56"/>
      <c r="E461" s="56"/>
      <c r="F461" s="56"/>
    </row>
    <row r="462" spans="1:6" ht="15.75">
      <c r="A462" s="55"/>
      <c r="B462" s="56"/>
      <c r="C462" s="56"/>
      <c r="D462" s="56"/>
      <c r="E462" s="56"/>
      <c r="F462" s="56"/>
    </row>
    <row r="463" spans="1:6" ht="15.75">
      <c r="A463" s="55"/>
      <c r="B463" s="56"/>
      <c r="C463" s="56"/>
      <c r="D463" s="56"/>
      <c r="E463" s="56"/>
      <c r="F463" s="56"/>
    </row>
    <row r="464" spans="1:6" ht="15.75">
      <c r="A464" s="55"/>
      <c r="B464" s="56"/>
      <c r="C464" s="56"/>
      <c r="D464" s="56"/>
      <c r="E464" s="56"/>
      <c r="F464" s="56"/>
    </row>
    <row r="465" spans="1:6" ht="15.75">
      <c r="A465" s="55"/>
      <c r="B465" s="56"/>
      <c r="C465" s="56"/>
      <c r="D465" s="56"/>
      <c r="E465" s="56"/>
      <c r="F465" s="56"/>
    </row>
    <row r="466" spans="1:6" ht="15.75">
      <c r="A466" s="55"/>
      <c r="B466" s="56"/>
      <c r="C466" s="56"/>
      <c r="D466" s="56"/>
      <c r="E466" s="56"/>
      <c r="F466" s="56"/>
    </row>
    <row r="467" spans="1:6" ht="15.75">
      <c r="A467" s="55"/>
      <c r="B467" s="56"/>
      <c r="C467" s="56"/>
      <c r="D467" s="56"/>
      <c r="E467" s="56"/>
      <c r="F467" s="56"/>
    </row>
    <row r="468" spans="1:6" ht="15.75">
      <c r="A468" s="55"/>
      <c r="B468" s="56"/>
      <c r="C468" s="56"/>
      <c r="D468" s="56"/>
      <c r="E468" s="56"/>
      <c r="F468" s="56"/>
    </row>
    <row r="469" spans="1:6" ht="15.75">
      <c r="A469" s="55"/>
      <c r="B469" s="56"/>
      <c r="C469" s="56"/>
      <c r="D469" s="56"/>
      <c r="E469" s="56"/>
      <c r="F469" s="56"/>
    </row>
    <row r="470" spans="1:6" ht="15.75">
      <c r="A470" s="55"/>
      <c r="B470" s="56"/>
      <c r="C470" s="56"/>
      <c r="D470" s="56"/>
      <c r="E470" s="56"/>
      <c r="F470" s="56"/>
    </row>
    <row r="471" spans="1:6" ht="15.75">
      <c r="A471" s="55"/>
      <c r="B471" s="56"/>
      <c r="C471" s="56"/>
      <c r="D471" s="56"/>
      <c r="E471" s="56"/>
      <c r="F471" s="56"/>
    </row>
    <row r="472" spans="1:6" ht="15.75">
      <c r="A472" s="55"/>
      <c r="B472" s="56"/>
      <c r="C472" s="56"/>
      <c r="D472" s="56"/>
      <c r="E472" s="56"/>
      <c r="F472" s="56"/>
    </row>
    <row r="473" spans="1:6" ht="15.75">
      <c r="A473" s="55"/>
      <c r="B473" s="56"/>
      <c r="C473" s="56"/>
      <c r="D473" s="56"/>
      <c r="E473" s="56"/>
      <c r="F473" s="56"/>
    </row>
    <row r="474" spans="1:6" ht="15.75">
      <c r="A474" s="55"/>
      <c r="B474" s="56"/>
      <c r="C474" s="56"/>
      <c r="D474" s="56"/>
      <c r="E474" s="56"/>
      <c r="F474" s="56"/>
    </row>
    <row r="475" spans="1:6" ht="15.75">
      <c r="A475" s="55"/>
      <c r="B475" s="56"/>
      <c r="C475" s="56"/>
      <c r="D475" s="56"/>
      <c r="E475" s="56"/>
      <c r="F475" s="56"/>
    </row>
    <row r="476" spans="1:6" ht="15.75">
      <c r="A476" s="55"/>
      <c r="B476" s="56"/>
      <c r="C476" s="56"/>
      <c r="D476" s="56"/>
      <c r="E476" s="56"/>
      <c r="F476" s="56"/>
    </row>
    <row r="477" spans="1:6" ht="15.75">
      <c r="A477" s="55"/>
      <c r="B477" s="56"/>
      <c r="C477" s="56"/>
      <c r="D477" s="56"/>
      <c r="E477" s="56"/>
      <c r="F477" s="56"/>
    </row>
    <row r="478" spans="1:6" ht="15.75">
      <c r="A478" s="55"/>
      <c r="B478" s="56"/>
      <c r="C478" s="56"/>
      <c r="D478" s="56"/>
      <c r="E478" s="56"/>
      <c r="F478" s="56"/>
    </row>
    <row r="479" spans="1:6" ht="15.75">
      <c r="A479" s="55"/>
      <c r="B479" s="56"/>
      <c r="C479" s="56"/>
      <c r="D479" s="56"/>
      <c r="E479" s="56"/>
      <c r="F479" s="56"/>
    </row>
    <row r="480" spans="1:6" ht="15.75">
      <c r="A480" s="55"/>
      <c r="B480" s="56"/>
      <c r="C480" s="56"/>
      <c r="D480" s="56"/>
      <c r="E480" s="56"/>
      <c r="F480" s="56"/>
    </row>
    <row r="481" spans="1:6" ht="15.75">
      <c r="A481" s="55"/>
      <c r="B481" s="56"/>
      <c r="C481" s="56"/>
      <c r="D481" s="56"/>
      <c r="E481" s="56"/>
      <c r="F481" s="56"/>
    </row>
    <row r="482" spans="1:6" ht="15.75">
      <c r="A482" s="55"/>
      <c r="B482" s="56"/>
      <c r="C482" s="56"/>
      <c r="D482" s="56"/>
      <c r="E482" s="56"/>
      <c r="F482" s="56"/>
    </row>
    <row r="483" spans="1:6" ht="15.75">
      <c r="A483" s="55"/>
      <c r="B483" s="56"/>
      <c r="C483" s="56"/>
      <c r="D483" s="56"/>
      <c r="E483" s="56"/>
      <c r="F483" s="56"/>
    </row>
    <row r="484" spans="1:6" ht="15.75">
      <c r="A484" s="55"/>
      <c r="B484" s="56"/>
      <c r="C484" s="56"/>
      <c r="D484" s="56"/>
      <c r="E484" s="56"/>
      <c r="F484" s="56"/>
    </row>
    <row r="485" spans="1:6" ht="15.75">
      <c r="A485" s="55"/>
      <c r="B485" s="56"/>
      <c r="C485" s="56"/>
      <c r="D485" s="56"/>
      <c r="E485" s="56"/>
      <c r="F485" s="56"/>
    </row>
    <row r="486" spans="1:6" ht="15.75">
      <c r="A486" s="55"/>
      <c r="B486" s="56"/>
      <c r="C486" s="56"/>
      <c r="D486" s="56"/>
      <c r="E486" s="56"/>
      <c r="F486" s="56"/>
    </row>
    <row r="487" spans="1:6" ht="15.75">
      <c r="A487" s="55"/>
      <c r="B487" s="56"/>
      <c r="C487" s="56"/>
      <c r="D487" s="56"/>
      <c r="E487" s="56"/>
      <c r="F487" s="56"/>
    </row>
    <row r="488" spans="1:6" ht="15.75">
      <c r="A488" s="55"/>
      <c r="B488" s="56"/>
      <c r="C488" s="56"/>
      <c r="D488" s="56"/>
      <c r="E488" s="56"/>
      <c r="F488" s="56"/>
    </row>
    <row r="489" spans="1:6" ht="15.75">
      <c r="A489" s="55"/>
      <c r="B489" s="56"/>
      <c r="C489" s="56"/>
      <c r="D489" s="56"/>
      <c r="E489" s="56"/>
      <c r="F489" s="56"/>
    </row>
    <row r="490" spans="1:6" ht="15.75">
      <c r="A490" s="55"/>
      <c r="B490" s="56"/>
      <c r="C490" s="56"/>
      <c r="D490" s="56"/>
      <c r="E490" s="56"/>
      <c r="F490" s="56"/>
    </row>
    <row r="491" spans="1:6" ht="15.75">
      <c r="A491" s="55"/>
      <c r="B491" s="56"/>
      <c r="C491" s="56"/>
      <c r="D491" s="56"/>
      <c r="E491" s="56"/>
      <c r="F491" s="56"/>
    </row>
    <row r="492" spans="1:6" ht="15.75">
      <c r="A492" s="55"/>
      <c r="B492" s="56"/>
      <c r="C492" s="56"/>
      <c r="D492" s="56"/>
      <c r="E492" s="56"/>
      <c r="F492" s="56"/>
    </row>
    <row r="493" spans="1:6" ht="15.75">
      <c r="A493" s="55"/>
      <c r="B493" s="56"/>
      <c r="C493" s="56"/>
      <c r="D493" s="56"/>
      <c r="E493" s="56"/>
      <c r="F493" s="56"/>
    </row>
    <row r="494" spans="1:6" ht="15.75">
      <c r="A494" s="55"/>
      <c r="B494" s="56"/>
      <c r="C494" s="56"/>
      <c r="D494" s="56"/>
      <c r="E494" s="56"/>
      <c r="F494" s="56"/>
    </row>
    <row r="495" spans="1:6" ht="15.75">
      <c r="A495" s="55"/>
      <c r="B495" s="56"/>
      <c r="C495" s="56"/>
      <c r="D495" s="56"/>
      <c r="E495" s="56"/>
      <c r="F495" s="56"/>
    </row>
    <row r="496" spans="1:6" ht="15.75">
      <c r="A496" s="55"/>
      <c r="B496" s="56"/>
      <c r="C496" s="56"/>
      <c r="D496" s="56"/>
      <c r="E496" s="56"/>
      <c r="F496" s="56"/>
    </row>
    <row r="497" spans="1:6" ht="15.75">
      <c r="A497" s="55"/>
      <c r="B497" s="56"/>
      <c r="C497" s="56"/>
      <c r="D497" s="56"/>
      <c r="E497" s="56"/>
      <c r="F497" s="56"/>
    </row>
    <row r="498" spans="1:6" ht="15.75">
      <c r="A498" s="55"/>
      <c r="B498" s="56"/>
      <c r="C498" s="56"/>
      <c r="D498" s="56"/>
      <c r="E498" s="56"/>
      <c r="F498" s="56"/>
    </row>
    <row r="499" spans="1:6" ht="15.75">
      <c r="A499" s="55"/>
      <c r="B499" s="56"/>
      <c r="C499" s="56"/>
      <c r="D499" s="56"/>
      <c r="E499" s="56"/>
      <c r="F499" s="56"/>
    </row>
    <row r="500" spans="1:6" ht="15.75">
      <c r="A500" s="55"/>
      <c r="B500" s="56"/>
      <c r="C500" s="56"/>
      <c r="D500" s="56"/>
      <c r="E500" s="56"/>
      <c r="F500" s="56"/>
    </row>
    <row r="501" spans="1:6" ht="15.75">
      <c r="A501" s="55"/>
      <c r="B501" s="56"/>
      <c r="C501" s="56"/>
      <c r="D501" s="56"/>
      <c r="E501" s="56"/>
      <c r="F501" s="56"/>
    </row>
    <row r="502" spans="1:6" ht="15.75">
      <c r="A502" s="55"/>
      <c r="B502" s="56"/>
      <c r="C502" s="56"/>
      <c r="D502" s="56"/>
      <c r="E502" s="56"/>
      <c r="F502" s="56"/>
    </row>
    <row r="503" spans="1:6" ht="15.75">
      <c r="A503" s="55"/>
      <c r="B503" s="56"/>
      <c r="C503" s="56"/>
      <c r="D503" s="56"/>
      <c r="E503" s="56"/>
      <c r="F503" s="56"/>
    </row>
    <row r="504" spans="1:6" ht="15.75">
      <c r="A504" s="55"/>
      <c r="B504" s="56"/>
      <c r="C504" s="56"/>
      <c r="D504" s="56"/>
      <c r="E504" s="56"/>
      <c r="F504" s="56"/>
    </row>
    <row r="505" spans="1:6" ht="15.75">
      <c r="A505" s="55"/>
      <c r="B505" s="56"/>
      <c r="C505" s="56"/>
      <c r="D505" s="56"/>
      <c r="E505" s="56"/>
      <c r="F505" s="56"/>
    </row>
    <row r="506" spans="1:6" ht="15.75">
      <c r="A506" s="55"/>
      <c r="B506" s="56"/>
      <c r="C506" s="56"/>
      <c r="D506" s="56"/>
      <c r="E506" s="56"/>
      <c r="F506" s="56"/>
    </row>
    <row r="507" spans="1:6" ht="15.75">
      <c r="A507" s="55"/>
      <c r="B507" s="56"/>
      <c r="C507" s="56"/>
      <c r="D507" s="56"/>
      <c r="E507" s="56"/>
      <c r="F507" s="56"/>
    </row>
    <row r="508" spans="1:6" ht="15.75">
      <c r="A508" s="55"/>
      <c r="B508" s="56"/>
      <c r="C508" s="56"/>
      <c r="D508" s="56"/>
      <c r="E508" s="56"/>
      <c r="F508" s="56"/>
    </row>
    <row r="509" spans="1:6" ht="15.75">
      <c r="A509" s="55"/>
      <c r="B509" s="56"/>
      <c r="C509" s="56"/>
      <c r="D509" s="56"/>
      <c r="E509" s="56"/>
      <c r="F509" s="56"/>
    </row>
    <row r="510" spans="1:6" ht="15.75">
      <c r="A510" s="55"/>
      <c r="B510" s="56"/>
      <c r="C510" s="56"/>
      <c r="D510" s="56"/>
      <c r="E510" s="56"/>
      <c r="F510" s="56"/>
    </row>
    <row r="511" spans="1:6" ht="15.75">
      <c r="A511" s="55"/>
      <c r="B511" s="56"/>
      <c r="C511" s="56"/>
      <c r="D511" s="56"/>
      <c r="E511" s="56"/>
      <c r="F511" s="56"/>
    </row>
    <row r="512" spans="1:6" ht="15.75">
      <c r="A512" s="55"/>
      <c r="B512" s="56"/>
      <c r="C512" s="56"/>
      <c r="D512" s="56"/>
      <c r="E512" s="56"/>
      <c r="F512" s="56"/>
    </row>
    <row r="513" spans="1:6" ht="15.75">
      <c r="A513" s="55"/>
      <c r="B513" s="56"/>
      <c r="C513" s="56"/>
      <c r="D513" s="56"/>
      <c r="E513" s="56"/>
      <c r="F513" s="56"/>
    </row>
    <row r="514" spans="1:6" ht="15.75">
      <c r="A514" s="55"/>
      <c r="B514" s="56"/>
      <c r="C514" s="56"/>
      <c r="D514" s="56"/>
      <c r="E514" s="56"/>
      <c r="F514" s="56"/>
    </row>
    <row r="515" spans="1:6" ht="15.75">
      <c r="A515" s="55"/>
      <c r="B515" s="56"/>
      <c r="C515" s="56"/>
      <c r="D515" s="56"/>
      <c r="E515" s="56"/>
      <c r="F515" s="56"/>
    </row>
    <row r="516" spans="1:6" ht="15.75">
      <c r="A516" s="55"/>
      <c r="B516" s="56"/>
      <c r="C516" s="56"/>
      <c r="D516" s="56"/>
      <c r="E516" s="56"/>
      <c r="F516" s="56"/>
    </row>
    <row r="517" spans="1:6" ht="15.75">
      <c r="A517" s="55"/>
      <c r="B517" s="56"/>
      <c r="C517" s="56"/>
      <c r="D517" s="56"/>
      <c r="E517" s="56"/>
      <c r="F517" s="56"/>
    </row>
    <row r="518" spans="1:6" ht="15.75">
      <c r="A518" s="55"/>
      <c r="B518" s="56"/>
      <c r="C518" s="56"/>
      <c r="D518" s="56"/>
      <c r="E518" s="56"/>
      <c r="F518" s="56"/>
    </row>
    <row r="519" spans="1:6" ht="15.75">
      <c r="A519" s="55"/>
      <c r="B519" s="56"/>
      <c r="C519" s="56"/>
      <c r="D519" s="56"/>
      <c r="E519" s="56"/>
      <c r="F519" s="56"/>
    </row>
    <row r="520" spans="1:6" ht="15.75">
      <c r="A520" s="55"/>
      <c r="B520" s="56"/>
      <c r="C520" s="56"/>
      <c r="D520" s="56"/>
      <c r="E520" s="56"/>
      <c r="F520" s="56"/>
    </row>
    <row r="521" spans="1:6" ht="15.75">
      <c r="A521" s="55"/>
      <c r="B521" s="56"/>
      <c r="C521" s="56"/>
      <c r="D521" s="56"/>
      <c r="E521" s="56"/>
      <c r="F521" s="56"/>
    </row>
    <row r="522" spans="1:6" ht="15.75">
      <c r="A522" s="55"/>
      <c r="B522" s="56"/>
      <c r="C522" s="56"/>
      <c r="D522" s="56"/>
      <c r="E522" s="56"/>
      <c r="F522" s="56"/>
    </row>
    <row r="523" spans="1:6" ht="15.75">
      <c r="A523" s="55"/>
      <c r="B523" s="56"/>
      <c r="C523" s="56"/>
      <c r="D523" s="56"/>
      <c r="E523" s="56"/>
      <c r="F523" s="56"/>
    </row>
    <row r="524" spans="1:6" ht="15.75">
      <c r="A524" s="55"/>
      <c r="B524" s="56"/>
      <c r="C524" s="56"/>
      <c r="D524" s="56"/>
      <c r="E524" s="56"/>
      <c r="F524" s="56"/>
    </row>
    <row r="525" spans="1:6" ht="15.75">
      <c r="A525" s="55"/>
      <c r="B525" s="56"/>
      <c r="C525" s="56"/>
      <c r="D525" s="56"/>
      <c r="E525" s="56"/>
      <c r="F525" s="56"/>
    </row>
    <row r="526" spans="1:6" ht="15.75">
      <c r="A526" s="55"/>
      <c r="B526" s="56"/>
      <c r="C526" s="56"/>
      <c r="D526" s="56"/>
      <c r="E526" s="56"/>
      <c r="F526" s="56"/>
    </row>
    <row r="527" spans="1:6" ht="15.75">
      <c r="A527" s="55"/>
      <c r="B527" s="56"/>
      <c r="C527" s="56"/>
      <c r="D527" s="56"/>
      <c r="E527" s="56"/>
      <c r="F527" s="56"/>
    </row>
    <row r="528" spans="1:6" ht="15.75">
      <c r="A528" s="55"/>
      <c r="B528" s="56"/>
      <c r="C528" s="56"/>
      <c r="D528" s="56"/>
      <c r="E528" s="56"/>
      <c r="F528" s="56"/>
    </row>
    <row r="529" spans="1:6" ht="15.75">
      <c r="A529" s="55"/>
      <c r="B529" s="56"/>
      <c r="C529" s="56"/>
      <c r="D529" s="56"/>
      <c r="E529" s="56"/>
      <c r="F529" s="56"/>
    </row>
    <row r="530" spans="1:6" ht="15.75">
      <c r="A530" s="55"/>
      <c r="B530" s="56"/>
      <c r="C530" s="56"/>
      <c r="D530" s="56"/>
      <c r="E530" s="56"/>
      <c r="F530" s="56"/>
    </row>
    <row r="531" spans="1:6" ht="15.75">
      <c r="A531" s="55"/>
      <c r="B531" s="56"/>
      <c r="C531" s="56"/>
      <c r="D531" s="56"/>
      <c r="E531" s="56"/>
      <c r="F531" s="56"/>
    </row>
    <row r="532" spans="1:6" ht="15.75">
      <c r="A532" s="55"/>
      <c r="B532" s="56"/>
      <c r="C532" s="56"/>
      <c r="D532" s="56"/>
      <c r="E532" s="56"/>
      <c r="F532" s="56"/>
    </row>
    <row r="533" spans="1:6" ht="15.75">
      <c r="A533" s="55"/>
      <c r="B533" s="56"/>
      <c r="C533" s="56"/>
      <c r="D533" s="56"/>
      <c r="E533" s="56"/>
      <c r="F533" s="56"/>
    </row>
    <row r="534" spans="1:6" ht="15.75">
      <c r="A534" s="55"/>
      <c r="B534" s="56"/>
      <c r="C534" s="56"/>
      <c r="D534" s="56"/>
      <c r="E534" s="56"/>
      <c r="F534" s="56"/>
    </row>
    <row r="535" spans="1:6" ht="15.75">
      <c r="A535" s="55"/>
      <c r="B535" s="56"/>
      <c r="C535" s="56"/>
      <c r="D535" s="56"/>
      <c r="E535" s="56"/>
      <c r="F535" s="56"/>
    </row>
    <row r="536" spans="1:6" ht="15.75">
      <c r="A536" s="55"/>
      <c r="B536" s="56"/>
      <c r="C536" s="56"/>
      <c r="D536" s="56"/>
      <c r="E536" s="56"/>
      <c r="F536" s="56"/>
    </row>
    <row r="537" spans="1:6" ht="15.75">
      <c r="A537" s="55"/>
      <c r="B537" s="56"/>
      <c r="C537" s="56"/>
      <c r="D537" s="56"/>
      <c r="E537" s="56"/>
      <c r="F537" s="56"/>
    </row>
    <row r="538" spans="1:6" ht="15.75">
      <c r="A538" s="55"/>
      <c r="B538" s="56"/>
      <c r="C538" s="56"/>
      <c r="D538" s="56"/>
      <c r="E538" s="56"/>
      <c r="F538" s="56"/>
    </row>
    <row r="539" spans="1:6" ht="15.75">
      <c r="A539" s="55"/>
      <c r="B539" s="56"/>
      <c r="C539" s="56"/>
      <c r="D539" s="56"/>
      <c r="E539" s="56"/>
      <c r="F539" s="56"/>
    </row>
    <row r="540" spans="1:6" ht="15.75">
      <c r="A540" s="55"/>
      <c r="B540" s="56"/>
      <c r="C540" s="56"/>
      <c r="D540" s="56"/>
      <c r="E540" s="56"/>
      <c r="F540" s="56"/>
    </row>
    <row r="541" spans="1:6" ht="15.75">
      <c r="A541" s="55"/>
      <c r="B541" s="56"/>
      <c r="C541" s="56"/>
      <c r="D541" s="56"/>
      <c r="E541" s="56"/>
      <c r="F541" s="56"/>
    </row>
    <row r="542" spans="1:6" ht="15.75">
      <c r="A542" s="55"/>
      <c r="B542" s="56"/>
      <c r="C542" s="56"/>
      <c r="D542" s="56"/>
      <c r="E542" s="56"/>
      <c r="F542" s="56"/>
    </row>
    <row r="543" spans="1:6" ht="15.75">
      <c r="A543" s="55"/>
      <c r="B543" s="56"/>
      <c r="C543" s="56"/>
      <c r="D543" s="56"/>
      <c r="E543" s="56"/>
      <c r="F543" s="56"/>
    </row>
    <row r="544" spans="1:6" ht="15.75">
      <c r="A544" s="55"/>
      <c r="B544" s="56"/>
      <c r="C544" s="56"/>
      <c r="D544" s="56"/>
      <c r="E544" s="56"/>
      <c r="F544" s="56"/>
    </row>
    <row r="545" spans="1:6" ht="15.75">
      <c r="A545" s="55"/>
      <c r="B545" s="56"/>
      <c r="C545" s="56"/>
      <c r="D545" s="56"/>
      <c r="E545" s="56"/>
      <c r="F545" s="56"/>
    </row>
    <row r="546" spans="1:6" ht="15.75">
      <c r="A546" s="55"/>
      <c r="B546" s="56"/>
      <c r="C546" s="56"/>
      <c r="D546" s="56"/>
      <c r="E546" s="56"/>
      <c r="F546" s="56"/>
    </row>
    <row r="547" spans="1:6" ht="15.75">
      <c r="A547" s="55"/>
      <c r="B547" s="56"/>
      <c r="C547" s="56"/>
      <c r="D547" s="56"/>
      <c r="E547" s="56"/>
      <c r="F547" s="56"/>
    </row>
    <row r="548" spans="1:6" ht="15.75">
      <c r="A548" s="55"/>
      <c r="B548" s="56"/>
      <c r="C548" s="56"/>
      <c r="D548" s="56"/>
      <c r="E548" s="56"/>
      <c r="F548" s="56"/>
    </row>
    <row r="549" spans="1:6" ht="15.75">
      <c r="A549" s="55"/>
      <c r="B549" s="56"/>
      <c r="C549" s="56"/>
      <c r="D549" s="56"/>
      <c r="E549" s="56"/>
      <c r="F549" s="56"/>
    </row>
    <row r="550" spans="1:6" ht="15.75">
      <c r="A550" s="55"/>
      <c r="B550" s="56"/>
      <c r="C550" s="56"/>
      <c r="D550" s="56"/>
      <c r="E550" s="56"/>
      <c r="F550" s="56"/>
    </row>
    <row r="551" spans="1:6" ht="15.75">
      <c r="A551" s="55"/>
      <c r="B551" s="56"/>
      <c r="C551" s="56"/>
      <c r="D551" s="56"/>
      <c r="E551" s="56"/>
      <c r="F551" s="56"/>
    </row>
    <row r="552" spans="1:6" ht="15.75">
      <c r="A552" s="55"/>
      <c r="B552" s="56"/>
      <c r="C552" s="56"/>
      <c r="D552" s="56"/>
      <c r="E552" s="56"/>
      <c r="F552" s="56"/>
    </row>
    <row r="553" spans="1:6" ht="15.75">
      <c r="A553" s="55"/>
      <c r="B553" s="56"/>
      <c r="C553" s="56"/>
      <c r="D553" s="56"/>
      <c r="E553" s="56"/>
      <c r="F553" s="56"/>
    </row>
    <row r="554" spans="1:6" ht="15.75">
      <c r="A554" s="55"/>
      <c r="B554" s="56"/>
      <c r="C554" s="56"/>
      <c r="D554" s="56"/>
      <c r="E554" s="56"/>
      <c r="F554" s="56"/>
    </row>
    <row r="555" spans="1:6" ht="15.75">
      <c r="A555" s="55"/>
      <c r="B555" s="56"/>
      <c r="C555" s="56"/>
      <c r="D555" s="56"/>
      <c r="E555" s="56"/>
      <c r="F555" s="56"/>
    </row>
    <row r="556" spans="1:6" ht="15.75">
      <c r="A556" s="55"/>
      <c r="B556" s="56"/>
      <c r="C556" s="56"/>
      <c r="D556" s="56"/>
      <c r="E556" s="56"/>
      <c r="F556" s="56"/>
    </row>
    <row r="557" spans="1:6" ht="15.75">
      <c r="A557" s="55"/>
      <c r="B557" s="56"/>
      <c r="C557" s="56"/>
      <c r="D557" s="56"/>
      <c r="E557" s="56"/>
      <c r="F557" s="56"/>
    </row>
    <row r="558" spans="1:6" ht="15.75">
      <c r="A558" s="55"/>
      <c r="B558" s="56"/>
      <c r="C558" s="56"/>
      <c r="D558" s="56"/>
      <c r="E558" s="56"/>
      <c r="F558" s="56"/>
    </row>
    <row r="559" spans="1:6" ht="15.75">
      <c r="A559" s="55"/>
      <c r="B559" s="56"/>
      <c r="C559" s="56"/>
      <c r="D559" s="56"/>
      <c r="E559" s="56"/>
      <c r="F559" s="56"/>
    </row>
    <row r="560" spans="1:6" ht="15.75">
      <c r="A560" s="55"/>
      <c r="B560" s="56"/>
      <c r="C560" s="56"/>
      <c r="D560" s="56"/>
      <c r="E560" s="56"/>
      <c r="F560" s="56"/>
    </row>
    <row r="561" spans="1:6" ht="15.75">
      <c r="A561" s="55"/>
      <c r="B561" s="56"/>
      <c r="C561" s="56"/>
      <c r="D561" s="56"/>
      <c r="E561" s="56"/>
      <c r="F561" s="56"/>
    </row>
    <row r="562" spans="1:6" ht="15.75">
      <c r="A562" s="55"/>
      <c r="B562" s="56"/>
      <c r="C562" s="56"/>
      <c r="D562" s="56"/>
      <c r="E562" s="56"/>
      <c r="F562" s="56"/>
    </row>
    <row r="563" spans="1:6" ht="15.75">
      <c r="A563" s="55"/>
      <c r="B563" s="56"/>
      <c r="C563" s="56"/>
      <c r="D563" s="56"/>
      <c r="E563" s="56"/>
      <c r="F563" s="56"/>
    </row>
    <row r="564" spans="1:6" ht="15.75">
      <c r="A564" s="55"/>
      <c r="B564" s="56"/>
      <c r="C564" s="56"/>
      <c r="D564" s="56"/>
      <c r="E564" s="56"/>
      <c r="F564" s="56"/>
    </row>
    <row r="565" spans="1:6" ht="15.75">
      <c r="A565" s="55"/>
      <c r="B565" s="56"/>
      <c r="C565" s="56"/>
      <c r="D565" s="56"/>
      <c r="E565" s="56"/>
      <c r="F565" s="56"/>
    </row>
    <row r="566" spans="1:6" ht="15.75">
      <c r="A566" s="55"/>
      <c r="B566" s="56"/>
      <c r="C566" s="56"/>
      <c r="D566" s="56"/>
      <c r="E566" s="56"/>
      <c r="F566" s="56"/>
    </row>
    <row r="567" spans="1:6" ht="15.75">
      <c r="A567" s="55"/>
      <c r="B567" s="56"/>
      <c r="C567" s="56"/>
      <c r="D567" s="56"/>
      <c r="E567" s="56"/>
      <c r="F567" s="56"/>
    </row>
    <row r="568" spans="1:6" ht="15.75">
      <c r="A568" s="55"/>
      <c r="B568" s="56"/>
      <c r="C568" s="56"/>
      <c r="D568" s="56"/>
      <c r="E568" s="56"/>
      <c r="F568" s="56"/>
    </row>
    <row r="569" spans="1:6" ht="15.75">
      <c r="A569" s="55"/>
      <c r="B569" s="56"/>
      <c r="C569" s="56"/>
      <c r="D569" s="56"/>
      <c r="E569" s="56"/>
      <c r="F569" s="56"/>
    </row>
    <row r="570" spans="1:6" ht="15.75">
      <c r="A570" s="55"/>
      <c r="B570" s="56"/>
      <c r="C570" s="56"/>
      <c r="D570" s="56"/>
      <c r="E570" s="56"/>
      <c r="F570" s="56"/>
    </row>
    <row r="571" spans="1:6" ht="15.75">
      <c r="A571" s="55"/>
      <c r="B571" s="56"/>
      <c r="C571" s="56"/>
      <c r="D571" s="56"/>
      <c r="E571" s="56"/>
      <c r="F571" s="56"/>
    </row>
    <row r="572" spans="1:6" ht="15.75">
      <c r="A572" s="55"/>
      <c r="B572" s="56"/>
      <c r="C572" s="56"/>
      <c r="D572" s="56"/>
      <c r="E572" s="56"/>
      <c r="F572" s="56"/>
    </row>
    <row r="573" spans="1:6" ht="15.75">
      <c r="A573" s="55"/>
      <c r="B573" s="56"/>
      <c r="C573" s="56"/>
      <c r="D573" s="56"/>
      <c r="E573" s="56"/>
      <c r="F573" s="56"/>
    </row>
    <row r="574" spans="1:6" ht="15.75">
      <c r="A574" s="55"/>
      <c r="B574" s="56"/>
      <c r="C574" s="56"/>
      <c r="D574" s="56"/>
      <c r="E574" s="56"/>
      <c r="F574" s="56"/>
    </row>
    <row r="575" spans="1:6" ht="15.75">
      <c r="A575" s="55"/>
      <c r="B575" s="56"/>
      <c r="C575" s="56"/>
      <c r="D575" s="56"/>
      <c r="E575" s="56"/>
      <c r="F575" s="56"/>
    </row>
    <row r="576" spans="1:6" ht="15.75">
      <c r="A576" s="55"/>
      <c r="B576" s="56"/>
      <c r="C576" s="56"/>
      <c r="D576" s="56"/>
      <c r="E576" s="56"/>
      <c r="F576" s="56"/>
    </row>
    <row r="577" spans="1:6" ht="15.75">
      <c r="A577" s="55"/>
      <c r="B577" s="56"/>
      <c r="C577" s="56"/>
      <c r="D577" s="56"/>
      <c r="E577" s="56"/>
      <c r="F577" s="56"/>
    </row>
    <row r="578" spans="1:6" ht="15.75">
      <c r="A578" s="55"/>
      <c r="B578" s="56"/>
      <c r="C578" s="56"/>
      <c r="D578" s="56"/>
      <c r="E578" s="56"/>
      <c r="F578" s="56"/>
    </row>
    <row r="579" spans="1:6" ht="15.75">
      <c r="A579" s="55"/>
      <c r="B579" s="56"/>
      <c r="C579" s="56"/>
      <c r="D579" s="56"/>
      <c r="E579" s="56"/>
      <c r="F579" s="56"/>
    </row>
    <row r="580" spans="1:6" ht="15.75">
      <c r="A580" s="55"/>
      <c r="B580" s="56"/>
      <c r="C580" s="56"/>
      <c r="D580" s="56"/>
      <c r="E580" s="56"/>
      <c r="F580" s="56"/>
    </row>
    <row r="581" spans="1:6" ht="15.75">
      <c r="A581" s="55"/>
      <c r="B581" s="56"/>
      <c r="C581" s="56"/>
      <c r="D581" s="56"/>
      <c r="E581" s="56"/>
      <c r="F581" s="56"/>
    </row>
    <row r="582" spans="1:6" ht="15.75">
      <c r="A582" s="55"/>
      <c r="B582" s="56"/>
      <c r="C582" s="56"/>
      <c r="D582" s="56"/>
      <c r="E582" s="56"/>
      <c r="F582" s="56"/>
    </row>
    <row r="583" spans="1:6" ht="15.75">
      <c r="A583" s="55"/>
      <c r="B583" s="56"/>
      <c r="C583" s="56"/>
      <c r="D583" s="56"/>
      <c r="E583" s="56"/>
      <c r="F583" s="56"/>
    </row>
    <row r="584" spans="1:6" ht="15.75">
      <c r="A584" s="55"/>
      <c r="B584" s="56"/>
      <c r="C584" s="56"/>
      <c r="D584" s="56"/>
      <c r="E584" s="56"/>
      <c r="F584" s="56"/>
    </row>
    <row r="585" spans="1:6" ht="15.75">
      <c r="A585" s="55"/>
      <c r="B585" s="56"/>
      <c r="C585" s="56"/>
      <c r="D585" s="56"/>
      <c r="E585" s="56"/>
      <c r="F585" s="56"/>
    </row>
    <row r="586" spans="1:6" ht="15.75">
      <c r="A586" s="55"/>
      <c r="B586" s="56"/>
      <c r="C586" s="56"/>
      <c r="D586" s="56"/>
      <c r="E586" s="56"/>
      <c r="F586" s="56"/>
    </row>
    <row r="587" spans="1:6" ht="15.75">
      <c r="A587" s="55"/>
      <c r="B587" s="56"/>
      <c r="C587" s="56"/>
      <c r="D587" s="56"/>
      <c r="E587" s="56"/>
      <c r="F587" s="56"/>
    </row>
    <row r="588" spans="1:6" ht="15.75">
      <c r="A588" s="55"/>
      <c r="B588" s="56"/>
      <c r="C588" s="56"/>
      <c r="D588" s="56"/>
      <c r="E588" s="56"/>
      <c r="F588" s="56"/>
    </row>
    <row r="589" spans="1:6" ht="15.75">
      <c r="A589" s="55"/>
      <c r="B589" s="56"/>
      <c r="C589" s="56"/>
      <c r="D589" s="56"/>
      <c r="E589" s="56"/>
      <c r="F589" s="56"/>
    </row>
    <row r="590" spans="1:6" ht="15.75">
      <c r="A590" s="55"/>
      <c r="B590" s="56"/>
      <c r="C590" s="56"/>
      <c r="D590" s="56"/>
      <c r="E590" s="56"/>
      <c r="F590" s="56"/>
    </row>
    <row r="591" spans="1:6" ht="15.75">
      <c r="A591" s="55"/>
      <c r="B591" s="56"/>
      <c r="C591" s="56"/>
      <c r="D591" s="56"/>
      <c r="E591" s="56"/>
      <c r="F591" s="56"/>
    </row>
    <row r="592" spans="1:6" ht="15.75">
      <c r="A592" s="55"/>
      <c r="B592" s="56"/>
      <c r="C592" s="56"/>
      <c r="D592" s="56"/>
      <c r="E592" s="56"/>
      <c r="F592" s="56"/>
    </row>
    <row r="593" spans="1:6" ht="15.75">
      <c r="A593" s="55"/>
      <c r="B593" s="56"/>
      <c r="C593" s="56"/>
      <c r="D593" s="56"/>
      <c r="E593" s="56"/>
      <c r="F593" s="56"/>
    </row>
    <row r="594" spans="1:6" ht="15.75">
      <c r="A594" s="55"/>
      <c r="B594" s="56"/>
      <c r="C594" s="56"/>
      <c r="D594" s="56"/>
      <c r="E594" s="56"/>
      <c r="F594" s="56"/>
    </row>
    <row r="595" spans="1:6" ht="15.75">
      <c r="A595" s="55"/>
      <c r="B595" s="56"/>
      <c r="C595" s="56"/>
      <c r="D595" s="56"/>
      <c r="E595" s="56"/>
      <c r="F595" s="56"/>
    </row>
    <row r="596" spans="1:6" ht="15.75">
      <c r="A596" s="55"/>
      <c r="B596" s="56"/>
      <c r="C596" s="56"/>
      <c r="D596" s="56"/>
      <c r="E596" s="56"/>
      <c r="F596" s="56"/>
    </row>
    <row r="597" spans="1:6" ht="15.75">
      <c r="A597" s="55"/>
      <c r="B597" s="56"/>
      <c r="C597" s="56"/>
      <c r="D597" s="56"/>
      <c r="E597" s="56"/>
      <c r="F597" s="56"/>
    </row>
    <row r="598" spans="1:6" ht="15.75">
      <c r="A598" s="55"/>
      <c r="B598" s="56"/>
      <c r="C598" s="56"/>
      <c r="D598" s="56"/>
      <c r="E598" s="56"/>
      <c r="F598" s="56"/>
    </row>
    <row r="599" spans="1:6" ht="15.75">
      <c r="A599" s="55"/>
      <c r="B599" s="56"/>
      <c r="C599" s="56"/>
      <c r="D599" s="56"/>
      <c r="E599" s="56"/>
      <c r="F599" s="56"/>
    </row>
    <row r="600" spans="1:6" ht="15.75">
      <c r="A600" s="55"/>
      <c r="B600" s="56"/>
      <c r="C600" s="56"/>
      <c r="D600" s="56"/>
      <c r="E600" s="56"/>
      <c r="F600" s="56"/>
    </row>
    <row r="601" spans="1:6" ht="15.75">
      <c r="A601" s="55"/>
      <c r="B601" s="56"/>
      <c r="C601" s="56"/>
      <c r="D601" s="56"/>
      <c r="E601" s="56"/>
      <c r="F601" s="56"/>
    </row>
    <row r="602" spans="1:6" ht="15.75">
      <c r="A602" s="55"/>
      <c r="B602" s="56"/>
      <c r="C602" s="56"/>
      <c r="D602" s="56"/>
      <c r="E602" s="56"/>
      <c r="F602" s="56"/>
    </row>
    <row r="603" spans="1:6" ht="15.75">
      <c r="A603" s="55"/>
      <c r="B603" s="56"/>
      <c r="C603" s="56"/>
      <c r="D603" s="56"/>
      <c r="E603" s="56"/>
      <c r="F603" s="56"/>
    </row>
    <row r="604" spans="1:6" ht="15.75">
      <c r="A604" s="55"/>
      <c r="B604" s="56"/>
      <c r="C604" s="56"/>
      <c r="D604" s="56"/>
      <c r="E604" s="56"/>
      <c r="F604" s="56"/>
    </row>
    <row r="605" spans="1:6" ht="15.75">
      <c r="A605" s="55"/>
      <c r="B605" s="56"/>
      <c r="C605" s="56"/>
      <c r="D605" s="56"/>
      <c r="E605" s="56"/>
      <c r="F605" s="56"/>
    </row>
    <row r="606" spans="1:6" ht="15.75">
      <c r="A606" s="55"/>
      <c r="B606" s="56"/>
      <c r="C606" s="56"/>
      <c r="D606" s="56"/>
      <c r="E606" s="56"/>
      <c r="F606" s="56"/>
    </row>
    <row r="607" spans="1:6" ht="15.75">
      <c r="A607" s="55"/>
      <c r="B607" s="56"/>
      <c r="C607" s="56"/>
      <c r="D607" s="56"/>
      <c r="E607" s="56"/>
      <c r="F607" s="56"/>
    </row>
    <row r="608" spans="1:6" ht="15.75">
      <c r="A608" s="55"/>
      <c r="B608" s="56"/>
      <c r="C608" s="56"/>
      <c r="D608" s="56"/>
      <c r="E608" s="56"/>
      <c r="F608" s="56"/>
    </row>
    <row r="609" spans="1:6" ht="15.75">
      <c r="A609" s="55"/>
      <c r="B609" s="56"/>
      <c r="C609" s="56"/>
      <c r="D609" s="56"/>
      <c r="E609" s="56"/>
      <c r="F609" s="56"/>
    </row>
    <row r="610" spans="1:6" ht="15.75">
      <c r="A610" s="55"/>
      <c r="B610" s="56"/>
      <c r="C610" s="56"/>
      <c r="D610" s="56"/>
      <c r="E610" s="56"/>
      <c r="F610" s="56"/>
    </row>
    <row r="611" spans="1:6" ht="15.75">
      <c r="A611" s="55"/>
      <c r="B611" s="56"/>
      <c r="C611" s="56"/>
      <c r="D611" s="56"/>
      <c r="E611" s="56"/>
      <c r="F611" s="56"/>
    </row>
    <row r="612" spans="1:6" ht="15.75">
      <c r="A612" s="55"/>
      <c r="B612" s="56"/>
      <c r="C612" s="56"/>
      <c r="D612" s="56"/>
      <c r="E612" s="56"/>
      <c r="F612" s="56"/>
    </row>
    <row r="613" spans="1:6" ht="15.75">
      <c r="A613" s="55"/>
      <c r="B613" s="56"/>
      <c r="C613" s="56"/>
      <c r="D613" s="56"/>
      <c r="E613" s="56"/>
      <c r="F613" s="56"/>
    </row>
    <row r="614" spans="1:6" ht="15.75">
      <c r="A614" s="55"/>
      <c r="B614" s="56"/>
      <c r="C614" s="56"/>
      <c r="D614" s="56"/>
      <c r="E614" s="56"/>
      <c r="F614" s="56"/>
    </row>
    <row r="615" spans="1:6" ht="15.75">
      <c r="A615" s="55"/>
      <c r="B615" s="56"/>
      <c r="C615" s="56"/>
      <c r="D615" s="56"/>
      <c r="E615" s="56"/>
      <c r="F615" s="56"/>
    </row>
    <row r="616" spans="1:6" ht="15.75">
      <c r="A616" s="55"/>
      <c r="B616" s="56"/>
      <c r="C616" s="56"/>
      <c r="D616" s="56"/>
      <c r="E616" s="56"/>
      <c r="F616" s="56"/>
    </row>
    <row r="617" spans="1:6" ht="15.75">
      <c r="A617" s="55"/>
      <c r="B617" s="56"/>
      <c r="C617" s="56"/>
      <c r="D617" s="56"/>
      <c r="E617" s="56"/>
      <c r="F617" s="56"/>
    </row>
    <row r="618" spans="1:6" ht="15.75">
      <c r="A618" s="55"/>
      <c r="B618" s="56"/>
      <c r="C618" s="56"/>
      <c r="D618" s="56"/>
      <c r="E618" s="56"/>
      <c r="F618" s="56"/>
    </row>
    <row r="619" spans="1:6" ht="15.75">
      <c r="A619" s="55"/>
      <c r="B619" s="56"/>
      <c r="C619" s="56"/>
      <c r="D619" s="56"/>
      <c r="E619" s="56"/>
      <c r="F619" s="56"/>
    </row>
    <row r="620" spans="1:6" ht="15.75">
      <c r="A620" s="55"/>
      <c r="B620" s="56"/>
      <c r="C620" s="56"/>
      <c r="D620" s="56"/>
      <c r="E620" s="56"/>
      <c r="F620" s="56"/>
    </row>
    <row r="621" spans="1:6" ht="15.75">
      <c r="A621" s="55"/>
      <c r="B621" s="56"/>
      <c r="C621" s="56"/>
      <c r="D621" s="56"/>
      <c r="E621" s="56"/>
      <c r="F621" s="56"/>
    </row>
    <row r="622" spans="1:6" ht="15.75">
      <c r="A622" s="55"/>
      <c r="B622" s="56"/>
      <c r="C622" s="56"/>
      <c r="D622" s="56"/>
      <c r="E622" s="56"/>
      <c r="F622" s="56"/>
    </row>
    <row r="623" spans="1:6" ht="15.75">
      <c r="A623" s="55"/>
      <c r="B623" s="56"/>
      <c r="C623" s="56"/>
      <c r="D623" s="56"/>
      <c r="E623" s="56"/>
      <c r="F623" s="56"/>
    </row>
    <row r="624" spans="1:6" ht="15.75">
      <c r="A624" s="55"/>
      <c r="B624" s="56"/>
      <c r="C624" s="56"/>
      <c r="D624" s="56"/>
      <c r="E624" s="56"/>
      <c r="F624" s="56"/>
    </row>
    <row r="625" spans="1:6" ht="15.75">
      <c r="A625" s="55"/>
      <c r="B625" s="56"/>
      <c r="C625" s="56"/>
      <c r="D625" s="56"/>
      <c r="E625" s="56"/>
      <c r="F625" s="56"/>
    </row>
    <row r="626" spans="1:6" ht="15.75">
      <c r="A626" s="55"/>
      <c r="B626" s="56"/>
      <c r="C626" s="56"/>
      <c r="D626" s="56"/>
      <c r="E626" s="56"/>
      <c r="F626" s="56"/>
    </row>
    <row r="627" spans="1:6" ht="15.75">
      <c r="A627" s="55"/>
      <c r="B627" s="56"/>
      <c r="C627" s="56"/>
      <c r="D627" s="56"/>
      <c r="E627" s="56"/>
      <c r="F627" s="56"/>
    </row>
    <row r="628" spans="1:6" ht="15.75">
      <c r="A628" s="55"/>
      <c r="B628" s="56"/>
      <c r="C628" s="56"/>
      <c r="D628" s="56"/>
      <c r="E628" s="56"/>
      <c r="F628" s="56"/>
    </row>
    <row r="629" spans="1:6" ht="15.75">
      <c r="A629" s="55"/>
      <c r="B629" s="56"/>
      <c r="C629" s="56"/>
      <c r="D629" s="56"/>
      <c r="E629" s="56"/>
      <c r="F629" s="56"/>
    </row>
    <row r="630" spans="1:6" ht="15.75">
      <c r="A630" s="55"/>
      <c r="B630" s="56"/>
      <c r="C630" s="56"/>
      <c r="D630" s="56"/>
      <c r="E630" s="56"/>
      <c r="F630" s="56"/>
    </row>
    <row r="631" spans="1:6" ht="15.75">
      <c r="A631" s="55"/>
      <c r="B631" s="56"/>
      <c r="C631" s="56"/>
      <c r="D631" s="56"/>
      <c r="E631" s="56"/>
      <c r="F631" s="56"/>
    </row>
    <row r="632" spans="1:6" ht="15.75">
      <c r="A632" s="55"/>
      <c r="B632" s="56"/>
      <c r="C632" s="56"/>
      <c r="D632" s="56"/>
      <c r="E632" s="56"/>
      <c r="F632" s="56"/>
    </row>
    <row r="633" spans="1:6" ht="15.75">
      <c r="A633" s="55"/>
      <c r="B633" s="56"/>
      <c r="C633" s="56"/>
      <c r="D633" s="56"/>
      <c r="E633" s="56"/>
      <c r="F633" s="56"/>
    </row>
    <row r="634" spans="1:6" ht="15.75">
      <c r="A634" s="55"/>
      <c r="B634" s="56"/>
      <c r="C634" s="56"/>
      <c r="D634" s="56"/>
      <c r="E634" s="56"/>
      <c r="F634" s="56"/>
    </row>
    <row r="635" spans="1:6" ht="15.75">
      <c r="A635" s="55"/>
      <c r="B635" s="56"/>
      <c r="C635" s="56"/>
      <c r="D635" s="56"/>
      <c r="E635" s="56"/>
      <c r="F635" s="56"/>
    </row>
    <row r="636" spans="1:6" ht="15.75">
      <c r="A636" s="55"/>
      <c r="B636" s="56"/>
      <c r="C636" s="56"/>
      <c r="D636" s="56"/>
      <c r="E636" s="56"/>
      <c r="F636" s="56"/>
    </row>
    <row r="637" spans="1:6" ht="15.75">
      <c r="A637" s="55"/>
      <c r="B637" s="56"/>
      <c r="C637" s="56"/>
      <c r="D637" s="56"/>
      <c r="E637" s="56"/>
      <c r="F637" s="56"/>
    </row>
    <row r="638" spans="1:6" ht="15.75">
      <c r="A638" s="55"/>
      <c r="B638" s="56"/>
      <c r="C638" s="56"/>
      <c r="D638" s="56"/>
      <c r="E638" s="56"/>
      <c r="F638" s="56"/>
    </row>
    <row r="639" spans="1:6" ht="15.75">
      <c r="A639" s="55"/>
      <c r="B639" s="56"/>
      <c r="C639" s="56"/>
      <c r="D639" s="56"/>
      <c r="E639" s="56"/>
      <c r="F639" s="56"/>
    </row>
    <row r="640" spans="1:6" ht="15.75">
      <c r="A640" s="55"/>
      <c r="B640" s="56"/>
      <c r="C640" s="56"/>
      <c r="D640" s="56"/>
      <c r="E640" s="56"/>
      <c r="F640" s="56"/>
    </row>
    <row r="641" spans="1:6" ht="15.75">
      <c r="A641" s="55"/>
      <c r="B641" s="56"/>
      <c r="C641" s="56"/>
      <c r="D641" s="56"/>
      <c r="E641" s="56"/>
      <c r="F641" s="56"/>
    </row>
    <row r="642" spans="1:6" ht="15.75">
      <c r="A642" s="55"/>
      <c r="B642" s="56"/>
      <c r="C642" s="56"/>
      <c r="D642" s="56"/>
      <c r="E642" s="56"/>
      <c r="F642" s="56"/>
    </row>
    <row r="643" spans="1:6" ht="15.75">
      <c r="A643" s="55"/>
      <c r="B643" s="56"/>
      <c r="C643" s="56"/>
      <c r="D643" s="56"/>
      <c r="E643" s="56"/>
      <c r="F643" s="56"/>
    </row>
    <row r="644" spans="1:6" ht="15.75">
      <c r="A644" s="55"/>
      <c r="B644" s="56"/>
      <c r="C644" s="56"/>
      <c r="D644" s="56"/>
      <c r="E644" s="56"/>
      <c r="F644" s="56"/>
    </row>
    <row r="645" spans="1:6" ht="15.75">
      <c r="A645" s="55"/>
      <c r="B645" s="56"/>
      <c r="C645" s="56"/>
      <c r="D645" s="56"/>
      <c r="E645" s="56"/>
      <c r="F645" s="56"/>
    </row>
    <row r="646" spans="1:6" ht="15.75">
      <c r="A646" s="55"/>
      <c r="B646" s="56"/>
      <c r="C646" s="56"/>
      <c r="D646" s="56"/>
      <c r="E646" s="56"/>
      <c r="F646" s="56"/>
    </row>
    <row r="647" spans="1:6" ht="15.75">
      <c r="A647" s="55"/>
      <c r="B647" s="56"/>
      <c r="C647" s="56"/>
      <c r="D647" s="56"/>
      <c r="E647" s="56"/>
      <c r="F647" s="56"/>
    </row>
    <row r="648" spans="1:6" ht="15.75">
      <c r="A648" s="55"/>
      <c r="B648" s="56"/>
      <c r="C648" s="56"/>
      <c r="D648" s="56"/>
      <c r="E648" s="56"/>
      <c r="F648" s="56"/>
    </row>
    <row r="649" spans="1:6" ht="15.75">
      <c r="A649" s="55"/>
      <c r="B649" s="56"/>
      <c r="C649" s="56"/>
      <c r="D649" s="56"/>
      <c r="E649" s="56"/>
      <c r="F649" s="56"/>
    </row>
    <row r="650" spans="1:6" ht="15.75">
      <c r="A650" s="55"/>
      <c r="B650" s="56"/>
      <c r="C650" s="56"/>
      <c r="D650" s="56"/>
      <c r="E650" s="56"/>
      <c r="F650" s="56"/>
    </row>
    <row r="651" spans="1:6" ht="15.75">
      <c r="A651" s="55"/>
      <c r="B651" s="56"/>
      <c r="C651" s="56"/>
      <c r="D651" s="56"/>
      <c r="E651" s="56"/>
      <c r="F651" s="56"/>
    </row>
    <row r="652" spans="1:6" ht="15.75">
      <c r="A652" s="55"/>
      <c r="B652" s="56"/>
      <c r="C652" s="56"/>
      <c r="D652" s="56"/>
      <c r="E652" s="56"/>
      <c r="F652" s="56"/>
    </row>
    <row r="653" spans="1:6" ht="15.75">
      <c r="A653" s="55"/>
      <c r="B653" s="56"/>
      <c r="C653" s="56"/>
      <c r="D653" s="56"/>
      <c r="E653" s="56"/>
      <c r="F653" s="56"/>
    </row>
    <row r="654" spans="1:6" ht="15.75">
      <c r="A654" s="55"/>
      <c r="B654" s="56"/>
      <c r="C654" s="56"/>
      <c r="D654" s="56"/>
      <c r="E654" s="56"/>
      <c r="F654" s="56"/>
    </row>
    <row r="655" spans="1:6" ht="15.75">
      <c r="A655" s="55"/>
      <c r="B655" s="56"/>
      <c r="C655" s="56"/>
      <c r="D655" s="56"/>
      <c r="E655" s="56"/>
      <c r="F655" s="56"/>
    </row>
    <row r="656" spans="1:6" ht="15.75">
      <c r="A656" s="55"/>
      <c r="B656" s="56"/>
      <c r="C656" s="56"/>
      <c r="D656" s="56"/>
      <c r="E656" s="56"/>
      <c r="F656" s="56"/>
    </row>
    <row r="657" spans="1:6" ht="15.75">
      <c r="A657" s="55"/>
      <c r="B657" s="56"/>
      <c r="C657" s="56"/>
      <c r="D657" s="56"/>
      <c r="E657" s="56"/>
      <c r="F657" s="56"/>
    </row>
    <row r="658" spans="1:6">
      <c r="B658" s="56"/>
      <c r="C658" s="56"/>
      <c r="D658" s="56"/>
      <c r="E658" s="56"/>
      <c r="F658" s="56"/>
    </row>
    <row r="659" spans="1:6">
      <c r="B659" s="56"/>
      <c r="C659" s="56"/>
      <c r="D659" s="56"/>
      <c r="E659" s="56"/>
      <c r="F659" s="56"/>
    </row>
    <row r="660" spans="1:6">
      <c r="B660" s="56"/>
      <c r="C660" s="56"/>
      <c r="D660" s="56"/>
      <c r="E660" s="56"/>
      <c r="F660" s="56"/>
    </row>
    <row r="661" spans="1:6">
      <c r="B661" s="56"/>
      <c r="C661" s="56"/>
      <c r="D661" s="56"/>
      <c r="E661" s="56"/>
      <c r="F661" s="56"/>
    </row>
    <row r="662" spans="1:6">
      <c r="B662" s="56"/>
      <c r="C662" s="56"/>
      <c r="D662" s="56"/>
      <c r="E662" s="56"/>
      <c r="F662" s="56"/>
    </row>
    <row r="663" spans="1:6">
      <c r="B663" s="56"/>
      <c r="C663" s="56"/>
      <c r="D663" s="56"/>
      <c r="E663" s="56"/>
      <c r="F663" s="56"/>
    </row>
    <row r="664" spans="1:6">
      <c r="B664" s="56"/>
      <c r="C664" s="56"/>
      <c r="D664" s="56"/>
      <c r="E664" s="56"/>
      <c r="F664" s="56"/>
    </row>
    <row r="665" spans="1:6">
      <c r="B665" s="56"/>
      <c r="C665" s="56"/>
      <c r="D665" s="56"/>
      <c r="E665" s="56"/>
      <c r="F665" s="56"/>
    </row>
    <row r="666" spans="1:6">
      <c r="B666" s="56"/>
      <c r="C666" s="56"/>
      <c r="D666" s="56"/>
      <c r="E666" s="56"/>
      <c r="F666" s="56"/>
    </row>
    <row r="667" spans="1:6">
      <c r="B667" s="56"/>
      <c r="C667" s="56"/>
      <c r="D667" s="56"/>
      <c r="E667" s="56"/>
      <c r="F667" s="56"/>
    </row>
    <row r="668" spans="1:6">
      <c r="B668" s="56"/>
      <c r="C668" s="56"/>
      <c r="D668" s="56"/>
      <c r="E668" s="56"/>
      <c r="F668" s="56"/>
    </row>
    <row r="669" spans="1:6">
      <c r="B669" s="56"/>
      <c r="C669" s="56"/>
      <c r="D669" s="56"/>
      <c r="E669" s="56"/>
      <c r="F669" s="56"/>
    </row>
    <row r="670" spans="1:6">
      <c r="B670" s="56"/>
      <c r="C670" s="56"/>
      <c r="D670" s="56"/>
      <c r="E670" s="56"/>
      <c r="F670" s="56"/>
    </row>
    <row r="671" spans="1:6">
      <c r="B671" s="56"/>
      <c r="C671" s="56"/>
      <c r="D671" s="56"/>
      <c r="E671" s="56"/>
      <c r="F671" s="56"/>
    </row>
    <row r="672" spans="1:6">
      <c r="B672" s="56"/>
      <c r="C672" s="56"/>
      <c r="D672" s="56"/>
      <c r="E672" s="56"/>
      <c r="F672" s="56"/>
    </row>
    <row r="673" spans="2:6">
      <c r="B673" s="56"/>
      <c r="C673" s="56"/>
      <c r="D673" s="56"/>
      <c r="E673" s="56"/>
      <c r="F673" s="56"/>
    </row>
    <row r="674" spans="2:6">
      <c r="B674" s="56"/>
      <c r="C674" s="56"/>
      <c r="D674" s="56"/>
      <c r="E674" s="56"/>
      <c r="F674" s="56"/>
    </row>
    <row r="675" spans="2:6">
      <c r="B675" s="56"/>
      <c r="C675" s="56"/>
      <c r="D675" s="56"/>
      <c r="E675" s="56"/>
      <c r="F675" s="56"/>
    </row>
    <row r="676" spans="2:6">
      <c r="B676" s="56"/>
      <c r="C676" s="56"/>
      <c r="D676" s="56"/>
      <c r="E676" s="56"/>
      <c r="F676" s="56"/>
    </row>
    <row r="677" spans="2:6">
      <c r="B677" s="56"/>
      <c r="C677" s="56"/>
      <c r="D677" s="56"/>
      <c r="E677" s="56"/>
      <c r="F677" s="56"/>
    </row>
    <row r="678" spans="2:6">
      <c r="B678" s="56"/>
      <c r="C678" s="56"/>
      <c r="D678" s="56"/>
      <c r="E678" s="56"/>
      <c r="F678" s="56"/>
    </row>
    <row r="679" spans="2:6">
      <c r="B679" s="56"/>
      <c r="C679" s="56"/>
      <c r="D679" s="56"/>
      <c r="E679" s="56"/>
      <c r="F679" s="56"/>
    </row>
    <row r="680" spans="2:6">
      <c r="B680" s="56"/>
      <c r="C680" s="56"/>
      <c r="D680" s="56"/>
      <c r="E680" s="56"/>
      <c r="F680" s="56"/>
    </row>
    <row r="681" spans="2:6">
      <c r="B681" s="56"/>
      <c r="C681" s="56"/>
      <c r="D681" s="56"/>
      <c r="E681" s="56"/>
      <c r="F681" s="56"/>
    </row>
    <row r="682" spans="2:6">
      <c r="B682" s="56"/>
      <c r="C682" s="56"/>
      <c r="D682" s="56"/>
      <c r="E682" s="56"/>
      <c r="F682" s="56"/>
    </row>
    <row r="683" spans="2:6">
      <c r="B683" s="56"/>
      <c r="C683" s="56"/>
      <c r="D683" s="56"/>
      <c r="E683" s="56"/>
      <c r="F683" s="56"/>
    </row>
    <row r="684" spans="2:6">
      <c r="B684" s="56"/>
      <c r="C684" s="56"/>
      <c r="D684" s="56"/>
      <c r="E684" s="56"/>
      <c r="F684" s="56"/>
    </row>
    <row r="685" spans="2:6">
      <c r="B685" s="56"/>
      <c r="C685" s="56"/>
      <c r="D685" s="56"/>
      <c r="E685" s="56"/>
      <c r="F685" s="56"/>
    </row>
    <row r="686" spans="2:6">
      <c r="B686" s="56"/>
      <c r="C686" s="56"/>
      <c r="D686" s="56"/>
      <c r="E686" s="56"/>
      <c r="F686" s="56"/>
    </row>
    <row r="687" spans="2:6">
      <c r="B687" s="56"/>
      <c r="C687" s="56"/>
      <c r="D687" s="56"/>
      <c r="E687" s="56"/>
      <c r="F687" s="56"/>
    </row>
    <row r="688" spans="2:6">
      <c r="B688" s="56"/>
      <c r="C688" s="56"/>
      <c r="D688" s="56"/>
      <c r="E688" s="56"/>
      <c r="F688" s="56"/>
    </row>
    <row r="689" spans="2:6">
      <c r="B689" s="56"/>
      <c r="C689" s="56"/>
      <c r="D689" s="56"/>
      <c r="E689" s="56"/>
      <c r="F689" s="56"/>
    </row>
    <row r="690" spans="2:6">
      <c r="B690" s="56"/>
      <c r="C690" s="56"/>
      <c r="D690" s="56"/>
      <c r="E690" s="56"/>
      <c r="F690" s="56"/>
    </row>
    <row r="691" spans="2:6">
      <c r="B691" s="56"/>
      <c r="C691" s="56"/>
      <c r="D691" s="56"/>
      <c r="E691" s="56"/>
      <c r="F691" s="56"/>
    </row>
    <row r="692" spans="2:6">
      <c r="B692" s="56"/>
      <c r="C692" s="56"/>
      <c r="D692" s="56"/>
      <c r="E692" s="56"/>
      <c r="F692" s="56"/>
    </row>
    <row r="693" spans="2:6">
      <c r="B693" s="56"/>
      <c r="C693" s="56"/>
      <c r="D693" s="56"/>
      <c r="E693" s="56"/>
      <c r="F693" s="56"/>
    </row>
    <row r="694" spans="2:6">
      <c r="B694" s="56"/>
      <c r="C694" s="56"/>
      <c r="D694" s="56"/>
      <c r="E694" s="56"/>
      <c r="F694" s="56"/>
    </row>
    <row r="695" spans="2:6">
      <c r="B695" s="56"/>
      <c r="C695" s="56"/>
      <c r="D695" s="56"/>
      <c r="E695" s="56"/>
      <c r="F695" s="56"/>
    </row>
    <row r="696" spans="2:6">
      <c r="B696" s="56"/>
      <c r="C696" s="56"/>
      <c r="D696" s="56"/>
      <c r="E696" s="56"/>
      <c r="F696" s="56"/>
    </row>
    <row r="697" spans="2:6">
      <c r="B697" s="56"/>
      <c r="C697" s="56"/>
      <c r="D697" s="56"/>
      <c r="E697" s="56"/>
      <c r="F697" s="56"/>
    </row>
    <row r="698" spans="2:6">
      <c r="B698" s="56"/>
      <c r="C698" s="56"/>
      <c r="D698" s="56"/>
      <c r="E698" s="56"/>
      <c r="F698" s="56"/>
    </row>
    <row r="699" spans="2:6">
      <c r="B699" s="56"/>
      <c r="C699" s="56"/>
      <c r="D699" s="56"/>
      <c r="E699" s="56"/>
      <c r="F699" s="56"/>
    </row>
    <row r="700" spans="2:6">
      <c r="B700" s="56"/>
      <c r="C700" s="56"/>
      <c r="D700" s="56"/>
      <c r="E700" s="56"/>
      <c r="F700" s="56"/>
    </row>
    <row r="701" spans="2:6">
      <c r="B701" s="56"/>
      <c r="C701" s="56"/>
      <c r="D701" s="56"/>
      <c r="E701" s="56"/>
      <c r="F701" s="56"/>
    </row>
    <row r="702" spans="2:6">
      <c r="B702" s="56"/>
      <c r="C702" s="56"/>
      <c r="D702" s="56"/>
      <c r="E702" s="56"/>
      <c r="F702" s="56"/>
    </row>
    <row r="703" spans="2:6">
      <c r="B703" s="56"/>
      <c r="C703" s="56"/>
      <c r="D703" s="56"/>
      <c r="E703" s="56"/>
      <c r="F703" s="56"/>
    </row>
    <row r="704" spans="2:6">
      <c r="B704" s="56"/>
      <c r="C704" s="56"/>
      <c r="D704" s="56"/>
      <c r="E704" s="56"/>
      <c r="F704" s="56"/>
    </row>
    <row r="705" spans="2:6">
      <c r="B705" s="56"/>
      <c r="C705" s="56"/>
      <c r="D705" s="56"/>
      <c r="E705" s="56"/>
      <c r="F705" s="56"/>
    </row>
    <row r="706" spans="2:6">
      <c r="B706" s="56"/>
      <c r="C706" s="56"/>
      <c r="D706" s="56"/>
      <c r="E706" s="56"/>
      <c r="F706" s="56"/>
    </row>
    <row r="707" spans="2:6">
      <c r="B707" s="56"/>
      <c r="C707" s="56"/>
      <c r="D707" s="56"/>
      <c r="E707" s="56"/>
      <c r="F707" s="56"/>
    </row>
    <row r="708" spans="2:6">
      <c r="B708" s="56"/>
      <c r="C708" s="56"/>
      <c r="D708" s="56"/>
      <c r="E708" s="56"/>
      <c r="F708" s="56"/>
    </row>
    <row r="709" spans="2:6">
      <c r="B709" s="56"/>
      <c r="C709" s="56"/>
      <c r="D709" s="56"/>
      <c r="E709" s="56"/>
      <c r="F709" s="56"/>
    </row>
    <row r="710" spans="2:6">
      <c r="B710" s="56"/>
      <c r="C710" s="56"/>
      <c r="D710" s="56"/>
      <c r="E710" s="56"/>
      <c r="F710" s="56"/>
    </row>
    <row r="711" spans="2:6">
      <c r="B711" s="56"/>
      <c r="C711" s="56"/>
      <c r="D711" s="56"/>
      <c r="E711" s="56"/>
      <c r="F711" s="56"/>
    </row>
    <row r="712" spans="2:6">
      <c r="B712" s="56"/>
      <c r="C712" s="56"/>
      <c r="D712" s="56"/>
      <c r="E712" s="56"/>
      <c r="F712" s="56"/>
    </row>
    <row r="713" spans="2:6">
      <c r="B713" s="56"/>
      <c r="C713" s="56"/>
      <c r="D713" s="56"/>
      <c r="E713" s="56"/>
      <c r="F713" s="56"/>
    </row>
    <row r="714" spans="2:6">
      <c r="B714" s="56"/>
      <c r="C714" s="56"/>
      <c r="D714" s="56"/>
      <c r="E714" s="56"/>
      <c r="F714" s="56"/>
    </row>
    <row r="715" spans="2:6">
      <c r="B715" s="56"/>
      <c r="C715" s="56"/>
      <c r="D715" s="56"/>
      <c r="E715" s="56"/>
      <c r="F715" s="56"/>
    </row>
    <row r="716" spans="2:6">
      <c r="B716" s="56"/>
      <c r="C716" s="56"/>
      <c r="D716" s="56"/>
      <c r="E716" s="56"/>
      <c r="F716" s="56"/>
    </row>
    <row r="717" spans="2:6">
      <c r="B717" s="56"/>
      <c r="C717" s="56"/>
      <c r="D717" s="56"/>
      <c r="E717" s="56"/>
      <c r="F717" s="56"/>
    </row>
    <row r="718" spans="2:6">
      <c r="B718" s="56"/>
      <c r="C718" s="56"/>
      <c r="D718" s="56"/>
      <c r="E718" s="56"/>
      <c r="F718" s="56"/>
    </row>
    <row r="719" spans="2:6">
      <c r="B719" s="56"/>
      <c r="C719" s="56"/>
      <c r="D719" s="56"/>
      <c r="E719" s="56"/>
      <c r="F719" s="56"/>
    </row>
    <row r="720" spans="2:6">
      <c r="B720" s="56"/>
      <c r="C720" s="56"/>
      <c r="D720" s="56"/>
      <c r="E720" s="56"/>
      <c r="F720" s="56"/>
    </row>
    <row r="721" spans="2:6">
      <c r="B721" s="56"/>
      <c r="C721" s="56"/>
      <c r="D721" s="56"/>
      <c r="E721" s="56"/>
      <c r="F721" s="56"/>
    </row>
    <row r="722" spans="2:6">
      <c r="B722" s="56"/>
      <c r="C722" s="56"/>
      <c r="D722" s="56"/>
      <c r="E722" s="56"/>
      <c r="F722" s="56"/>
    </row>
    <row r="723" spans="2:6">
      <c r="B723" s="56"/>
      <c r="C723" s="56"/>
      <c r="D723" s="56"/>
      <c r="E723" s="56"/>
      <c r="F723" s="56"/>
    </row>
    <row r="724" spans="2:6">
      <c r="B724" s="56"/>
      <c r="C724" s="56"/>
      <c r="D724" s="56"/>
      <c r="E724" s="56"/>
      <c r="F724" s="56"/>
    </row>
    <row r="725" spans="2:6">
      <c r="B725" s="56"/>
      <c r="C725" s="56"/>
      <c r="D725" s="56"/>
      <c r="E725" s="56"/>
      <c r="F725" s="56"/>
    </row>
    <row r="726" spans="2:6">
      <c r="B726" s="56"/>
      <c r="C726" s="56"/>
      <c r="D726" s="56"/>
      <c r="E726" s="56"/>
      <c r="F726" s="56"/>
    </row>
    <row r="727" spans="2:6">
      <c r="B727" s="56"/>
      <c r="C727" s="56"/>
      <c r="D727" s="56"/>
      <c r="E727" s="56"/>
      <c r="F727" s="56"/>
    </row>
    <row r="728" spans="2:6">
      <c r="B728" s="56"/>
      <c r="C728" s="56"/>
      <c r="D728" s="56"/>
      <c r="E728" s="56"/>
      <c r="F728" s="56"/>
    </row>
    <row r="729" spans="2:6">
      <c r="B729" s="56"/>
      <c r="C729" s="56"/>
      <c r="D729" s="56"/>
      <c r="E729" s="56"/>
      <c r="F729" s="56"/>
    </row>
    <row r="730" spans="2:6">
      <c r="B730" s="56"/>
      <c r="C730" s="56"/>
      <c r="D730" s="56"/>
      <c r="E730" s="56"/>
      <c r="F730" s="56"/>
    </row>
    <row r="731" spans="2:6">
      <c r="B731" s="56"/>
      <c r="C731" s="56"/>
      <c r="D731" s="56"/>
      <c r="E731" s="56"/>
      <c r="F731" s="56"/>
    </row>
    <row r="732" spans="2:6">
      <c r="B732" s="56"/>
      <c r="C732" s="56"/>
      <c r="D732" s="56"/>
      <c r="E732" s="56"/>
      <c r="F732" s="56"/>
    </row>
    <row r="733" spans="2:6">
      <c r="B733" s="56"/>
      <c r="C733" s="56"/>
      <c r="D733" s="56"/>
      <c r="E733" s="56"/>
      <c r="F733" s="56"/>
    </row>
    <row r="734" spans="2:6">
      <c r="B734" s="56"/>
      <c r="C734" s="56"/>
      <c r="D734" s="56"/>
      <c r="E734" s="56"/>
      <c r="F734" s="56"/>
    </row>
    <row r="735" spans="2:6">
      <c r="B735" s="56"/>
      <c r="C735" s="56"/>
      <c r="D735" s="56"/>
      <c r="E735" s="56"/>
      <c r="F735" s="56"/>
    </row>
    <row r="736" spans="2:6">
      <c r="B736" s="56"/>
      <c r="C736" s="56"/>
      <c r="D736" s="56"/>
      <c r="E736" s="56"/>
      <c r="F736" s="56"/>
    </row>
    <row r="737" spans="2:6">
      <c r="B737" s="56"/>
      <c r="C737" s="56"/>
      <c r="D737" s="56"/>
      <c r="E737" s="56"/>
      <c r="F737" s="56"/>
    </row>
    <row r="738" spans="2:6">
      <c r="B738" s="56"/>
      <c r="C738" s="56"/>
      <c r="D738" s="56"/>
      <c r="E738" s="56"/>
      <c r="F738" s="56"/>
    </row>
    <row r="739" spans="2:6">
      <c r="B739" s="56"/>
      <c r="C739" s="56"/>
      <c r="D739" s="56"/>
      <c r="E739" s="56"/>
      <c r="F739" s="56"/>
    </row>
    <row r="740" spans="2:6">
      <c r="B740" s="56"/>
      <c r="C740" s="56"/>
      <c r="D740" s="56"/>
      <c r="E740" s="56"/>
      <c r="F740" s="56"/>
    </row>
    <row r="741" spans="2:6">
      <c r="B741" s="56"/>
      <c r="C741" s="56"/>
      <c r="D741" s="56"/>
      <c r="E741" s="56"/>
      <c r="F741" s="56"/>
    </row>
    <row r="742" spans="2:6">
      <c r="B742" s="56"/>
      <c r="C742" s="56"/>
      <c r="D742" s="56"/>
      <c r="E742" s="56"/>
      <c r="F742" s="56"/>
    </row>
    <row r="743" spans="2:6">
      <c r="B743" s="56"/>
      <c r="C743" s="56"/>
      <c r="D743" s="56"/>
      <c r="E743" s="56"/>
      <c r="F743" s="56"/>
    </row>
    <row r="744" spans="2:6">
      <c r="B744" s="56"/>
      <c r="C744" s="56"/>
      <c r="D744" s="56"/>
      <c r="E744" s="56"/>
      <c r="F744" s="56"/>
    </row>
    <row r="745" spans="2:6">
      <c r="B745" s="56"/>
      <c r="C745" s="56"/>
      <c r="D745" s="56"/>
      <c r="E745" s="56"/>
      <c r="F745" s="56"/>
    </row>
    <row r="746" spans="2:6">
      <c r="B746" s="56"/>
      <c r="C746" s="56"/>
      <c r="D746" s="56"/>
      <c r="E746" s="56"/>
      <c r="F746" s="56"/>
    </row>
    <row r="747" spans="2:6">
      <c r="B747" s="56"/>
      <c r="C747" s="56"/>
      <c r="D747" s="56"/>
      <c r="E747" s="56"/>
      <c r="F747" s="56"/>
    </row>
    <row r="748" spans="2:6">
      <c r="B748" s="56"/>
      <c r="C748" s="56"/>
      <c r="D748" s="56"/>
      <c r="E748" s="56"/>
      <c r="F748" s="56"/>
    </row>
    <row r="749" spans="2:6">
      <c r="B749" s="56"/>
      <c r="C749" s="56"/>
      <c r="D749" s="56"/>
      <c r="E749" s="56"/>
      <c r="F749" s="56"/>
    </row>
    <row r="750" spans="2:6">
      <c r="B750" s="56"/>
      <c r="C750" s="56"/>
      <c r="D750" s="56"/>
      <c r="E750" s="56"/>
      <c r="F750" s="56"/>
    </row>
    <row r="751" spans="2:6">
      <c r="B751" s="56"/>
      <c r="C751" s="56"/>
      <c r="D751" s="56"/>
      <c r="E751" s="56"/>
      <c r="F751" s="56"/>
    </row>
    <row r="752" spans="2:6">
      <c r="B752" s="56"/>
      <c r="C752" s="56"/>
      <c r="D752" s="56"/>
      <c r="E752" s="56"/>
      <c r="F752" s="56"/>
    </row>
    <row r="753" spans="2:6">
      <c r="B753" s="56"/>
      <c r="C753" s="56"/>
      <c r="D753" s="56"/>
      <c r="E753" s="56"/>
      <c r="F753" s="56"/>
    </row>
    <row r="754" spans="2:6">
      <c r="B754" s="56"/>
      <c r="C754" s="56"/>
      <c r="D754" s="56"/>
      <c r="E754" s="56"/>
      <c r="F754" s="56"/>
    </row>
    <row r="755" spans="2:6">
      <c r="B755" s="56"/>
      <c r="C755" s="56"/>
      <c r="D755" s="56"/>
      <c r="E755" s="56"/>
      <c r="F755" s="56"/>
    </row>
    <row r="756" spans="2:6">
      <c r="B756" s="56"/>
      <c r="C756" s="56"/>
      <c r="D756" s="56"/>
      <c r="E756" s="56"/>
      <c r="F756" s="56"/>
    </row>
    <row r="757" spans="2:6">
      <c r="B757" s="56"/>
      <c r="C757" s="56"/>
      <c r="D757" s="56"/>
      <c r="E757" s="56"/>
      <c r="F757" s="56"/>
    </row>
    <row r="758" spans="2:6">
      <c r="B758" s="56"/>
      <c r="C758" s="56"/>
      <c r="D758" s="56"/>
      <c r="E758" s="56"/>
      <c r="F758" s="56"/>
    </row>
    <row r="759" spans="2:6">
      <c r="B759" s="56"/>
      <c r="C759" s="56"/>
      <c r="D759" s="56"/>
      <c r="E759" s="56"/>
      <c r="F759" s="56"/>
    </row>
    <row r="760" spans="2:6">
      <c r="B760" s="56"/>
      <c r="C760" s="56"/>
      <c r="D760" s="56"/>
      <c r="E760" s="56"/>
      <c r="F760" s="56"/>
    </row>
    <row r="761" spans="2:6">
      <c r="B761" s="56"/>
      <c r="C761" s="56"/>
      <c r="D761" s="56"/>
      <c r="E761" s="56"/>
      <c r="F761" s="56"/>
    </row>
    <row r="762" spans="2:6">
      <c r="B762" s="56"/>
      <c r="C762" s="56"/>
      <c r="D762" s="56"/>
      <c r="E762" s="56"/>
      <c r="F762" s="56"/>
    </row>
    <row r="763" spans="2:6">
      <c r="B763" s="56"/>
      <c r="C763" s="56"/>
      <c r="D763" s="56"/>
      <c r="E763" s="56"/>
      <c r="F763" s="56"/>
    </row>
    <row r="764" spans="2:6">
      <c r="B764" s="56"/>
      <c r="C764" s="56"/>
      <c r="D764" s="56"/>
      <c r="E764" s="56"/>
      <c r="F764" s="56"/>
    </row>
    <row r="765" spans="2:6">
      <c r="B765" s="56"/>
      <c r="C765" s="56"/>
      <c r="D765" s="56"/>
      <c r="E765" s="56"/>
      <c r="F765" s="56"/>
    </row>
    <row r="766" spans="2:6">
      <c r="B766" s="56"/>
      <c r="C766" s="56"/>
      <c r="D766" s="56"/>
      <c r="E766" s="56"/>
      <c r="F766" s="56"/>
    </row>
    <row r="767" spans="2:6">
      <c r="B767" s="56"/>
      <c r="C767" s="56"/>
      <c r="D767" s="56"/>
      <c r="E767" s="56"/>
      <c r="F767" s="56"/>
    </row>
    <row r="768" spans="2:6">
      <c r="B768" s="56"/>
      <c r="C768" s="56"/>
      <c r="D768" s="56"/>
      <c r="E768" s="56"/>
      <c r="F768" s="56"/>
    </row>
    <row r="769" spans="2:6">
      <c r="B769" s="56"/>
      <c r="C769" s="56"/>
      <c r="D769" s="56"/>
      <c r="E769" s="56"/>
      <c r="F769" s="56"/>
    </row>
    <row r="770" spans="2:6">
      <c r="B770" s="56"/>
      <c r="C770" s="56"/>
      <c r="D770" s="56"/>
      <c r="E770" s="56"/>
      <c r="F770" s="56"/>
    </row>
    <row r="771" spans="2:6">
      <c r="B771" s="56"/>
      <c r="C771" s="56"/>
      <c r="D771" s="56"/>
      <c r="E771" s="56"/>
      <c r="F771" s="56"/>
    </row>
    <row r="772" spans="2:6">
      <c r="B772" s="56"/>
      <c r="C772" s="56"/>
      <c r="D772" s="56"/>
      <c r="E772" s="56"/>
      <c r="F772" s="56"/>
    </row>
    <row r="773" spans="2:6">
      <c r="B773" s="56"/>
      <c r="C773" s="56"/>
      <c r="D773" s="56"/>
      <c r="E773" s="56"/>
      <c r="F773" s="56"/>
    </row>
    <row r="774" spans="2:6">
      <c r="B774" s="56"/>
      <c r="C774" s="56"/>
      <c r="D774" s="56"/>
      <c r="E774" s="56"/>
      <c r="F774" s="56"/>
    </row>
    <row r="775" spans="2:6">
      <c r="B775" s="56"/>
      <c r="C775" s="56"/>
      <c r="D775" s="56"/>
      <c r="E775" s="56"/>
      <c r="F775" s="56"/>
    </row>
    <row r="776" spans="2:6">
      <c r="B776" s="56"/>
      <c r="C776" s="56"/>
      <c r="D776" s="56"/>
      <c r="E776" s="56"/>
      <c r="F776" s="56"/>
    </row>
    <row r="777" spans="2:6">
      <c r="B777" s="56"/>
      <c r="C777" s="56"/>
      <c r="D777" s="56"/>
      <c r="E777" s="56"/>
      <c r="F777" s="56"/>
    </row>
    <row r="778" spans="2:6">
      <c r="B778" s="56"/>
      <c r="C778" s="56"/>
      <c r="D778" s="56"/>
      <c r="E778" s="56"/>
      <c r="F778" s="56"/>
    </row>
    <row r="779" spans="2:6">
      <c r="B779" s="56"/>
      <c r="C779" s="56"/>
      <c r="D779" s="56"/>
      <c r="E779" s="56"/>
      <c r="F779" s="56"/>
    </row>
    <row r="780" spans="2:6">
      <c r="B780" s="56"/>
      <c r="C780" s="56"/>
      <c r="D780" s="56"/>
      <c r="E780" s="56"/>
      <c r="F780" s="56"/>
    </row>
    <row r="781" spans="2:6">
      <c r="B781" s="56"/>
      <c r="C781" s="56"/>
      <c r="D781" s="56"/>
      <c r="E781" s="56"/>
      <c r="F781" s="56"/>
    </row>
    <row r="782" spans="2:6">
      <c r="B782" s="56"/>
      <c r="C782" s="56"/>
      <c r="D782" s="56"/>
      <c r="E782" s="56"/>
      <c r="F782" s="56"/>
    </row>
    <row r="783" spans="2:6">
      <c r="B783" s="56"/>
      <c r="C783" s="56"/>
      <c r="D783" s="56"/>
      <c r="E783" s="56"/>
      <c r="F783" s="56"/>
    </row>
    <row r="784" spans="2:6">
      <c r="B784" s="56"/>
      <c r="C784" s="56"/>
      <c r="D784" s="56"/>
      <c r="E784" s="56"/>
      <c r="F784" s="56"/>
    </row>
    <row r="785" spans="2:6">
      <c r="B785" s="56"/>
      <c r="C785" s="56"/>
      <c r="D785" s="56"/>
      <c r="E785" s="56"/>
      <c r="F785" s="56"/>
    </row>
    <row r="786" spans="2:6">
      <c r="B786" s="56"/>
      <c r="C786" s="56"/>
      <c r="D786" s="56"/>
      <c r="E786" s="56"/>
      <c r="F786" s="56"/>
    </row>
    <row r="787" spans="2:6">
      <c r="B787" s="56"/>
      <c r="C787" s="56"/>
      <c r="D787" s="56"/>
      <c r="E787" s="56"/>
      <c r="F787" s="56"/>
    </row>
    <row r="788" spans="2:6">
      <c r="B788" s="56"/>
      <c r="C788" s="56"/>
      <c r="D788" s="56"/>
      <c r="E788" s="56"/>
      <c r="F788" s="56"/>
    </row>
    <row r="789" spans="2:6">
      <c r="B789" s="56"/>
      <c r="C789" s="56"/>
      <c r="D789" s="56"/>
      <c r="E789" s="56"/>
      <c r="F789" s="56"/>
    </row>
    <row r="790" spans="2:6">
      <c r="B790" s="56"/>
      <c r="C790" s="56"/>
      <c r="D790" s="56"/>
      <c r="E790" s="56"/>
      <c r="F790" s="56"/>
    </row>
    <row r="791" spans="2:6">
      <c r="B791" s="56"/>
      <c r="C791" s="56"/>
      <c r="D791" s="56"/>
      <c r="E791" s="56"/>
      <c r="F791" s="56"/>
    </row>
    <row r="792" spans="2:6">
      <c r="B792" s="56"/>
      <c r="C792" s="56"/>
      <c r="D792" s="56"/>
      <c r="E792" s="56"/>
      <c r="F792" s="56"/>
    </row>
    <row r="793" spans="2:6">
      <c r="B793" s="56"/>
      <c r="C793" s="56"/>
      <c r="D793" s="56"/>
      <c r="E793" s="56"/>
      <c r="F793" s="56"/>
    </row>
    <row r="794" spans="2:6">
      <c r="B794" s="56"/>
      <c r="C794" s="56"/>
      <c r="D794" s="56"/>
      <c r="E794" s="56"/>
      <c r="F794" s="56"/>
    </row>
    <row r="795" spans="2:6">
      <c r="B795" s="56"/>
      <c r="C795" s="56"/>
      <c r="D795" s="56"/>
      <c r="E795" s="56"/>
      <c r="F795" s="56"/>
    </row>
    <row r="796" spans="2:6">
      <c r="B796" s="56"/>
      <c r="C796" s="56"/>
      <c r="D796" s="56"/>
      <c r="E796" s="56"/>
      <c r="F796" s="56"/>
    </row>
    <row r="797" spans="2:6">
      <c r="B797" s="56"/>
      <c r="C797" s="56"/>
      <c r="D797" s="56"/>
      <c r="E797" s="56"/>
      <c r="F797" s="56"/>
    </row>
    <row r="798" spans="2:6">
      <c r="B798" s="56"/>
      <c r="C798" s="56"/>
      <c r="D798" s="56"/>
      <c r="E798" s="56"/>
      <c r="F798" s="56"/>
    </row>
    <row r="799" spans="2:6">
      <c r="B799" s="56"/>
      <c r="C799" s="56"/>
      <c r="D799" s="56"/>
      <c r="E799" s="56"/>
      <c r="F799" s="56"/>
    </row>
    <row r="800" spans="2:6">
      <c r="B800" s="56"/>
      <c r="C800" s="56"/>
      <c r="D800" s="56"/>
      <c r="E800" s="56"/>
      <c r="F800" s="56"/>
    </row>
    <row r="801" spans="2:6">
      <c r="B801" s="56"/>
      <c r="C801" s="56"/>
      <c r="D801" s="56"/>
      <c r="E801" s="56"/>
      <c r="F801" s="56"/>
    </row>
    <row r="802" spans="2:6">
      <c r="B802" s="56"/>
      <c r="C802" s="56"/>
      <c r="D802" s="56"/>
      <c r="E802" s="56"/>
      <c r="F802" s="56"/>
    </row>
    <row r="803" spans="2:6">
      <c r="B803" s="56"/>
      <c r="C803" s="56"/>
      <c r="D803" s="56"/>
      <c r="E803" s="56"/>
      <c r="F803" s="56"/>
    </row>
    <row r="804" spans="2:6">
      <c r="B804" s="56"/>
      <c r="C804" s="56"/>
      <c r="D804" s="56"/>
      <c r="E804" s="56"/>
      <c r="F804" s="56"/>
    </row>
    <row r="805" spans="2:6">
      <c r="B805" s="56"/>
      <c r="C805" s="56"/>
      <c r="D805" s="56"/>
      <c r="E805" s="56"/>
      <c r="F805" s="56"/>
    </row>
    <row r="806" spans="2:6">
      <c r="B806" s="56"/>
      <c r="C806" s="56"/>
      <c r="D806" s="56"/>
      <c r="E806" s="56"/>
      <c r="F806" s="56"/>
    </row>
    <row r="807" spans="2:6">
      <c r="B807" s="56"/>
      <c r="C807" s="56"/>
      <c r="D807" s="56"/>
      <c r="E807" s="56"/>
      <c r="F807" s="56"/>
    </row>
    <row r="808" spans="2:6">
      <c r="B808" s="56"/>
      <c r="C808" s="56"/>
      <c r="D808" s="56"/>
      <c r="E808" s="56"/>
      <c r="F808" s="56"/>
    </row>
    <row r="809" spans="2:6">
      <c r="B809" s="56"/>
      <c r="C809" s="56"/>
      <c r="D809" s="56"/>
      <c r="E809" s="56"/>
      <c r="F809" s="56"/>
    </row>
    <row r="810" spans="2:6">
      <c r="B810" s="56"/>
      <c r="C810" s="56"/>
      <c r="D810" s="56"/>
      <c r="E810" s="56"/>
      <c r="F810" s="56"/>
    </row>
    <row r="811" spans="2:6">
      <c r="B811" s="56"/>
      <c r="C811" s="56"/>
      <c r="D811" s="56"/>
      <c r="E811" s="56"/>
      <c r="F811" s="56"/>
    </row>
    <row r="812" spans="2:6">
      <c r="B812" s="56"/>
      <c r="C812" s="56"/>
      <c r="D812" s="56"/>
      <c r="E812" s="56"/>
      <c r="F812" s="56"/>
    </row>
    <row r="813" spans="2:6">
      <c r="B813" s="56"/>
      <c r="C813" s="56"/>
      <c r="D813" s="56"/>
      <c r="E813" s="56"/>
      <c r="F813" s="56"/>
    </row>
    <row r="814" spans="2:6">
      <c r="B814" s="56"/>
      <c r="C814" s="56"/>
      <c r="D814" s="56"/>
      <c r="E814" s="56"/>
      <c r="F814" s="56"/>
    </row>
    <row r="815" spans="2:6">
      <c r="B815" s="56"/>
      <c r="C815" s="56"/>
      <c r="D815" s="56"/>
      <c r="E815" s="56"/>
      <c r="F815" s="56"/>
    </row>
    <row r="816" spans="2:6">
      <c r="B816" s="56"/>
      <c r="C816" s="56"/>
      <c r="D816" s="56"/>
      <c r="E816" s="56"/>
      <c r="F816" s="56"/>
    </row>
    <row r="817" spans="2:6">
      <c r="B817" s="56"/>
      <c r="C817" s="56"/>
      <c r="D817" s="56"/>
      <c r="E817" s="56"/>
      <c r="F817" s="56"/>
    </row>
    <row r="818" spans="2:6">
      <c r="B818" s="56"/>
      <c r="C818" s="56"/>
      <c r="D818" s="56"/>
      <c r="E818" s="56"/>
      <c r="F818" s="56"/>
    </row>
    <row r="819" spans="2:6">
      <c r="B819" s="56"/>
      <c r="C819" s="56"/>
      <c r="D819" s="56"/>
      <c r="E819" s="56"/>
      <c r="F819" s="56"/>
    </row>
    <row r="820" spans="2:6">
      <c r="B820" s="56"/>
      <c r="C820" s="56"/>
      <c r="D820" s="56"/>
      <c r="E820" s="56"/>
      <c r="F820" s="56"/>
    </row>
    <row r="821" spans="2:6">
      <c r="B821" s="56"/>
      <c r="C821" s="56"/>
      <c r="D821" s="56"/>
      <c r="E821" s="56"/>
      <c r="F821" s="56"/>
    </row>
    <row r="822" spans="2:6">
      <c r="B822" s="56"/>
      <c r="C822" s="56"/>
      <c r="D822" s="56"/>
      <c r="E822" s="56"/>
      <c r="F822" s="56"/>
    </row>
    <row r="823" spans="2:6">
      <c r="B823" s="56"/>
      <c r="C823" s="56"/>
      <c r="D823" s="56"/>
      <c r="E823" s="56"/>
      <c r="F823" s="56"/>
    </row>
    <row r="824" spans="2:6">
      <c r="B824" s="56"/>
      <c r="C824" s="56"/>
      <c r="D824" s="56"/>
      <c r="E824" s="56"/>
      <c r="F824" s="56"/>
    </row>
    <row r="825" spans="2:6">
      <c r="B825" s="56"/>
      <c r="C825" s="56"/>
      <c r="D825" s="56"/>
      <c r="E825" s="56"/>
      <c r="F825" s="56"/>
    </row>
    <row r="826" spans="2:6">
      <c r="B826" s="56"/>
      <c r="C826" s="56"/>
      <c r="D826" s="56"/>
      <c r="E826" s="56"/>
      <c r="F826" s="56"/>
    </row>
    <row r="827" spans="2:6">
      <c r="B827" s="56"/>
      <c r="C827" s="56"/>
      <c r="D827" s="56"/>
      <c r="E827" s="56"/>
      <c r="F827" s="56"/>
    </row>
    <row r="828" spans="2:6">
      <c r="B828" s="56"/>
      <c r="C828" s="56"/>
      <c r="D828" s="56"/>
      <c r="E828" s="56"/>
      <c r="F828" s="56"/>
    </row>
    <row r="829" spans="2:6">
      <c r="B829" s="56"/>
      <c r="C829" s="56"/>
      <c r="D829" s="56"/>
      <c r="E829" s="56"/>
      <c r="F829" s="56"/>
    </row>
    <row r="830" spans="2:6">
      <c r="B830" s="56"/>
      <c r="C830" s="56"/>
      <c r="D830" s="56"/>
      <c r="E830" s="56"/>
      <c r="F830" s="56"/>
    </row>
    <row r="831" spans="2:6">
      <c r="B831" s="56"/>
      <c r="C831" s="56"/>
      <c r="D831" s="56"/>
      <c r="E831" s="56"/>
      <c r="F831" s="56"/>
    </row>
    <row r="832" spans="2:6">
      <c r="B832" s="56"/>
      <c r="C832" s="56"/>
      <c r="D832" s="56"/>
      <c r="E832" s="56"/>
      <c r="F832" s="56"/>
    </row>
    <row r="833" spans="2:6">
      <c r="B833" s="56"/>
      <c r="C833" s="56"/>
      <c r="D833" s="56"/>
      <c r="E833" s="56"/>
      <c r="F833" s="56"/>
    </row>
    <row r="834" spans="2:6">
      <c r="B834" s="56"/>
      <c r="C834" s="56"/>
      <c r="D834" s="56"/>
      <c r="E834" s="56"/>
      <c r="F834" s="56"/>
    </row>
    <row r="835" spans="2:6">
      <c r="B835" s="56"/>
      <c r="C835" s="56"/>
      <c r="D835" s="56"/>
      <c r="E835" s="56"/>
      <c r="F835" s="56"/>
    </row>
    <row r="836" spans="2:6">
      <c r="B836" s="56"/>
      <c r="C836" s="56"/>
      <c r="D836" s="56"/>
      <c r="E836" s="56"/>
      <c r="F836" s="56"/>
    </row>
    <row r="837" spans="2:6">
      <c r="B837" s="56"/>
      <c r="C837" s="56"/>
      <c r="D837" s="56"/>
      <c r="E837" s="56"/>
      <c r="F837" s="56"/>
    </row>
    <row r="838" spans="2:6">
      <c r="B838" s="56"/>
      <c r="C838" s="56"/>
      <c r="D838" s="56"/>
      <c r="E838" s="56"/>
      <c r="F838" s="56"/>
    </row>
    <row r="839" spans="2:6">
      <c r="B839" s="56"/>
      <c r="C839" s="56"/>
      <c r="D839" s="56"/>
      <c r="E839" s="56"/>
      <c r="F839" s="56"/>
    </row>
    <row r="840" spans="2:6">
      <c r="B840" s="56"/>
      <c r="C840" s="56"/>
      <c r="D840" s="56"/>
      <c r="E840" s="56"/>
      <c r="F840" s="56"/>
    </row>
    <row r="841" spans="2:6">
      <c r="B841" s="56"/>
      <c r="C841" s="56"/>
      <c r="D841" s="56"/>
      <c r="E841" s="56"/>
      <c r="F841" s="56"/>
    </row>
    <row r="842" spans="2:6">
      <c r="B842" s="56"/>
      <c r="C842" s="56"/>
      <c r="D842" s="56"/>
      <c r="E842" s="56"/>
      <c r="F842" s="56"/>
    </row>
    <row r="843" spans="2:6">
      <c r="B843" s="56"/>
      <c r="C843" s="56"/>
      <c r="D843" s="56"/>
      <c r="E843" s="56"/>
      <c r="F843" s="56"/>
    </row>
    <row r="844" spans="2:6">
      <c r="B844" s="56"/>
      <c r="C844" s="56"/>
      <c r="D844" s="56"/>
      <c r="E844" s="56"/>
      <c r="F844" s="56"/>
    </row>
    <row r="845" spans="2:6">
      <c r="B845" s="56"/>
      <c r="C845" s="56"/>
      <c r="D845" s="56"/>
      <c r="E845" s="56"/>
      <c r="F845" s="56"/>
    </row>
    <row r="846" spans="2:6">
      <c r="B846" s="56"/>
      <c r="C846" s="56"/>
      <c r="D846" s="56"/>
      <c r="E846" s="56"/>
      <c r="F846" s="56"/>
    </row>
    <row r="847" spans="2:6">
      <c r="B847" s="56"/>
      <c r="C847" s="56"/>
      <c r="D847" s="56"/>
      <c r="E847" s="56"/>
      <c r="F847" s="56"/>
    </row>
    <row r="848" spans="2:6">
      <c r="B848" s="56"/>
      <c r="C848" s="56"/>
      <c r="D848" s="56"/>
      <c r="E848" s="56"/>
      <c r="F848" s="56"/>
    </row>
    <row r="849" spans="2:6">
      <c r="B849" s="56"/>
      <c r="C849" s="56"/>
      <c r="D849" s="56"/>
      <c r="E849" s="56"/>
      <c r="F849" s="56"/>
    </row>
    <row r="850" spans="2:6">
      <c r="B850" s="56"/>
      <c r="C850" s="56"/>
      <c r="D850" s="56"/>
      <c r="E850" s="56"/>
      <c r="F850" s="56"/>
    </row>
    <row r="851" spans="2:6">
      <c r="B851" s="56"/>
      <c r="C851" s="56"/>
      <c r="D851" s="56"/>
      <c r="E851" s="56"/>
      <c r="F851" s="56"/>
    </row>
    <row r="852" spans="2:6">
      <c r="B852" s="56"/>
      <c r="C852" s="56"/>
      <c r="D852" s="56"/>
      <c r="E852" s="56"/>
      <c r="F852" s="56"/>
    </row>
    <row r="853" spans="2:6">
      <c r="B853" s="56"/>
      <c r="C853" s="56"/>
      <c r="D853" s="56"/>
      <c r="E853" s="56"/>
      <c r="F853" s="56"/>
    </row>
    <row r="854" spans="2:6">
      <c r="B854" s="56"/>
      <c r="C854" s="56"/>
      <c r="D854" s="56"/>
      <c r="E854" s="56"/>
      <c r="F854" s="56"/>
    </row>
    <row r="855" spans="2:6">
      <c r="B855" s="56"/>
      <c r="C855" s="56"/>
      <c r="D855" s="56"/>
      <c r="E855" s="56"/>
      <c r="F855" s="56"/>
    </row>
    <row r="856" spans="2:6">
      <c r="B856" s="56"/>
      <c r="C856" s="56"/>
      <c r="D856" s="56"/>
      <c r="E856" s="56"/>
      <c r="F856" s="56"/>
    </row>
    <row r="857" spans="2:6">
      <c r="B857" s="56"/>
      <c r="C857" s="56"/>
      <c r="D857" s="56"/>
      <c r="E857" s="56"/>
      <c r="F857" s="56"/>
    </row>
    <row r="858" spans="2:6">
      <c r="B858" s="56"/>
      <c r="C858" s="56"/>
      <c r="D858" s="56"/>
      <c r="E858" s="56"/>
      <c r="F858" s="56"/>
    </row>
    <row r="859" spans="2:6">
      <c r="B859" s="56"/>
      <c r="C859" s="56"/>
      <c r="D859" s="56"/>
      <c r="E859" s="56"/>
      <c r="F859" s="56"/>
    </row>
    <row r="860" spans="2:6">
      <c r="B860" s="56"/>
      <c r="C860" s="56"/>
      <c r="D860" s="56"/>
      <c r="E860" s="56"/>
      <c r="F860" s="56"/>
    </row>
    <row r="861" spans="2:6">
      <c r="B861" s="56"/>
      <c r="C861" s="56"/>
      <c r="D861" s="56"/>
      <c r="E861" s="56"/>
      <c r="F861" s="56"/>
    </row>
    <row r="862" spans="2:6">
      <c r="B862" s="56"/>
      <c r="C862" s="56"/>
      <c r="D862" s="56"/>
      <c r="E862" s="56"/>
      <c r="F862" s="56"/>
    </row>
    <row r="863" spans="2:6">
      <c r="B863" s="56"/>
      <c r="C863" s="56"/>
      <c r="D863" s="56"/>
      <c r="E863" s="56"/>
      <c r="F863" s="56"/>
    </row>
    <row r="864" spans="2:6">
      <c r="B864" s="56"/>
      <c r="C864" s="56"/>
      <c r="D864" s="56"/>
      <c r="E864" s="56"/>
      <c r="F864" s="56"/>
    </row>
    <row r="865" spans="2:6">
      <c r="B865" s="56"/>
      <c r="C865" s="56"/>
      <c r="D865" s="56"/>
      <c r="E865" s="56"/>
      <c r="F865" s="56"/>
    </row>
    <row r="866" spans="2:6">
      <c r="B866" s="56"/>
      <c r="C866" s="56"/>
      <c r="D866" s="56"/>
      <c r="E866" s="56"/>
      <c r="F866" s="56"/>
    </row>
    <row r="867" spans="2:6">
      <c r="B867" s="56"/>
      <c r="C867" s="56"/>
      <c r="D867" s="56"/>
      <c r="E867" s="56"/>
      <c r="F867" s="56"/>
    </row>
    <row r="868" spans="2:6">
      <c r="B868" s="56"/>
      <c r="C868" s="56"/>
      <c r="D868" s="56"/>
      <c r="E868" s="56"/>
      <c r="F868" s="56"/>
    </row>
    <row r="869" spans="2:6">
      <c r="B869" s="56"/>
      <c r="C869" s="56"/>
      <c r="D869" s="56"/>
      <c r="E869" s="56"/>
      <c r="F869" s="56"/>
    </row>
    <row r="870" spans="2:6">
      <c r="B870" s="56"/>
      <c r="C870" s="56"/>
      <c r="D870" s="56"/>
      <c r="E870" s="56"/>
      <c r="F870" s="56"/>
    </row>
    <row r="871" spans="2:6">
      <c r="B871" s="56"/>
      <c r="C871" s="56"/>
      <c r="D871" s="56"/>
      <c r="E871" s="56"/>
      <c r="F871" s="56"/>
    </row>
    <row r="872" spans="2:6">
      <c r="B872" s="56"/>
      <c r="C872" s="56"/>
      <c r="D872" s="56"/>
      <c r="E872" s="56"/>
      <c r="F872" s="56"/>
    </row>
    <row r="873" spans="2:6">
      <c r="B873" s="56"/>
      <c r="C873" s="56"/>
      <c r="D873" s="56"/>
      <c r="E873" s="56"/>
      <c r="F873" s="56"/>
    </row>
    <row r="874" spans="2:6">
      <c r="B874" s="56"/>
      <c r="C874" s="56"/>
      <c r="D874" s="56"/>
      <c r="E874" s="56"/>
      <c r="F874" s="56"/>
    </row>
    <row r="875" spans="2:6">
      <c r="B875" s="56"/>
      <c r="C875" s="56"/>
      <c r="D875" s="56"/>
      <c r="E875" s="56"/>
      <c r="F875" s="56"/>
    </row>
    <row r="876" spans="2:6">
      <c r="B876" s="56"/>
      <c r="C876" s="56"/>
      <c r="D876" s="56"/>
      <c r="E876" s="56"/>
      <c r="F876" s="56"/>
    </row>
    <row r="877" spans="2:6">
      <c r="B877" s="56"/>
      <c r="C877" s="56"/>
      <c r="D877" s="56"/>
      <c r="E877" s="56"/>
      <c r="F877" s="56"/>
    </row>
    <row r="878" spans="2:6">
      <c r="B878" s="56"/>
      <c r="C878" s="56"/>
      <c r="D878" s="56"/>
      <c r="E878" s="56"/>
      <c r="F878" s="56"/>
    </row>
    <row r="879" spans="2:6">
      <c r="B879" s="56"/>
      <c r="C879" s="56"/>
      <c r="D879" s="56"/>
      <c r="E879" s="56"/>
      <c r="F879" s="56"/>
    </row>
    <row r="880" spans="2:6">
      <c r="B880" s="56"/>
      <c r="C880" s="56"/>
      <c r="D880" s="56"/>
      <c r="E880" s="56"/>
      <c r="F880" s="56"/>
    </row>
    <row r="881" spans="2:6">
      <c r="B881" s="56"/>
      <c r="C881" s="56"/>
      <c r="D881" s="56"/>
      <c r="E881" s="56"/>
      <c r="F881" s="56"/>
    </row>
    <row r="882" spans="2:6">
      <c r="B882" s="56"/>
      <c r="C882" s="56"/>
      <c r="D882" s="56"/>
      <c r="E882" s="56"/>
      <c r="F882" s="56"/>
    </row>
    <row r="883" spans="2:6">
      <c r="B883" s="56"/>
      <c r="C883" s="56"/>
      <c r="D883" s="56"/>
      <c r="E883" s="56"/>
      <c r="F883" s="56"/>
    </row>
    <row r="884" spans="2:6">
      <c r="B884" s="56"/>
      <c r="C884" s="56"/>
      <c r="D884" s="56"/>
      <c r="E884" s="56"/>
      <c r="F884" s="56"/>
    </row>
    <row r="885" spans="2:6">
      <c r="B885" s="56"/>
      <c r="C885" s="56"/>
      <c r="D885" s="56"/>
      <c r="E885" s="56"/>
      <c r="F885" s="56"/>
    </row>
    <row r="886" spans="2:6">
      <c r="B886" s="56"/>
      <c r="C886" s="56"/>
      <c r="D886" s="56"/>
      <c r="E886" s="56"/>
      <c r="F886" s="56"/>
    </row>
    <row r="887" spans="2:6">
      <c r="B887" s="56"/>
      <c r="C887" s="56"/>
      <c r="D887" s="56"/>
      <c r="E887" s="56"/>
      <c r="F887" s="56"/>
    </row>
    <row r="888" spans="2:6">
      <c r="B888" s="56"/>
      <c r="C888" s="56"/>
      <c r="D888" s="56"/>
      <c r="E888" s="56"/>
      <c r="F888" s="56"/>
    </row>
    <row r="889" spans="2:6">
      <c r="B889" s="56"/>
      <c r="C889" s="56"/>
      <c r="D889" s="56"/>
      <c r="E889" s="56"/>
      <c r="F889" s="56"/>
    </row>
    <row r="890" spans="2:6">
      <c r="B890" s="56"/>
      <c r="C890" s="56"/>
      <c r="D890" s="56"/>
      <c r="E890" s="56"/>
      <c r="F890" s="56"/>
    </row>
    <row r="891" spans="2:6">
      <c r="B891" s="56"/>
      <c r="C891" s="56"/>
      <c r="D891" s="56"/>
      <c r="E891" s="56"/>
      <c r="F891" s="56"/>
    </row>
    <row r="892" spans="2:6">
      <c r="B892" s="56"/>
      <c r="C892" s="56"/>
      <c r="D892" s="56"/>
      <c r="E892" s="56"/>
      <c r="F892" s="56"/>
    </row>
    <row r="893" spans="2:6">
      <c r="B893" s="56"/>
      <c r="C893" s="56"/>
      <c r="D893" s="56"/>
      <c r="E893" s="56"/>
      <c r="F893" s="56"/>
    </row>
    <row r="894" spans="2:6">
      <c r="B894" s="56"/>
      <c r="C894" s="56"/>
      <c r="D894" s="56"/>
      <c r="E894" s="56"/>
      <c r="F894" s="56"/>
    </row>
    <row r="895" spans="2:6">
      <c r="B895" s="56"/>
      <c r="C895" s="56"/>
      <c r="D895" s="56"/>
      <c r="E895" s="56"/>
      <c r="F895" s="56"/>
    </row>
    <row r="896" spans="2:6">
      <c r="B896" s="56"/>
      <c r="C896" s="56"/>
      <c r="D896" s="56"/>
      <c r="E896" s="56"/>
      <c r="F896" s="56"/>
    </row>
    <row r="897" spans="2:6">
      <c r="B897" s="56"/>
      <c r="C897" s="56"/>
      <c r="D897" s="56"/>
      <c r="E897" s="56"/>
      <c r="F897" s="56"/>
    </row>
    <row r="898" spans="2:6">
      <c r="B898" s="56"/>
      <c r="C898" s="56"/>
      <c r="D898" s="56"/>
      <c r="E898" s="56"/>
      <c r="F898" s="56"/>
    </row>
    <row r="899" spans="2:6">
      <c r="B899" s="56"/>
      <c r="C899" s="56"/>
      <c r="D899" s="56"/>
      <c r="E899" s="56"/>
      <c r="F899" s="56"/>
    </row>
    <row r="900" spans="2:6">
      <c r="B900" s="56"/>
      <c r="C900" s="56"/>
      <c r="D900" s="56"/>
      <c r="E900" s="56"/>
      <c r="F900" s="56"/>
    </row>
    <row r="901" spans="2:6">
      <c r="B901" s="56"/>
      <c r="C901" s="56"/>
      <c r="D901" s="56"/>
      <c r="E901" s="56"/>
      <c r="F901" s="56"/>
    </row>
    <row r="902" spans="2:6">
      <c r="B902" s="56"/>
      <c r="C902" s="56"/>
      <c r="D902" s="56"/>
      <c r="E902" s="56"/>
      <c r="F902" s="56"/>
    </row>
    <row r="903" spans="2:6">
      <c r="B903" s="56"/>
      <c r="C903" s="56"/>
      <c r="D903" s="56"/>
      <c r="E903" s="56"/>
      <c r="F903" s="56"/>
    </row>
    <row r="904" spans="2:6">
      <c r="B904" s="56"/>
      <c r="C904" s="56"/>
      <c r="D904" s="56"/>
      <c r="E904" s="56"/>
      <c r="F904" s="56"/>
    </row>
    <row r="905" spans="2:6">
      <c r="B905" s="56"/>
      <c r="C905" s="56"/>
      <c r="D905" s="56"/>
      <c r="E905" s="56"/>
      <c r="F905" s="56"/>
    </row>
    <row r="906" spans="2:6">
      <c r="B906" s="56"/>
      <c r="C906" s="56"/>
      <c r="D906" s="56"/>
      <c r="E906" s="56"/>
      <c r="F906" s="56"/>
    </row>
    <row r="907" spans="2:6">
      <c r="B907" s="56"/>
      <c r="C907" s="56"/>
      <c r="D907" s="56"/>
      <c r="E907" s="56"/>
      <c r="F907" s="56"/>
    </row>
    <row r="908" spans="2:6">
      <c r="B908" s="56"/>
      <c r="C908" s="56"/>
      <c r="D908" s="56"/>
      <c r="E908" s="56"/>
      <c r="F908" s="56"/>
    </row>
    <row r="909" spans="2:6">
      <c r="B909" s="56"/>
      <c r="C909" s="56"/>
      <c r="D909" s="56"/>
      <c r="E909" s="56"/>
      <c r="F909" s="56"/>
    </row>
    <row r="910" spans="2:6">
      <c r="B910" s="56"/>
      <c r="C910" s="56"/>
      <c r="D910" s="56"/>
      <c r="E910" s="56"/>
      <c r="F910" s="56"/>
    </row>
    <row r="911" spans="2:6">
      <c r="B911" s="56"/>
      <c r="C911" s="56"/>
      <c r="D911" s="56"/>
      <c r="E911" s="56"/>
      <c r="F911" s="56"/>
    </row>
    <row r="912" spans="2:6">
      <c r="B912" s="56"/>
      <c r="C912" s="56"/>
      <c r="D912" s="56"/>
      <c r="E912" s="56"/>
      <c r="F912" s="56"/>
    </row>
    <row r="913" spans="2:6">
      <c r="B913" s="56"/>
      <c r="C913" s="56"/>
      <c r="D913" s="56"/>
      <c r="E913" s="56"/>
      <c r="F913" s="56"/>
    </row>
    <row r="914" spans="2:6">
      <c r="B914" s="56"/>
      <c r="C914" s="56"/>
      <c r="D914" s="56"/>
      <c r="E914" s="56"/>
      <c r="F914" s="56"/>
    </row>
    <row r="915" spans="2:6">
      <c r="B915" s="56"/>
      <c r="C915" s="56"/>
      <c r="D915" s="56"/>
      <c r="E915" s="56"/>
      <c r="F915" s="56"/>
    </row>
    <row r="916" spans="2:6">
      <c r="B916" s="56"/>
      <c r="C916" s="56"/>
      <c r="D916" s="56"/>
      <c r="E916" s="56"/>
      <c r="F916" s="56"/>
    </row>
    <row r="917" spans="2:6">
      <c r="B917" s="56"/>
      <c r="C917" s="56"/>
      <c r="D917" s="56"/>
      <c r="E917" s="56"/>
      <c r="F917" s="56"/>
    </row>
    <row r="918" spans="2:6">
      <c r="B918" s="56"/>
      <c r="C918" s="56"/>
      <c r="D918" s="56"/>
      <c r="E918" s="56"/>
      <c r="F918" s="56"/>
    </row>
    <row r="919" spans="2:6">
      <c r="B919" s="56"/>
      <c r="C919" s="56"/>
      <c r="D919" s="56"/>
      <c r="E919" s="56"/>
      <c r="F919" s="56"/>
    </row>
    <row r="920" spans="2:6">
      <c r="B920" s="56"/>
      <c r="C920" s="56"/>
      <c r="D920" s="56"/>
      <c r="E920" s="56"/>
      <c r="F920" s="56"/>
    </row>
    <row r="921" spans="2:6">
      <c r="B921" s="56"/>
      <c r="C921" s="56"/>
      <c r="D921" s="56"/>
      <c r="E921" s="56"/>
      <c r="F921" s="56"/>
    </row>
    <row r="922" spans="2:6">
      <c r="B922" s="56"/>
      <c r="C922" s="56"/>
      <c r="D922" s="56"/>
      <c r="E922" s="56"/>
      <c r="F922" s="56"/>
    </row>
    <row r="923" spans="2:6">
      <c r="B923" s="56"/>
      <c r="C923" s="56"/>
      <c r="D923" s="56"/>
      <c r="E923" s="56"/>
      <c r="F923" s="56"/>
    </row>
    <row r="924" spans="2:6">
      <c r="B924" s="56"/>
      <c r="C924" s="56"/>
      <c r="D924" s="56"/>
      <c r="E924" s="56"/>
      <c r="F924" s="56"/>
    </row>
    <row r="925" spans="2:6">
      <c r="B925" s="56"/>
      <c r="C925" s="56"/>
      <c r="D925" s="56"/>
      <c r="E925" s="56"/>
      <c r="F925" s="56"/>
    </row>
    <row r="926" spans="2:6">
      <c r="B926" s="56"/>
      <c r="C926" s="56"/>
      <c r="D926" s="56"/>
      <c r="E926" s="56"/>
      <c r="F926" s="56"/>
    </row>
    <row r="927" spans="2:6">
      <c r="B927" s="56"/>
      <c r="C927" s="56"/>
      <c r="D927" s="56"/>
      <c r="E927" s="56"/>
      <c r="F927" s="56"/>
    </row>
    <row r="928" spans="2:6">
      <c r="B928" s="56"/>
      <c r="C928" s="56"/>
      <c r="D928" s="56"/>
      <c r="E928" s="56"/>
      <c r="F928" s="56"/>
    </row>
    <row r="929" spans="2:6">
      <c r="B929" s="56"/>
      <c r="C929" s="56"/>
      <c r="D929" s="56"/>
      <c r="E929" s="56"/>
      <c r="F929" s="56"/>
    </row>
    <row r="930" spans="2:6">
      <c r="B930" s="56"/>
      <c r="C930" s="56"/>
      <c r="D930" s="56"/>
      <c r="E930" s="56"/>
      <c r="F930" s="56"/>
    </row>
    <row r="931" spans="2:6">
      <c r="B931" s="56"/>
      <c r="C931" s="56"/>
      <c r="D931" s="56"/>
      <c r="E931" s="56"/>
      <c r="F931" s="56"/>
    </row>
    <row r="932" spans="2:6">
      <c r="B932" s="56"/>
      <c r="C932" s="56"/>
      <c r="D932" s="56"/>
      <c r="E932" s="56"/>
      <c r="F932" s="56"/>
    </row>
    <row r="933" spans="2:6">
      <c r="B933" s="56"/>
      <c r="C933" s="56"/>
      <c r="D933" s="56"/>
      <c r="E933" s="56"/>
      <c r="F933" s="56"/>
    </row>
    <row r="934" spans="2:6">
      <c r="B934" s="56"/>
      <c r="C934" s="56"/>
      <c r="D934" s="56"/>
      <c r="E934" s="56"/>
      <c r="F934" s="56"/>
    </row>
    <row r="935" spans="2:6">
      <c r="B935" s="56"/>
      <c r="C935" s="56"/>
      <c r="D935" s="56"/>
      <c r="E935" s="56"/>
      <c r="F935" s="56"/>
    </row>
    <row r="936" spans="2:6">
      <c r="B936" s="56"/>
      <c r="C936" s="56"/>
      <c r="D936" s="56"/>
      <c r="E936" s="56"/>
      <c r="F936" s="56"/>
    </row>
    <row r="937" spans="2:6">
      <c r="B937" s="56"/>
      <c r="C937" s="56"/>
      <c r="D937" s="56"/>
      <c r="E937" s="56"/>
      <c r="F937" s="56"/>
    </row>
    <row r="938" spans="2:6">
      <c r="B938" s="56"/>
      <c r="C938" s="56"/>
      <c r="D938" s="56"/>
      <c r="E938" s="56"/>
      <c r="F938" s="56"/>
    </row>
    <row r="939" spans="2:6">
      <c r="B939" s="56"/>
      <c r="C939" s="56"/>
      <c r="D939" s="56"/>
      <c r="E939" s="56"/>
      <c r="F939" s="56"/>
    </row>
    <row r="940" spans="2:6">
      <c r="B940" s="56"/>
      <c r="C940" s="56"/>
      <c r="D940" s="56"/>
      <c r="E940" s="56"/>
      <c r="F940" s="56"/>
    </row>
    <row r="941" spans="2:6">
      <c r="B941" s="56"/>
      <c r="C941" s="56"/>
      <c r="D941" s="56"/>
      <c r="E941" s="56"/>
      <c r="F941" s="56"/>
    </row>
    <row r="942" spans="2:6">
      <c r="B942" s="56"/>
      <c r="C942" s="56"/>
      <c r="D942" s="56"/>
      <c r="E942" s="56"/>
      <c r="F942" s="56"/>
    </row>
    <row r="943" spans="2:6">
      <c r="B943" s="56"/>
      <c r="C943" s="56"/>
      <c r="D943" s="56"/>
      <c r="E943" s="56"/>
      <c r="F943" s="56"/>
    </row>
    <row r="944" spans="2:6">
      <c r="B944" s="56"/>
      <c r="C944" s="56"/>
      <c r="D944" s="56"/>
      <c r="E944" s="56"/>
      <c r="F944" s="56"/>
    </row>
    <row r="945" spans="2:6">
      <c r="B945" s="56"/>
      <c r="C945" s="56"/>
      <c r="D945" s="56"/>
      <c r="E945" s="56"/>
      <c r="F945" s="56"/>
    </row>
    <row r="946" spans="2:6">
      <c r="B946" s="56"/>
      <c r="C946" s="56"/>
      <c r="D946" s="56"/>
      <c r="E946" s="56"/>
      <c r="F946" s="56"/>
    </row>
    <row r="947" spans="2:6">
      <c r="B947" s="56"/>
      <c r="C947" s="56"/>
      <c r="D947" s="56"/>
      <c r="E947" s="56"/>
      <c r="F947" s="56"/>
    </row>
    <row r="948" spans="2:6">
      <c r="B948" s="56"/>
      <c r="C948" s="56"/>
      <c r="D948" s="56"/>
      <c r="E948" s="56"/>
      <c r="F948" s="56"/>
    </row>
    <row r="949" spans="2:6">
      <c r="B949" s="56"/>
      <c r="C949" s="56"/>
      <c r="D949" s="56"/>
      <c r="E949" s="56"/>
      <c r="F949" s="56"/>
    </row>
    <row r="950" spans="2:6">
      <c r="B950" s="56"/>
      <c r="C950" s="56"/>
      <c r="D950" s="56"/>
      <c r="E950" s="56"/>
      <c r="F950" s="56"/>
    </row>
    <row r="951" spans="2:6">
      <c r="B951" s="56"/>
      <c r="C951" s="56"/>
      <c r="D951" s="56"/>
      <c r="E951" s="56"/>
      <c r="F951" s="56"/>
    </row>
    <row r="952" spans="2:6">
      <c r="B952" s="56"/>
      <c r="C952" s="56"/>
      <c r="D952" s="56"/>
      <c r="E952" s="56"/>
      <c r="F952" s="56"/>
    </row>
    <row r="953" spans="2:6">
      <c r="B953" s="56"/>
      <c r="C953" s="56"/>
      <c r="D953" s="56"/>
      <c r="E953" s="56"/>
      <c r="F953" s="56"/>
    </row>
    <row r="954" spans="2:6">
      <c r="B954" s="56"/>
      <c r="C954" s="56"/>
      <c r="D954" s="56"/>
      <c r="E954" s="56"/>
      <c r="F954" s="56"/>
    </row>
    <row r="955" spans="2:6">
      <c r="B955" s="56"/>
      <c r="C955" s="56"/>
      <c r="D955" s="56"/>
      <c r="E955" s="56"/>
      <c r="F955" s="56"/>
    </row>
    <row r="956" spans="2:6">
      <c r="B956" s="56"/>
      <c r="C956" s="56"/>
      <c r="D956" s="56"/>
      <c r="E956" s="56"/>
      <c r="F956" s="56"/>
    </row>
    <row r="957" spans="2:6">
      <c r="B957" s="56"/>
      <c r="C957" s="56"/>
      <c r="D957" s="56"/>
      <c r="E957" s="56"/>
      <c r="F957" s="56"/>
    </row>
    <row r="958" spans="2:6">
      <c r="B958" s="56"/>
      <c r="C958" s="56"/>
      <c r="D958" s="56"/>
      <c r="E958" s="56"/>
      <c r="F958" s="56"/>
    </row>
    <row r="959" spans="2:6">
      <c r="B959" s="56"/>
      <c r="C959" s="56"/>
      <c r="D959" s="56"/>
      <c r="E959" s="56"/>
      <c r="F959" s="56"/>
    </row>
    <row r="960" spans="2:6">
      <c r="B960" s="56"/>
      <c r="C960" s="56"/>
      <c r="D960" s="56"/>
      <c r="E960" s="56"/>
      <c r="F960" s="56"/>
    </row>
    <row r="961" spans="2:6">
      <c r="B961" s="56"/>
      <c r="C961" s="56"/>
      <c r="D961" s="56"/>
      <c r="E961" s="56"/>
      <c r="F961" s="56"/>
    </row>
    <row r="962" spans="2:6">
      <c r="B962" s="56"/>
      <c r="C962" s="56"/>
      <c r="D962" s="56"/>
      <c r="E962" s="56"/>
      <c r="F962" s="56"/>
    </row>
    <row r="963" spans="2:6">
      <c r="B963" s="56"/>
      <c r="C963" s="56"/>
      <c r="D963" s="56"/>
      <c r="E963" s="56"/>
      <c r="F963" s="56"/>
    </row>
    <row r="964" spans="2:6">
      <c r="B964" s="56"/>
      <c r="C964" s="56"/>
      <c r="D964" s="56"/>
      <c r="E964" s="56"/>
      <c r="F964" s="56"/>
    </row>
    <row r="965" spans="2:6">
      <c r="B965" s="56"/>
      <c r="C965" s="56"/>
      <c r="D965" s="56"/>
      <c r="E965" s="56"/>
      <c r="F965" s="56"/>
    </row>
    <row r="966" spans="2:6">
      <c r="B966" s="56"/>
      <c r="C966" s="56"/>
      <c r="D966" s="56"/>
      <c r="E966" s="56"/>
      <c r="F966" s="56"/>
    </row>
    <row r="967" spans="2:6">
      <c r="B967" s="56"/>
      <c r="C967" s="56"/>
      <c r="D967" s="56"/>
      <c r="E967" s="56"/>
      <c r="F967" s="56"/>
    </row>
    <row r="968" spans="2:6">
      <c r="B968" s="56"/>
      <c r="C968" s="56"/>
      <c r="D968" s="56"/>
      <c r="E968" s="56"/>
      <c r="F968" s="56"/>
    </row>
    <row r="969" spans="2:6">
      <c r="B969" s="56"/>
      <c r="C969" s="56"/>
      <c r="D969" s="56"/>
      <c r="E969" s="56"/>
      <c r="F969" s="56"/>
    </row>
    <row r="970" spans="2:6">
      <c r="B970" s="56"/>
      <c r="C970" s="56"/>
      <c r="D970" s="56"/>
      <c r="E970" s="56"/>
      <c r="F970" s="56"/>
    </row>
    <row r="971" spans="2:6">
      <c r="B971" s="56"/>
      <c r="C971" s="56"/>
      <c r="D971" s="56"/>
      <c r="E971" s="56"/>
      <c r="F971" s="56"/>
    </row>
    <row r="972" spans="2:6">
      <c r="B972" s="56"/>
      <c r="C972" s="56"/>
      <c r="D972" s="56"/>
      <c r="E972" s="56"/>
      <c r="F972" s="56"/>
    </row>
    <row r="973" spans="2:6">
      <c r="B973" s="56"/>
      <c r="C973" s="56"/>
      <c r="D973" s="56"/>
      <c r="E973" s="56"/>
      <c r="F973" s="56"/>
    </row>
    <row r="974" spans="2:6">
      <c r="B974" s="56"/>
      <c r="C974" s="56"/>
      <c r="D974" s="56"/>
      <c r="E974" s="56"/>
      <c r="F974" s="56"/>
    </row>
    <row r="975" spans="2:6">
      <c r="B975" s="56"/>
      <c r="C975" s="56"/>
      <c r="D975" s="56"/>
      <c r="E975" s="56"/>
      <c r="F975" s="56"/>
    </row>
    <row r="976" spans="2:6">
      <c r="B976" s="56"/>
      <c r="C976" s="56"/>
      <c r="D976" s="56"/>
      <c r="E976" s="56"/>
      <c r="F976" s="56"/>
    </row>
    <row r="977" spans="2:6">
      <c r="B977" s="56"/>
      <c r="C977" s="56"/>
      <c r="D977" s="56"/>
      <c r="E977" s="56"/>
      <c r="F977" s="56"/>
    </row>
    <row r="978" spans="2:6">
      <c r="B978" s="56"/>
      <c r="C978" s="56"/>
      <c r="D978" s="56"/>
      <c r="E978" s="56"/>
      <c r="F978" s="56"/>
    </row>
    <row r="979" spans="2:6">
      <c r="B979" s="56"/>
      <c r="C979" s="56"/>
      <c r="D979" s="56"/>
      <c r="E979" s="56"/>
      <c r="F979" s="56"/>
    </row>
    <row r="980" spans="2:6">
      <c r="B980" s="56"/>
      <c r="C980" s="56"/>
      <c r="D980" s="56"/>
      <c r="E980" s="56"/>
      <c r="F980" s="56"/>
    </row>
    <row r="981" spans="2:6">
      <c r="B981" s="56"/>
      <c r="C981" s="56"/>
      <c r="D981" s="56"/>
      <c r="E981" s="56"/>
      <c r="F981" s="56"/>
    </row>
    <row r="982" spans="2:6">
      <c r="B982" s="56"/>
      <c r="C982" s="56"/>
      <c r="D982" s="56"/>
      <c r="E982" s="56"/>
      <c r="F982" s="56"/>
    </row>
    <row r="983" spans="2:6">
      <c r="B983" s="56"/>
      <c r="C983" s="56"/>
      <c r="D983" s="56"/>
      <c r="E983" s="56"/>
      <c r="F983" s="56"/>
    </row>
    <row r="984" spans="2:6">
      <c r="B984" s="56"/>
      <c r="C984" s="56"/>
      <c r="D984" s="56"/>
      <c r="E984" s="56"/>
      <c r="F984" s="56"/>
    </row>
    <row r="985" spans="2:6">
      <c r="B985" s="56"/>
      <c r="C985" s="56"/>
      <c r="D985" s="56"/>
      <c r="E985" s="56"/>
      <c r="F985" s="56"/>
    </row>
    <row r="986" spans="2:6">
      <c r="B986" s="56"/>
      <c r="C986" s="56"/>
      <c r="D986" s="56"/>
      <c r="E986" s="56"/>
      <c r="F986" s="56"/>
    </row>
    <row r="987" spans="2:6">
      <c r="B987" s="56"/>
      <c r="C987" s="56"/>
      <c r="D987" s="56"/>
      <c r="E987" s="56"/>
      <c r="F987" s="56"/>
    </row>
    <row r="988" spans="2:6">
      <c r="B988" s="56"/>
      <c r="C988" s="56"/>
      <c r="D988" s="56"/>
      <c r="E988" s="56"/>
      <c r="F988" s="56"/>
    </row>
    <row r="989" spans="2:6">
      <c r="B989" s="56"/>
      <c r="C989" s="56"/>
      <c r="D989" s="56"/>
      <c r="E989" s="56"/>
      <c r="F989" s="56"/>
    </row>
    <row r="990" spans="2:6">
      <c r="B990" s="56"/>
      <c r="C990" s="56"/>
      <c r="D990" s="56"/>
      <c r="E990" s="56"/>
      <c r="F990" s="56"/>
    </row>
    <row r="991" spans="2:6">
      <c r="B991" s="56"/>
      <c r="C991" s="56"/>
      <c r="D991" s="56"/>
      <c r="E991" s="56"/>
      <c r="F991" s="56"/>
    </row>
    <row r="992" spans="2:6">
      <c r="B992" s="56"/>
      <c r="C992" s="56"/>
      <c r="D992" s="56"/>
      <c r="E992" s="56"/>
      <c r="F992" s="56"/>
    </row>
    <row r="993" spans="2:6">
      <c r="B993" s="56"/>
      <c r="C993" s="56"/>
      <c r="D993" s="56"/>
      <c r="E993" s="56"/>
      <c r="F993" s="56"/>
    </row>
    <row r="994" spans="2:6">
      <c r="B994" s="56"/>
      <c r="C994" s="56"/>
      <c r="D994" s="56"/>
      <c r="E994" s="56"/>
      <c r="F994" s="56"/>
    </row>
    <row r="995" spans="2:6">
      <c r="B995" s="56"/>
      <c r="C995" s="56"/>
      <c r="D995" s="56"/>
      <c r="E995" s="56"/>
      <c r="F995" s="56"/>
    </row>
    <row r="996" spans="2:6">
      <c r="B996" s="56"/>
      <c r="C996" s="56"/>
      <c r="D996" s="56"/>
      <c r="E996" s="56"/>
      <c r="F996" s="56"/>
    </row>
    <row r="997" spans="2:6">
      <c r="B997" s="56"/>
      <c r="C997" s="56"/>
      <c r="D997" s="56"/>
      <c r="E997" s="56"/>
      <c r="F997" s="56"/>
    </row>
    <row r="998" spans="2:6">
      <c r="B998" s="56"/>
      <c r="C998" s="56"/>
      <c r="D998" s="56"/>
      <c r="E998" s="56"/>
      <c r="F998" s="56"/>
    </row>
    <row r="999" spans="2:6">
      <c r="B999" s="56"/>
      <c r="C999" s="56"/>
      <c r="D999" s="56"/>
      <c r="E999" s="56"/>
      <c r="F999" s="56"/>
    </row>
    <row r="1000" spans="2:6">
      <c r="B1000" s="56"/>
      <c r="C1000" s="56"/>
      <c r="D1000" s="56"/>
      <c r="E1000" s="56"/>
      <c r="F1000" s="56"/>
    </row>
    <row r="1001" spans="2:6">
      <c r="B1001" s="56"/>
      <c r="C1001" s="56"/>
      <c r="D1001" s="56"/>
      <c r="E1001" s="56"/>
      <c r="F1001" s="56"/>
    </row>
    <row r="1002" spans="2:6">
      <c r="B1002" s="56"/>
      <c r="C1002" s="56"/>
      <c r="D1002" s="56"/>
      <c r="E1002" s="56"/>
      <c r="F1002" s="56"/>
    </row>
    <row r="1003" spans="2:6">
      <c r="B1003" s="56"/>
      <c r="C1003" s="56"/>
      <c r="D1003" s="56"/>
      <c r="E1003" s="56"/>
      <c r="F1003" s="56"/>
    </row>
    <row r="1004" spans="2:6">
      <c r="B1004" s="56"/>
      <c r="C1004" s="56"/>
      <c r="D1004" s="56"/>
      <c r="E1004" s="56"/>
      <c r="F1004" s="56"/>
    </row>
    <row r="1005" spans="2:6">
      <c r="B1005" s="56"/>
      <c r="C1005" s="56"/>
      <c r="D1005" s="56"/>
      <c r="E1005" s="56"/>
      <c r="F1005" s="56"/>
    </row>
    <row r="1006" spans="2:6">
      <c r="B1006" s="56"/>
      <c r="C1006" s="56"/>
      <c r="D1006" s="56"/>
      <c r="E1006" s="56"/>
      <c r="F1006" s="56"/>
    </row>
    <row r="1007" spans="2:6">
      <c r="B1007" s="56"/>
      <c r="C1007" s="56"/>
      <c r="D1007" s="56"/>
      <c r="E1007" s="56"/>
      <c r="F1007" s="56"/>
    </row>
    <row r="1008" spans="2:6">
      <c r="B1008" s="56"/>
      <c r="C1008" s="56"/>
      <c r="D1008" s="56"/>
      <c r="E1008" s="56"/>
      <c r="F1008" s="56"/>
    </row>
    <row r="1009" spans="2:6">
      <c r="B1009" s="56"/>
      <c r="C1009" s="56"/>
      <c r="D1009" s="56"/>
      <c r="E1009" s="56"/>
      <c r="F1009" s="56"/>
    </row>
    <row r="1010" spans="2:6">
      <c r="B1010" s="56"/>
      <c r="C1010" s="56"/>
      <c r="D1010" s="56"/>
      <c r="E1010" s="56"/>
      <c r="F1010" s="56"/>
    </row>
    <row r="1011" spans="2:6">
      <c r="B1011" s="56"/>
      <c r="C1011" s="56"/>
      <c r="D1011" s="56"/>
      <c r="E1011" s="56"/>
      <c r="F1011" s="56"/>
    </row>
    <row r="1012" spans="2:6">
      <c r="B1012" s="56"/>
      <c r="C1012" s="56"/>
      <c r="D1012" s="56"/>
      <c r="E1012" s="56"/>
      <c r="F1012" s="56"/>
    </row>
    <row r="1013" spans="2:6">
      <c r="B1013" s="56"/>
      <c r="C1013" s="56"/>
      <c r="D1013" s="56"/>
      <c r="E1013" s="56"/>
      <c r="F1013" s="56"/>
    </row>
    <row r="1014" spans="2:6">
      <c r="B1014" s="56"/>
      <c r="C1014" s="56"/>
      <c r="D1014" s="56"/>
      <c r="E1014" s="56"/>
      <c r="F1014" s="56"/>
    </row>
    <row r="1015" spans="2:6">
      <c r="B1015" s="56"/>
      <c r="C1015" s="56"/>
      <c r="D1015" s="56"/>
      <c r="E1015" s="56"/>
      <c r="F1015" s="56"/>
    </row>
    <row r="1016" spans="2:6">
      <c r="B1016" s="56"/>
      <c r="C1016" s="56"/>
      <c r="D1016" s="56"/>
      <c r="E1016" s="56"/>
      <c r="F1016" s="56"/>
    </row>
    <row r="1017" spans="2:6">
      <c r="B1017" s="56"/>
      <c r="C1017" s="56"/>
      <c r="D1017" s="56"/>
      <c r="E1017" s="56"/>
      <c r="F1017" s="56"/>
    </row>
    <row r="1018" spans="2:6">
      <c r="B1018" s="56"/>
      <c r="C1018" s="56"/>
      <c r="D1018" s="56"/>
      <c r="E1018" s="56"/>
      <c r="F1018" s="56"/>
    </row>
    <row r="1019" spans="2:6">
      <c r="B1019" s="56"/>
      <c r="C1019" s="56"/>
      <c r="D1019" s="56"/>
      <c r="E1019" s="56"/>
      <c r="F1019" s="56"/>
    </row>
    <row r="1020" spans="2:6">
      <c r="B1020" s="56"/>
      <c r="C1020" s="56"/>
      <c r="D1020" s="56"/>
      <c r="E1020" s="56"/>
      <c r="F1020" s="56"/>
    </row>
    <row r="1021" spans="2:6">
      <c r="B1021" s="56"/>
      <c r="C1021" s="56"/>
      <c r="D1021" s="56"/>
      <c r="E1021" s="56"/>
      <c r="F1021" s="56"/>
    </row>
    <row r="1022" spans="2:6">
      <c r="B1022" s="56"/>
      <c r="C1022" s="56"/>
      <c r="D1022" s="56"/>
      <c r="E1022" s="56"/>
      <c r="F1022" s="56"/>
    </row>
    <row r="1023" spans="2:6">
      <c r="B1023" s="56"/>
      <c r="C1023" s="56"/>
      <c r="D1023" s="56"/>
      <c r="E1023" s="56"/>
      <c r="F1023" s="56"/>
    </row>
    <row r="1024" spans="2:6">
      <c r="B1024" s="56"/>
      <c r="C1024" s="56"/>
      <c r="D1024" s="56"/>
      <c r="E1024" s="56"/>
      <c r="F1024" s="56"/>
    </row>
    <row r="1025" spans="2:6">
      <c r="B1025" s="56"/>
      <c r="C1025" s="56"/>
      <c r="D1025" s="56"/>
      <c r="E1025" s="56"/>
      <c r="F1025" s="56"/>
    </row>
    <row r="1026" spans="2:6">
      <c r="B1026" s="56"/>
      <c r="C1026" s="56"/>
      <c r="D1026" s="56"/>
      <c r="E1026" s="56"/>
      <c r="F1026" s="56"/>
    </row>
    <row r="1027" spans="2:6">
      <c r="B1027" s="56"/>
      <c r="C1027" s="56"/>
      <c r="D1027" s="56"/>
      <c r="E1027" s="56"/>
      <c r="F1027" s="56"/>
    </row>
    <row r="1028" spans="2:6">
      <c r="B1028" s="56"/>
      <c r="C1028" s="56"/>
      <c r="D1028" s="56"/>
      <c r="E1028" s="56"/>
      <c r="F1028" s="56"/>
    </row>
    <row r="1029" spans="2:6">
      <c r="B1029" s="56"/>
      <c r="C1029" s="56"/>
      <c r="D1029" s="56"/>
      <c r="E1029" s="56"/>
      <c r="F1029" s="56"/>
    </row>
    <row r="1030" spans="2:6">
      <c r="B1030" s="56"/>
      <c r="C1030" s="56"/>
      <c r="D1030" s="56"/>
      <c r="E1030" s="56"/>
      <c r="F1030" s="56"/>
    </row>
    <row r="1031" spans="2:6">
      <c r="B1031" s="56"/>
      <c r="C1031" s="56"/>
      <c r="D1031" s="56"/>
      <c r="E1031" s="56"/>
      <c r="F1031" s="56"/>
    </row>
    <row r="1032" spans="2:6">
      <c r="B1032" s="56"/>
      <c r="C1032" s="56"/>
      <c r="D1032" s="56"/>
      <c r="E1032" s="56"/>
      <c r="F1032" s="56"/>
    </row>
    <row r="1033" spans="2:6">
      <c r="B1033" s="56"/>
      <c r="C1033" s="56"/>
      <c r="D1033" s="56"/>
      <c r="E1033" s="56"/>
      <c r="F1033" s="56"/>
    </row>
    <row r="1034" spans="2:6">
      <c r="B1034" s="56"/>
      <c r="C1034" s="56"/>
      <c r="D1034" s="56"/>
      <c r="E1034" s="56"/>
      <c r="F1034" s="56"/>
    </row>
    <row r="1035" spans="2:6">
      <c r="B1035" s="56"/>
      <c r="C1035" s="56"/>
      <c r="D1035" s="56"/>
      <c r="E1035" s="56"/>
      <c r="F1035" s="56"/>
    </row>
    <row r="1036" spans="2:6">
      <c r="B1036" s="56"/>
      <c r="C1036" s="56"/>
      <c r="D1036" s="56"/>
      <c r="E1036" s="56"/>
      <c r="F1036" s="56"/>
    </row>
    <row r="1037" spans="2:6">
      <c r="B1037" s="56"/>
      <c r="C1037" s="56"/>
      <c r="D1037" s="56"/>
      <c r="E1037" s="56"/>
      <c r="F1037" s="56"/>
    </row>
    <row r="1038" spans="2:6">
      <c r="B1038" s="56"/>
      <c r="C1038" s="56"/>
      <c r="D1038" s="56"/>
      <c r="E1038" s="56"/>
      <c r="F1038" s="56"/>
    </row>
    <row r="1039" spans="2:6">
      <c r="B1039" s="56"/>
      <c r="C1039" s="56"/>
      <c r="D1039" s="56"/>
      <c r="E1039" s="56"/>
      <c r="F1039" s="56"/>
    </row>
    <row r="1040" spans="2:6">
      <c r="B1040" s="56"/>
      <c r="C1040" s="56"/>
      <c r="D1040" s="56"/>
      <c r="E1040" s="56"/>
      <c r="F1040" s="56"/>
    </row>
    <row r="1041" spans="2:6">
      <c r="B1041" s="56"/>
      <c r="C1041" s="56"/>
      <c r="D1041" s="56"/>
      <c r="E1041" s="56"/>
      <c r="F1041" s="56"/>
    </row>
    <row r="1042" spans="2:6">
      <c r="B1042" s="56"/>
      <c r="C1042" s="56"/>
      <c r="D1042" s="56"/>
      <c r="E1042" s="56"/>
      <c r="F1042" s="56"/>
    </row>
    <row r="1043" spans="2:6">
      <c r="B1043" s="56"/>
      <c r="C1043" s="56"/>
      <c r="D1043" s="56"/>
      <c r="E1043" s="56"/>
      <c r="F1043" s="56"/>
    </row>
    <row r="1044" spans="2:6">
      <c r="B1044" s="56"/>
      <c r="C1044" s="56"/>
      <c r="D1044" s="56"/>
      <c r="E1044" s="56"/>
      <c r="F1044" s="56"/>
    </row>
    <row r="1045" spans="2:6">
      <c r="B1045" s="56"/>
      <c r="C1045" s="56"/>
      <c r="D1045" s="56"/>
      <c r="E1045" s="56"/>
      <c r="F1045" s="56"/>
    </row>
    <row r="1046" spans="2:6">
      <c r="B1046" s="56"/>
      <c r="C1046" s="56"/>
      <c r="D1046" s="56"/>
      <c r="E1046" s="56"/>
      <c r="F1046" s="56"/>
    </row>
    <row r="1047" spans="2:6">
      <c r="B1047" s="56"/>
      <c r="C1047" s="56"/>
      <c r="D1047" s="56"/>
      <c r="E1047" s="56"/>
      <c r="F1047" s="56"/>
    </row>
    <row r="1048" spans="2:6">
      <c r="B1048" s="56"/>
      <c r="C1048" s="56"/>
      <c r="D1048" s="56"/>
      <c r="E1048" s="56"/>
      <c r="F1048" s="56"/>
    </row>
    <row r="1049" spans="2:6">
      <c r="B1049" s="56"/>
      <c r="C1049" s="56"/>
      <c r="D1049" s="56"/>
      <c r="E1049" s="56"/>
      <c r="F1049" s="56"/>
    </row>
    <row r="1050" spans="2:6">
      <c r="B1050" s="56"/>
      <c r="C1050" s="56"/>
      <c r="D1050" s="56"/>
      <c r="E1050" s="56"/>
      <c r="F1050" s="56"/>
    </row>
    <row r="1051" spans="2:6">
      <c r="B1051" s="56"/>
      <c r="C1051" s="56"/>
      <c r="D1051" s="56"/>
      <c r="E1051" s="56"/>
      <c r="F1051" s="56"/>
    </row>
    <row r="1052" spans="2:6">
      <c r="B1052" s="56"/>
      <c r="C1052" s="56"/>
      <c r="D1052" s="56"/>
      <c r="E1052" s="56"/>
      <c r="F1052" s="56"/>
    </row>
    <row r="1053" spans="2:6">
      <c r="B1053" s="56"/>
      <c r="C1053" s="56"/>
      <c r="D1053" s="56"/>
      <c r="E1053" s="56"/>
      <c r="F1053" s="56"/>
    </row>
    <row r="1054" spans="2:6">
      <c r="B1054" s="56"/>
      <c r="C1054" s="56"/>
      <c r="D1054" s="56"/>
      <c r="E1054" s="56"/>
      <c r="F1054" s="56"/>
    </row>
    <row r="1055" spans="2:6">
      <c r="B1055" s="56"/>
      <c r="C1055" s="56"/>
      <c r="D1055" s="56"/>
      <c r="E1055" s="56"/>
      <c r="F1055" s="56"/>
    </row>
    <row r="1056" spans="2:6">
      <c r="B1056" s="56"/>
      <c r="C1056" s="56"/>
      <c r="D1056" s="56"/>
      <c r="E1056" s="56"/>
      <c r="F1056" s="56"/>
    </row>
    <row r="1057" spans="2:6">
      <c r="B1057" s="56"/>
      <c r="C1057" s="56"/>
      <c r="D1057" s="56"/>
      <c r="E1057" s="56"/>
      <c r="F1057" s="56"/>
    </row>
    <row r="1058" spans="2:6">
      <c r="B1058" s="56"/>
      <c r="C1058" s="56"/>
      <c r="D1058" s="56"/>
      <c r="E1058" s="56"/>
      <c r="F1058" s="56"/>
    </row>
    <row r="1059" spans="2:6">
      <c r="B1059" s="56"/>
      <c r="C1059" s="56"/>
      <c r="D1059" s="56"/>
      <c r="E1059" s="56"/>
      <c r="F1059" s="56"/>
    </row>
    <row r="1060" spans="2:6">
      <c r="B1060" s="56"/>
      <c r="C1060" s="56"/>
      <c r="D1060" s="56"/>
      <c r="E1060" s="56"/>
      <c r="F1060" s="56"/>
    </row>
    <row r="1061" spans="2:6">
      <c r="B1061" s="56"/>
      <c r="C1061" s="56"/>
      <c r="D1061" s="56"/>
      <c r="E1061" s="56"/>
      <c r="F1061" s="56"/>
    </row>
    <row r="1062" spans="2:6">
      <c r="B1062" s="56"/>
      <c r="C1062" s="56"/>
      <c r="D1062" s="56"/>
      <c r="E1062" s="56"/>
      <c r="F1062" s="56"/>
    </row>
    <row r="1063" spans="2:6">
      <c r="B1063" s="56"/>
      <c r="C1063" s="56"/>
      <c r="D1063" s="56"/>
      <c r="E1063" s="56"/>
      <c r="F1063" s="56"/>
    </row>
    <row r="1064" spans="2:6">
      <c r="B1064" s="56"/>
      <c r="C1064" s="56"/>
      <c r="D1064" s="56"/>
      <c r="E1064" s="56"/>
      <c r="F1064" s="56"/>
    </row>
    <row r="1065" spans="2:6">
      <c r="B1065" s="56"/>
      <c r="C1065" s="56"/>
      <c r="D1065" s="56"/>
      <c r="E1065" s="56"/>
      <c r="F1065" s="56"/>
    </row>
    <row r="1066" spans="2:6">
      <c r="B1066" s="56"/>
      <c r="C1066" s="56"/>
      <c r="D1066" s="56"/>
      <c r="E1066" s="56"/>
      <c r="F1066" s="56"/>
    </row>
    <row r="1067" spans="2:6">
      <c r="B1067" s="56"/>
      <c r="C1067" s="56"/>
      <c r="D1067" s="56"/>
      <c r="E1067" s="56"/>
      <c r="F1067" s="56"/>
    </row>
    <row r="1068" spans="2:6">
      <c r="B1068" s="56"/>
      <c r="C1068" s="56"/>
      <c r="D1068" s="56"/>
      <c r="E1068" s="56"/>
      <c r="F1068" s="56"/>
    </row>
    <row r="1069" spans="2:6">
      <c r="B1069" s="56"/>
      <c r="C1069" s="56"/>
      <c r="D1069" s="56"/>
      <c r="E1069" s="56"/>
      <c r="F1069" s="56"/>
    </row>
    <row r="1070" spans="2:6">
      <c r="B1070" s="56"/>
      <c r="C1070" s="56"/>
      <c r="D1070" s="56"/>
      <c r="E1070" s="56"/>
      <c r="F1070" s="56"/>
    </row>
    <row r="1071" spans="2:6">
      <c r="B1071" s="56"/>
      <c r="C1071" s="56"/>
      <c r="D1071" s="56"/>
      <c r="E1071" s="56"/>
      <c r="F1071" s="56"/>
    </row>
    <row r="1072" spans="2:6">
      <c r="B1072" s="56"/>
      <c r="C1072" s="56"/>
      <c r="D1072" s="56"/>
      <c r="E1072" s="56"/>
      <c r="F1072" s="56"/>
    </row>
    <row r="1073" spans="2:6">
      <c r="B1073" s="56"/>
      <c r="C1073" s="56"/>
      <c r="D1073" s="56"/>
      <c r="E1073" s="56"/>
      <c r="F1073" s="56"/>
    </row>
    <row r="1074" spans="2:6">
      <c r="B1074" s="56"/>
      <c r="C1074" s="56"/>
      <c r="D1074" s="56"/>
      <c r="E1074" s="56"/>
      <c r="F1074" s="56"/>
    </row>
    <row r="1075" spans="2:6">
      <c r="B1075" s="56"/>
      <c r="C1075" s="56"/>
      <c r="D1075" s="56"/>
      <c r="E1075" s="56"/>
      <c r="F1075" s="56"/>
    </row>
    <row r="1076" spans="2:6">
      <c r="B1076" s="56"/>
      <c r="C1076" s="56"/>
      <c r="D1076" s="56"/>
      <c r="E1076" s="56"/>
      <c r="F1076" s="56"/>
    </row>
    <row r="1077" spans="2:6">
      <c r="B1077" s="56"/>
      <c r="C1077" s="56"/>
      <c r="D1077" s="56"/>
      <c r="E1077" s="56"/>
      <c r="F1077" s="56"/>
    </row>
    <row r="1078" spans="2:6">
      <c r="B1078" s="56"/>
      <c r="C1078" s="56"/>
      <c r="D1078" s="56"/>
      <c r="E1078" s="56"/>
      <c r="F1078" s="56"/>
    </row>
    <row r="1079" spans="2:6">
      <c r="B1079" s="56"/>
      <c r="C1079" s="56"/>
      <c r="D1079" s="56"/>
      <c r="E1079" s="56"/>
      <c r="F1079" s="56"/>
    </row>
    <row r="1080" spans="2:6">
      <c r="B1080" s="56"/>
      <c r="C1080" s="56"/>
      <c r="D1080" s="56"/>
      <c r="E1080" s="56"/>
      <c r="F1080" s="56"/>
    </row>
    <row r="1081" spans="2:6">
      <c r="B1081" s="56"/>
      <c r="C1081" s="56"/>
      <c r="D1081" s="56"/>
      <c r="E1081" s="56"/>
      <c r="F1081" s="56"/>
    </row>
    <row r="1082" spans="2:6">
      <c r="B1082" s="56"/>
      <c r="C1082" s="56"/>
      <c r="D1082" s="56"/>
      <c r="E1082" s="56"/>
      <c r="F1082" s="56"/>
    </row>
    <row r="1083" spans="2:6">
      <c r="B1083" s="56"/>
      <c r="C1083" s="56"/>
      <c r="D1083" s="56"/>
      <c r="E1083" s="56"/>
      <c r="F1083" s="56"/>
    </row>
    <row r="1084" spans="2:6">
      <c r="B1084" s="56"/>
      <c r="C1084" s="56"/>
      <c r="D1084" s="56"/>
      <c r="E1084" s="56"/>
      <c r="F1084" s="56"/>
    </row>
    <row r="1085" spans="2:6">
      <c r="B1085" s="56"/>
      <c r="C1085" s="56"/>
      <c r="D1085" s="56"/>
      <c r="E1085" s="56"/>
      <c r="F1085" s="56"/>
    </row>
    <row r="1086" spans="2:6">
      <c r="B1086" s="56"/>
      <c r="C1086" s="56"/>
      <c r="D1086" s="56"/>
      <c r="E1086" s="56"/>
      <c r="F1086" s="56"/>
    </row>
    <row r="1087" spans="2:6">
      <c r="B1087" s="56"/>
      <c r="C1087" s="56"/>
      <c r="D1087" s="56"/>
      <c r="E1087" s="56"/>
      <c r="F1087" s="56"/>
    </row>
    <row r="1088" spans="2:6">
      <c r="B1088" s="56"/>
      <c r="C1088" s="56"/>
      <c r="D1088" s="56"/>
      <c r="E1088" s="56"/>
      <c r="F1088" s="56"/>
    </row>
    <row r="1089" spans="2:6">
      <c r="B1089" s="56"/>
      <c r="C1089" s="56"/>
      <c r="D1089" s="56"/>
      <c r="E1089" s="56"/>
      <c r="F1089" s="56"/>
    </row>
    <row r="1090" spans="2:6">
      <c r="B1090" s="56"/>
      <c r="C1090" s="56"/>
      <c r="D1090" s="56"/>
      <c r="E1090" s="56"/>
      <c r="F1090" s="56"/>
    </row>
    <row r="1091" spans="2:6">
      <c r="B1091" s="56"/>
      <c r="C1091" s="56"/>
      <c r="D1091" s="56"/>
      <c r="E1091" s="56"/>
      <c r="F1091" s="56"/>
    </row>
    <row r="1092" spans="2:6">
      <c r="B1092" s="56"/>
      <c r="C1092" s="56"/>
      <c r="D1092" s="56"/>
      <c r="E1092" s="56"/>
      <c r="F1092" s="56"/>
    </row>
    <row r="1093" spans="2:6">
      <c r="B1093" s="56"/>
      <c r="C1093" s="56"/>
      <c r="D1093" s="56"/>
      <c r="E1093" s="56"/>
      <c r="F1093" s="56"/>
    </row>
    <row r="1094" spans="2:6">
      <c r="B1094" s="56"/>
      <c r="C1094" s="56"/>
      <c r="D1094" s="56"/>
      <c r="E1094" s="56"/>
      <c r="F1094" s="56"/>
    </row>
    <row r="1095" spans="2:6">
      <c r="B1095" s="56"/>
      <c r="C1095" s="56"/>
      <c r="D1095" s="56"/>
      <c r="E1095" s="56"/>
      <c r="F1095" s="56"/>
    </row>
    <row r="1096" spans="2:6">
      <c r="B1096" s="56"/>
      <c r="C1096" s="56"/>
      <c r="D1096" s="56"/>
      <c r="E1096" s="56"/>
      <c r="F1096" s="56"/>
    </row>
    <row r="1097" spans="2:6">
      <c r="B1097" s="56"/>
      <c r="C1097" s="56"/>
      <c r="D1097" s="56"/>
      <c r="E1097" s="56"/>
      <c r="F1097" s="56"/>
    </row>
    <row r="1098" spans="2:6">
      <c r="B1098" s="56"/>
      <c r="C1098" s="56"/>
      <c r="D1098" s="56"/>
      <c r="E1098" s="56"/>
      <c r="F1098" s="56"/>
    </row>
    <row r="1099" spans="2:6">
      <c r="B1099" s="56"/>
      <c r="C1099" s="56"/>
      <c r="D1099" s="56"/>
      <c r="E1099" s="56"/>
      <c r="F1099" s="56"/>
    </row>
    <row r="1100" spans="2:6">
      <c r="B1100" s="56"/>
      <c r="C1100" s="56"/>
      <c r="D1100" s="56"/>
      <c r="E1100" s="56"/>
      <c r="F1100" s="56"/>
    </row>
    <row r="1101" spans="2:6">
      <c r="B1101" s="56"/>
      <c r="C1101" s="56"/>
      <c r="D1101" s="56"/>
      <c r="E1101" s="56"/>
      <c r="F1101" s="56"/>
    </row>
    <row r="1102" spans="2:6">
      <c r="B1102" s="56"/>
      <c r="C1102" s="56"/>
      <c r="D1102" s="56"/>
      <c r="E1102" s="56"/>
      <c r="F1102" s="56"/>
    </row>
    <row r="1103" spans="2:6">
      <c r="B1103" s="56"/>
      <c r="C1103" s="56"/>
      <c r="D1103" s="56"/>
      <c r="E1103" s="56"/>
      <c r="F1103" s="56"/>
    </row>
    <row r="1104" spans="2:6">
      <c r="B1104" s="56"/>
      <c r="C1104" s="56"/>
      <c r="D1104" s="56"/>
      <c r="E1104" s="56"/>
      <c r="F1104" s="56"/>
    </row>
    <row r="1105" spans="2:6">
      <c r="B1105" s="56"/>
      <c r="C1105" s="56"/>
      <c r="D1105" s="56"/>
      <c r="E1105" s="56"/>
      <c r="F1105" s="56"/>
    </row>
    <row r="1106" spans="2:6">
      <c r="B1106" s="56"/>
      <c r="C1106" s="56"/>
      <c r="D1106" s="56"/>
      <c r="E1106" s="56"/>
      <c r="F1106" s="56"/>
    </row>
    <row r="1107" spans="2:6">
      <c r="B1107" s="56"/>
      <c r="C1107" s="56"/>
      <c r="D1107" s="56"/>
      <c r="E1107" s="56"/>
      <c r="F1107" s="56"/>
    </row>
    <row r="1108" spans="2:6">
      <c r="B1108" s="56"/>
      <c r="C1108" s="56"/>
      <c r="D1108" s="56"/>
      <c r="E1108" s="56"/>
      <c r="F1108" s="56"/>
    </row>
    <row r="1109" spans="2:6">
      <c r="B1109" s="56"/>
      <c r="C1109" s="56"/>
      <c r="D1109" s="56"/>
      <c r="E1109" s="56"/>
      <c r="F1109" s="56"/>
    </row>
    <row r="1110" spans="2:6">
      <c r="B1110" s="56"/>
      <c r="C1110" s="56"/>
      <c r="D1110" s="56"/>
      <c r="E1110" s="56"/>
      <c r="F1110" s="56"/>
    </row>
    <row r="1111" spans="2:6">
      <c r="B1111" s="56"/>
      <c r="C1111" s="56"/>
      <c r="D1111" s="56"/>
      <c r="E1111" s="56"/>
      <c r="F1111" s="56"/>
    </row>
    <row r="1112" spans="2:6">
      <c r="B1112" s="56"/>
      <c r="C1112" s="56"/>
      <c r="D1112" s="56"/>
      <c r="E1112" s="56"/>
      <c r="F1112" s="56"/>
    </row>
    <row r="1113" spans="2:6">
      <c r="B1113" s="56"/>
      <c r="C1113" s="56"/>
      <c r="D1113" s="56"/>
      <c r="E1113" s="56"/>
      <c r="F1113" s="56"/>
    </row>
    <row r="1114" spans="2:6">
      <c r="B1114" s="56"/>
      <c r="C1114" s="56"/>
      <c r="D1114" s="56"/>
      <c r="E1114" s="56"/>
      <c r="F1114" s="56"/>
    </row>
    <row r="1115" spans="2:6">
      <c r="B1115" s="56"/>
      <c r="C1115" s="56"/>
      <c r="D1115" s="56"/>
      <c r="E1115" s="56"/>
      <c r="F1115" s="56"/>
    </row>
    <row r="1116" spans="2:6">
      <c r="B1116" s="56"/>
      <c r="C1116" s="56"/>
      <c r="D1116" s="56"/>
      <c r="E1116" s="56"/>
      <c r="F1116" s="56"/>
    </row>
    <row r="1117" spans="2:6">
      <c r="B1117" s="56"/>
      <c r="C1117" s="56"/>
      <c r="D1117" s="56"/>
      <c r="E1117" s="56"/>
      <c r="F1117" s="56"/>
    </row>
    <row r="1118" spans="2:6">
      <c r="B1118" s="56"/>
      <c r="C1118" s="56"/>
      <c r="D1118" s="56"/>
      <c r="E1118" s="56"/>
      <c r="F1118" s="56"/>
    </row>
    <row r="1119" spans="2:6">
      <c r="B1119" s="56"/>
      <c r="C1119" s="56"/>
      <c r="D1119" s="56"/>
      <c r="E1119" s="56"/>
      <c r="F1119" s="56"/>
    </row>
    <row r="1120" spans="2:6">
      <c r="B1120" s="56"/>
      <c r="C1120" s="56"/>
      <c r="D1120" s="56"/>
      <c r="E1120" s="56"/>
      <c r="F1120" s="56"/>
    </row>
    <row r="1121" spans="2:6">
      <c r="B1121" s="56"/>
      <c r="C1121" s="56"/>
      <c r="D1121" s="56"/>
      <c r="E1121" s="56"/>
      <c r="F1121" s="56"/>
    </row>
    <row r="1122" spans="2:6">
      <c r="B1122" s="56"/>
      <c r="C1122" s="56"/>
      <c r="D1122" s="56"/>
      <c r="E1122" s="56"/>
      <c r="F1122" s="56"/>
    </row>
    <row r="1123" spans="2:6">
      <c r="B1123" s="56"/>
      <c r="C1123" s="56"/>
      <c r="D1123" s="56"/>
      <c r="E1123" s="56"/>
      <c r="F1123" s="56"/>
    </row>
    <row r="1124" spans="2:6">
      <c r="B1124" s="56"/>
      <c r="C1124" s="56"/>
      <c r="D1124" s="56"/>
      <c r="E1124" s="56"/>
      <c r="F1124" s="56"/>
    </row>
    <row r="1125" spans="2:6">
      <c r="B1125" s="56"/>
      <c r="C1125" s="56"/>
      <c r="D1125" s="56"/>
      <c r="E1125" s="56"/>
      <c r="F1125" s="56"/>
    </row>
    <row r="1126" spans="2:6">
      <c r="B1126" s="56"/>
      <c r="C1126" s="56"/>
      <c r="D1126" s="56"/>
      <c r="E1126" s="56"/>
      <c r="F1126" s="56"/>
    </row>
    <row r="1127" spans="2:6">
      <c r="B1127" s="56"/>
      <c r="C1127" s="56"/>
      <c r="D1127" s="56"/>
      <c r="E1127" s="56"/>
      <c r="F1127" s="56"/>
    </row>
    <row r="1128" spans="2:6">
      <c r="B1128" s="56"/>
      <c r="C1128" s="56"/>
      <c r="D1128" s="56"/>
      <c r="E1128" s="56"/>
      <c r="F1128" s="56"/>
    </row>
    <row r="1129" spans="2:6">
      <c r="B1129" s="56"/>
      <c r="C1129" s="56"/>
      <c r="D1129" s="56"/>
      <c r="E1129" s="56"/>
      <c r="F1129" s="56"/>
    </row>
    <row r="1130" spans="2:6">
      <c r="B1130" s="56"/>
      <c r="C1130" s="56"/>
      <c r="D1130" s="56"/>
      <c r="E1130" s="56"/>
      <c r="F1130" s="56"/>
    </row>
    <row r="1131" spans="2:6">
      <c r="B1131" s="56"/>
      <c r="C1131" s="56"/>
      <c r="D1131" s="56"/>
      <c r="E1131" s="56"/>
      <c r="F1131" s="56"/>
    </row>
    <row r="1132" spans="2:6">
      <c r="B1132" s="56"/>
      <c r="C1132" s="56"/>
      <c r="D1132" s="56"/>
      <c r="E1132" s="56"/>
      <c r="F1132" s="56"/>
    </row>
    <row r="1133" spans="2:6">
      <c r="B1133" s="56"/>
      <c r="C1133" s="56"/>
      <c r="D1133" s="56"/>
      <c r="E1133" s="56"/>
      <c r="F1133" s="56"/>
    </row>
    <row r="1134" spans="2:6">
      <c r="B1134" s="56"/>
      <c r="C1134" s="56"/>
      <c r="D1134" s="56"/>
      <c r="E1134" s="56"/>
      <c r="F1134" s="56"/>
    </row>
    <row r="1135" spans="2:6">
      <c r="B1135" s="56"/>
      <c r="C1135" s="56"/>
      <c r="D1135" s="56"/>
      <c r="E1135" s="56"/>
      <c r="F1135" s="56"/>
    </row>
    <row r="1136" spans="2:6">
      <c r="B1136" s="56"/>
      <c r="C1136" s="56"/>
      <c r="D1136" s="56"/>
      <c r="E1136" s="56"/>
      <c r="F1136" s="56"/>
    </row>
    <row r="1137" spans="2:6">
      <c r="B1137" s="56"/>
      <c r="C1137" s="56"/>
      <c r="D1137" s="56"/>
      <c r="E1137" s="56"/>
      <c r="F1137" s="56"/>
    </row>
    <row r="1138" spans="2:6">
      <c r="B1138" s="56"/>
      <c r="C1138" s="56"/>
      <c r="D1138" s="56"/>
      <c r="E1138" s="56"/>
      <c r="F1138" s="56"/>
    </row>
    <row r="1139" spans="2:6">
      <c r="B1139" s="56"/>
      <c r="C1139" s="56"/>
      <c r="D1139" s="56"/>
      <c r="E1139" s="56"/>
      <c r="F1139" s="56"/>
    </row>
    <row r="1140" spans="2:6">
      <c r="B1140" s="56"/>
      <c r="C1140" s="56"/>
      <c r="D1140" s="56"/>
      <c r="E1140" s="56"/>
      <c r="F1140" s="56"/>
    </row>
    <row r="1141" spans="2:6">
      <c r="B1141" s="56"/>
      <c r="C1141" s="56"/>
      <c r="D1141" s="56"/>
      <c r="E1141" s="56"/>
      <c r="F1141" s="56"/>
    </row>
    <row r="1142" spans="2:6">
      <c r="B1142" s="56"/>
      <c r="C1142" s="56"/>
      <c r="D1142" s="56"/>
      <c r="E1142" s="56"/>
      <c r="F1142" s="56"/>
    </row>
    <row r="1143" spans="2:6">
      <c r="B1143" s="56"/>
      <c r="C1143" s="56"/>
      <c r="D1143" s="56"/>
      <c r="E1143" s="56"/>
      <c r="F1143" s="56"/>
    </row>
    <row r="1144" spans="2:6">
      <c r="B1144" s="56"/>
      <c r="C1144" s="56"/>
      <c r="D1144" s="56"/>
      <c r="E1144" s="56"/>
      <c r="F1144" s="56"/>
    </row>
    <row r="1145" spans="2:6">
      <c r="B1145" s="56"/>
      <c r="C1145" s="56"/>
      <c r="D1145" s="56"/>
      <c r="E1145" s="56"/>
      <c r="F1145" s="56"/>
    </row>
    <row r="1146" spans="2:6">
      <c r="B1146" s="56"/>
      <c r="C1146" s="56"/>
      <c r="D1146" s="56"/>
      <c r="E1146" s="56"/>
      <c r="F1146" s="56"/>
    </row>
    <row r="1147" spans="2:6">
      <c r="B1147" s="56"/>
      <c r="C1147" s="56"/>
      <c r="D1147" s="56"/>
      <c r="E1147" s="56"/>
      <c r="F1147" s="56"/>
    </row>
    <row r="1148" spans="2:6">
      <c r="B1148" s="56"/>
      <c r="C1148" s="56"/>
      <c r="D1148" s="56"/>
      <c r="E1148" s="56"/>
      <c r="F1148" s="56"/>
    </row>
    <row r="1149" spans="2:6">
      <c r="B1149" s="56"/>
      <c r="C1149" s="56"/>
      <c r="D1149" s="56"/>
      <c r="E1149" s="56"/>
      <c r="F1149" s="56"/>
    </row>
    <row r="1150" spans="2:6">
      <c r="B1150" s="56"/>
      <c r="C1150" s="56"/>
      <c r="D1150" s="56"/>
      <c r="E1150" s="56"/>
      <c r="F1150" s="56"/>
    </row>
    <row r="1151" spans="2:6">
      <c r="B1151" s="56"/>
      <c r="C1151" s="56"/>
      <c r="D1151" s="56"/>
      <c r="E1151" s="56"/>
      <c r="F1151" s="56"/>
    </row>
    <row r="1152" spans="2:6">
      <c r="B1152" s="56"/>
      <c r="C1152" s="56"/>
      <c r="D1152" s="56"/>
      <c r="E1152" s="56"/>
      <c r="F1152" s="56"/>
    </row>
    <row r="1153" spans="2:6">
      <c r="B1153" s="56"/>
      <c r="C1153" s="56"/>
      <c r="D1153" s="56"/>
      <c r="E1153" s="56"/>
      <c r="F1153" s="56"/>
    </row>
    <row r="1154" spans="2:6">
      <c r="B1154" s="56"/>
      <c r="C1154" s="56"/>
      <c r="D1154" s="56"/>
      <c r="E1154" s="56"/>
      <c r="F1154" s="56"/>
    </row>
    <row r="1155" spans="2:6">
      <c r="B1155" s="56"/>
      <c r="C1155" s="56"/>
      <c r="D1155" s="56"/>
      <c r="E1155" s="56"/>
      <c r="F1155" s="56"/>
    </row>
    <row r="1156" spans="2:6">
      <c r="B1156" s="56"/>
      <c r="C1156" s="56"/>
      <c r="D1156" s="56"/>
      <c r="E1156" s="56"/>
      <c r="F1156" s="56"/>
    </row>
    <row r="1157" spans="2:6">
      <c r="B1157" s="56"/>
      <c r="C1157" s="56"/>
      <c r="D1157" s="56"/>
      <c r="E1157" s="56"/>
      <c r="F1157" s="56"/>
    </row>
    <row r="1158" spans="2:6">
      <c r="B1158" s="56"/>
      <c r="C1158" s="56"/>
      <c r="D1158" s="56"/>
      <c r="E1158" s="56"/>
      <c r="F1158" s="56"/>
    </row>
    <row r="1159" spans="2:6">
      <c r="B1159" s="56"/>
      <c r="C1159" s="56"/>
      <c r="D1159" s="56"/>
      <c r="E1159" s="56"/>
      <c r="F1159" s="56"/>
    </row>
    <row r="1160" spans="2:6">
      <c r="B1160" s="56"/>
      <c r="C1160" s="56"/>
      <c r="D1160" s="56"/>
      <c r="E1160" s="56"/>
      <c r="F1160" s="56"/>
    </row>
    <row r="1161" spans="2:6">
      <c r="B1161" s="56"/>
      <c r="C1161" s="56"/>
      <c r="D1161" s="56"/>
      <c r="E1161" s="56"/>
      <c r="F1161" s="56"/>
    </row>
    <row r="1162" spans="2:6">
      <c r="B1162" s="56"/>
      <c r="C1162" s="56"/>
      <c r="D1162" s="56"/>
      <c r="E1162" s="56"/>
      <c r="F1162" s="56"/>
    </row>
    <row r="1163" spans="2:6">
      <c r="B1163" s="56"/>
      <c r="C1163" s="56"/>
      <c r="D1163" s="56"/>
      <c r="E1163" s="56"/>
      <c r="F1163" s="56"/>
    </row>
    <row r="1164" spans="2:6">
      <c r="B1164" s="56"/>
      <c r="C1164" s="56"/>
      <c r="D1164" s="56"/>
      <c r="E1164" s="56"/>
      <c r="F1164" s="56"/>
    </row>
    <row r="1165" spans="2:6">
      <c r="B1165" s="56"/>
      <c r="C1165" s="56"/>
      <c r="D1165" s="56"/>
      <c r="E1165" s="56"/>
      <c r="F1165" s="56"/>
    </row>
    <row r="1166" spans="2:6">
      <c r="B1166" s="56"/>
      <c r="C1166" s="56"/>
      <c r="D1166" s="56"/>
      <c r="E1166" s="56"/>
      <c r="F1166" s="56"/>
    </row>
    <row r="1167" spans="2:6">
      <c r="B1167" s="56"/>
      <c r="C1167" s="56"/>
      <c r="D1167" s="56"/>
      <c r="E1167" s="56"/>
      <c r="F1167" s="56"/>
    </row>
    <row r="1168" spans="2:6">
      <c r="B1168" s="56"/>
      <c r="C1168" s="56"/>
      <c r="D1168" s="56"/>
      <c r="E1168" s="56"/>
      <c r="F1168" s="56"/>
    </row>
    <row r="1169" spans="2:6">
      <c r="B1169" s="56"/>
      <c r="C1169" s="56"/>
      <c r="D1169" s="56"/>
      <c r="E1169" s="56"/>
      <c r="F1169" s="56"/>
    </row>
    <row r="1170" spans="2:6">
      <c r="B1170" s="56"/>
      <c r="C1170" s="56"/>
      <c r="D1170" s="56"/>
      <c r="E1170" s="56"/>
      <c r="F1170" s="56"/>
    </row>
    <row r="1171" spans="2:6">
      <c r="B1171" s="56"/>
      <c r="C1171" s="56"/>
      <c r="D1171" s="56"/>
      <c r="E1171" s="56"/>
      <c r="F1171" s="56"/>
    </row>
    <row r="1172" spans="2:6">
      <c r="B1172" s="56"/>
      <c r="C1172" s="56"/>
      <c r="D1172" s="56"/>
      <c r="E1172" s="56"/>
      <c r="F1172" s="56"/>
    </row>
    <row r="1173" spans="2:6">
      <c r="B1173" s="56"/>
      <c r="C1173" s="56"/>
      <c r="D1173" s="56"/>
      <c r="E1173" s="56"/>
      <c r="F1173" s="56"/>
    </row>
    <row r="1174" spans="2:6">
      <c r="B1174" s="56"/>
      <c r="C1174" s="56"/>
      <c r="D1174" s="56"/>
      <c r="E1174" s="56"/>
      <c r="F1174" s="56"/>
    </row>
    <row r="1175" spans="2:6">
      <c r="B1175" s="56"/>
      <c r="C1175" s="56"/>
      <c r="D1175" s="56"/>
      <c r="E1175" s="56"/>
      <c r="F1175" s="56"/>
    </row>
    <row r="1176" spans="2:6">
      <c r="B1176" s="56"/>
      <c r="C1176" s="56"/>
      <c r="D1176" s="56"/>
      <c r="E1176" s="56"/>
      <c r="F1176" s="56"/>
    </row>
    <row r="1177" spans="2:6">
      <c r="B1177" s="56"/>
      <c r="C1177" s="56"/>
      <c r="D1177" s="56"/>
      <c r="E1177" s="56"/>
      <c r="F1177" s="56"/>
    </row>
    <row r="1178" spans="2:6">
      <c r="B1178" s="56"/>
      <c r="C1178" s="56"/>
      <c r="D1178" s="56"/>
      <c r="E1178" s="56"/>
      <c r="F1178" s="56"/>
    </row>
    <row r="1179" spans="2:6">
      <c r="B1179" s="56"/>
      <c r="C1179" s="56"/>
      <c r="D1179" s="56"/>
      <c r="E1179" s="56"/>
      <c r="F1179" s="56"/>
    </row>
    <row r="1180" spans="2:6">
      <c r="B1180" s="56"/>
      <c r="C1180" s="56"/>
      <c r="D1180" s="56"/>
      <c r="E1180" s="56"/>
      <c r="F1180" s="56"/>
    </row>
    <row r="1181" spans="2:6">
      <c r="B1181" s="56"/>
      <c r="C1181" s="56"/>
      <c r="D1181" s="56"/>
      <c r="E1181" s="56"/>
      <c r="F1181" s="56"/>
    </row>
    <row r="1182" spans="2:6">
      <c r="B1182" s="56"/>
      <c r="C1182" s="56"/>
      <c r="D1182" s="56"/>
      <c r="E1182" s="56"/>
      <c r="F1182" s="56"/>
    </row>
    <row r="1183" spans="2:6">
      <c r="B1183" s="56"/>
      <c r="C1183" s="56"/>
      <c r="D1183" s="56"/>
      <c r="E1183" s="56"/>
      <c r="F1183" s="56"/>
    </row>
    <row r="1184" spans="2:6">
      <c r="B1184" s="56"/>
      <c r="C1184" s="56"/>
      <c r="D1184" s="56"/>
      <c r="E1184" s="56"/>
      <c r="F1184" s="56"/>
    </row>
    <row r="1185" spans="2:6">
      <c r="B1185" s="56"/>
      <c r="C1185" s="56"/>
      <c r="D1185" s="56"/>
      <c r="E1185" s="56"/>
      <c r="F1185" s="56"/>
    </row>
    <row r="1186" spans="2:6">
      <c r="B1186" s="56"/>
      <c r="C1186" s="56"/>
      <c r="D1186" s="56"/>
      <c r="E1186" s="56"/>
      <c r="F1186" s="56"/>
    </row>
    <row r="1187" spans="2:6">
      <c r="B1187" s="56"/>
      <c r="C1187" s="56"/>
      <c r="D1187" s="56"/>
      <c r="E1187" s="56"/>
      <c r="F1187" s="56"/>
    </row>
    <row r="1188" spans="2:6">
      <c r="B1188" s="56"/>
      <c r="C1188" s="56"/>
      <c r="D1188" s="56"/>
      <c r="E1188" s="56"/>
      <c r="F1188" s="56"/>
    </row>
    <row r="1189" spans="2:6">
      <c r="B1189" s="56"/>
      <c r="C1189" s="56"/>
      <c r="D1189" s="56"/>
      <c r="E1189" s="56"/>
      <c r="F1189" s="56"/>
    </row>
    <row r="1190" spans="2:6">
      <c r="B1190" s="56"/>
      <c r="C1190" s="56"/>
      <c r="D1190" s="56"/>
      <c r="E1190" s="56"/>
      <c r="F1190" s="56"/>
    </row>
    <row r="1191" spans="2:6">
      <c r="B1191" s="56"/>
      <c r="C1191" s="56"/>
      <c r="D1191" s="56"/>
      <c r="E1191" s="56"/>
      <c r="F1191" s="56"/>
    </row>
    <row r="1192" spans="2:6">
      <c r="B1192" s="56"/>
      <c r="C1192" s="56"/>
      <c r="D1192" s="56"/>
      <c r="E1192" s="56"/>
      <c r="F1192" s="56"/>
    </row>
    <row r="1193" spans="2:6">
      <c r="B1193" s="56"/>
      <c r="C1193" s="56"/>
      <c r="D1193" s="56"/>
      <c r="E1193" s="56"/>
      <c r="F1193" s="56"/>
    </row>
    <row r="1194" spans="2:6">
      <c r="B1194" s="56"/>
      <c r="C1194" s="56"/>
      <c r="D1194" s="56"/>
      <c r="E1194" s="56"/>
      <c r="F1194" s="56"/>
    </row>
    <row r="1195" spans="2:6">
      <c r="B1195" s="56"/>
      <c r="C1195" s="56"/>
      <c r="D1195" s="56"/>
      <c r="E1195" s="56"/>
      <c r="F1195" s="56"/>
    </row>
    <row r="1196" spans="2:6">
      <c r="B1196" s="56"/>
      <c r="C1196" s="56"/>
      <c r="D1196" s="56"/>
      <c r="E1196" s="56"/>
      <c r="F1196" s="56"/>
    </row>
    <row r="1197" spans="2:6">
      <c r="B1197" s="56"/>
      <c r="C1197" s="56"/>
      <c r="D1197" s="56"/>
      <c r="E1197" s="56"/>
      <c r="F1197" s="56"/>
    </row>
    <row r="1198" spans="2:6">
      <c r="B1198" s="56"/>
      <c r="C1198" s="56"/>
      <c r="D1198" s="56"/>
      <c r="E1198" s="56"/>
      <c r="F1198" s="56"/>
    </row>
    <row r="1199" spans="2:6">
      <c r="B1199" s="56"/>
      <c r="C1199" s="56"/>
      <c r="D1199" s="56"/>
      <c r="E1199" s="56"/>
      <c r="F1199" s="56"/>
    </row>
    <row r="1200" spans="2:6">
      <c r="B1200" s="56"/>
      <c r="C1200" s="56"/>
      <c r="D1200" s="56"/>
      <c r="E1200" s="56"/>
      <c r="F1200" s="56"/>
    </row>
    <row r="1201" spans="2:6">
      <c r="B1201" s="56"/>
      <c r="C1201" s="56"/>
      <c r="D1201" s="56"/>
      <c r="E1201" s="56"/>
      <c r="F1201" s="56"/>
    </row>
    <row r="1202" spans="2:6">
      <c r="B1202" s="56"/>
      <c r="C1202" s="56"/>
      <c r="D1202" s="56"/>
      <c r="E1202" s="56"/>
      <c r="F1202" s="56"/>
    </row>
    <row r="1203" spans="2:6">
      <c r="B1203" s="56"/>
      <c r="C1203" s="56"/>
      <c r="D1203" s="56"/>
      <c r="E1203" s="56"/>
      <c r="F1203" s="56"/>
    </row>
    <row r="1204" spans="2:6">
      <c r="B1204" s="56"/>
      <c r="C1204" s="56"/>
      <c r="D1204" s="56"/>
      <c r="E1204" s="56"/>
      <c r="F1204" s="56"/>
    </row>
    <row r="1205" spans="2:6">
      <c r="B1205" s="56"/>
      <c r="C1205" s="56"/>
      <c r="D1205" s="56"/>
      <c r="E1205" s="56"/>
      <c r="F1205" s="56"/>
    </row>
    <row r="1206" spans="2:6">
      <c r="B1206" s="56"/>
      <c r="C1206" s="56"/>
      <c r="D1206" s="56"/>
      <c r="E1206" s="56"/>
      <c r="F1206" s="56"/>
    </row>
    <row r="1207" spans="2:6">
      <c r="B1207" s="56"/>
      <c r="C1207" s="56"/>
      <c r="D1207" s="56"/>
      <c r="E1207" s="56"/>
      <c r="F1207" s="56"/>
    </row>
    <row r="1208" spans="2:6">
      <c r="B1208" s="56"/>
      <c r="C1208" s="56"/>
      <c r="D1208" s="56"/>
      <c r="E1208" s="56"/>
      <c r="F1208" s="56"/>
    </row>
    <row r="1209" spans="2:6">
      <c r="B1209" s="56"/>
      <c r="C1209" s="56"/>
      <c r="D1209" s="56"/>
      <c r="E1209" s="56"/>
      <c r="F1209" s="56"/>
    </row>
    <row r="1210" spans="2:6">
      <c r="B1210" s="56"/>
      <c r="C1210" s="56"/>
      <c r="D1210" s="56"/>
      <c r="E1210" s="56"/>
      <c r="F1210" s="56"/>
    </row>
    <row r="1211" spans="2:6">
      <c r="B1211" s="56"/>
      <c r="C1211" s="56"/>
      <c r="D1211" s="56"/>
      <c r="E1211" s="56"/>
      <c r="F1211" s="56"/>
    </row>
    <row r="1212" spans="2:6">
      <c r="B1212" s="56"/>
      <c r="C1212" s="56"/>
      <c r="D1212" s="56"/>
      <c r="E1212" s="56"/>
      <c r="F1212" s="56"/>
    </row>
    <row r="1213" spans="2:6">
      <c r="B1213" s="56"/>
      <c r="C1213" s="56"/>
      <c r="D1213" s="56"/>
      <c r="E1213" s="56"/>
      <c r="F1213" s="56"/>
    </row>
    <row r="1214" spans="2:6">
      <c r="B1214" s="56"/>
      <c r="C1214" s="56"/>
      <c r="D1214" s="56"/>
      <c r="E1214" s="56"/>
      <c r="F1214" s="56"/>
    </row>
    <row r="1215" spans="2:6">
      <c r="B1215" s="56"/>
      <c r="C1215" s="56"/>
      <c r="D1215" s="56"/>
      <c r="E1215" s="56"/>
      <c r="F1215" s="56"/>
    </row>
    <row r="1216" spans="2:6">
      <c r="B1216" s="56"/>
      <c r="C1216" s="56"/>
      <c r="D1216" s="56"/>
      <c r="E1216" s="56"/>
      <c r="F1216" s="56"/>
    </row>
    <row r="1217" spans="2:6">
      <c r="B1217" s="56"/>
      <c r="C1217" s="56"/>
      <c r="D1217" s="56"/>
      <c r="E1217" s="56"/>
      <c r="F1217" s="56"/>
    </row>
    <row r="1218" spans="2:6">
      <c r="B1218" s="56"/>
      <c r="C1218" s="56"/>
      <c r="D1218" s="56"/>
      <c r="E1218" s="56"/>
      <c r="F1218" s="56"/>
    </row>
    <row r="1219" spans="2:6">
      <c r="B1219" s="56"/>
      <c r="C1219" s="56"/>
      <c r="D1219" s="56"/>
      <c r="E1219" s="56"/>
      <c r="F1219" s="56"/>
    </row>
    <row r="1220" spans="2:6">
      <c r="B1220" s="56"/>
      <c r="C1220" s="56"/>
      <c r="D1220" s="56"/>
      <c r="E1220" s="56"/>
      <c r="F1220" s="56"/>
    </row>
    <row r="1221" spans="2:6">
      <c r="B1221" s="56"/>
      <c r="C1221" s="56"/>
      <c r="D1221" s="56"/>
      <c r="E1221" s="56"/>
      <c r="F1221" s="56"/>
    </row>
    <row r="1222" spans="2:6">
      <c r="B1222" s="56"/>
      <c r="C1222" s="56"/>
      <c r="D1222" s="56"/>
      <c r="E1222" s="56"/>
      <c r="F1222" s="56"/>
    </row>
    <row r="1223" spans="2:6">
      <c r="B1223" s="56"/>
      <c r="C1223" s="56"/>
      <c r="D1223" s="56"/>
      <c r="E1223" s="56"/>
      <c r="F1223" s="56"/>
    </row>
    <row r="1224" spans="2:6">
      <c r="B1224" s="56"/>
      <c r="C1224" s="56"/>
      <c r="D1224" s="56"/>
      <c r="E1224" s="56"/>
      <c r="F1224" s="56"/>
    </row>
    <row r="1225" spans="2:6">
      <c r="B1225" s="56"/>
      <c r="C1225" s="56"/>
      <c r="D1225" s="56"/>
      <c r="E1225" s="56"/>
      <c r="F1225" s="56"/>
    </row>
    <row r="1226" spans="2:6">
      <c r="B1226" s="56"/>
      <c r="C1226" s="56"/>
      <c r="D1226" s="56"/>
      <c r="E1226" s="56"/>
      <c r="F1226" s="56"/>
    </row>
    <row r="1227" spans="2:6">
      <c r="B1227" s="56"/>
      <c r="C1227" s="56"/>
      <c r="D1227" s="56"/>
      <c r="E1227" s="56"/>
      <c r="F1227" s="56"/>
    </row>
    <row r="1228" spans="2:6">
      <c r="B1228" s="56"/>
      <c r="C1228" s="56"/>
      <c r="D1228" s="56"/>
      <c r="E1228" s="56"/>
      <c r="F1228" s="56"/>
    </row>
    <row r="1229" spans="2:6">
      <c r="B1229" s="56"/>
      <c r="C1229" s="56"/>
      <c r="D1229" s="56"/>
      <c r="E1229" s="56"/>
      <c r="F1229" s="56"/>
    </row>
    <row r="1230" spans="2:6">
      <c r="B1230" s="56"/>
      <c r="C1230" s="56"/>
      <c r="D1230" s="56"/>
      <c r="E1230" s="56"/>
      <c r="F1230" s="56"/>
    </row>
    <row r="1231" spans="2:6">
      <c r="B1231" s="56"/>
      <c r="C1231" s="56"/>
      <c r="D1231" s="56"/>
      <c r="E1231" s="56"/>
      <c r="F1231" s="56"/>
    </row>
    <row r="1232" spans="2:6">
      <c r="B1232" s="56"/>
      <c r="C1232" s="56"/>
      <c r="D1232" s="56"/>
      <c r="E1232" s="56"/>
      <c r="F1232" s="56"/>
    </row>
    <row r="1233" spans="2:6">
      <c r="B1233" s="56"/>
      <c r="C1233" s="56"/>
      <c r="D1233" s="56"/>
      <c r="E1233" s="56"/>
      <c r="F1233" s="56"/>
    </row>
    <row r="1234" spans="2:6">
      <c r="B1234" s="56"/>
      <c r="C1234" s="56"/>
      <c r="D1234" s="56"/>
      <c r="E1234" s="56"/>
      <c r="F1234" s="56"/>
    </row>
    <row r="1235" spans="2:6">
      <c r="B1235" s="56"/>
      <c r="C1235" s="56"/>
      <c r="D1235" s="56"/>
      <c r="E1235" s="56"/>
      <c r="F1235" s="56"/>
    </row>
    <row r="1236" spans="2:6">
      <c r="B1236" s="56"/>
      <c r="C1236" s="56"/>
      <c r="D1236" s="56"/>
      <c r="E1236" s="56"/>
      <c r="F1236" s="56"/>
    </row>
    <row r="1237" spans="2:6">
      <c r="B1237" s="56"/>
      <c r="C1237" s="56"/>
      <c r="D1237" s="56"/>
      <c r="E1237" s="56"/>
      <c r="F1237" s="56"/>
    </row>
    <row r="1238" spans="2:6">
      <c r="B1238" s="56"/>
      <c r="C1238" s="56"/>
      <c r="D1238" s="56"/>
      <c r="E1238" s="56"/>
      <c r="F1238" s="56"/>
    </row>
    <row r="1239" spans="2:6">
      <c r="B1239" s="56"/>
      <c r="C1239" s="56"/>
      <c r="D1239" s="56"/>
      <c r="E1239" s="56"/>
      <c r="F1239" s="56"/>
    </row>
    <row r="1240" spans="2:6">
      <c r="B1240" s="56"/>
      <c r="C1240" s="56"/>
      <c r="D1240" s="56"/>
      <c r="E1240" s="56"/>
      <c r="F1240" s="56"/>
    </row>
    <row r="1241" spans="2:6">
      <c r="B1241" s="56"/>
      <c r="C1241" s="56"/>
      <c r="D1241" s="56"/>
      <c r="E1241" s="56"/>
      <c r="F1241" s="56"/>
    </row>
    <row r="1242" spans="2:6">
      <c r="B1242" s="56"/>
      <c r="C1242" s="56"/>
      <c r="D1242" s="56"/>
      <c r="E1242" s="56"/>
      <c r="F1242" s="56"/>
    </row>
    <row r="1243" spans="2:6">
      <c r="B1243" s="56"/>
      <c r="C1243" s="56"/>
      <c r="D1243" s="56"/>
      <c r="E1243" s="56"/>
      <c r="F1243" s="56"/>
    </row>
    <row r="1244" spans="2:6">
      <c r="B1244" s="56"/>
      <c r="C1244" s="56"/>
      <c r="D1244" s="56"/>
      <c r="E1244" s="56"/>
      <c r="F1244" s="56"/>
    </row>
    <row r="1245" spans="2:6">
      <c r="B1245" s="56"/>
      <c r="C1245" s="56"/>
      <c r="D1245" s="56"/>
      <c r="E1245" s="56"/>
      <c r="F1245" s="56"/>
    </row>
    <row r="1246" spans="2:6">
      <c r="B1246" s="56"/>
      <c r="C1246" s="56"/>
      <c r="D1246" s="56"/>
      <c r="E1246" s="56"/>
      <c r="F1246" s="56"/>
    </row>
    <row r="1247" spans="2:6">
      <c r="B1247" s="56"/>
      <c r="C1247" s="56"/>
      <c r="D1247" s="56"/>
      <c r="E1247" s="56"/>
      <c r="F1247" s="56"/>
    </row>
    <row r="1248" spans="2:6">
      <c r="B1248" s="56"/>
      <c r="C1248" s="56"/>
      <c r="D1248" s="56"/>
      <c r="E1248" s="56"/>
      <c r="F1248" s="56"/>
    </row>
    <row r="1249" spans="2:6">
      <c r="B1249" s="56"/>
      <c r="C1249" s="56"/>
      <c r="D1249" s="56"/>
      <c r="E1249" s="56"/>
      <c r="F1249" s="56"/>
    </row>
    <row r="1250" spans="2:6">
      <c r="B1250" s="56"/>
      <c r="C1250" s="56"/>
      <c r="D1250" s="56"/>
      <c r="E1250" s="56"/>
      <c r="F1250" s="56"/>
    </row>
    <row r="1251" spans="2:6">
      <c r="B1251" s="56"/>
      <c r="C1251" s="56"/>
      <c r="D1251" s="56"/>
      <c r="E1251" s="56"/>
      <c r="F1251" s="56"/>
    </row>
    <row r="1252" spans="2:6">
      <c r="B1252" s="56"/>
      <c r="C1252" s="56"/>
      <c r="D1252" s="56"/>
      <c r="E1252" s="56"/>
      <c r="F1252" s="56"/>
    </row>
    <row r="1253" spans="2:6">
      <c r="B1253" s="56"/>
      <c r="C1253" s="56"/>
      <c r="D1253" s="56"/>
      <c r="E1253" s="56"/>
      <c r="F1253" s="56"/>
    </row>
    <row r="1254" spans="2:6">
      <c r="B1254" s="56"/>
      <c r="C1254" s="56"/>
      <c r="D1254" s="56"/>
      <c r="E1254" s="56"/>
      <c r="F1254" s="56"/>
    </row>
    <row r="1255" spans="2:6">
      <c r="B1255" s="56"/>
      <c r="C1255" s="56"/>
      <c r="D1255" s="56"/>
      <c r="E1255" s="56"/>
      <c r="F1255" s="56"/>
    </row>
    <row r="1256" spans="2:6">
      <c r="B1256" s="56"/>
      <c r="C1256" s="56"/>
      <c r="D1256" s="56"/>
      <c r="E1256" s="56"/>
      <c r="F1256" s="56"/>
    </row>
    <row r="1257" spans="2:6">
      <c r="B1257" s="56"/>
      <c r="C1257" s="56"/>
      <c r="D1257" s="56"/>
      <c r="E1257" s="56"/>
      <c r="F1257" s="56"/>
    </row>
    <row r="1258" spans="2:6">
      <c r="B1258" s="56"/>
      <c r="C1258" s="56"/>
      <c r="D1258" s="56"/>
      <c r="E1258" s="56"/>
      <c r="F1258" s="56"/>
    </row>
    <row r="1259" spans="2:6">
      <c r="B1259" s="56"/>
      <c r="C1259" s="56"/>
      <c r="D1259" s="56"/>
      <c r="E1259" s="56"/>
      <c r="F1259" s="56"/>
    </row>
    <row r="1260" spans="2:6">
      <c r="B1260" s="56"/>
      <c r="C1260" s="56"/>
      <c r="D1260" s="56"/>
      <c r="E1260" s="56"/>
      <c r="F1260" s="56"/>
    </row>
    <row r="1261" spans="2:6">
      <c r="B1261" s="56"/>
      <c r="C1261" s="56"/>
      <c r="D1261" s="56"/>
      <c r="E1261" s="56"/>
      <c r="F1261" s="56"/>
    </row>
    <row r="1262" spans="2:6">
      <c r="B1262" s="56"/>
      <c r="C1262" s="56"/>
      <c r="D1262" s="56"/>
      <c r="E1262" s="56"/>
      <c r="F1262" s="56"/>
    </row>
    <row r="1263" spans="2:6">
      <c r="B1263" s="56"/>
      <c r="C1263" s="56"/>
      <c r="D1263" s="56"/>
      <c r="E1263" s="56"/>
      <c r="F1263" s="56"/>
    </row>
    <row r="1264" spans="2:6">
      <c r="B1264" s="56"/>
      <c r="C1264" s="56"/>
      <c r="D1264" s="56"/>
      <c r="E1264" s="56"/>
      <c r="F1264" s="56"/>
    </row>
    <row r="1265" spans="2:6">
      <c r="B1265" s="56"/>
      <c r="C1265" s="56"/>
      <c r="D1265" s="56"/>
      <c r="E1265" s="56"/>
      <c r="F1265" s="56"/>
    </row>
    <row r="1266" spans="2:6">
      <c r="B1266" s="56"/>
      <c r="C1266" s="56"/>
      <c r="D1266" s="56"/>
      <c r="E1266" s="56"/>
      <c r="F1266" s="56"/>
    </row>
    <row r="1267" spans="2:6">
      <c r="B1267" s="56"/>
      <c r="C1267" s="56"/>
      <c r="D1267" s="56"/>
      <c r="E1267" s="56"/>
      <c r="F1267" s="56"/>
    </row>
    <row r="1268" spans="2:6">
      <c r="B1268" s="56"/>
      <c r="C1268" s="56"/>
      <c r="D1268" s="56"/>
      <c r="E1268" s="56"/>
      <c r="F1268" s="56"/>
    </row>
    <row r="1269" spans="2:6">
      <c r="B1269" s="56"/>
      <c r="C1269" s="56"/>
      <c r="D1269" s="56"/>
      <c r="E1269" s="56"/>
      <c r="F1269" s="56"/>
    </row>
    <row r="1270" spans="2:6">
      <c r="B1270" s="56"/>
      <c r="C1270" s="56"/>
      <c r="D1270" s="56"/>
      <c r="E1270" s="56"/>
      <c r="F1270" s="56"/>
    </row>
    <row r="1271" spans="2:6">
      <c r="B1271" s="56"/>
      <c r="C1271" s="56"/>
      <c r="D1271" s="56"/>
      <c r="E1271" s="56"/>
      <c r="F1271" s="56"/>
    </row>
    <row r="1272" spans="2:6">
      <c r="B1272" s="56"/>
      <c r="C1272" s="56"/>
      <c r="D1272" s="56"/>
      <c r="E1272" s="56"/>
      <c r="F1272" s="56"/>
    </row>
    <row r="1273" spans="2:6">
      <c r="B1273" s="56"/>
      <c r="C1273" s="56"/>
      <c r="D1273" s="56"/>
      <c r="E1273" s="56"/>
      <c r="F1273" s="56"/>
    </row>
    <row r="1274" spans="2:6">
      <c r="B1274" s="56"/>
      <c r="C1274" s="56"/>
      <c r="D1274" s="56"/>
      <c r="E1274" s="56"/>
      <c r="F1274" s="56"/>
    </row>
    <row r="1275" spans="2:6">
      <c r="B1275" s="56"/>
      <c r="C1275" s="56"/>
      <c r="D1275" s="56"/>
      <c r="E1275" s="56"/>
      <c r="F1275" s="56"/>
    </row>
    <row r="1276" spans="2:6">
      <c r="B1276" s="56"/>
      <c r="C1276" s="56"/>
      <c r="D1276" s="56"/>
      <c r="E1276" s="56"/>
      <c r="F1276" s="56"/>
    </row>
    <row r="1277" spans="2:6">
      <c r="B1277" s="56"/>
      <c r="C1277" s="56"/>
      <c r="D1277" s="56"/>
      <c r="E1277" s="56"/>
      <c r="F1277" s="56"/>
    </row>
    <row r="1278" spans="2:6">
      <c r="B1278" s="56"/>
      <c r="C1278" s="56"/>
      <c r="D1278" s="56"/>
      <c r="E1278" s="56"/>
      <c r="F1278" s="56"/>
    </row>
    <row r="1279" spans="2:6">
      <c r="B1279" s="56"/>
      <c r="C1279" s="56"/>
      <c r="D1279" s="56"/>
      <c r="E1279" s="56"/>
      <c r="F1279" s="56"/>
    </row>
    <row r="1280" spans="2:6">
      <c r="B1280" s="56"/>
      <c r="C1280" s="56"/>
      <c r="D1280" s="56"/>
      <c r="E1280" s="56"/>
      <c r="F1280" s="56"/>
    </row>
    <row r="1281" spans="2:6">
      <c r="B1281" s="56"/>
      <c r="C1281" s="56"/>
      <c r="D1281" s="56"/>
      <c r="E1281" s="56"/>
      <c r="F1281" s="56"/>
    </row>
    <row r="1282" spans="2:6">
      <c r="B1282" s="56"/>
      <c r="C1282" s="56"/>
      <c r="D1282" s="56"/>
      <c r="E1282" s="56"/>
      <c r="F1282" s="56"/>
    </row>
    <row r="1283" spans="2:6">
      <c r="B1283" s="56"/>
      <c r="C1283" s="56"/>
      <c r="D1283" s="56"/>
      <c r="E1283" s="56"/>
      <c r="F1283" s="56"/>
    </row>
    <row r="1284" spans="2:6">
      <c r="B1284" s="56"/>
      <c r="C1284" s="56"/>
      <c r="D1284" s="56"/>
      <c r="E1284" s="56"/>
      <c r="F1284" s="56"/>
    </row>
    <row r="1285" spans="2:6">
      <c r="B1285" s="56"/>
      <c r="C1285" s="56"/>
      <c r="D1285" s="56"/>
      <c r="E1285" s="56"/>
      <c r="F1285" s="56"/>
    </row>
    <row r="1286" spans="2:6">
      <c r="B1286" s="56"/>
      <c r="C1286" s="56"/>
      <c r="D1286" s="56"/>
      <c r="E1286" s="56"/>
      <c r="F1286" s="56"/>
    </row>
    <row r="1287" spans="2:6">
      <c r="B1287" s="56"/>
      <c r="C1287" s="56"/>
      <c r="D1287" s="56"/>
      <c r="E1287" s="56"/>
      <c r="F1287" s="56"/>
    </row>
    <row r="1288" spans="2:6">
      <c r="B1288" s="56"/>
      <c r="C1288" s="56"/>
      <c r="D1288" s="56"/>
      <c r="E1288" s="56"/>
      <c r="F1288" s="56"/>
    </row>
    <row r="1289" spans="2:6">
      <c r="B1289" s="56"/>
      <c r="C1289" s="56"/>
      <c r="D1289" s="56"/>
      <c r="E1289" s="56"/>
      <c r="F1289" s="56"/>
    </row>
    <row r="1290" spans="2:6">
      <c r="B1290" s="56"/>
      <c r="C1290" s="56"/>
      <c r="D1290" s="56"/>
      <c r="E1290" s="56"/>
      <c r="F1290" s="56"/>
    </row>
    <row r="1291" spans="2:6">
      <c r="B1291" s="56"/>
      <c r="C1291" s="56"/>
      <c r="D1291" s="56"/>
      <c r="E1291" s="56"/>
      <c r="F1291" s="56"/>
    </row>
    <row r="1292" spans="2:6">
      <c r="B1292" s="56"/>
      <c r="C1292" s="56"/>
      <c r="D1292" s="56"/>
      <c r="E1292" s="56"/>
      <c r="F1292" s="56"/>
    </row>
    <row r="1293" spans="2:6">
      <c r="B1293" s="56"/>
      <c r="C1293" s="56"/>
      <c r="D1293" s="56"/>
      <c r="E1293" s="56"/>
      <c r="F1293" s="56"/>
    </row>
    <row r="1294" spans="2:6">
      <c r="B1294" s="56"/>
      <c r="C1294" s="56"/>
      <c r="D1294" s="56"/>
      <c r="E1294" s="56"/>
      <c r="F1294" s="56"/>
    </row>
    <row r="1295" spans="2:6">
      <c r="B1295" s="56"/>
      <c r="C1295" s="56"/>
      <c r="D1295" s="56"/>
      <c r="E1295" s="56"/>
      <c r="F1295" s="56"/>
    </row>
    <row r="1296" spans="2:6">
      <c r="B1296" s="56"/>
      <c r="C1296" s="56"/>
      <c r="D1296" s="56"/>
      <c r="E1296" s="56"/>
      <c r="F1296" s="56"/>
    </row>
    <row r="1297" spans="2:6">
      <c r="B1297" s="56"/>
      <c r="C1297" s="56"/>
      <c r="D1297" s="56"/>
      <c r="E1297" s="56"/>
      <c r="F1297" s="56"/>
    </row>
    <row r="1298" spans="2:6">
      <c r="B1298" s="56"/>
      <c r="C1298" s="56"/>
      <c r="D1298" s="56"/>
      <c r="E1298" s="56"/>
      <c r="F1298" s="56"/>
    </row>
    <row r="1299" spans="2:6">
      <c r="B1299" s="56"/>
      <c r="C1299" s="56"/>
      <c r="D1299" s="56"/>
      <c r="E1299" s="56"/>
      <c r="F1299" s="56"/>
    </row>
    <row r="1300" spans="2:6">
      <c r="B1300" s="56"/>
      <c r="C1300" s="56"/>
      <c r="D1300" s="56"/>
      <c r="E1300" s="56"/>
      <c r="F1300" s="56"/>
    </row>
    <row r="1301" spans="2:6">
      <c r="B1301" s="56"/>
      <c r="C1301" s="56"/>
      <c r="D1301" s="56"/>
      <c r="E1301" s="56"/>
      <c r="F1301" s="56"/>
    </row>
    <row r="1302" spans="2:6">
      <c r="B1302" s="56"/>
      <c r="C1302" s="56"/>
      <c r="D1302" s="56"/>
      <c r="E1302" s="56"/>
      <c r="F1302" s="56"/>
    </row>
    <row r="1303" spans="2:6">
      <c r="B1303" s="56"/>
      <c r="C1303" s="56"/>
      <c r="D1303" s="56"/>
      <c r="E1303" s="56"/>
      <c r="F1303" s="56"/>
    </row>
    <row r="1304" spans="2:6">
      <c r="B1304" s="56"/>
      <c r="C1304" s="56"/>
      <c r="D1304" s="56"/>
      <c r="E1304" s="56"/>
      <c r="F1304" s="56"/>
    </row>
    <row r="1305" spans="2:6">
      <c r="B1305" s="56"/>
      <c r="C1305" s="56"/>
      <c r="D1305" s="56"/>
      <c r="E1305" s="56"/>
      <c r="F1305" s="56"/>
    </row>
    <row r="1306" spans="2:6">
      <c r="B1306" s="56"/>
      <c r="C1306" s="56"/>
      <c r="D1306" s="56"/>
      <c r="E1306" s="56"/>
      <c r="F1306" s="56"/>
    </row>
    <row r="1307" spans="2:6">
      <c r="B1307" s="56"/>
      <c r="C1307" s="56"/>
      <c r="D1307" s="56"/>
      <c r="E1307" s="56"/>
      <c r="F1307" s="56"/>
    </row>
    <row r="1308" spans="2:6">
      <c r="B1308" s="56"/>
      <c r="C1308" s="56"/>
      <c r="D1308" s="56"/>
      <c r="E1308" s="56"/>
      <c r="F1308" s="56"/>
    </row>
    <row r="1309" spans="2:6">
      <c r="B1309" s="56"/>
      <c r="C1309" s="56"/>
      <c r="D1309" s="56"/>
      <c r="E1309" s="56"/>
      <c r="F1309" s="56"/>
    </row>
    <row r="1310" spans="2:6">
      <c r="B1310" s="56"/>
      <c r="C1310" s="56"/>
      <c r="D1310" s="56"/>
      <c r="E1310" s="56"/>
      <c r="F1310" s="56"/>
    </row>
    <row r="1311" spans="2:6">
      <c r="B1311" s="56"/>
      <c r="C1311" s="56"/>
      <c r="D1311" s="56"/>
      <c r="E1311" s="56"/>
      <c r="F1311" s="56"/>
    </row>
    <row r="1312" spans="2:6">
      <c r="B1312" s="56"/>
      <c r="C1312" s="56"/>
      <c r="D1312" s="56"/>
      <c r="E1312" s="56"/>
      <c r="F1312" s="56"/>
    </row>
    <row r="1313" spans="2:6">
      <c r="B1313" s="56"/>
      <c r="C1313" s="56"/>
      <c r="D1313" s="56"/>
      <c r="E1313" s="56"/>
      <c r="F1313" s="56"/>
    </row>
    <row r="1314" spans="2:6">
      <c r="B1314" s="56"/>
      <c r="C1314" s="56"/>
      <c r="D1314" s="56"/>
      <c r="E1314" s="56"/>
      <c r="F1314" s="56"/>
    </row>
    <row r="1315" spans="2:6">
      <c r="B1315" s="56"/>
      <c r="C1315" s="56"/>
      <c r="D1315" s="56"/>
      <c r="E1315" s="56"/>
      <c r="F1315" s="56"/>
    </row>
    <row r="1316" spans="2:6">
      <c r="B1316" s="56"/>
      <c r="C1316" s="56"/>
      <c r="D1316" s="56"/>
      <c r="E1316" s="56"/>
      <c r="F1316" s="56"/>
    </row>
    <row r="1317" spans="2:6">
      <c r="B1317" s="56"/>
      <c r="C1317" s="56"/>
      <c r="D1317" s="56"/>
      <c r="E1317" s="56"/>
      <c r="F1317" s="56"/>
    </row>
    <row r="1318" spans="2:6">
      <c r="B1318" s="56"/>
      <c r="C1318" s="56"/>
      <c r="D1318" s="56"/>
      <c r="E1318" s="56"/>
      <c r="F1318" s="56"/>
    </row>
    <row r="1319" spans="2:6">
      <c r="B1319" s="56"/>
      <c r="C1319" s="56"/>
      <c r="D1319" s="56"/>
      <c r="E1319" s="56"/>
      <c r="F1319" s="56"/>
    </row>
    <row r="1320" spans="2:6">
      <c r="B1320" s="56"/>
      <c r="C1320" s="56"/>
      <c r="D1320" s="56"/>
      <c r="E1320" s="56"/>
      <c r="F1320" s="56"/>
    </row>
    <row r="1321" spans="2:6">
      <c r="B1321" s="56"/>
      <c r="C1321" s="56"/>
      <c r="D1321" s="56"/>
      <c r="E1321" s="56"/>
      <c r="F1321" s="56"/>
    </row>
    <row r="1322" spans="2:6">
      <c r="B1322" s="56"/>
      <c r="C1322" s="56"/>
      <c r="D1322" s="56"/>
      <c r="E1322" s="56"/>
      <c r="F1322" s="56"/>
    </row>
    <row r="1323" spans="2:6">
      <c r="B1323" s="56"/>
      <c r="C1323" s="56"/>
      <c r="D1323" s="56"/>
      <c r="E1323" s="56"/>
      <c r="F1323" s="56"/>
    </row>
    <row r="1324" spans="2:6">
      <c r="B1324" s="56"/>
      <c r="C1324" s="56"/>
      <c r="D1324" s="56"/>
      <c r="E1324" s="56"/>
      <c r="F1324" s="56"/>
    </row>
    <row r="1325" spans="2:6">
      <c r="B1325" s="56"/>
      <c r="C1325" s="56"/>
      <c r="D1325" s="56"/>
      <c r="E1325" s="56"/>
      <c r="F1325" s="56"/>
    </row>
    <row r="1326" spans="2:6">
      <c r="B1326" s="56"/>
      <c r="C1326" s="56"/>
      <c r="D1326" s="56"/>
      <c r="E1326" s="56"/>
      <c r="F1326" s="56"/>
    </row>
    <row r="1327" spans="2:6">
      <c r="B1327" s="56"/>
      <c r="C1327" s="56"/>
      <c r="D1327" s="56"/>
      <c r="E1327" s="56"/>
      <c r="F1327" s="56"/>
    </row>
    <row r="1328" spans="2:6">
      <c r="B1328" s="56"/>
      <c r="C1328" s="56"/>
      <c r="D1328" s="56"/>
      <c r="E1328" s="56"/>
      <c r="F1328" s="56"/>
    </row>
    <row r="1329" spans="2:6">
      <c r="B1329" s="56"/>
      <c r="C1329" s="56"/>
      <c r="D1329" s="56"/>
      <c r="E1329" s="56"/>
      <c r="F1329" s="56"/>
    </row>
    <row r="1330" spans="2:6">
      <c r="B1330" s="56"/>
      <c r="C1330" s="56"/>
      <c r="D1330" s="56"/>
      <c r="E1330" s="56"/>
      <c r="F1330" s="56"/>
    </row>
    <row r="1331" spans="2:6">
      <c r="B1331" s="56"/>
      <c r="C1331" s="56"/>
      <c r="D1331" s="56"/>
      <c r="E1331" s="56"/>
      <c r="F1331" s="56"/>
    </row>
    <row r="1332" spans="2:6">
      <c r="B1332" s="56"/>
      <c r="C1332" s="56"/>
      <c r="D1332" s="56"/>
      <c r="E1332" s="56"/>
      <c r="F1332" s="56"/>
    </row>
    <row r="1333" spans="2:6">
      <c r="B1333" s="56"/>
      <c r="C1333" s="56"/>
      <c r="D1333" s="56"/>
      <c r="E1333" s="56"/>
      <c r="F1333" s="56"/>
    </row>
    <row r="1334" spans="2:6">
      <c r="B1334" s="56"/>
      <c r="C1334" s="56"/>
      <c r="D1334" s="56"/>
      <c r="E1334" s="56"/>
      <c r="F1334" s="56"/>
    </row>
    <row r="1335" spans="2:6">
      <c r="B1335" s="56"/>
      <c r="C1335" s="56"/>
      <c r="D1335" s="56"/>
      <c r="E1335" s="56"/>
      <c r="F1335" s="56"/>
    </row>
    <row r="1336" spans="2:6">
      <c r="B1336" s="56"/>
      <c r="C1336" s="56"/>
      <c r="D1336" s="56"/>
      <c r="E1336" s="56"/>
      <c r="F1336" s="56"/>
    </row>
    <row r="1337" spans="2:6">
      <c r="B1337" s="56"/>
      <c r="C1337" s="56"/>
      <c r="D1337" s="56"/>
      <c r="E1337" s="56"/>
      <c r="F1337" s="56"/>
    </row>
    <row r="1338" spans="2:6">
      <c r="B1338" s="56"/>
      <c r="C1338" s="56"/>
      <c r="D1338" s="56"/>
      <c r="E1338" s="56"/>
      <c r="F1338" s="56"/>
    </row>
    <row r="1339" spans="2:6">
      <c r="B1339" s="56"/>
      <c r="C1339" s="56"/>
      <c r="D1339" s="56"/>
      <c r="E1339" s="56"/>
      <c r="F1339" s="56"/>
    </row>
    <row r="1340" spans="2:6">
      <c r="B1340" s="56"/>
      <c r="C1340" s="56"/>
      <c r="D1340" s="56"/>
      <c r="E1340" s="56"/>
      <c r="F1340" s="56"/>
    </row>
    <row r="1341" spans="2:6">
      <c r="B1341" s="56"/>
      <c r="C1341" s="56"/>
      <c r="D1341" s="56"/>
      <c r="E1341" s="56"/>
      <c r="F1341" s="56"/>
    </row>
    <row r="1342" spans="2:6">
      <c r="B1342" s="56"/>
      <c r="C1342" s="56"/>
      <c r="D1342" s="56"/>
      <c r="E1342" s="56"/>
      <c r="F1342" s="56"/>
    </row>
    <row r="1343" spans="2:6">
      <c r="B1343" s="56"/>
      <c r="C1343" s="56"/>
      <c r="D1343" s="56"/>
      <c r="E1343" s="56"/>
      <c r="F1343" s="56"/>
    </row>
    <row r="1344" spans="2:6">
      <c r="B1344" s="56"/>
      <c r="C1344" s="56"/>
      <c r="D1344" s="56"/>
      <c r="E1344" s="56"/>
      <c r="F1344" s="56"/>
    </row>
    <row r="1345" spans="2:6">
      <c r="B1345" s="56"/>
      <c r="C1345" s="56"/>
      <c r="D1345" s="56"/>
      <c r="E1345" s="56"/>
      <c r="F1345" s="56"/>
    </row>
    <row r="1346" spans="2:6">
      <c r="B1346" s="56"/>
      <c r="C1346" s="56"/>
      <c r="D1346" s="56"/>
      <c r="E1346" s="56"/>
      <c r="F1346" s="56"/>
    </row>
    <row r="1347" spans="2:6">
      <c r="B1347" s="56"/>
      <c r="C1347" s="56"/>
      <c r="D1347" s="56"/>
      <c r="E1347" s="56"/>
      <c r="F1347" s="56"/>
    </row>
    <row r="1348" spans="2:6">
      <c r="B1348" s="56"/>
      <c r="C1348" s="56"/>
      <c r="D1348" s="56"/>
      <c r="E1348" s="56"/>
      <c r="F1348" s="56"/>
    </row>
    <row r="1349" spans="2:6">
      <c r="B1349" s="56"/>
      <c r="C1349" s="56"/>
      <c r="D1349" s="56"/>
      <c r="E1349" s="56"/>
      <c r="F1349" s="56"/>
    </row>
    <row r="1350" spans="2:6">
      <c r="B1350" s="56"/>
      <c r="C1350" s="56"/>
      <c r="D1350" s="56"/>
      <c r="E1350" s="56"/>
      <c r="F1350" s="56"/>
    </row>
    <row r="1351" spans="2:6">
      <c r="B1351" s="56"/>
      <c r="C1351" s="56"/>
      <c r="D1351" s="56"/>
      <c r="E1351" s="56"/>
      <c r="F1351" s="56"/>
    </row>
    <row r="1352" spans="2:6">
      <c r="B1352" s="56"/>
      <c r="C1352" s="56"/>
      <c r="D1352" s="56"/>
      <c r="E1352" s="56"/>
      <c r="F1352" s="56"/>
    </row>
    <row r="1353" spans="2:6">
      <c r="B1353" s="56"/>
      <c r="C1353" s="56"/>
      <c r="D1353" s="56"/>
      <c r="E1353" s="56"/>
      <c r="F1353" s="56"/>
    </row>
    <row r="1354" spans="2:6">
      <c r="B1354" s="56"/>
      <c r="C1354" s="56"/>
      <c r="D1354" s="56"/>
      <c r="E1354" s="56"/>
      <c r="F1354" s="56"/>
    </row>
    <row r="1355" spans="2:6">
      <c r="B1355" s="56"/>
      <c r="C1355" s="56"/>
      <c r="D1355" s="56"/>
      <c r="E1355" s="56"/>
      <c r="F1355" s="56"/>
    </row>
    <row r="1356" spans="2:6">
      <c r="B1356" s="56"/>
      <c r="C1356" s="56"/>
      <c r="D1356" s="56"/>
      <c r="E1356" s="56"/>
      <c r="F1356" s="56"/>
    </row>
    <row r="1357" spans="2:6">
      <c r="B1357" s="56"/>
      <c r="C1357" s="56"/>
      <c r="D1357" s="56"/>
      <c r="E1357" s="56"/>
      <c r="F1357" s="56"/>
    </row>
    <row r="1358" spans="2:6">
      <c r="B1358" s="56"/>
      <c r="C1358" s="56"/>
      <c r="D1358" s="56"/>
      <c r="E1358" s="56"/>
      <c r="F1358" s="56"/>
    </row>
    <row r="1359" spans="2:6">
      <c r="B1359" s="56"/>
      <c r="C1359" s="56"/>
      <c r="D1359" s="56"/>
      <c r="E1359" s="56"/>
      <c r="F1359" s="56"/>
    </row>
    <row r="1360" spans="2:6">
      <c r="B1360" s="56"/>
      <c r="C1360" s="56"/>
      <c r="D1360" s="56"/>
      <c r="E1360" s="56"/>
      <c r="F1360" s="56"/>
    </row>
    <row r="1361" spans="2:6">
      <c r="B1361" s="56"/>
      <c r="C1361" s="56"/>
      <c r="D1361" s="56"/>
      <c r="E1361" s="56"/>
      <c r="F1361" s="56"/>
    </row>
    <row r="1362" spans="2:6">
      <c r="B1362" s="56"/>
      <c r="C1362" s="56"/>
      <c r="D1362" s="56"/>
      <c r="E1362" s="56"/>
      <c r="F1362" s="56"/>
    </row>
    <row r="1363" spans="2:6">
      <c r="B1363" s="56"/>
      <c r="C1363" s="56"/>
      <c r="D1363" s="56"/>
      <c r="E1363" s="56"/>
      <c r="F1363" s="56"/>
    </row>
    <row r="1364" spans="2:6">
      <c r="B1364" s="56"/>
      <c r="C1364" s="56"/>
      <c r="D1364" s="56"/>
      <c r="E1364" s="56"/>
      <c r="F1364" s="56"/>
    </row>
    <row r="1365" spans="2:6">
      <c r="B1365" s="56"/>
      <c r="C1365" s="56"/>
      <c r="D1365" s="56"/>
      <c r="E1365" s="56"/>
      <c r="F1365" s="56"/>
    </row>
    <row r="1366" spans="2:6">
      <c r="B1366" s="56"/>
      <c r="C1366" s="56"/>
      <c r="D1366" s="56"/>
      <c r="E1366" s="56"/>
      <c r="F1366" s="56"/>
    </row>
    <row r="1367" spans="2:6">
      <c r="B1367" s="56"/>
      <c r="C1367" s="56"/>
      <c r="D1367" s="56"/>
      <c r="E1367" s="56"/>
      <c r="F1367" s="56"/>
    </row>
    <row r="1368" spans="2:6">
      <c r="B1368" s="56"/>
      <c r="C1368" s="56"/>
      <c r="D1368" s="56"/>
      <c r="E1368" s="56"/>
      <c r="F1368" s="56"/>
    </row>
    <row r="1369" spans="2:6">
      <c r="B1369" s="56"/>
      <c r="C1369" s="56"/>
      <c r="D1369" s="56"/>
      <c r="E1369" s="56"/>
      <c r="F1369" s="56"/>
    </row>
    <row r="1370" spans="2:6">
      <c r="B1370" s="56"/>
      <c r="C1370" s="56"/>
      <c r="D1370" s="56"/>
      <c r="E1370" s="56"/>
      <c r="F1370" s="56"/>
    </row>
    <row r="1371" spans="2:6">
      <c r="B1371" s="56"/>
      <c r="C1371" s="56"/>
      <c r="D1371" s="56"/>
      <c r="E1371" s="56"/>
      <c r="F1371" s="56"/>
    </row>
    <row r="1372" spans="2:6">
      <c r="B1372" s="56"/>
      <c r="C1372" s="56"/>
      <c r="D1372" s="56"/>
      <c r="E1372" s="56"/>
      <c r="F1372" s="56"/>
    </row>
    <row r="1373" spans="2:6">
      <c r="B1373" s="56"/>
      <c r="C1373" s="56"/>
      <c r="D1373" s="56"/>
      <c r="E1373" s="56"/>
      <c r="F1373" s="56"/>
    </row>
    <row r="1374" spans="2:6">
      <c r="B1374" s="56"/>
      <c r="C1374" s="56"/>
      <c r="D1374" s="56"/>
      <c r="E1374" s="56"/>
      <c r="F1374" s="56"/>
    </row>
    <row r="1375" spans="2:6">
      <c r="B1375" s="56"/>
      <c r="C1375" s="56"/>
      <c r="D1375" s="56"/>
      <c r="E1375" s="56"/>
      <c r="F1375" s="56"/>
    </row>
    <row r="1376" spans="2:6">
      <c r="B1376" s="56"/>
      <c r="C1376" s="56"/>
      <c r="D1376" s="56"/>
      <c r="E1376" s="56"/>
      <c r="F1376" s="56"/>
    </row>
    <row r="1377" spans="2:6">
      <c r="B1377" s="56"/>
      <c r="C1377" s="56"/>
      <c r="D1377" s="56"/>
      <c r="E1377" s="56"/>
      <c r="F1377" s="56"/>
    </row>
    <row r="1378" spans="2:6">
      <c r="B1378" s="56"/>
      <c r="C1378" s="56"/>
      <c r="D1378" s="56"/>
      <c r="E1378" s="56"/>
      <c r="F1378" s="56"/>
    </row>
    <row r="1379" spans="2:6">
      <c r="B1379" s="56"/>
      <c r="C1379" s="56"/>
      <c r="D1379" s="56"/>
      <c r="E1379" s="56"/>
      <c r="F1379" s="56"/>
    </row>
    <row r="1380" spans="2:6">
      <c r="B1380" s="56"/>
      <c r="C1380" s="56"/>
      <c r="D1380" s="56"/>
      <c r="E1380" s="56"/>
      <c r="F1380" s="56"/>
    </row>
    <row r="1381" spans="2:6">
      <c r="B1381" s="56"/>
      <c r="C1381" s="56"/>
      <c r="D1381" s="56"/>
      <c r="E1381" s="56"/>
      <c r="F1381" s="56"/>
    </row>
    <row r="1382" spans="2:6">
      <c r="B1382" s="56"/>
      <c r="C1382" s="56"/>
      <c r="D1382" s="56"/>
      <c r="E1382" s="56"/>
      <c r="F1382" s="56"/>
    </row>
    <row r="1383" spans="2:6">
      <c r="B1383" s="56"/>
      <c r="C1383" s="56"/>
      <c r="D1383" s="56"/>
      <c r="E1383" s="56"/>
      <c r="F1383" s="56"/>
    </row>
    <row r="1384" spans="2:6">
      <c r="B1384" s="56"/>
      <c r="C1384" s="56"/>
      <c r="D1384" s="56"/>
      <c r="E1384" s="56"/>
      <c r="F1384" s="56"/>
    </row>
    <row r="1385" spans="2:6">
      <c r="B1385" s="56"/>
      <c r="C1385" s="56"/>
      <c r="D1385" s="56"/>
      <c r="E1385" s="56"/>
      <c r="F1385" s="56"/>
    </row>
    <row r="1386" spans="2:6">
      <c r="B1386" s="56"/>
      <c r="C1386" s="56"/>
      <c r="D1386" s="56"/>
      <c r="E1386" s="56"/>
      <c r="F1386" s="56"/>
    </row>
    <row r="1387" spans="2:6">
      <c r="B1387" s="56"/>
      <c r="C1387" s="56"/>
      <c r="D1387" s="56"/>
      <c r="E1387" s="56"/>
      <c r="F1387" s="56"/>
    </row>
    <row r="1388" spans="2:6">
      <c r="B1388" s="56"/>
      <c r="C1388" s="56"/>
      <c r="D1388" s="56"/>
      <c r="E1388" s="56"/>
      <c r="F1388" s="56"/>
    </row>
    <row r="1389" spans="2:6">
      <c r="B1389" s="56"/>
      <c r="C1389" s="56"/>
      <c r="D1389" s="56"/>
      <c r="E1389" s="56"/>
      <c r="F1389" s="56"/>
    </row>
    <row r="1390" spans="2:6">
      <c r="B1390" s="56"/>
      <c r="C1390" s="56"/>
      <c r="D1390" s="56"/>
      <c r="E1390" s="56"/>
      <c r="F1390" s="56"/>
    </row>
    <row r="1391" spans="2:6">
      <c r="B1391" s="56"/>
      <c r="C1391" s="56"/>
      <c r="D1391" s="56"/>
      <c r="E1391" s="56"/>
      <c r="F1391" s="56"/>
    </row>
    <row r="1392" spans="2:6">
      <c r="B1392" s="56"/>
      <c r="C1392" s="56"/>
      <c r="D1392" s="56"/>
      <c r="E1392" s="56"/>
      <c r="F1392" s="56"/>
    </row>
    <row r="1393" spans="2:6">
      <c r="B1393" s="56"/>
      <c r="C1393" s="56"/>
      <c r="D1393" s="56"/>
      <c r="E1393" s="56"/>
      <c r="F1393" s="56"/>
    </row>
    <row r="1394" spans="2:6">
      <c r="B1394" s="56"/>
      <c r="C1394" s="56"/>
      <c r="D1394" s="56"/>
      <c r="E1394" s="56"/>
      <c r="F1394" s="56"/>
    </row>
    <row r="1395" spans="2:6">
      <c r="B1395" s="56"/>
      <c r="C1395" s="56"/>
      <c r="D1395" s="56"/>
      <c r="E1395" s="56"/>
      <c r="F1395" s="56"/>
    </row>
    <row r="1396" spans="2:6">
      <c r="B1396" s="56"/>
      <c r="C1396" s="56"/>
      <c r="D1396" s="56"/>
      <c r="E1396" s="56"/>
      <c r="F1396" s="56"/>
    </row>
    <row r="1397" spans="2:6">
      <c r="B1397" s="56"/>
      <c r="C1397" s="56"/>
      <c r="D1397" s="56"/>
      <c r="E1397" s="56"/>
      <c r="F1397" s="56"/>
    </row>
    <row r="1398" spans="2:6">
      <c r="B1398" s="56"/>
      <c r="C1398" s="56"/>
      <c r="D1398" s="56"/>
      <c r="E1398" s="56"/>
      <c r="F1398" s="56"/>
    </row>
    <row r="1399" spans="2:6">
      <c r="B1399" s="56"/>
      <c r="C1399" s="56"/>
      <c r="D1399" s="56"/>
      <c r="E1399" s="56"/>
      <c r="F1399" s="56"/>
    </row>
    <row r="1400" spans="2:6">
      <c r="B1400" s="56"/>
      <c r="C1400" s="56"/>
      <c r="D1400" s="56"/>
      <c r="E1400" s="56"/>
      <c r="F1400" s="56"/>
    </row>
    <row r="1401" spans="2:6">
      <c r="B1401" s="56"/>
      <c r="C1401" s="56"/>
      <c r="D1401" s="56"/>
      <c r="E1401" s="56"/>
      <c r="F1401" s="56"/>
    </row>
    <row r="1402" spans="2:6">
      <c r="B1402" s="56"/>
      <c r="C1402" s="56"/>
      <c r="D1402" s="56"/>
      <c r="E1402" s="56"/>
      <c r="F1402" s="56"/>
    </row>
    <row r="1403" spans="2:6">
      <c r="B1403" s="56"/>
      <c r="C1403" s="56"/>
      <c r="D1403" s="56"/>
      <c r="E1403" s="56"/>
      <c r="F1403" s="56"/>
    </row>
    <row r="1404" spans="2:6">
      <c r="B1404" s="56"/>
      <c r="C1404" s="56"/>
      <c r="D1404" s="56"/>
      <c r="E1404" s="56"/>
      <c r="F1404" s="56"/>
    </row>
    <row r="1405" spans="2:6">
      <c r="B1405" s="56"/>
      <c r="C1405" s="56"/>
      <c r="D1405" s="56"/>
      <c r="E1405" s="56"/>
      <c r="F1405" s="56"/>
    </row>
    <row r="1406" spans="2:6">
      <c r="B1406" s="56"/>
      <c r="C1406" s="56"/>
      <c r="D1406" s="56"/>
      <c r="E1406" s="56"/>
      <c r="F1406" s="56"/>
    </row>
    <row r="1407" spans="2:6">
      <c r="B1407" s="56"/>
      <c r="C1407" s="56"/>
      <c r="D1407" s="56"/>
      <c r="E1407" s="56"/>
      <c r="F1407" s="56"/>
    </row>
    <row r="1408" spans="2:6">
      <c r="B1408" s="56"/>
      <c r="C1408" s="56"/>
      <c r="D1408" s="56"/>
      <c r="E1408" s="56"/>
      <c r="F1408" s="56"/>
    </row>
    <row r="1409" spans="2:6">
      <c r="B1409" s="56"/>
      <c r="C1409" s="56"/>
      <c r="D1409" s="56"/>
      <c r="E1409" s="56"/>
      <c r="F1409" s="56"/>
    </row>
    <row r="1410" spans="2:6">
      <c r="B1410" s="56"/>
      <c r="C1410" s="56"/>
      <c r="D1410" s="56"/>
      <c r="E1410" s="56"/>
      <c r="F1410" s="56"/>
    </row>
    <row r="1411" spans="2:6">
      <c r="B1411" s="56"/>
      <c r="C1411" s="56"/>
      <c r="D1411" s="56"/>
      <c r="E1411" s="56"/>
      <c r="F1411" s="56"/>
    </row>
    <row r="1412" spans="2:6">
      <c r="B1412" s="56"/>
      <c r="C1412" s="56"/>
      <c r="D1412" s="56"/>
      <c r="E1412" s="56"/>
      <c r="F1412" s="56"/>
    </row>
    <row r="1413" spans="2:6">
      <c r="B1413" s="56"/>
      <c r="C1413" s="56"/>
      <c r="D1413" s="56"/>
      <c r="E1413" s="56"/>
      <c r="F1413" s="56"/>
    </row>
    <row r="1414" spans="2:6">
      <c r="B1414" s="56"/>
      <c r="C1414" s="56"/>
      <c r="D1414" s="56"/>
      <c r="E1414" s="56"/>
      <c r="F1414" s="56"/>
    </row>
    <row r="1415" spans="2:6">
      <c r="B1415" s="56"/>
      <c r="C1415" s="56"/>
      <c r="D1415" s="56"/>
      <c r="E1415" s="56"/>
      <c r="F1415" s="56"/>
    </row>
    <row r="1416" spans="2:6">
      <c r="B1416" s="56"/>
      <c r="C1416" s="56"/>
      <c r="D1416" s="56"/>
      <c r="E1416" s="56"/>
      <c r="F1416" s="56"/>
    </row>
    <row r="1417" spans="2:6">
      <c r="B1417" s="56"/>
      <c r="C1417" s="56"/>
      <c r="D1417" s="56"/>
      <c r="E1417" s="56"/>
      <c r="F1417" s="56"/>
    </row>
    <row r="1418" spans="2:6">
      <c r="B1418" s="56"/>
      <c r="C1418" s="56"/>
      <c r="D1418" s="56"/>
      <c r="E1418" s="56"/>
      <c r="F1418" s="56"/>
    </row>
    <row r="1419" spans="2:6">
      <c r="B1419" s="56"/>
      <c r="C1419" s="56"/>
      <c r="D1419" s="56"/>
      <c r="E1419" s="56"/>
      <c r="F1419" s="56"/>
    </row>
    <row r="1420" spans="2:6">
      <c r="B1420" s="56"/>
      <c r="C1420" s="56"/>
      <c r="D1420" s="56"/>
      <c r="E1420" s="56"/>
      <c r="F1420" s="56"/>
    </row>
    <row r="1421" spans="2:6">
      <c r="B1421" s="56"/>
      <c r="C1421" s="56"/>
      <c r="D1421" s="56"/>
      <c r="E1421" s="56"/>
      <c r="F1421" s="56"/>
    </row>
    <row r="1422" spans="2:6">
      <c r="B1422" s="56"/>
      <c r="C1422" s="56"/>
      <c r="D1422" s="56"/>
      <c r="E1422" s="56"/>
      <c r="F1422" s="56"/>
    </row>
    <row r="1423" spans="2:6">
      <c r="B1423" s="56"/>
      <c r="C1423" s="56"/>
      <c r="D1423" s="56"/>
      <c r="E1423" s="56"/>
      <c r="F1423" s="56"/>
    </row>
    <row r="1424" spans="2:6">
      <c r="B1424" s="56"/>
      <c r="C1424" s="56"/>
      <c r="D1424" s="56"/>
      <c r="E1424" s="56"/>
      <c r="F1424" s="56"/>
    </row>
    <row r="1425" spans="2:6">
      <c r="B1425" s="56"/>
      <c r="C1425" s="56"/>
      <c r="D1425" s="56"/>
      <c r="E1425" s="56"/>
      <c r="F1425" s="56"/>
    </row>
    <row r="1426" spans="2:6">
      <c r="B1426" s="56"/>
      <c r="C1426" s="56"/>
      <c r="D1426" s="56"/>
      <c r="E1426" s="56"/>
      <c r="F1426" s="56"/>
    </row>
    <row r="1427" spans="2:6">
      <c r="B1427" s="56"/>
      <c r="C1427" s="56"/>
      <c r="D1427" s="56"/>
      <c r="E1427" s="56"/>
      <c r="F1427" s="56"/>
    </row>
    <row r="1428" spans="2:6">
      <c r="B1428" s="56"/>
      <c r="C1428" s="56"/>
      <c r="D1428" s="56"/>
      <c r="E1428" s="56"/>
      <c r="F1428" s="56"/>
    </row>
    <row r="1429" spans="2:6">
      <c r="B1429" s="56"/>
      <c r="C1429" s="56"/>
      <c r="D1429" s="56"/>
      <c r="E1429" s="56"/>
      <c r="F1429" s="56"/>
    </row>
    <row r="1430" spans="2:6">
      <c r="B1430" s="56"/>
      <c r="C1430" s="56"/>
      <c r="D1430" s="56"/>
      <c r="E1430" s="56"/>
      <c r="F1430" s="56"/>
    </row>
    <row r="1431" spans="2:6">
      <c r="B1431" s="56"/>
      <c r="C1431" s="56"/>
      <c r="D1431" s="56"/>
      <c r="E1431" s="56"/>
      <c r="F1431" s="56"/>
    </row>
    <row r="1432" spans="2:6">
      <c r="B1432" s="56"/>
      <c r="C1432" s="56"/>
      <c r="D1432" s="56"/>
      <c r="E1432" s="56"/>
      <c r="F1432" s="56"/>
    </row>
    <row r="1433" spans="2:6">
      <c r="B1433" s="56"/>
      <c r="C1433" s="56"/>
      <c r="D1433" s="56"/>
      <c r="E1433" s="56"/>
      <c r="F1433" s="56"/>
    </row>
    <row r="1434" spans="2:6">
      <c r="B1434" s="56"/>
      <c r="C1434" s="56"/>
      <c r="D1434" s="56"/>
      <c r="E1434" s="56"/>
      <c r="F1434" s="56"/>
    </row>
    <row r="1435" spans="2:6">
      <c r="B1435" s="56"/>
      <c r="C1435" s="56"/>
      <c r="D1435" s="56"/>
      <c r="E1435" s="56"/>
      <c r="F1435" s="56"/>
    </row>
    <row r="1436" spans="2:6">
      <c r="B1436" s="56"/>
      <c r="C1436" s="56"/>
      <c r="D1436" s="56"/>
      <c r="E1436" s="56"/>
      <c r="F1436" s="56"/>
    </row>
    <row r="1437" spans="2:6">
      <c r="B1437" s="56"/>
      <c r="C1437" s="56"/>
      <c r="D1437" s="56"/>
      <c r="E1437" s="56"/>
      <c r="F1437" s="56"/>
    </row>
    <row r="1438" spans="2:6">
      <c r="B1438" s="56"/>
      <c r="C1438" s="56"/>
      <c r="D1438" s="56"/>
      <c r="E1438" s="56"/>
      <c r="F1438" s="56"/>
    </row>
    <row r="1439" spans="2:6">
      <c r="B1439" s="56"/>
      <c r="C1439" s="56"/>
      <c r="D1439" s="56"/>
      <c r="E1439" s="56"/>
      <c r="F1439" s="56"/>
    </row>
    <row r="1440" spans="2:6">
      <c r="B1440" s="56"/>
      <c r="C1440" s="56"/>
      <c r="D1440" s="56"/>
      <c r="E1440" s="56"/>
      <c r="F1440" s="56"/>
    </row>
    <row r="1441" spans="2:6">
      <c r="B1441" s="56"/>
      <c r="C1441" s="56"/>
      <c r="D1441" s="56"/>
      <c r="E1441" s="56"/>
      <c r="F1441" s="56"/>
    </row>
    <row r="1442" spans="2:6">
      <c r="B1442" s="56"/>
      <c r="C1442" s="56"/>
      <c r="D1442" s="56"/>
      <c r="E1442" s="56"/>
      <c r="F1442" s="56"/>
    </row>
    <row r="1443" spans="2:6">
      <c r="B1443" s="56"/>
      <c r="C1443" s="56"/>
      <c r="D1443" s="56"/>
      <c r="E1443" s="56"/>
      <c r="F1443" s="56"/>
    </row>
    <row r="1444" spans="2:6">
      <c r="B1444" s="56"/>
      <c r="C1444" s="56"/>
      <c r="D1444" s="56"/>
      <c r="E1444" s="56"/>
      <c r="F1444" s="56"/>
    </row>
    <row r="1445" spans="2:6">
      <c r="B1445" s="56"/>
      <c r="C1445" s="56"/>
      <c r="D1445" s="56"/>
      <c r="E1445" s="56"/>
      <c r="F1445" s="56"/>
    </row>
    <row r="1446" spans="2:6">
      <c r="B1446" s="56"/>
      <c r="C1446" s="56"/>
      <c r="D1446" s="56"/>
      <c r="E1446" s="56"/>
      <c r="F1446" s="56"/>
    </row>
    <row r="1447" spans="2:6">
      <c r="B1447" s="56"/>
      <c r="C1447" s="56"/>
      <c r="D1447" s="56"/>
      <c r="E1447" s="56"/>
      <c r="F1447" s="56"/>
    </row>
    <row r="1448" spans="2:6">
      <c r="B1448" s="56"/>
      <c r="C1448" s="56"/>
      <c r="D1448" s="56"/>
      <c r="E1448" s="56"/>
      <c r="F1448" s="56"/>
    </row>
    <row r="1449" spans="2:6">
      <c r="B1449" s="56"/>
      <c r="C1449" s="56"/>
      <c r="D1449" s="56"/>
      <c r="E1449" s="56"/>
      <c r="F1449" s="56"/>
    </row>
    <row r="1450" spans="2:6">
      <c r="B1450" s="56"/>
      <c r="C1450" s="56"/>
      <c r="D1450" s="56"/>
      <c r="E1450" s="56"/>
      <c r="F1450" s="56"/>
    </row>
    <row r="1451" spans="2:6">
      <c r="B1451" s="56"/>
      <c r="C1451" s="56"/>
      <c r="D1451" s="56"/>
      <c r="E1451" s="56"/>
      <c r="F1451" s="56"/>
    </row>
    <row r="1452" spans="2:6">
      <c r="B1452" s="56"/>
      <c r="C1452" s="56"/>
      <c r="D1452" s="56"/>
      <c r="E1452" s="56"/>
      <c r="F1452" s="56"/>
    </row>
    <row r="1453" spans="2:6">
      <c r="B1453" s="56"/>
      <c r="C1453" s="56"/>
      <c r="D1453" s="56"/>
      <c r="E1453" s="56"/>
      <c r="F1453" s="56"/>
    </row>
    <row r="1454" spans="2:6">
      <c r="B1454" s="56"/>
      <c r="C1454" s="56"/>
      <c r="D1454" s="56"/>
      <c r="E1454" s="56"/>
      <c r="F1454" s="56"/>
    </row>
    <row r="1455" spans="2:6">
      <c r="B1455" s="56"/>
      <c r="C1455" s="56"/>
      <c r="D1455" s="56"/>
      <c r="E1455" s="56"/>
      <c r="F1455" s="56"/>
    </row>
    <row r="1456" spans="2:6">
      <c r="B1456" s="56"/>
      <c r="C1456" s="56"/>
      <c r="D1456" s="56"/>
      <c r="E1456" s="56"/>
      <c r="F1456" s="56"/>
    </row>
    <row r="1457" spans="2:6">
      <c r="B1457" s="56"/>
      <c r="C1457" s="56"/>
      <c r="D1457" s="56"/>
      <c r="E1457" s="56"/>
      <c r="F1457" s="56"/>
    </row>
    <row r="1458" spans="2:6">
      <c r="B1458" s="56"/>
      <c r="C1458" s="56"/>
      <c r="D1458" s="56"/>
      <c r="E1458" s="56"/>
      <c r="F1458" s="56"/>
    </row>
    <row r="1459" spans="2:6">
      <c r="B1459" s="56"/>
      <c r="C1459" s="56"/>
      <c r="D1459" s="56"/>
      <c r="E1459" s="56"/>
      <c r="F1459" s="56"/>
    </row>
    <row r="1460" spans="2:6">
      <c r="B1460" s="56"/>
      <c r="C1460" s="56"/>
      <c r="D1460" s="56"/>
      <c r="E1460" s="56"/>
      <c r="F1460" s="56"/>
    </row>
    <row r="1461" spans="2:6">
      <c r="B1461" s="56"/>
      <c r="C1461" s="56"/>
      <c r="D1461" s="56"/>
      <c r="E1461" s="56"/>
      <c r="F1461" s="56"/>
    </row>
    <row r="1462" spans="2:6">
      <c r="B1462" s="56"/>
      <c r="C1462" s="56"/>
      <c r="D1462" s="56"/>
      <c r="E1462" s="56"/>
      <c r="F1462" s="56"/>
    </row>
    <row r="1463" spans="2:6">
      <c r="B1463" s="56"/>
      <c r="C1463" s="56"/>
      <c r="D1463" s="56"/>
      <c r="E1463" s="56"/>
      <c r="F1463" s="56"/>
    </row>
    <row r="1464" spans="2:6">
      <c r="B1464" s="56"/>
      <c r="C1464" s="56"/>
      <c r="D1464" s="56"/>
      <c r="E1464" s="56"/>
      <c r="F1464" s="56"/>
    </row>
    <row r="1465" spans="2:6">
      <c r="B1465" s="56"/>
      <c r="C1465" s="56"/>
      <c r="D1465" s="56"/>
      <c r="E1465" s="56"/>
      <c r="F1465" s="56"/>
    </row>
    <row r="1466" spans="2:6">
      <c r="B1466" s="56"/>
      <c r="C1466" s="56"/>
      <c r="D1466" s="56"/>
      <c r="E1466" s="56"/>
      <c r="F1466" s="56"/>
    </row>
    <row r="1467" spans="2:6">
      <c r="B1467" s="56"/>
      <c r="C1467" s="56"/>
      <c r="D1467" s="56"/>
      <c r="E1467" s="56"/>
      <c r="F1467" s="56"/>
    </row>
    <row r="1468" spans="2:6">
      <c r="B1468" s="56"/>
      <c r="C1468" s="56"/>
      <c r="D1468" s="56"/>
      <c r="E1468" s="56"/>
      <c r="F1468" s="56"/>
    </row>
    <row r="1469" spans="2:6">
      <c r="B1469" s="56"/>
      <c r="C1469" s="56"/>
      <c r="D1469" s="56"/>
      <c r="E1469" s="56"/>
      <c r="F1469" s="56"/>
    </row>
    <row r="1470" spans="2:6">
      <c r="B1470" s="56"/>
      <c r="C1470" s="56"/>
      <c r="D1470" s="56"/>
      <c r="E1470" s="56"/>
      <c r="F1470" s="56"/>
    </row>
    <row r="1471" spans="2:6">
      <c r="B1471" s="56"/>
      <c r="C1471" s="56"/>
      <c r="D1471" s="56"/>
      <c r="E1471" s="56"/>
      <c r="F1471" s="56"/>
    </row>
    <row r="1472" spans="2:6">
      <c r="B1472" s="56"/>
      <c r="C1472" s="56"/>
      <c r="D1472" s="56"/>
      <c r="E1472" s="56"/>
      <c r="F1472" s="56"/>
    </row>
    <row r="1473" spans="2:6">
      <c r="B1473" s="56"/>
      <c r="C1473" s="56"/>
      <c r="D1473" s="56"/>
      <c r="E1473" s="56"/>
      <c r="F1473" s="56"/>
    </row>
    <row r="1474" spans="2:6">
      <c r="B1474" s="56"/>
      <c r="C1474" s="56"/>
      <c r="D1474" s="56"/>
      <c r="E1474" s="56"/>
      <c r="F1474" s="56"/>
    </row>
    <row r="1475" spans="2:6">
      <c r="B1475" s="56"/>
      <c r="C1475" s="56"/>
      <c r="D1475" s="56"/>
      <c r="E1475" s="56"/>
      <c r="F1475" s="56"/>
    </row>
    <row r="1476" spans="2:6">
      <c r="B1476" s="56"/>
      <c r="C1476" s="56"/>
      <c r="D1476" s="56"/>
      <c r="E1476" s="56"/>
      <c r="F1476" s="56"/>
    </row>
    <row r="1477" spans="2:6">
      <c r="B1477" s="56"/>
      <c r="C1477" s="56"/>
      <c r="D1477" s="56"/>
      <c r="E1477" s="56"/>
      <c r="F1477" s="56"/>
    </row>
    <row r="1478" spans="2:6">
      <c r="B1478" s="56"/>
      <c r="C1478" s="56"/>
      <c r="D1478" s="56"/>
      <c r="E1478" s="56"/>
      <c r="F1478" s="56"/>
    </row>
    <row r="1479" spans="2:6">
      <c r="B1479" s="56"/>
      <c r="C1479" s="56"/>
      <c r="D1479" s="56"/>
      <c r="E1479" s="56"/>
      <c r="F1479" s="56"/>
    </row>
    <row r="1480" spans="2:6">
      <c r="B1480" s="56"/>
      <c r="C1480" s="56"/>
      <c r="D1480" s="56"/>
      <c r="E1480" s="56"/>
      <c r="F1480" s="56"/>
    </row>
    <row r="1481" spans="2:6">
      <c r="B1481" s="56"/>
      <c r="C1481" s="56"/>
      <c r="D1481" s="56"/>
      <c r="E1481" s="56"/>
      <c r="F1481" s="56"/>
    </row>
    <row r="1482" spans="2:6">
      <c r="B1482" s="56"/>
      <c r="C1482" s="56"/>
      <c r="D1482" s="56"/>
      <c r="E1482" s="56"/>
      <c r="F1482" s="56"/>
    </row>
    <row r="1483" spans="2:6">
      <c r="B1483" s="56"/>
      <c r="C1483" s="56"/>
      <c r="D1483" s="56"/>
      <c r="E1483" s="56"/>
      <c r="F1483" s="56"/>
    </row>
    <row r="1484" spans="2:6">
      <c r="B1484" s="56"/>
      <c r="C1484" s="56"/>
      <c r="D1484" s="56"/>
      <c r="E1484" s="56"/>
      <c r="F1484" s="56"/>
    </row>
    <row r="1485" spans="2:6">
      <c r="B1485" s="56"/>
      <c r="C1485" s="56"/>
      <c r="D1485" s="56"/>
      <c r="E1485" s="56"/>
      <c r="F1485" s="56"/>
    </row>
    <row r="1486" spans="2:6">
      <c r="B1486" s="56"/>
      <c r="C1486" s="56"/>
      <c r="D1486" s="56"/>
      <c r="E1486" s="56"/>
      <c r="F1486" s="56"/>
    </row>
    <row r="1487" spans="2:6">
      <c r="B1487" s="56"/>
      <c r="C1487" s="56"/>
      <c r="D1487" s="56"/>
      <c r="E1487" s="56"/>
      <c r="F1487" s="56"/>
    </row>
    <row r="1488" spans="2:6">
      <c r="B1488" s="56"/>
      <c r="C1488" s="56"/>
      <c r="D1488" s="56"/>
      <c r="E1488" s="56"/>
      <c r="F1488" s="56"/>
    </row>
    <row r="1489" spans="2:6">
      <c r="B1489" s="56"/>
      <c r="C1489" s="56"/>
      <c r="D1489" s="56"/>
      <c r="E1489" s="56"/>
      <c r="F1489" s="56"/>
    </row>
    <row r="1490" spans="2:6">
      <c r="B1490" s="56"/>
      <c r="C1490" s="56"/>
      <c r="D1490" s="56"/>
      <c r="E1490" s="56"/>
      <c r="F1490" s="56"/>
    </row>
    <row r="1491" spans="2:6">
      <c r="B1491" s="56"/>
      <c r="C1491" s="56"/>
      <c r="D1491" s="56"/>
      <c r="E1491" s="56"/>
      <c r="F1491" s="56"/>
    </row>
    <row r="1492" spans="2:6">
      <c r="B1492" s="56"/>
      <c r="C1492" s="56"/>
      <c r="D1492" s="56"/>
      <c r="E1492" s="56"/>
      <c r="F1492" s="56"/>
    </row>
    <row r="1493" spans="2:6">
      <c r="B1493" s="56"/>
      <c r="C1493" s="56"/>
      <c r="D1493" s="56"/>
      <c r="E1493" s="56"/>
      <c r="F1493" s="56"/>
    </row>
    <row r="1494" spans="2:6">
      <c r="B1494" s="56"/>
      <c r="C1494" s="56"/>
      <c r="D1494" s="56"/>
      <c r="E1494" s="56"/>
      <c r="F1494" s="56"/>
    </row>
    <row r="1495" spans="2:6">
      <c r="B1495" s="56"/>
      <c r="C1495" s="56"/>
      <c r="D1495" s="56"/>
      <c r="E1495" s="56"/>
      <c r="F1495" s="56"/>
    </row>
    <row r="1496" spans="2:6">
      <c r="B1496" s="56"/>
      <c r="C1496" s="56"/>
      <c r="D1496" s="56"/>
      <c r="E1496" s="56"/>
      <c r="F1496" s="56"/>
    </row>
    <row r="1497" spans="2:6">
      <c r="B1497" s="56"/>
      <c r="C1497" s="56"/>
      <c r="D1497" s="56"/>
      <c r="E1497" s="56"/>
      <c r="F1497" s="56"/>
    </row>
    <row r="1498" spans="2:6">
      <c r="B1498" s="56"/>
      <c r="C1498" s="56"/>
      <c r="D1498" s="56"/>
      <c r="E1498" s="56"/>
      <c r="F1498" s="56"/>
    </row>
    <row r="1499" spans="2:6">
      <c r="B1499" s="56"/>
      <c r="C1499" s="56"/>
      <c r="D1499" s="56"/>
      <c r="E1499" s="56"/>
      <c r="F1499" s="56"/>
    </row>
    <row r="1500" spans="2:6">
      <c r="B1500" s="56"/>
      <c r="C1500" s="56"/>
      <c r="D1500" s="56"/>
      <c r="E1500" s="56"/>
      <c r="F1500" s="56"/>
    </row>
    <row r="1501" spans="2:6">
      <c r="B1501" s="56"/>
      <c r="C1501" s="56"/>
      <c r="D1501" s="56"/>
      <c r="E1501" s="56"/>
      <c r="F1501" s="56"/>
    </row>
    <row r="1502" spans="2:6">
      <c r="B1502" s="56"/>
      <c r="C1502" s="56"/>
      <c r="D1502" s="56"/>
      <c r="E1502" s="56"/>
      <c r="F1502" s="56"/>
    </row>
    <row r="1503" spans="2:6">
      <c r="B1503" s="56"/>
      <c r="C1503" s="56"/>
      <c r="D1503" s="56"/>
      <c r="E1503" s="56"/>
      <c r="F1503" s="56"/>
    </row>
    <row r="1504" spans="2:6">
      <c r="B1504" s="56"/>
      <c r="C1504" s="56"/>
      <c r="D1504" s="56"/>
      <c r="E1504" s="56"/>
      <c r="F1504" s="56"/>
    </row>
    <row r="1505" spans="2:6">
      <c r="B1505" s="56"/>
      <c r="C1505" s="56"/>
      <c r="D1505" s="56"/>
      <c r="E1505" s="56"/>
      <c r="F1505" s="56"/>
    </row>
    <row r="1506" spans="2:6">
      <c r="B1506" s="56"/>
      <c r="C1506" s="56"/>
      <c r="D1506" s="56"/>
      <c r="E1506" s="56"/>
      <c r="F1506" s="56"/>
    </row>
    <row r="1507" spans="2:6">
      <c r="B1507" s="56"/>
      <c r="C1507" s="56"/>
      <c r="D1507" s="56"/>
      <c r="E1507" s="56"/>
      <c r="F1507" s="56"/>
    </row>
    <row r="1508" spans="2:6">
      <c r="B1508" s="56"/>
      <c r="C1508" s="56"/>
      <c r="D1508" s="56"/>
      <c r="E1508" s="56"/>
      <c r="F1508" s="56"/>
    </row>
    <row r="1509" spans="2:6">
      <c r="B1509" s="56"/>
      <c r="C1509" s="56"/>
      <c r="D1509" s="56"/>
      <c r="E1509" s="56"/>
      <c r="F1509" s="56"/>
    </row>
    <row r="1510" spans="2:6">
      <c r="B1510" s="56"/>
      <c r="C1510" s="56"/>
      <c r="D1510" s="56"/>
      <c r="E1510" s="56"/>
      <c r="F1510" s="56"/>
    </row>
    <row r="1511" spans="2:6">
      <c r="B1511" s="56"/>
      <c r="C1511" s="56"/>
      <c r="D1511" s="56"/>
      <c r="E1511" s="56"/>
      <c r="F1511" s="56"/>
    </row>
    <row r="1512" spans="2:6">
      <c r="B1512" s="56"/>
      <c r="C1512" s="56"/>
      <c r="D1512" s="56"/>
      <c r="E1512" s="56"/>
      <c r="F1512" s="56"/>
    </row>
    <row r="1513" spans="2:6">
      <c r="B1513" s="56"/>
      <c r="C1513" s="56"/>
      <c r="D1513" s="56"/>
      <c r="E1513" s="56"/>
      <c r="F1513" s="56"/>
    </row>
    <row r="1514" spans="2:6">
      <c r="B1514" s="56"/>
      <c r="C1514" s="56"/>
      <c r="D1514" s="56"/>
      <c r="E1514" s="56"/>
      <c r="F1514" s="56"/>
    </row>
    <row r="1515" spans="2:6">
      <c r="B1515" s="56"/>
      <c r="C1515" s="56"/>
      <c r="D1515" s="56"/>
      <c r="E1515" s="56"/>
      <c r="F1515" s="56"/>
    </row>
    <row r="1516" spans="2:6">
      <c r="B1516" s="56"/>
      <c r="C1516" s="56"/>
      <c r="D1516" s="56"/>
      <c r="E1516" s="56"/>
      <c r="F1516" s="56"/>
    </row>
    <row r="1517" spans="2:6">
      <c r="B1517" s="56"/>
      <c r="C1517" s="56"/>
      <c r="D1517" s="56"/>
      <c r="E1517" s="56"/>
      <c r="F1517" s="56"/>
    </row>
    <row r="1518" spans="2:6">
      <c r="B1518" s="56"/>
      <c r="C1518" s="56"/>
      <c r="D1518" s="56"/>
      <c r="E1518" s="56"/>
      <c r="F1518" s="56"/>
    </row>
    <row r="1519" spans="2:6">
      <c r="B1519" s="56"/>
      <c r="C1519" s="56"/>
      <c r="D1519" s="56"/>
      <c r="E1519" s="56"/>
      <c r="F1519" s="56"/>
    </row>
    <row r="1520" spans="2:6">
      <c r="B1520" s="56"/>
      <c r="C1520" s="56"/>
      <c r="D1520" s="56"/>
      <c r="E1520" s="56"/>
      <c r="F1520" s="56"/>
    </row>
    <row r="1521" spans="2:6">
      <c r="B1521" s="56"/>
      <c r="C1521" s="56"/>
      <c r="D1521" s="56"/>
      <c r="E1521" s="56"/>
      <c r="F1521" s="56"/>
    </row>
    <row r="1522" spans="2:6">
      <c r="B1522" s="56"/>
      <c r="C1522" s="56"/>
      <c r="D1522" s="56"/>
      <c r="E1522" s="56"/>
      <c r="F1522" s="56"/>
    </row>
    <row r="1523" spans="2:6">
      <c r="B1523" s="56"/>
      <c r="C1523" s="56"/>
      <c r="D1523" s="56"/>
      <c r="E1523" s="56"/>
      <c r="F1523" s="56"/>
    </row>
    <row r="1524" spans="2:6">
      <c r="B1524" s="56"/>
      <c r="C1524" s="56"/>
      <c r="D1524" s="56"/>
      <c r="E1524" s="56"/>
      <c r="F1524" s="56"/>
    </row>
    <row r="1525" spans="2:6">
      <c r="B1525" s="56"/>
      <c r="C1525" s="56"/>
      <c r="D1525" s="56"/>
      <c r="E1525" s="56"/>
      <c r="F1525" s="56"/>
    </row>
    <row r="1526" spans="2:6">
      <c r="B1526" s="56"/>
      <c r="C1526" s="56"/>
      <c r="D1526" s="56"/>
      <c r="E1526" s="56"/>
      <c r="F1526" s="56"/>
    </row>
    <row r="1527" spans="2:6">
      <c r="B1527" s="56"/>
      <c r="C1527" s="56"/>
      <c r="D1527" s="56"/>
      <c r="E1527" s="56"/>
      <c r="F1527" s="56"/>
    </row>
    <row r="1528" spans="2:6">
      <c r="B1528" s="56"/>
      <c r="C1528" s="56"/>
      <c r="D1528" s="56"/>
      <c r="E1528" s="56"/>
      <c r="F1528" s="56"/>
    </row>
    <row r="1529" spans="2:6">
      <c r="B1529" s="56"/>
      <c r="C1529" s="56"/>
      <c r="D1529" s="56"/>
      <c r="E1529" s="56"/>
      <c r="F1529" s="56"/>
    </row>
    <row r="1530" spans="2:6">
      <c r="B1530" s="56"/>
      <c r="C1530" s="56"/>
      <c r="D1530" s="56"/>
      <c r="E1530" s="56"/>
      <c r="F1530" s="56"/>
    </row>
    <row r="1531" spans="2:6">
      <c r="B1531" s="56"/>
      <c r="C1531" s="56"/>
      <c r="D1531" s="56"/>
      <c r="E1531" s="56"/>
      <c r="F1531" s="56"/>
    </row>
    <row r="1532" spans="2:6">
      <c r="B1532" s="56"/>
      <c r="C1532" s="56"/>
      <c r="D1532" s="56"/>
      <c r="E1532" s="56"/>
      <c r="F1532" s="56"/>
    </row>
    <row r="1533" spans="2:6">
      <c r="B1533" s="56"/>
      <c r="C1533" s="56"/>
      <c r="D1533" s="56"/>
      <c r="E1533" s="56"/>
      <c r="F1533" s="56"/>
    </row>
    <row r="1534" spans="2:6">
      <c r="B1534" s="56"/>
      <c r="C1534" s="56"/>
      <c r="D1534" s="56"/>
      <c r="E1534" s="56"/>
      <c r="F1534" s="56"/>
    </row>
    <row r="1535" spans="2:6">
      <c r="B1535" s="56"/>
      <c r="C1535" s="56"/>
      <c r="D1535" s="56"/>
      <c r="E1535" s="56"/>
      <c r="F1535" s="56"/>
    </row>
    <row r="1536" spans="2:6">
      <c r="B1536" s="56"/>
      <c r="C1536" s="56"/>
      <c r="D1536" s="56"/>
      <c r="E1536" s="56"/>
      <c r="F1536" s="56"/>
    </row>
    <row r="1537" spans="2:6">
      <c r="B1537" s="56"/>
      <c r="C1537" s="56"/>
      <c r="D1537" s="56"/>
      <c r="E1537" s="56"/>
      <c r="F1537" s="56"/>
    </row>
    <row r="1538" spans="2:6">
      <c r="B1538" s="56"/>
      <c r="C1538" s="56"/>
      <c r="D1538" s="56"/>
      <c r="E1538" s="56"/>
      <c r="F1538" s="56"/>
    </row>
    <row r="1539" spans="2:6">
      <c r="B1539" s="56"/>
      <c r="C1539" s="56"/>
      <c r="D1539" s="56"/>
      <c r="E1539" s="56"/>
      <c r="F1539" s="56"/>
    </row>
    <row r="1540" spans="2:6">
      <c r="B1540" s="56"/>
      <c r="C1540" s="56"/>
      <c r="D1540" s="56"/>
      <c r="E1540" s="56"/>
      <c r="F1540" s="56"/>
    </row>
    <row r="1541" spans="2:6">
      <c r="B1541" s="56"/>
      <c r="C1541" s="56"/>
      <c r="D1541" s="56"/>
      <c r="E1541" s="56"/>
      <c r="F1541" s="56"/>
    </row>
    <row r="1542" spans="2:6">
      <c r="B1542" s="56"/>
      <c r="C1542" s="56"/>
      <c r="D1542" s="56"/>
      <c r="E1542" s="56"/>
      <c r="F1542" s="56"/>
    </row>
    <row r="1543" spans="2:6">
      <c r="B1543" s="56"/>
      <c r="C1543" s="56"/>
      <c r="D1543" s="56"/>
      <c r="E1543" s="56"/>
      <c r="F1543" s="56"/>
    </row>
    <row r="1544" spans="2:6">
      <c r="B1544" s="56"/>
      <c r="C1544" s="56"/>
      <c r="D1544" s="56"/>
      <c r="E1544" s="56"/>
      <c r="F1544" s="56"/>
    </row>
    <row r="1545" spans="2:6">
      <c r="B1545" s="56"/>
      <c r="C1545" s="56"/>
      <c r="D1545" s="56"/>
      <c r="E1545" s="56"/>
      <c r="F1545" s="56"/>
    </row>
    <row r="1546" spans="2:6">
      <c r="B1546" s="56"/>
      <c r="C1546" s="56"/>
      <c r="D1546" s="56"/>
      <c r="E1546" s="56"/>
      <c r="F1546" s="56"/>
    </row>
    <row r="1547" spans="2:6">
      <c r="B1547" s="56"/>
      <c r="C1547" s="56"/>
      <c r="D1547" s="56"/>
      <c r="E1547" s="56"/>
      <c r="F1547" s="56"/>
    </row>
    <row r="1548" spans="2:6">
      <c r="B1548" s="56"/>
      <c r="C1548" s="56"/>
      <c r="D1548" s="56"/>
      <c r="E1548" s="56"/>
      <c r="F1548" s="56"/>
    </row>
    <row r="1549" spans="2:6">
      <c r="B1549" s="56"/>
      <c r="C1549" s="56"/>
      <c r="D1549" s="56"/>
      <c r="E1549" s="56"/>
      <c r="F1549" s="56"/>
    </row>
    <row r="1550" spans="2:6">
      <c r="B1550" s="56"/>
      <c r="C1550" s="56"/>
      <c r="D1550" s="56"/>
      <c r="E1550" s="56"/>
      <c r="F1550" s="56"/>
    </row>
    <row r="1551" spans="2:6">
      <c r="B1551" s="56"/>
      <c r="C1551" s="56"/>
      <c r="D1551" s="56"/>
      <c r="E1551" s="56"/>
      <c r="F1551" s="56"/>
    </row>
    <row r="1552" spans="2:6">
      <c r="B1552" s="56"/>
      <c r="C1552" s="56"/>
      <c r="D1552" s="56"/>
      <c r="E1552" s="56"/>
      <c r="F1552" s="56"/>
    </row>
    <row r="1553" spans="2:6">
      <c r="B1553" s="56"/>
      <c r="C1553" s="56"/>
      <c r="D1553" s="56"/>
      <c r="E1553" s="56"/>
      <c r="F1553" s="56"/>
    </row>
    <row r="1554" spans="2:6">
      <c r="B1554" s="56"/>
      <c r="C1554" s="56"/>
      <c r="D1554" s="56"/>
      <c r="E1554" s="56"/>
      <c r="F1554" s="56"/>
    </row>
    <row r="1555" spans="2:6">
      <c r="B1555" s="56"/>
      <c r="C1555" s="56"/>
      <c r="D1555" s="56"/>
      <c r="E1555" s="56"/>
      <c r="F1555" s="56"/>
    </row>
    <row r="1556" spans="2:6">
      <c r="B1556" s="56"/>
      <c r="C1556" s="56"/>
      <c r="D1556" s="56"/>
      <c r="E1556" s="56"/>
      <c r="F1556" s="56"/>
    </row>
    <row r="1557" spans="2:6">
      <c r="B1557" s="56"/>
      <c r="C1557" s="56"/>
      <c r="D1557" s="56"/>
      <c r="E1557" s="56"/>
      <c r="F1557" s="56"/>
    </row>
    <row r="1558" spans="2:6">
      <c r="B1558" s="56"/>
      <c r="C1558" s="56"/>
      <c r="D1558" s="56"/>
      <c r="E1558" s="56"/>
      <c r="F1558" s="56"/>
    </row>
    <row r="1559" spans="2:6">
      <c r="B1559" s="56"/>
      <c r="C1559" s="56"/>
      <c r="D1559" s="56"/>
      <c r="E1559" s="56"/>
      <c r="F1559" s="56"/>
    </row>
    <row r="1560" spans="2:6">
      <c r="B1560" s="56"/>
      <c r="C1560" s="56"/>
      <c r="D1560" s="56"/>
      <c r="E1560" s="56"/>
      <c r="F1560" s="56"/>
    </row>
    <row r="1561" spans="2:6">
      <c r="B1561" s="56"/>
      <c r="C1561" s="56"/>
      <c r="D1561" s="56"/>
      <c r="E1561" s="56"/>
      <c r="F1561" s="56"/>
    </row>
    <row r="1562" spans="2:6">
      <c r="B1562" s="56"/>
      <c r="C1562" s="56"/>
      <c r="D1562" s="56"/>
      <c r="E1562" s="56"/>
      <c r="F1562" s="56"/>
    </row>
    <row r="1563" spans="2:6">
      <c r="B1563" s="56"/>
      <c r="C1563" s="56"/>
      <c r="D1563" s="56"/>
      <c r="E1563" s="56"/>
      <c r="F1563" s="56"/>
    </row>
    <row r="1564" spans="2:6">
      <c r="B1564" s="56"/>
      <c r="C1564" s="56"/>
      <c r="D1564" s="56"/>
      <c r="E1564" s="56"/>
      <c r="F1564" s="56"/>
    </row>
    <row r="1565" spans="2:6">
      <c r="B1565" s="56"/>
      <c r="C1565" s="56"/>
      <c r="D1565" s="56"/>
      <c r="E1565" s="56"/>
      <c r="F1565" s="56"/>
    </row>
    <row r="1566" spans="2:6">
      <c r="B1566" s="56"/>
      <c r="C1566" s="56"/>
      <c r="D1566" s="56"/>
      <c r="E1566" s="56"/>
      <c r="F1566" s="56"/>
    </row>
    <row r="1567" spans="2:6">
      <c r="B1567" s="56"/>
      <c r="C1567" s="56"/>
      <c r="D1567" s="56"/>
      <c r="E1567" s="56"/>
      <c r="F1567" s="56"/>
    </row>
    <row r="1568" spans="2:6">
      <c r="B1568" s="56"/>
      <c r="C1568" s="56"/>
      <c r="D1568" s="56"/>
      <c r="E1568" s="56"/>
      <c r="F1568" s="56"/>
    </row>
    <row r="1569" spans="2:6">
      <c r="B1569" s="56"/>
      <c r="C1569" s="56"/>
      <c r="D1569" s="56"/>
      <c r="E1569" s="56"/>
      <c r="F1569" s="56"/>
    </row>
    <row r="1570" spans="2:6">
      <c r="B1570" s="56"/>
      <c r="C1570" s="56"/>
      <c r="D1570" s="56"/>
      <c r="E1570" s="56"/>
      <c r="F1570" s="56"/>
    </row>
    <row r="1571" spans="2:6">
      <c r="B1571" s="56"/>
      <c r="C1571" s="56"/>
      <c r="D1571" s="56"/>
      <c r="E1571" s="56"/>
      <c r="F1571" s="56"/>
    </row>
    <row r="1572" spans="2:6">
      <c r="B1572" s="56"/>
      <c r="C1572" s="56"/>
      <c r="D1572" s="56"/>
      <c r="E1572" s="56"/>
      <c r="F1572" s="56"/>
    </row>
    <row r="1573" spans="2:6">
      <c r="B1573" s="56"/>
      <c r="C1573" s="56"/>
      <c r="D1573" s="56"/>
      <c r="E1573" s="56"/>
      <c r="F1573" s="56"/>
    </row>
    <row r="1574" spans="2:6">
      <c r="B1574" s="56"/>
      <c r="C1574" s="56"/>
      <c r="D1574" s="56"/>
      <c r="E1574" s="56"/>
      <c r="F1574" s="56"/>
    </row>
    <row r="1575" spans="2:6">
      <c r="B1575" s="56"/>
      <c r="C1575" s="56"/>
      <c r="D1575" s="56"/>
      <c r="E1575" s="56"/>
      <c r="F1575" s="56"/>
    </row>
    <row r="1576" spans="2:6">
      <c r="B1576" s="56"/>
      <c r="C1576" s="56"/>
      <c r="D1576" s="56"/>
      <c r="E1576" s="56"/>
      <c r="F1576" s="56"/>
    </row>
    <row r="1577" spans="2:6">
      <c r="B1577" s="56"/>
      <c r="C1577" s="56"/>
      <c r="D1577" s="56"/>
      <c r="E1577" s="56"/>
      <c r="F1577" s="56"/>
    </row>
    <row r="1578" spans="2:6">
      <c r="B1578" s="56"/>
      <c r="C1578" s="56"/>
      <c r="D1578" s="56"/>
      <c r="E1578" s="56"/>
      <c r="F1578" s="56"/>
    </row>
    <row r="1579" spans="2:6">
      <c r="B1579" s="56"/>
      <c r="C1579" s="56"/>
      <c r="D1579" s="56"/>
      <c r="E1579" s="56"/>
      <c r="F1579" s="56"/>
    </row>
    <row r="1580" spans="2:6">
      <c r="B1580" s="56"/>
      <c r="C1580" s="56"/>
      <c r="D1580" s="56"/>
      <c r="E1580" s="56"/>
      <c r="F1580" s="56"/>
    </row>
    <row r="1581" spans="2:6">
      <c r="B1581" s="56"/>
      <c r="C1581" s="56"/>
      <c r="D1581" s="56"/>
      <c r="E1581" s="56"/>
      <c r="F1581" s="56"/>
    </row>
    <row r="1582" spans="2:6">
      <c r="B1582" s="56"/>
      <c r="C1582" s="56"/>
      <c r="D1582" s="56"/>
      <c r="E1582" s="56"/>
      <c r="F1582" s="56"/>
    </row>
    <row r="1583" spans="2:6">
      <c r="B1583" s="56"/>
      <c r="C1583" s="56"/>
      <c r="D1583" s="56"/>
      <c r="E1583" s="56"/>
      <c r="F1583" s="56"/>
    </row>
    <row r="1584" spans="2:6">
      <c r="B1584" s="56"/>
      <c r="C1584" s="56"/>
      <c r="D1584" s="56"/>
      <c r="E1584" s="56"/>
      <c r="F1584" s="56"/>
    </row>
    <row r="1585" spans="2:6">
      <c r="B1585" s="56"/>
      <c r="C1585" s="56"/>
      <c r="D1585" s="56"/>
      <c r="E1585" s="56"/>
      <c r="F1585" s="56"/>
    </row>
    <row r="1586" spans="2:6">
      <c r="B1586" s="56"/>
      <c r="C1586" s="56"/>
      <c r="D1586" s="56"/>
      <c r="E1586" s="56"/>
      <c r="F1586" s="56"/>
    </row>
    <row r="1587" spans="2:6">
      <c r="B1587" s="56"/>
      <c r="C1587" s="56"/>
      <c r="D1587" s="56"/>
      <c r="E1587" s="56"/>
      <c r="F1587" s="56"/>
    </row>
    <row r="1588" spans="2:6">
      <c r="B1588" s="56"/>
      <c r="C1588" s="56"/>
      <c r="D1588" s="56"/>
      <c r="E1588" s="56"/>
      <c r="F1588" s="56"/>
    </row>
    <row r="1589" spans="2:6">
      <c r="B1589" s="56"/>
      <c r="C1589" s="56"/>
      <c r="D1589" s="56"/>
      <c r="E1589" s="56"/>
      <c r="F1589" s="56"/>
    </row>
    <row r="1590" spans="2:6">
      <c r="B1590" s="56"/>
      <c r="C1590" s="56"/>
      <c r="D1590" s="56"/>
      <c r="E1590" s="56"/>
      <c r="F1590" s="56"/>
    </row>
    <row r="1591" spans="2:6">
      <c r="B1591" s="56"/>
      <c r="C1591" s="56"/>
      <c r="D1591" s="56"/>
      <c r="E1591" s="56"/>
      <c r="F1591" s="56"/>
    </row>
    <row r="1592" spans="2:6">
      <c r="B1592" s="56"/>
      <c r="C1592" s="56"/>
      <c r="D1592" s="56"/>
      <c r="E1592" s="56"/>
      <c r="F1592" s="56"/>
    </row>
    <row r="1593" spans="2:6">
      <c r="B1593" s="56"/>
      <c r="C1593" s="56"/>
      <c r="D1593" s="56"/>
      <c r="E1593" s="56"/>
      <c r="F1593" s="56"/>
    </row>
    <row r="1594" spans="2:6">
      <c r="B1594" s="56"/>
      <c r="C1594" s="56"/>
      <c r="D1594" s="56"/>
      <c r="E1594" s="56"/>
      <c r="F1594" s="56"/>
    </row>
    <row r="1595" spans="2:6">
      <c r="B1595" s="56"/>
      <c r="C1595" s="56"/>
      <c r="D1595" s="56"/>
      <c r="E1595" s="56"/>
      <c r="F1595" s="56"/>
    </row>
    <row r="1596" spans="2:6">
      <c r="B1596" s="56"/>
      <c r="C1596" s="56"/>
      <c r="D1596" s="56"/>
      <c r="E1596" s="56"/>
      <c r="F1596" s="56"/>
    </row>
    <row r="1597" spans="2:6">
      <c r="B1597" s="56"/>
      <c r="C1597" s="56"/>
      <c r="D1597" s="56"/>
      <c r="E1597" s="56"/>
      <c r="F1597" s="56"/>
    </row>
    <row r="1598" spans="2:6">
      <c r="B1598" s="56"/>
      <c r="C1598" s="56"/>
      <c r="D1598" s="56"/>
      <c r="E1598" s="56"/>
      <c r="F1598" s="56"/>
    </row>
    <row r="1599" spans="2:6">
      <c r="B1599" s="56"/>
      <c r="C1599" s="56"/>
      <c r="D1599" s="56"/>
      <c r="E1599" s="56"/>
      <c r="F1599" s="56"/>
    </row>
    <row r="1600" spans="2:6">
      <c r="B1600" s="56"/>
      <c r="C1600" s="56"/>
      <c r="D1600" s="56"/>
      <c r="E1600" s="56"/>
      <c r="F1600" s="56"/>
    </row>
    <row r="1601" spans="2:6">
      <c r="B1601" s="56"/>
      <c r="C1601" s="56"/>
      <c r="D1601" s="56"/>
      <c r="E1601" s="56"/>
      <c r="F1601" s="56"/>
    </row>
    <row r="1602" spans="2:6">
      <c r="B1602" s="56"/>
      <c r="C1602" s="56"/>
      <c r="D1602" s="56"/>
      <c r="E1602" s="56"/>
      <c r="F1602" s="56"/>
    </row>
    <row r="1603" spans="2:6">
      <c r="B1603" s="56"/>
      <c r="C1603" s="56"/>
      <c r="D1603" s="56"/>
      <c r="E1603" s="56"/>
      <c r="F1603" s="56"/>
    </row>
    <row r="1604" spans="2:6">
      <c r="B1604" s="56"/>
      <c r="C1604" s="56"/>
      <c r="D1604" s="56"/>
      <c r="E1604" s="56"/>
      <c r="F1604" s="56"/>
    </row>
    <row r="1605" spans="2:6">
      <c r="B1605" s="56"/>
      <c r="C1605" s="56"/>
      <c r="D1605" s="56"/>
      <c r="E1605" s="56"/>
      <c r="F1605" s="56"/>
    </row>
    <row r="1606" spans="2:6">
      <c r="B1606" s="56"/>
      <c r="C1606" s="56"/>
      <c r="D1606" s="56"/>
      <c r="E1606" s="56"/>
      <c r="F1606" s="56"/>
    </row>
    <row r="1607" spans="2:6">
      <c r="B1607" s="56"/>
      <c r="C1607" s="56"/>
      <c r="D1607" s="56"/>
      <c r="E1607" s="56"/>
      <c r="F1607" s="56"/>
    </row>
    <row r="1608" spans="2:6">
      <c r="B1608" s="56"/>
      <c r="C1608" s="56"/>
      <c r="D1608" s="56"/>
      <c r="E1608" s="56"/>
      <c r="F1608" s="56"/>
    </row>
    <row r="1609" spans="2:6">
      <c r="B1609" s="56"/>
      <c r="C1609" s="56"/>
      <c r="D1609" s="56"/>
      <c r="E1609" s="56"/>
      <c r="F1609" s="56"/>
    </row>
    <row r="1610" spans="2:6">
      <c r="B1610" s="56"/>
      <c r="C1610" s="56"/>
      <c r="D1610" s="56"/>
      <c r="E1610" s="56"/>
      <c r="F1610" s="56"/>
    </row>
    <row r="1611" spans="2:6">
      <c r="B1611" s="56"/>
      <c r="C1611" s="56"/>
      <c r="D1611" s="56"/>
      <c r="E1611" s="56"/>
      <c r="F1611" s="56"/>
    </row>
    <row r="1612" spans="2:6">
      <c r="B1612" s="56"/>
      <c r="C1612" s="56"/>
      <c r="D1612" s="56"/>
      <c r="E1612" s="56"/>
      <c r="F1612" s="56"/>
    </row>
    <row r="1613" spans="2:6">
      <c r="B1613" s="56"/>
      <c r="C1613" s="56"/>
      <c r="D1613" s="56"/>
      <c r="E1613" s="56"/>
      <c r="F1613" s="56"/>
    </row>
    <row r="1614" spans="2:6">
      <c r="B1614" s="56"/>
      <c r="C1614" s="56"/>
      <c r="D1614" s="56"/>
      <c r="E1614" s="56"/>
      <c r="F1614" s="56"/>
    </row>
    <row r="1615" spans="2:6">
      <c r="B1615" s="56"/>
      <c r="C1615" s="56"/>
      <c r="D1615" s="56"/>
      <c r="E1615" s="56"/>
      <c r="F1615" s="56"/>
    </row>
    <row r="1616" spans="2:6">
      <c r="B1616" s="56"/>
      <c r="C1616" s="56"/>
      <c r="D1616" s="56"/>
      <c r="E1616" s="56"/>
      <c r="F1616" s="56"/>
    </row>
    <row r="1617" spans="2:6">
      <c r="B1617" s="56"/>
      <c r="C1617" s="56"/>
      <c r="D1617" s="56"/>
      <c r="E1617" s="56"/>
      <c r="F1617" s="56"/>
    </row>
    <row r="1618" spans="2:6">
      <c r="B1618" s="56"/>
      <c r="C1618" s="56"/>
      <c r="D1618" s="56"/>
      <c r="E1618" s="56"/>
      <c r="F1618" s="56"/>
    </row>
    <row r="1619" spans="2:6">
      <c r="B1619" s="56"/>
      <c r="C1619" s="56"/>
      <c r="D1619" s="56"/>
      <c r="E1619" s="56"/>
      <c r="F1619" s="56"/>
    </row>
    <row r="1620" spans="2:6">
      <c r="B1620" s="56"/>
      <c r="C1620" s="56"/>
      <c r="D1620" s="56"/>
      <c r="E1620" s="56"/>
      <c r="F1620" s="56"/>
    </row>
    <row r="1621" spans="2:6">
      <c r="B1621" s="56"/>
      <c r="C1621" s="56"/>
      <c r="D1621" s="56"/>
      <c r="E1621" s="56"/>
      <c r="F1621" s="56"/>
    </row>
    <row r="1622" spans="2:6">
      <c r="B1622" s="56"/>
      <c r="C1622" s="56"/>
      <c r="D1622" s="56"/>
      <c r="E1622" s="56"/>
      <c r="F1622" s="56"/>
    </row>
    <row r="1623" spans="2:6">
      <c r="B1623" s="56"/>
      <c r="C1623" s="56"/>
      <c r="D1623" s="56"/>
      <c r="E1623" s="56"/>
      <c r="F1623" s="56"/>
    </row>
    <row r="1624" spans="2:6">
      <c r="B1624" s="56"/>
      <c r="C1624" s="56"/>
      <c r="D1624" s="56"/>
      <c r="E1624" s="56"/>
      <c r="F1624" s="56"/>
    </row>
    <row r="1625" spans="2:6">
      <c r="B1625" s="56"/>
      <c r="C1625" s="56"/>
      <c r="D1625" s="56"/>
      <c r="E1625" s="56"/>
      <c r="F1625" s="56"/>
    </row>
    <row r="1626" spans="2:6">
      <c r="B1626" s="56"/>
      <c r="C1626" s="56"/>
      <c r="D1626" s="56"/>
      <c r="E1626" s="56"/>
      <c r="F1626" s="56"/>
    </row>
    <row r="1627" spans="2:6">
      <c r="B1627" s="56"/>
      <c r="C1627" s="56"/>
      <c r="D1627" s="56"/>
      <c r="E1627" s="56"/>
      <c r="F1627" s="56"/>
    </row>
    <row r="1628" spans="2:6">
      <c r="B1628" s="56"/>
      <c r="C1628" s="56"/>
      <c r="D1628" s="56"/>
      <c r="E1628" s="56"/>
      <c r="F1628" s="56"/>
    </row>
    <row r="1629" spans="2:6">
      <c r="B1629" s="56"/>
      <c r="C1629" s="56"/>
      <c r="D1629" s="56"/>
      <c r="E1629" s="56"/>
      <c r="F1629" s="56"/>
    </row>
    <row r="1630" spans="2:6">
      <c r="B1630" s="56"/>
      <c r="C1630" s="56"/>
      <c r="D1630" s="56"/>
      <c r="E1630" s="56"/>
      <c r="F1630" s="56"/>
    </row>
    <row r="1631" spans="2:6">
      <c r="B1631" s="56"/>
      <c r="C1631" s="56"/>
      <c r="D1631" s="56"/>
      <c r="E1631" s="56"/>
      <c r="F1631" s="56"/>
    </row>
    <row r="1632" spans="2:6">
      <c r="B1632" s="56"/>
      <c r="C1632" s="56"/>
      <c r="D1632" s="56"/>
      <c r="E1632" s="56"/>
      <c r="F1632" s="56"/>
    </row>
    <row r="1633" spans="2:6">
      <c r="B1633" s="56"/>
      <c r="C1633" s="56"/>
      <c r="D1633" s="56"/>
      <c r="E1633" s="56"/>
      <c r="F1633" s="56"/>
    </row>
    <row r="1634" spans="2:6">
      <c r="B1634" s="56"/>
      <c r="C1634" s="56"/>
      <c r="D1634" s="56"/>
      <c r="E1634" s="56"/>
      <c r="F1634" s="56"/>
    </row>
    <row r="1635" spans="2:6">
      <c r="B1635" s="56"/>
      <c r="C1635" s="56"/>
      <c r="D1635" s="56"/>
      <c r="E1635" s="56"/>
      <c r="F1635" s="56"/>
    </row>
    <row r="1636" spans="2:6">
      <c r="B1636" s="56"/>
      <c r="C1636" s="56"/>
      <c r="D1636" s="56"/>
      <c r="E1636" s="56"/>
      <c r="F1636" s="56"/>
    </row>
    <row r="1637" spans="2:6">
      <c r="B1637" s="56"/>
      <c r="C1637" s="56"/>
      <c r="D1637" s="56"/>
      <c r="E1637" s="56"/>
      <c r="F1637" s="56"/>
    </row>
    <row r="1638" spans="2:6">
      <c r="B1638" s="56"/>
      <c r="C1638" s="56"/>
      <c r="D1638" s="56"/>
      <c r="E1638" s="56"/>
      <c r="F1638" s="56"/>
    </row>
    <row r="1639" spans="2:6">
      <c r="B1639" s="56"/>
      <c r="C1639" s="56"/>
      <c r="D1639" s="56"/>
      <c r="E1639" s="56"/>
      <c r="F1639" s="56"/>
    </row>
    <row r="1640" spans="2:6">
      <c r="B1640" s="56"/>
      <c r="C1640" s="56"/>
      <c r="D1640" s="56"/>
      <c r="E1640" s="56"/>
      <c r="F1640" s="56"/>
    </row>
    <row r="1641" spans="2:6">
      <c r="B1641" s="56"/>
      <c r="C1641" s="56"/>
      <c r="D1641" s="56"/>
      <c r="E1641" s="56"/>
      <c r="F1641" s="56"/>
    </row>
    <row r="1642" spans="2:6">
      <c r="B1642" s="56"/>
      <c r="C1642" s="56"/>
      <c r="D1642" s="56"/>
      <c r="E1642" s="56"/>
      <c r="F1642" s="56"/>
    </row>
    <row r="1643" spans="2:6">
      <c r="B1643" s="56"/>
      <c r="C1643" s="56"/>
      <c r="D1643" s="56"/>
      <c r="E1643" s="56"/>
      <c r="F1643" s="56"/>
    </row>
    <row r="1644" spans="2:6">
      <c r="B1644" s="56"/>
      <c r="C1644" s="56"/>
      <c r="D1644" s="56"/>
      <c r="E1644" s="56"/>
      <c r="F1644" s="56"/>
    </row>
    <row r="1645" spans="2:6">
      <c r="B1645" s="56"/>
      <c r="C1645" s="56"/>
      <c r="D1645" s="56"/>
      <c r="E1645" s="56"/>
      <c r="F1645" s="56"/>
    </row>
    <row r="1646" spans="2:6">
      <c r="B1646" s="56"/>
      <c r="C1646" s="56"/>
      <c r="D1646" s="56"/>
      <c r="E1646" s="56"/>
      <c r="F1646" s="56"/>
    </row>
    <row r="1647" spans="2:6">
      <c r="B1647" s="56"/>
      <c r="C1647" s="56"/>
      <c r="D1647" s="56"/>
      <c r="E1647" s="56"/>
      <c r="F1647" s="56"/>
    </row>
    <row r="1648" spans="2:6">
      <c r="B1648" s="56"/>
      <c r="C1648" s="56"/>
      <c r="D1648" s="56"/>
      <c r="E1648" s="56"/>
      <c r="F1648" s="56"/>
    </row>
    <row r="1649" spans="2:6">
      <c r="B1649" s="56"/>
      <c r="C1649" s="56"/>
      <c r="D1649" s="56"/>
      <c r="E1649" s="56"/>
      <c r="F1649" s="56"/>
    </row>
    <row r="1650" spans="2:6">
      <c r="B1650" s="56"/>
      <c r="C1650" s="56"/>
      <c r="D1650" s="56"/>
      <c r="E1650" s="56"/>
      <c r="F1650" s="56"/>
    </row>
    <row r="1651" spans="2:6">
      <c r="B1651" s="56"/>
      <c r="C1651" s="56"/>
      <c r="D1651" s="56"/>
      <c r="E1651" s="56"/>
      <c r="F1651" s="56"/>
    </row>
    <row r="1652" spans="2:6">
      <c r="B1652" s="56"/>
      <c r="C1652" s="56"/>
      <c r="D1652" s="56"/>
      <c r="E1652" s="56"/>
      <c r="F1652" s="56"/>
    </row>
    <row r="1653" spans="2:6">
      <c r="B1653" s="56"/>
      <c r="C1653" s="56"/>
      <c r="D1653" s="56"/>
      <c r="E1653" s="56"/>
      <c r="F1653" s="56"/>
    </row>
    <row r="1654" spans="2:6">
      <c r="B1654" s="56"/>
      <c r="C1654" s="56"/>
      <c r="D1654" s="56"/>
      <c r="E1654" s="56"/>
      <c r="F1654" s="56"/>
    </row>
    <row r="1655" spans="2:6">
      <c r="B1655" s="56"/>
      <c r="C1655" s="56"/>
      <c r="D1655" s="56"/>
      <c r="E1655" s="56"/>
      <c r="F1655" s="56"/>
    </row>
    <row r="1656" spans="2:6">
      <c r="B1656" s="56"/>
      <c r="C1656" s="56"/>
      <c r="D1656" s="56"/>
      <c r="E1656" s="56"/>
      <c r="F1656" s="56"/>
    </row>
    <row r="1657" spans="2:6">
      <c r="B1657" s="56"/>
      <c r="C1657" s="56"/>
      <c r="D1657" s="56"/>
      <c r="E1657" s="56"/>
      <c r="F1657" s="56"/>
    </row>
    <row r="1658" spans="2:6">
      <c r="B1658" s="56"/>
      <c r="C1658" s="56"/>
      <c r="D1658" s="56"/>
      <c r="E1658" s="56"/>
      <c r="F1658" s="56"/>
    </row>
    <row r="1659" spans="2:6">
      <c r="B1659" s="56"/>
      <c r="C1659" s="56"/>
      <c r="D1659" s="56"/>
      <c r="E1659" s="56"/>
      <c r="F1659" s="56"/>
    </row>
    <row r="1660" spans="2:6">
      <c r="B1660" s="56"/>
      <c r="C1660" s="56"/>
      <c r="D1660" s="56"/>
      <c r="E1660" s="56"/>
      <c r="F1660" s="56"/>
    </row>
    <row r="1661" spans="2:6">
      <c r="B1661" s="56"/>
      <c r="C1661" s="56"/>
      <c r="D1661" s="56"/>
      <c r="E1661" s="56"/>
      <c r="F1661" s="56"/>
    </row>
    <row r="1662" spans="2:6">
      <c r="B1662" s="56"/>
      <c r="C1662" s="56"/>
      <c r="D1662" s="56"/>
      <c r="E1662" s="56"/>
      <c r="F1662" s="56"/>
    </row>
    <row r="1663" spans="2:6">
      <c r="B1663" s="56"/>
      <c r="C1663" s="56"/>
      <c r="D1663" s="56"/>
      <c r="E1663" s="56"/>
      <c r="F1663" s="56"/>
    </row>
    <row r="1664" spans="2:6">
      <c r="B1664" s="56"/>
      <c r="C1664" s="56"/>
      <c r="D1664" s="56"/>
      <c r="E1664" s="56"/>
      <c r="F1664" s="56"/>
    </row>
    <row r="1665" spans="2:6">
      <c r="B1665" s="56"/>
      <c r="C1665" s="56"/>
      <c r="D1665" s="56"/>
      <c r="E1665" s="56"/>
      <c r="F1665" s="56"/>
    </row>
    <row r="1666" spans="2:6">
      <c r="B1666" s="56"/>
      <c r="C1666" s="56"/>
      <c r="D1666" s="56"/>
      <c r="E1666" s="56"/>
      <c r="F1666" s="56"/>
    </row>
    <row r="1667" spans="2:6">
      <c r="B1667" s="56"/>
      <c r="C1667" s="56"/>
      <c r="D1667" s="56"/>
      <c r="E1667" s="56"/>
      <c r="F1667" s="56"/>
    </row>
    <row r="1668" spans="2:6">
      <c r="B1668" s="56"/>
      <c r="C1668" s="56"/>
      <c r="D1668" s="56"/>
      <c r="E1668" s="56"/>
      <c r="F1668" s="56"/>
    </row>
    <row r="1669" spans="2:6">
      <c r="B1669" s="56"/>
      <c r="C1669" s="56"/>
      <c r="D1669" s="56"/>
      <c r="E1669" s="56"/>
      <c r="F1669" s="56"/>
    </row>
    <row r="1670" spans="2:6">
      <c r="B1670" s="56"/>
      <c r="C1670" s="56"/>
      <c r="D1670" s="56"/>
      <c r="E1670" s="56"/>
      <c r="F1670" s="56"/>
    </row>
    <row r="1671" spans="2:6">
      <c r="B1671" s="56"/>
      <c r="C1671" s="56"/>
      <c r="D1671" s="56"/>
      <c r="E1671" s="56"/>
      <c r="F1671" s="56"/>
    </row>
    <row r="1672" spans="2:6">
      <c r="B1672" s="56"/>
      <c r="C1672" s="56"/>
      <c r="D1672" s="56"/>
      <c r="E1672" s="56"/>
      <c r="F1672" s="56"/>
    </row>
    <row r="1673" spans="2:6">
      <c r="B1673" s="56"/>
      <c r="C1673" s="56"/>
      <c r="D1673" s="56"/>
      <c r="E1673" s="56"/>
      <c r="F1673" s="56"/>
    </row>
    <row r="1674" spans="2:6">
      <c r="B1674" s="56"/>
      <c r="C1674" s="56"/>
      <c r="D1674" s="56"/>
      <c r="E1674" s="56"/>
      <c r="F1674" s="56"/>
    </row>
    <row r="1675" spans="2:6">
      <c r="B1675" s="56"/>
      <c r="C1675" s="56"/>
      <c r="D1675" s="56"/>
      <c r="E1675" s="56"/>
      <c r="F1675" s="56"/>
    </row>
    <row r="1676" spans="2:6">
      <c r="B1676" s="56"/>
      <c r="C1676" s="56"/>
      <c r="D1676" s="56"/>
      <c r="E1676" s="56"/>
      <c r="F1676" s="56"/>
    </row>
    <row r="1677" spans="2:6">
      <c r="B1677" s="56"/>
      <c r="C1677" s="56"/>
      <c r="D1677" s="56"/>
      <c r="E1677" s="56"/>
      <c r="F1677" s="56"/>
    </row>
    <row r="1678" spans="2:6">
      <c r="B1678" s="56"/>
      <c r="C1678" s="56"/>
      <c r="D1678" s="56"/>
      <c r="E1678" s="56"/>
      <c r="F1678" s="56"/>
    </row>
    <row r="1679" spans="2:6">
      <c r="B1679" s="56"/>
      <c r="C1679" s="56"/>
      <c r="D1679" s="56"/>
      <c r="E1679" s="56"/>
      <c r="F1679" s="56"/>
    </row>
    <row r="1680" spans="2:6">
      <c r="B1680" s="56"/>
      <c r="C1680" s="56"/>
      <c r="D1680" s="56"/>
      <c r="E1680" s="56"/>
      <c r="F1680" s="56"/>
    </row>
    <row r="1681" spans="2:6">
      <c r="B1681" s="56"/>
      <c r="C1681" s="56"/>
      <c r="D1681" s="56"/>
      <c r="E1681" s="56"/>
      <c r="F1681" s="56"/>
    </row>
    <row r="1682" spans="2:6">
      <c r="B1682" s="56"/>
      <c r="C1682" s="56"/>
      <c r="D1682" s="56"/>
      <c r="E1682" s="56"/>
      <c r="F1682" s="56"/>
    </row>
    <row r="1683" spans="2:6">
      <c r="B1683" s="56"/>
      <c r="C1683" s="56"/>
      <c r="D1683" s="56"/>
      <c r="E1683" s="56"/>
      <c r="F1683" s="56"/>
    </row>
    <row r="1684" spans="2:6">
      <c r="B1684" s="56"/>
      <c r="C1684" s="56"/>
      <c r="D1684" s="56"/>
      <c r="E1684" s="56"/>
      <c r="F1684" s="56"/>
    </row>
    <row r="1685" spans="2:6">
      <c r="B1685" s="56"/>
      <c r="C1685" s="56"/>
      <c r="D1685" s="56"/>
      <c r="E1685" s="56"/>
      <c r="F1685" s="56"/>
    </row>
    <row r="1686" spans="2:6">
      <c r="B1686" s="56"/>
      <c r="C1686" s="56"/>
      <c r="D1686" s="56"/>
      <c r="E1686" s="56"/>
      <c r="F1686" s="56"/>
    </row>
    <row r="1687" spans="2:6">
      <c r="B1687" s="56"/>
      <c r="C1687" s="56"/>
      <c r="D1687" s="56"/>
      <c r="E1687" s="56"/>
      <c r="F1687" s="56"/>
    </row>
    <row r="1688" spans="2:6">
      <c r="B1688" s="56"/>
      <c r="C1688" s="56"/>
      <c r="D1688" s="56"/>
      <c r="E1688" s="56"/>
      <c r="F1688" s="56"/>
    </row>
    <row r="1689" spans="2:6">
      <c r="B1689" s="56"/>
      <c r="C1689" s="56"/>
      <c r="D1689" s="56"/>
      <c r="E1689" s="56"/>
      <c r="F1689" s="56"/>
    </row>
    <row r="1690" spans="2:6">
      <c r="B1690" s="56"/>
      <c r="C1690" s="56"/>
      <c r="D1690" s="56"/>
      <c r="E1690" s="56"/>
      <c r="F1690" s="56"/>
    </row>
    <row r="1691" spans="2:6">
      <c r="B1691" s="56"/>
      <c r="C1691" s="56"/>
      <c r="D1691" s="56"/>
      <c r="E1691" s="56"/>
      <c r="F1691" s="56"/>
    </row>
    <row r="1692" spans="2:6">
      <c r="B1692" s="56"/>
      <c r="C1692" s="56"/>
      <c r="D1692" s="56"/>
      <c r="E1692" s="56"/>
      <c r="F1692" s="56"/>
    </row>
    <row r="1693" spans="2:6">
      <c r="B1693" s="56"/>
      <c r="C1693" s="56"/>
      <c r="D1693" s="56"/>
      <c r="E1693" s="56"/>
      <c r="F1693" s="56"/>
    </row>
    <row r="1694" spans="2:6">
      <c r="B1694" s="56"/>
      <c r="C1694" s="56"/>
      <c r="D1694" s="56"/>
      <c r="E1694" s="56"/>
      <c r="F1694" s="56"/>
    </row>
    <row r="1695" spans="2:6">
      <c r="B1695" s="56"/>
      <c r="C1695" s="56"/>
      <c r="D1695" s="56"/>
      <c r="E1695" s="56"/>
      <c r="F1695" s="56"/>
    </row>
    <row r="1696" spans="2:6">
      <c r="B1696" s="56"/>
      <c r="C1696" s="56"/>
      <c r="D1696" s="56"/>
      <c r="E1696" s="56"/>
      <c r="F1696" s="56"/>
    </row>
    <row r="1697" spans="2:6">
      <c r="B1697" s="56"/>
      <c r="C1697" s="56"/>
      <c r="D1697" s="56"/>
      <c r="E1697" s="56"/>
      <c r="F1697" s="56"/>
    </row>
    <row r="1698" spans="2:6">
      <c r="B1698" s="56"/>
      <c r="C1698" s="56"/>
      <c r="D1698" s="56"/>
      <c r="E1698" s="56"/>
      <c r="F1698" s="56"/>
    </row>
    <row r="1699" spans="2:6">
      <c r="B1699" s="56"/>
      <c r="C1699" s="56"/>
      <c r="D1699" s="56"/>
      <c r="E1699" s="56"/>
      <c r="F1699" s="56"/>
    </row>
    <row r="1700" spans="2:6">
      <c r="B1700" s="56"/>
      <c r="C1700" s="56"/>
      <c r="D1700" s="56"/>
      <c r="E1700" s="56"/>
      <c r="F1700" s="56"/>
    </row>
    <row r="1701" spans="2:6">
      <c r="B1701" s="56"/>
      <c r="C1701" s="56"/>
      <c r="D1701" s="56"/>
      <c r="E1701" s="56"/>
      <c r="F1701" s="56"/>
    </row>
    <row r="1702" spans="2:6">
      <c r="B1702" s="56"/>
      <c r="C1702" s="56"/>
      <c r="D1702" s="56"/>
      <c r="E1702" s="56"/>
      <c r="F1702" s="56"/>
    </row>
    <row r="1703" spans="2:6">
      <c r="B1703" s="56"/>
      <c r="C1703" s="56"/>
      <c r="D1703" s="56"/>
      <c r="E1703" s="56"/>
      <c r="F1703" s="56"/>
    </row>
    <row r="1704" spans="2:6">
      <c r="B1704" s="56"/>
      <c r="C1704" s="56"/>
      <c r="D1704" s="56"/>
      <c r="E1704" s="56"/>
      <c r="F1704" s="56"/>
    </row>
    <row r="1705" spans="2:6">
      <c r="B1705" s="56"/>
      <c r="C1705" s="56"/>
      <c r="D1705" s="56"/>
      <c r="E1705" s="56"/>
      <c r="F1705" s="56"/>
    </row>
    <row r="1706" spans="2:6">
      <c r="B1706" s="56"/>
      <c r="C1706" s="56"/>
      <c r="D1706" s="56"/>
      <c r="E1706" s="56"/>
      <c r="F1706" s="56"/>
    </row>
    <row r="1707" spans="2:6">
      <c r="B1707" s="56"/>
      <c r="C1707" s="56"/>
      <c r="D1707" s="56"/>
      <c r="E1707" s="56"/>
      <c r="F1707" s="56"/>
    </row>
    <row r="1708" spans="2:6">
      <c r="B1708" s="56"/>
      <c r="C1708" s="56"/>
      <c r="D1708" s="56"/>
      <c r="E1708" s="56"/>
      <c r="F1708" s="56"/>
    </row>
    <row r="1709" spans="2:6">
      <c r="B1709" s="56"/>
      <c r="C1709" s="56"/>
      <c r="D1709" s="56"/>
      <c r="E1709" s="56"/>
      <c r="F1709" s="56"/>
    </row>
    <row r="1710" spans="2:6">
      <c r="B1710" s="56"/>
      <c r="C1710" s="56"/>
      <c r="D1710" s="56"/>
      <c r="E1710" s="56"/>
      <c r="F1710" s="56"/>
    </row>
    <row r="1711" spans="2:6">
      <c r="B1711" s="56"/>
      <c r="C1711" s="56"/>
      <c r="D1711" s="56"/>
      <c r="E1711" s="56"/>
      <c r="F1711" s="56"/>
    </row>
    <row r="1712" spans="2:6">
      <c r="B1712" s="56"/>
      <c r="C1712" s="56"/>
      <c r="D1712" s="56"/>
      <c r="E1712" s="56"/>
      <c r="F1712" s="56"/>
    </row>
    <row r="1713" spans="2:6">
      <c r="B1713" s="56"/>
      <c r="C1713" s="56"/>
      <c r="D1713" s="56"/>
      <c r="E1713" s="56"/>
      <c r="F1713" s="56"/>
    </row>
    <row r="1714" spans="2:6">
      <c r="B1714" s="56"/>
      <c r="C1714" s="56"/>
      <c r="D1714" s="56"/>
      <c r="E1714" s="56"/>
      <c r="F1714" s="56"/>
    </row>
    <row r="1715" spans="2:6">
      <c r="B1715" s="56"/>
      <c r="C1715" s="56"/>
      <c r="D1715" s="56"/>
      <c r="E1715" s="56"/>
      <c r="F1715" s="56"/>
    </row>
    <row r="1716" spans="2:6">
      <c r="B1716" s="56"/>
      <c r="C1716" s="56"/>
      <c r="D1716" s="56"/>
      <c r="E1716" s="56"/>
      <c r="F1716" s="56"/>
    </row>
    <row r="1717" spans="2:6">
      <c r="B1717" s="56"/>
      <c r="C1717" s="56"/>
      <c r="D1717" s="56"/>
      <c r="E1717" s="56"/>
      <c r="F1717" s="56"/>
    </row>
    <row r="1718" spans="2:6">
      <c r="B1718" s="56"/>
      <c r="C1718" s="56"/>
      <c r="D1718" s="56"/>
      <c r="E1718" s="56"/>
      <c r="F1718" s="56"/>
    </row>
    <row r="1719" spans="2:6">
      <c r="B1719" s="56"/>
      <c r="C1719" s="56"/>
      <c r="D1719" s="56"/>
      <c r="E1719" s="56"/>
      <c r="F1719" s="56"/>
    </row>
    <row r="1720" spans="2:6">
      <c r="B1720" s="56"/>
      <c r="C1720" s="56"/>
      <c r="D1720" s="56"/>
      <c r="E1720" s="56"/>
      <c r="F1720" s="56"/>
    </row>
    <row r="1721" spans="2:6">
      <c r="B1721" s="56"/>
      <c r="C1721" s="56"/>
      <c r="D1721" s="56"/>
      <c r="E1721" s="56"/>
      <c r="F1721" s="56"/>
    </row>
    <row r="1722" spans="2:6">
      <c r="B1722" s="56"/>
      <c r="C1722" s="56"/>
      <c r="D1722" s="56"/>
      <c r="E1722" s="56"/>
      <c r="F1722" s="56"/>
    </row>
    <row r="1723" spans="2:6">
      <c r="B1723" s="56"/>
      <c r="C1723" s="56"/>
      <c r="D1723" s="56"/>
      <c r="E1723" s="56"/>
      <c r="F1723" s="56"/>
    </row>
    <row r="1724" spans="2:6">
      <c r="B1724" s="56"/>
      <c r="C1724" s="56"/>
      <c r="D1724" s="56"/>
      <c r="E1724" s="56"/>
      <c r="F1724" s="56"/>
    </row>
    <row r="1725" spans="2:6">
      <c r="B1725" s="56"/>
      <c r="C1725" s="56"/>
      <c r="D1725" s="56"/>
      <c r="E1725" s="56"/>
      <c r="F1725" s="56"/>
    </row>
    <row r="1726" spans="2:6">
      <c r="B1726" s="56"/>
      <c r="C1726" s="56"/>
      <c r="D1726" s="56"/>
      <c r="E1726" s="56"/>
      <c r="F1726" s="56"/>
    </row>
    <row r="1727" spans="2:6">
      <c r="B1727" s="56"/>
      <c r="C1727" s="56"/>
      <c r="D1727" s="56"/>
      <c r="E1727" s="56"/>
      <c r="F1727" s="56"/>
    </row>
    <row r="1728" spans="2:6">
      <c r="B1728" s="56"/>
      <c r="C1728" s="56"/>
      <c r="D1728" s="56"/>
      <c r="E1728" s="56"/>
      <c r="F1728" s="56"/>
    </row>
    <row r="1729" spans="2:6">
      <c r="B1729" s="56"/>
      <c r="C1729" s="56"/>
      <c r="D1729" s="56"/>
      <c r="E1729" s="56"/>
      <c r="F1729" s="56"/>
    </row>
    <row r="1730" spans="2:6">
      <c r="B1730" s="56"/>
      <c r="C1730" s="56"/>
      <c r="D1730" s="56"/>
      <c r="E1730" s="56"/>
      <c r="F1730" s="56"/>
    </row>
    <row r="1731" spans="2:6">
      <c r="B1731" s="56"/>
      <c r="C1731" s="56"/>
      <c r="D1731" s="56"/>
      <c r="E1731" s="56"/>
      <c r="F1731" s="56"/>
    </row>
    <row r="1732" spans="2:6">
      <c r="B1732" s="56"/>
      <c r="C1732" s="56"/>
      <c r="D1732" s="56"/>
      <c r="E1732" s="56"/>
      <c r="F1732" s="56"/>
    </row>
    <row r="1733" spans="2:6">
      <c r="B1733" s="56"/>
      <c r="C1733" s="56"/>
      <c r="D1733" s="56"/>
      <c r="E1733" s="56"/>
      <c r="F1733" s="56"/>
    </row>
    <row r="1734" spans="2:6">
      <c r="B1734" s="56"/>
      <c r="C1734" s="56"/>
      <c r="D1734" s="56"/>
      <c r="E1734" s="56"/>
      <c r="F1734" s="56"/>
    </row>
    <row r="1735" spans="2:6">
      <c r="B1735" s="56"/>
      <c r="C1735" s="56"/>
      <c r="D1735" s="56"/>
      <c r="E1735" s="56"/>
      <c r="F1735" s="56"/>
    </row>
    <row r="1736" spans="2:6">
      <c r="B1736" s="56"/>
      <c r="C1736" s="56"/>
      <c r="D1736" s="56"/>
      <c r="E1736" s="56"/>
      <c r="F1736" s="56"/>
    </row>
    <row r="1737" spans="2:6">
      <c r="B1737" s="56"/>
      <c r="C1737" s="56"/>
      <c r="D1737" s="56"/>
      <c r="E1737" s="56"/>
      <c r="F1737" s="56"/>
    </row>
    <row r="1738" spans="2:6">
      <c r="B1738" s="56"/>
      <c r="C1738" s="56"/>
      <c r="D1738" s="56"/>
      <c r="E1738" s="56"/>
      <c r="F1738" s="56"/>
    </row>
    <row r="1739" spans="2:6">
      <c r="B1739" s="56"/>
      <c r="C1739" s="56"/>
      <c r="D1739" s="56"/>
      <c r="E1739" s="56"/>
      <c r="F1739" s="56"/>
    </row>
    <row r="1740" spans="2:6">
      <c r="B1740" s="56"/>
      <c r="C1740" s="56"/>
      <c r="D1740" s="56"/>
      <c r="E1740" s="56"/>
      <c r="F1740" s="56"/>
    </row>
    <row r="1741" spans="2:6">
      <c r="B1741" s="56"/>
      <c r="C1741" s="56"/>
      <c r="D1741" s="56"/>
      <c r="E1741" s="56"/>
      <c r="F1741" s="56"/>
    </row>
    <row r="1742" spans="2:6">
      <c r="B1742" s="56"/>
      <c r="C1742" s="56"/>
      <c r="D1742" s="56"/>
      <c r="E1742" s="56"/>
      <c r="F1742" s="56"/>
    </row>
    <row r="1743" spans="2:6">
      <c r="B1743" s="56"/>
      <c r="C1743" s="56"/>
      <c r="D1743" s="56"/>
      <c r="E1743" s="56"/>
      <c r="F1743" s="56"/>
    </row>
    <row r="1744" spans="2:6">
      <c r="B1744" s="56"/>
      <c r="C1744" s="56"/>
      <c r="D1744" s="56"/>
      <c r="E1744" s="56"/>
      <c r="F1744" s="56"/>
    </row>
    <row r="1745" spans="2:6">
      <c r="B1745" s="56"/>
      <c r="C1745" s="56"/>
      <c r="D1745" s="56"/>
      <c r="E1745" s="56"/>
      <c r="F1745" s="56"/>
    </row>
    <row r="1746" spans="2:6">
      <c r="B1746" s="56"/>
      <c r="C1746" s="56"/>
      <c r="D1746" s="56"/>
      <c r="E1746" s="56"/>
      <c r="F1746" s="56"/>
    </row>
    <row r="1747" spans="2:6">
      <c r="B1747" s="56"/>
      <c r="C1747" s="56"/>
      <c r="D1747" s="56"/>
      <c r="E1747" s="56"/>
      <c r="F1747" s="56"/>
    </row>
    <row r="1748" spans="2:6">
      <c r="B1748" s="56"/>
      <c r="C1748" s="56"/>
      <c r="D1748" s="56"/>
      <c r="E1748" s="56"/>
      <c r="F1748" s="56"/>
    </row>
    <row r="1749" spans="2:6">
      <c r="B1749" s="56"/>
      <c r="C1749" s="56"/>
      <c r="D1749" s="56"/>
      <c r="E1749" s="56"/>
      <c r="F1749" s="56"/>
    </row>
    <row r="1750" spans="2:6">
      <c r="B1750" s="56"/>
      <c r="C1750" s="56"/>
      <c r="D1750" s="56"/>
      <c r="E1750" s="56"/>
      <c r="F1750" s="56"/>
    </row>
    <row r="1751" spans="2:6">
      <c r="B1751" s="56"/>
      <c r="C1751" s="56"/>
      <c r="D1751" s="56"/>
      <c r="E1751" s="56"/>
      <c r="F1751" s="56"/>
    </row>
    <row r="1752" spans="2:6">
      <c r="B1752" s="56"/>
      <c r="C1752" s="56"/>
      <c r="D1752" s="56"/>
      <c r="E1752" s="56"/>
      <c r="F1752" s="56"/>
    </row>
    <row r="1753" spans="2:6">
      <c r="B1753" s="56"/>
      <c r="C1753" s="56"/>
      <c r="D1753" s="56"/>
      <c r="E1753" s="56"/>
      <c r="F1753" s="56"/>
    </row>
    <row r="1754" spans="2:6">
      <c r="B1754" s="56"/>
      <c r="C1754" s="56"/>
      <c r="D1754" s="56"/>
      <c r="E1754" s="56"/>
      <c r="F1754" s="56"/>
    </row>
    <row r="1755" spans="2:6">
      <c r="B1755" s="56"/>
      <c r="C1755" s="56"/>
      <c r="D1755" s="56"/>
      <c r="E1755" s="56"/>
      <c r="F1755" s="56"/>
    </row>
    <row r="1756" spans="2:6">
      <c r="B1756" s="56"/>
      <c r="C1756" s="56"/>
      <c r="D1756" s="56"/>
      <c r="E1756" s="56"/>
      <c r="F1756" s="56"/>
    </row>
    <row r="1757" spans="2:6">
      <c r="B1757" s="56"/>
      <c r="C1757" s="56"/>
      <c r="D1757" s="56"/>
      <c r="E1757" s="56"/>
      <c r="F1757" s="56"/>
    </row>
    <row r="1758" spans="2:6">
      <c r="B1758" s="56"/>
      <c r="C1758" s="56"/>
      <c r="D1758" s="56"/>
      <c r="E1758" s="56"/>
      <c r="F1758" s="56"/>
    </row>
    <row r="1759" spans="2:6">
      <c r="B1759" s="56"/>
      <c r="C1759" s="56"/>
      <c r="D1759" s="56"/>
      <c r="E1759" s="56"/>
      <c r="F1759" s="56"/>
    </row>
    <row r="1760" spans="2:6">
      <c r="B1760" s="56"/>
      <c r="C1760" s="56"/>
      <c r="D1760" s="56"/>
      <c r="E1760" s="56"/>
      <c r="F1760" s="56"/>
    </row>
    <row r="1761" spans="2:6">
      <c r="B1761" s="56"/>
      <c r="C1761" s="56"/>
      <c r="D1761" s="56"/>
      <c r="E1761" s="56"/>
      <c r="F1761" s="56"/>
    </row>
    <row r="1762" spans="2:6">
      <c r="B1762" s="56"/>
      <c r="C1762" s="56"/>
      <c r="D1762" s="56"/>
      <c r="E1762" s="56"/>
      <c r="F1762" s="56"/>
    </row>
    <row r="1763" spans="2:6">
      <c r="B1763" s="56"/>
      <c r="C1763" s="56"/>
      <c r="D1763" s="56"/>
      <c r="E1763" s="56"/>
      <c r="F1763" s="56"/>
    </row>
    <row r="1764" spans="2:6">
      <c r="B1764" s="56"/>
      <c r="C1764" s="56"/>
      <c r="D1764" s="56"/>
      <c r="E1764" s="56"/>
      <c r="F1764" s="56"/>
    </row>
    <row r="1765" spans="2:6">
      <c r="B1765" s="56"/>
      <c r="C1765" s="56"/>
      <c r="D1765" s="56"/>
      <c r="E1765" s="56"/>
      <c r="F1765" s="56"/>
    </row>
    <row r="1766" spans="2:6">
      <c r="B1766" s="56"/>
      <c r="C1766" s="56"/>
      <c r="D1766" s="56"/>
      <c r="E1766" s="56"/>
      <c r="F1766" s="56"/>
    </row>
    <row r="1767" spans="2:6">
      <c r="B1767" s="56"/>
      <c r="C1767" s="56"/>
      <c r="D1767" s="56"/>
      <c r="E1767" s="56"/>
      <c r="F1767" s="56"/>
    </row>
    <row r="1768" spans="2:6">
      <c r="B1768" s="56"/>
      <c r="C1768" s="56"/>
      <c r="D1768" s="56"/>
      <c r="E1768" s="56"/>
      <c r="F1768" s="56"/>
    </row>
    <row r="1769" spans="2:6">
      <c r="B1769" s="56"/>
      <c r="C1769" s="56"/>
      <c r="D1769" s="56"/>
      <c r="E1769" s="56"/>
      <c r="F1769" s="56"/>
    </row>
    <row r="1770" spans="2:6">
      <c r="B1770" s="56"/>
      <c r="C1770" s="56"/>
      <c r="D1770" s="56"/>
      <c r="E1770" s="56"/>
      <c r="F1770" s="56"/>
    </row>
    <row r="1771" spans="2:6">
      <c r="B1771" s="56"/>
      <c r="C1771" s="56"/>
      <c r="D1771" s="56"/>
      <c r="E1771" s="56"/>
      <c r="F1771" s="56"/>
    </row>
    <row r="1772" spans="2:6">
      <c r="B1772" s="56"/>
      <c r="C1772" s="56"/>
      <c r="D1772" s="56"/>
      <c r="E1772" s="56"/>
      <c r="F1772" s="56"/>
    </row>
    <row r="1773" spans="2:6">
      <c r="B1773" s="56"/>
      <c r="C1773" s="56"/>
      <c r="D1773" s="56"/>
      <c r="E1773" s="56"/>
      <c r="F1773" s="56"/>
    </row>
    <row r="1774" spans="2:6">
      <c r="B1774" s="56"/>
      <c r="C1774" s="56"/>
      <c r="D1774" s="56"/>
      <c r="E1774" s="56"/>
      <c r="F1774" s="56"/>
    </row>
    <row r="1775" spans="2:6">
      <c r="B1775" s="56"/>
      <c r="C1775" s="56"/>
      <c r="D1775" s="56"/>
      <c r="E1775" s="56"/>
      <c r="F1775" s="56"/>
    </row>
    <row r="1776" spans="2:6">
      <c r="B1776" s="56"/>
      <c r="C1776" s="56"/>
      <c r="D1776" s="56"/>
      <c r="E1776" s="56"/>
      <c r="F1776" s="56"/>
    </row>
    <row r="1777" spans="2:6">
      <c r="B1777" s="56"/>
      <c r="C1777" s="56"/>
      <c r="D1777" s="56"/>
      <c r="E1777" s="56"/>
      <c r="F1777" s="56"/>
    </row>
    <row r="1778" spans="2:6">
      <c r="B1778" s="56"/>
      <c r="C1778" s="56"/>
      <c r="D1778" s="56"/>
      <c r="E1778" s="56"/>
      <c r="F1778" s="56"/>
    </row>
    <row r="1779" spans="2:6">
      <c r="B1779" s="56"/>
      <c r="C1779" s="56"/>
      <c r="D1779" s="56"/>
      <c r="E1779" s="56"/>
      <c r="F1779" s="56"/>
    </row>
    <row r="1780" spans="2:6">
      <c r="B1780" s="56"/>
      <c r="C1780" s="56"/>
      <c r="D1780" s="56"/>
      <c r="E1780" s="56"/>
      <c r="F1780" s="56"/>
    </row>
    <row r="1781" spans="2:6">
      <c r="B1781" s="56"/>
      <c r="C1781" s="56"/>
      <c r="D1781" s="56"/>
      <c r="E1781" s="56"/>
      <c r="F1781" s="56"/>
    </row>
    <row r="1782" spans="2:6">
      <c r="B1782" s="56"/>
      <c r="C1782" s="56"/>
      <c r="D1782" s="56"/>
      <c r="E1782" s="56"/>
      <c r="F1782" s="56"/>
    </row>
    <row r="1783" spans="2:6">
      <c r="B1783" s="56"/>
      <c r="C1783" s="56"/>
      <c r="D1783" s="56"/>
      <c r="E1783" s="56"/>
      <c r="F1783" s="56"/>
    </row>
    <row r="1784" spans="2:6">
      <c r="B1784" s="56"/>
      <c r="C1784" s="56"/>
      <c r="D1784" s="56"/>
      <c r="E1784" s="56"/>
      <c r="F1784" s="56"/>
    </row>
    <row r="1785" spans="2:6">
      <c r="B1785" s="56"/>
      <c r="C1785" s="56"/>
      <c r="D1785" s="56"/>
      <c r="E1785" s="56"/>
      <c r="F1785" s="56"/>
    </row>
    <row r="1786" spans="2:6">
      <c r="B1786" s="56"/>
      <c r="C1786" s="56"/>
      <c r="D1786" s="56"/>
      <c r="E1786" s="56"/>
      <c r="F1786" s="56"/>
    </row>
    <row r="1787" spans="2:6">
      <c r="B1787" s="56"/>
      <c r="C1787" s="56"/>
      <c r="D1787" s="56"/>
      <c r="E1787" s="56"/>
      <c r="F1787" s="56"/>
    </row>
    <row r="1788" spans="2:6">
      <c r="B1788" s="56"/>
      <c r="C1788" s="56"/>
      <c r="D1788" s="56"/>
      <c r="E1788" s="56"/>
      <c r="F1788" s="56"/>
    </row>
    <row r="1789" spans="2:6">
      <c r="B1789" s="56"/>
      <c r="C1789" s="56"/>
      <c r="D1789" s="56"/>
      <c r="E1789" s="56"/>
      <c r="F1789" s="56"/>
    </row>
    <row r="1790" spans="2:6">
      <c r="B1790" s="56"/>
      <c r="C1790" s="56"/>
      <c r="D1790" s="56"/>
      <c r="E1790" s="56"/>
      <c r="F1790" s="56"/>
    </row>
    <row r="1791" spans="2:6">
      <c r="B1791" s="56"/>
      <c r="C1791" s="56"/>
      <c r="D1791" s="56"/>
      <c r="E1791" s="56"/>
      <c r="F1791" s="56"/>
    </row>
    <row r="1792" spans="2:6">
      <c r="B1792" s="56"/>
      <c r="C1792" s="56"/>
      <c r="D1792" s="56"/>
      <c r="E1792" s="56"/>
      <c r="F1792" s="56"/>
    </row>
    <row r="1793" spans="2:6">
      <c r="B1793" s="56"/>
      <c r="C1793" s="56"/>
      <c r="D1793" s="56"/>
      <c r="E1793" s="56"/>
      <c r="F1793" s="56"/>
    </row>
    <row r="1794" spans="2:6">
      <c r="B1794" s="56"/>
      <c r="C1794" s="56"/>
      <c r="D1794" s="56"/>
      <c r="E1794" s="56"/>
      <c r="F1794" s="56"/>
    </row>
    <row r="1795" spans="2:6">
      <c r="B1795" s="56"/>
      <c r="C1795" s="56"/>
      <c r="D1795" s="56"/>
      <c r="E1795" s="56"/>
      <c r="F1795" s="56"/>
    </row>
    <row r="1796" spans="2:6">
      <c r="B1796" s="56"/>
      <c r="C1796" s="56"/>
      <c r="D1796" s="56"/>
      <c r="E1796" s="56"/>
      <c r="F1796" s="56"/>
    </row>
    <row r="1797" spans="2:6">
      <c r="B1797" s="56"/>
      <c r="C1797" s="56"/>
      <c r="D1797" s="56"/>
      <c r="E1797" s="56"/>
      <c r="F1797" s="56"/>
    </row>
    <row r="1798" spans="2:6">
      <c r="B1798" s="56"/>
      <c r="C1798" s="56"/>
      <c r="D1798" s="56"/>
      <c r="E1798" s="56"/>
      <c r="F1798" s="56"/>
    </row>
    <row r="1799" spans="2:6">
      <c r="B1799" s="56"/>
      <c r="C1799" s="56"/>
      <c r="D1799" s="56"/>
      <c r="E1799" s="56"/>
      <c r="F1799" s="56"/>
    </row>
    <row r="1800" spans="2:6">
      <c r="B1800" s="56"/>
      <c r="C1800" s="56"/>
      <c r="D1800" s="56"/>
      <c r="E1800" s="56"/>
      <c r="F1800" s="56"/>
    </row>
    <row r="1801" spans="2:6">
      <c r="B1801" s="56"/>
      <c r="C1801" s="56"/>
      <c r="D1801" s="56"/>
      <c r="E1801" s="56"/>
      <c r="F1801" s="56"/>
    </row>
    <row r="1802" spans="2:6">
      <c r="B1802" s="56"/>
      <c r="C1802" s="56"/>
      <c r="D1802" s="56"/>
      <c r="E1802" s="56"/>
      <c r="F1802" s="56"/>
    </row>
    <row r="1803" spans="2:6">
      <c r="B1803" s="56"/>
      <c r="C1803" s="56"/>
      <c r="D1803" s="56"/>
      <c r="E1803" s="56"/>
      <c r="F1803" s="56"/>
    </row>
    <row r="1804" spans="2:6">
      <c r="B1804" s="56"/>
      <c r="C1804" s="56"/>
      <c r="D1804" s="56"/>
      <c r="E1804" s="56"/>
      <c r="F1804" s="56"/>
    </row>
    <row r="1805" spans="2:6">
      <c r="B1805" s="56"/>
      <c r="C1805" s="56"/>
      <c r="D1805" s="56"/>
      <c r="E1805" s="56"/>
      <c r="F1805" s="56"/>
    </row>
    <row r="1806" spans="2:6">
      <c r="B1806" s="56"/>
      <c r="C1806" s="56"/>
      <c r="D1806" s="56"/>
      <c r="E1806" s="56"/>
      <c r="F1806" s="56"/>
    </row>
    <row r="1807" spans="2:6">
      <c r="B1807" s="56"/>
      <c r="C1807" s="56"/>
      <c r="D1807" s="56"/>
      <c r="E1807" s="56"/>
      <c r="F1807" s="56"/>
    </row>
    <row r="1808" spans="2:6">
      <c r="B1808" s="56"/>
      <c r="C1808" s="56"/>
      <c r="D1808" s="56"/>
      <c r="E1808" s="56"/>
      <c r="F1808" s="56"/>
    </row>
    <row r="1809" spans="2:6">
      <c r="B1809" s="56"/>
      <c r="C1809" s="56"/>
      <c r="D1809" s="56"/>
      <c r="E1809" s="56"/>
      <c r="F1809" s="56"/>
    </row>
    <row r="1810" spans="2:6">
      <c r="B1810" s="56"/>
      <c r="C1810" s="56"/>
      <c r="D1810" s="56"/>
      <c r="E1810" s="56"/>
      <c r="F1810" s="56"/>
    </row>
    <row r="1811" spans="2:6">
      <c r="B1811" s="56"/>
      <c r="C1811" s="56"/>
      <c r="D1811" s="56"/>
      <c r="E1811" s="56"/>
      <c r="F1811" s="56"/>
    </row>
    <row r="1812" spans="2:6">
      <c r="B1812" s="56"/>
      <c r="C1812" s="56"/>
      <c r="D1812" s="56"/>
      <c r="E1812" s="56"/>
      <c r="F1812" s="56"/>
    </row>
    <row r="1813" spans="2:6">
      <c r="B1813" s="56"/>
      <c r="C1813" s="56"/>
      <c r="D1813" s="56"/>
      <c r="E1813" s="56"/>
      <c r="F1813" s="56"/>
    </row>
    <row r="1814" spans="2:6">
      <c r="B1814" s="56"/>
      <c r="C1814" s="56"/>
      <c r="D1814" s="56"/>
      <c r="E1814" s="56"/>
      <c r="F1814" s="56"/>
    </row>
    <row r="1815" spans="2:6">
      <c r="B1815" s="56"/>
      <c r="C1815" s="56"/>
      <c r="D1815" s="56"/>
      <c r="E1815" s="56"/>
      <c r="F1815" s="56"/>
    </row>
    <row r="1816" spans="2:6">
      <c r="B1816" s="56"/>
      <c r="C1816" s="56"/>
      <c r="D1816" s="56"/>
      <c r="E1816" s="56"/>
      <c r="F1816" s="56"/>
    </row>
    <row r="1817" spans="2:6">
      <c r="B1817" s="56"/>
      <c r="C1817" s="56"/>
      <c r="D1817" s="56"/>
      <c r="E1817" s="56"/>
      <c r="F1817" s="56"/>
    </row>
    <row r="1818" spans="2:6">
      <c r="B1818" s="56"/>
      <c r="C1818" s="56"/>
      <c r="D1818" s="56"/>
      <c r="E1818" s="56"/>
      <c r="F1818" s="56"/>
    </row>
    <row r="1819" spans="2:6">
      <c r="B1819" s="56"/>
      <c r="C1819" s="56"/>
      <c r="D1819" s="56"/>
      <c r="E1819" s="56"/>
      <c r="F1819" s="56"/>
    </row>
    <row r="1820" spans="2:6">
      <c r="B1820" s="56"/>
      <c r="C1820" s="56"/>
      <c r="D1820" s="56"/>
      <c r="E1820" s="56"/>
      <c r="F1820" s="56"/>
    </row>
    <row r="1821" spans="2:6">
      <c r="B1821" s="56"/>
      <c r="C1821" s="56"/>
      <c r="D1821" s="56"/>
      <c r="E1821" s="56"/>
      <c r="F1821" s="56"/>
    </row>
    <row r="1822" spans="2:6">
      <c r="B1822" s="56"/>
      <c r="C1822" s="56"/>
      <c r="D1822" s="56"/>
      <c r="E1822" s="56"/>
      <c r="F1822" s="56"/>
    </row>
    <row r="1823" spans="2:6">
      <c r="B1823" s="56"/>
      <c r="C1823" s="56"/>
      <c r="D1823" s="56"/>
      <c r="E1823" s="56"/>
      <c r="F1823" s="56"/>
    </row>
    <row r="1824" spans="2:6">
      <c r="B1824" s="56"/>
      <c r="C1824" s="56"/>
      <c r="D1824" s="56"/>
      <c r="E1824" s="56"/>
      <c r="F1824" s="56"/>
    </row>
    <row r="1825" spans="2:6">
      <c r="B1825" s="56"/>
      <c r="C1825" s="56"/>
      <c r="D1825" s="56"/>
      <c r="E1825" s="56"/>
      <c r="F1825" s="56"/>
    </row>
    <row r="1826" spans="2:6">
      <c r="B1826" s="56"/>
      <c r="C1826" s="56"/>
      <c r="D1826" s="56"/>
      <c r="E1826" s="56"/>
      <c r="F1826" s="56"/>
    </row>
    <row r="1827" spans="2:6">
      <c r="B1827" s="56"/>
      <c r="C1827" s="56"/>
      <c r="D1827" s="56"/>
      <c r="E1827" s="56"/>
      <c r="F1827" s="56"/>
    </row>
    <row r="1828" spans="2:6">
      <c r="B1828" s="56"/>
      <c r="C1828" s="56"/>
      <c r="D1828" s="56"/>
      <c r="E1828" s="56"/>
      <c r="F1828" s="56"/>
    </row>
    <row r="1829" spans="2:6">
      <c r="B1829" s="56"/>
      <c r="C1829" s="56"/>
      <c r="D1829" s="56"/>
      <c r="E1829" s="56"/>
      <c r="F1829" s="56"/>
    </row>
    <row r="1830" spans="2:6">
      <c r="B1830" s="56"/>
      <c r="C1830" s="56"/>
      <c r="D1830" s="56"/>
      <c r="E1830" s="56"/>
      <c r="F1830" s="56"/>
    </row>
    <row r="1831" spans="2:6">
      <c r="B1831" s="56"/>
      <c r="C1831" s="56"/>
      <c r="D1831" s="56"/>
      <c r="E1831" s="56"/>
      <c r="F1831" s="56"/>
    </row>
    <row r="1832" spans="2:6">
      <c r="B1832" s="56"/>
      <c r="C1832" s="56"/>
      <c r="D1832" s="56"/>
      <c r="E1832" s="56"/>
      <c r="F1832" s="56"/>
    </row>
    <row r="1833" spans="2:6">
      <c r="B1833" s="56"/>
      <c r="C1833" s="56"/>
      <c r="D1833" s="56"/>
      <c r="E1833" s="56"/>
      <c r="F1833" s="56"/>
    </row>
    <row r="1834" spans="2:6">
      <c r="B1834" s="56"/>
      <c r="C1834" s="56"/>
      <c r="D1834" s="56"/>
      <c r="E1834" s="56"/>
      <c r="F1834" s="56"/>
    </row>
    <row r="1835" spans="2:6">
      <c r="B1835" s="56"/>
      <c r="C1835" s="56"/>
      <c r="D1835" s="56"/>
      <c r="E1835" s="56"/>
      <c r="F1835" s="56"/>
    </row>
    <row r="1836" spans="2:6">
      <c r="B1836" s="56"/>
      <c r="C1836" s="56"/>
      <c r="D1836" s="56"/>
      <c r="E1836" s="56"/>
      <c r="F1836" s="56"/>
    </row>
    <row r="1837" spans="2:6">
      <c r="B1837" s="56"/>
      <c r="C1837" s="56"/>
      <c r="D1837" s="56"/>
      <c r="E1837" s="56"/>
      <c r="F1837" s="56"/>
    </row>
    <row r="1838" spans="2:6">
      <c r="B1838" s="56"/>
      <c r="C1838" s="56"/>
      <c r="D1838" s="56"/>
      <c r="E1838" s="56"/>
      <c r="F1838" s="56"/>
    </row>
    <row r="1839" spans="2:6">
      <c r="B1839" s="56"/>
      <c r="C1839" s="56"/>
      <c r="D1839" s="56"/>
      <c r="E1839" s="56"/>
      <c r="F1839" s="56"/>
    </row>
    <row r="1840" spans="2:6">
      <c r="B1840" s="56"/>
      <c r="C1840" s="56"/>
      <c r="D1840" s="56"/>
      <c r="E1840" s="56"/>
      <c r="F1840" s="56"/>
    </row>
    <row r="1841" spans="2:6">
      <c r="B1841" s="56"/>
      <c r="C1841" s="56"/>
      <c r="D1841" s="56"/>
      <c r="E1841" s="56"/>
      <c r="F1841" s="56"/>
    </row>
    <row r="1842" spans="2:6">
      <c r="B1842" s="56"/>
      <c r="C1842" s="56"/>
      <c r="D1842" s="56"/>
      <c r="E1842" s="56"/>
      <c r="F1842" s="56"/>
    </row>
    <row r="1843" spans="2:6">
      <c r="B1843" s="56"/>
      <c r="C1843" s="56"/>
      <c r="D1843" s="56"/>
      <c r="E1843" s="56"/>
      <c r="F1843" s="56"/>
    </row>
    <row r="1844" spans="2:6">
      <c r="B1844" s="56"/>
      <c r="C1844" s="56"/>
      <c r="D1844" s="56"/>
      <c r="E1844" s="56"/>
      <c r="F1844" s="56"/>
    </row>
    <row r="1845" spans="2:6">
      <c r="B1845" s="56"/>
      <c r="C1845" s="56"/>
      <c r="D1845" s="56"/>
      <c r="E1845" s="56"/>
      <c r="F1845" s="56"/>
    </row>
    <row r="1846" spans="2:6">
      <c r="B1846" s="56"/>
      <c r="C1846" s="56"/>
      <c r="D1846" s="56"/>
      <c r="E1846" s="56"/>
      <c r="F1846" s="56"/>
    </row>
    <row r="1847" spans="2:6">
      <c r="B1847" s="56"/>
      <c r="C1847" s="56"/>
      <c r="D1847" s="56"/>
      <c r="E1847" s="56"/>
      <c r="F1847" s="56"/>
    </row>
    <row r="1848" spans="2:6">
      <c r="B1848" s="56"/>
      <c r="C1848" s="56"/>
      <c r="D1848" s="56"/>
      <c r="E1848" s="56"/>
      <c r="F1848" s="56"/>
    </row>
    <row r="1849" spans="2:6">
      <c r="B1849" s="56"/>
      <c r="C1849" s="56"/>
      <c r="D1849" s="56"/>
      <c r="E1849" s="56"/>
      <c r="F1849" s="56"/>
    </row>
    <row r="1850" spans="2:6">
      <c r="B1850" s="56"/>
      <c r="C1850" s="56"/>
      <c r="D1850" s="56"/>
      <c r="E1850" s="56"/>
      <c r="F1850" s="56"/>
    </row>
    <row r="1851" spans="2:6">
      <c r="B1851" s="56"/>
      <c r="C1851" s="56"/>
      <c r="D1851" s="56"/>
      <c r="E1851" s="56"/>
      <c r="F1851" s="56"/>
    </row>
    <row r="1852" spans="2:6">
      <c r="B1852" s="56"/>
      <c r="C1852" s="56"/>
      <c r="D1852" s="56"/>
      <c r="E1852" s="56"/>
      <c r="F1852" s="56"/>
    </row>
    <row r="1853" spans="2:6">
      <c r="B1853" s="56"/>
      <c r="C1853" s="56"/>
      <c r="D1853" s="56"/>
      <c r="E1853" s="56"/>
      <c r="F1853" s="56"/>
    </row>
    <row r="1854" spans="2:6">
      <c r="B1854" s="56"/>
      <c r="C1854" s="56"/>
      <c r="D1854" s="56"/>
      <c r="E1854" s="56"/>
      <c r="F1854" s="56"/>
    </row>
    <row r="1855" spans="2:6">
      <c r="B1855" s="56"/>
      <c r="C1855" s="56"/>
      <c r="D1855" s="56"/>
      <c r="E1855" s="56"/>
      <c r="F1855" s="56"/>
    </row>
    <row r="1856" spans="2:6">
      <c r="B1856" s="56"/>
      <c r="C1856" s="56"/>
      <c r="D1856" s="56"/>
      <c r="E1856" s="56"/>
      <c r="F1856" s="56"/>
    </row>
    <row r="1857" spans="2:6">
      <c r="B1857" s="56"/>
      <c r="C1857" s="56"/>
      <c r="D1857" s="56"/>
      <c r="E1857" s="56"/>
      <c r="F1857" s="56"/>
    </row>
    <row r="1858" spans="2:6">
      <c r="B1858" s="56"/>
      <c r="C1858" s="56"/>
      <c r="D1858" s="56"/>
      <c r="E1858" s="56"/>
      <c r="F1858" s="56"/>
    </row>
    <row r="1859" spans="2:6">
      <c r="B1859" s="56"/>
      <c r="C1859" s="56"/>
      <c r="D1859" s="56"/>
      <c r="E1859" s="56"/>
      <c r="F1859" s="56"/>
    </row>
    <row r="1860" spans="2:6">
      <c r="B1860" s="56"/>
      <c r="C1860" s="56"/>
      <c r="D1860" s="56"/>
      <c r="E1860" s="56"/>
      <c r="F1860" s="56"/>
    </row>
    <row r="1861" spans="2:6">
      <c r="B1861" s="56"/>
      <c r="C1861" s="56"/>
      <c r="D1861" s="56"/>
      <c r="E1861" s="56"/>
      <c r="F1861" s="56"/>
    </row>
    <row r="1862" spans="2:6">
      <c r="B1862" s="56"/>
      <c r="C1862" s="56"/>
      <c r="D1862" s="56"/>
      <c r="E1862" s="56"/>
      <c r="F1862" s="56"/>
    </row>
    <row r="1863" spans="2:6">
      <c r="B1863" s="56"/>
      <c r="C1863" s="56"/>
      <c r="D1863" s="56"/>
      <c r="E1863" s="56"/>
      <c r="F1863" s="56"/>
    </row>
    <row r="1864" spans="2:6">
      <c r="B1864" s="56"/>
      <c r="C1864" s="56"/>
      <c r="D1864" s="56"/>
      <c r="E1864" s="56"/>
      <c r="F1864" s="56"/>
    </row>
    <row r="1865" spans="2:6">
      <c r="B1865" s="56"/>
      <c r="C1865" s="56"/>
      <c r="D1865" s="56"/>
      <c r="E1865" s="56"/>
      <c r="F1865" s="56"/>
    </row>
    <row r="1866" spans="2:6">
      <c r="B1866" s="56"/>
      <c r="C1866" s="56"/>
      <c r="D1866" s="56"/>
      <c r="E1866" s="56"/>
      <c r="F1866" s="56"/>
    </row>
    <row r="1867" spans="2:6">
      <c r="B1867" s="56"/>
      <c r="C1867" s="56"/>
      <c r="D1867" s="56"/>
      <c r="E1867" s="56"/>
      <c r="F1867" s="56"/>
    </row>
    <row r="1868" spans="2:6">
      <c r="B1868" s="56"/>
      <c r="C1868" s="56"/>
      <c r="D1868" s="56"/>
      <c r="E1868" s="56"/>
      <c r="F1868" s="56"/>
    </row>
    <row r="1869" spans="2:6">
      <c r="B1869" s="56"/>
      <c r="C1869" s="56"/>
      <c r="D1869" s="56"/>
      <c r="E1869" s="56"/>
      <c r="F1869" s="56"/>
    </row>
    <row r="1870" spans="2:6">
      <c r="B1870" s="56"/>
      <c r="C1870" s="56"/>
      <c r="D1870" s="56"/>
      <c r="E1870" s="56"/>
      <c r="F1870" s="56"/>
    </row>
    <row r="1871" spans="2:6">
      <c r="B1871" s="56"/>
      <c r="C1871" s="56"/>
      <c r="D1871" s="56"/>
      <c r="E1871" s="56"/>
      <c r="F1871" s="56"/>
    </row>
    <row r="1872" spans="2:6">
      <c r="B1872" s="56"/>
      <c r="C1872" s="56"/>
      <c r="D1872" s="56"/>
      <c r="E1872" s="56"/>
      <c r="F1872" s="56"/>
    </row>
    <row r="1873" spans="2:6">
      <c r="B1873" s="56"/>
      <c r="C1873" s="56"/>
      <c r="D1873" s="56"/>
      <c r="E1873" s="56"/>
      <c r="F1873" s="56"/>
    </row>
    <row r="1874" spans="2:6">
      <c r="B1874" s="56"/>
      <c r="C1874" s="56"/>
      <c r="D1874" s="56"/>
      <c r="E1874" s="56"/>
      <c r="F1874" s="56"/>
    </row>
    <row r="1875" spans="2:6">
      <c r="B1875" s="56"/>
      <c r="C1875" s="56"/>
      <c r="D1875" s="56"/>
      <c r="E1875" s="56"/>
      <c r="F1875" s="56"/>
    </row>
    <row r="1876" spans="2:6">
      <c r="B1876" s="56"/>
      <c r="C1876" s="56"/>
      <c r="D1876" s="56"/>
      <c r="E1876" s="56"/>
      <c r="F1876" s="56"/>
    </row>
    <row r="1877" spans="2:6">
      <c r="B1877" s="56"/>
      <c r="C1877" s="56"/>
      <c r="D1877" s="56"/>
      <c r="E1877" s="56"/>
      <c r="F1877" s="56"/>
    </row>
    <row r="1878" spans="2:6">
      <c r="B1878" s="56"/>
      <c r="C1878" s="56"/>
      <c r="D1878" s="56"/>
      <c r="E1878" s="56"/>
      <c r="F1878" s="56"/>
    </row>
    <row r="1879" spans="2:6">
      <c r="B1879" s="56"/>
      <c r="C1879" s="56"/>
      <c r="D1879" s="56"/>
      <c r="E1879" s="56"/>
      <c r="F1879" s="56"/>
    </row>
    <row r="1880" spans="2:6">
      <c r="B1880" s="56"/>
      <c r="C1880" s="56"/>
      <c r="D1880" s="56"/>
      <c r="E1880" s="56"/>
      <c r="F1880" s="56"/>
    </row>
    <row r="1881" spans="2:6">
      <c r="B1881" s="56"/>
      <c r="C1881" s="56"/>
      <c r="D1881" s="56"/>
      <c r="E1881" s="56"/>
      <c r="F1881" s="56"/>
    </row>
    <row r="1882" spans="2:6">
      <c r="B1882" s="56"/>
      <c r="C1882" s="56"/>
      <c r="D1882" s="56"/>
      <c r="E1882" s="56"/>
      <c r="F1882" s="56"/>
    </row>
    <row r="1883" spans="2:6">
      <c r="B1883" s="56"/>
      <c r="C1883" s="56"/>
      <c r="D1883" s="56"/>
      <c r="E1883" s="56"/>
      <c r="F1883" s="56"/>
    </row>
    <row r="1884" spans="2:6">
      <c r="B1884" s="56"/>
      <c r="C1884" s="56"/>
      <c r="D1884" s="56"/>
      <c r="E1884" s="56"/>
      <c r="F1884" s="56"/>
    </row>
    <row r="1885" spans="2:6">
      <c r="B1885" s="56"/>
      <c r="C1885" s="56"/>
      <c r="D1885" s="56"/>
      <c r="E1885" s="56"/>
      <c r="F1885" s="56"/>
    </row>
    <row r="1886" spans="2:6">
      <c r="B1886" s="56"/>
      <c r="C1886" s="56"/>
      <c r="D1886" s="56"/>
      <c r="E1886" s="56"/>
      <c r="F1886" s="56"/>
    </row>
    <row r="1887" spans="2:6">
      <c r="B1887" s="56"/>
      <c r="C1887" s="56"/>
      <c r="D1887" s="56"/>
      <c r="E1887" s="56"/>
      <c r="F1887" s="56"/>
    </row>
    <row r="1888" spans="2:6">
      <c r="B1888" s="56"/>
      <c r="C1888" s="56"/>
      <c r="D1888" s="56"/>
      <c r="E1888" s="56"/>
      <c r="F1888" s="56"/>
    </row>
    <row r="1889" spans="2:6">
      <c r="B1889" s="56"/>
      <c r="C1889" s="56"/>
      <c r="D1889" s="56"/>
      <c r="E1889" s="56"/>
      <c r="F1889" s="56"/>
    </row>
    <row r="1890" spans="2:6">
      <c r="B1890" s="56"/>
      <c r="C1890" s="56"/>
      <c r="D1890" s="56"/>
      <c r="E1890" s="56"/>
      <c r="F1890" s="56"/>
    </row>
    <row r="1891" spans="2:6">
      <c r="B1891" s="56"/>
      <c r="C1891" s="56"/>
      <c r="D1891" s="56"/>
      <c r="E1891" s="56"/>
      <c r="F1891" s="56"/>
    </row>
    <row r="1892" spans="2:6">
      <c r="B1892" s="56"/>
      <c r="C1892" s="56"/>
      <c r="D1892" s="56"/>
      <c r="E1892" s="56"/>
      <c r="F1892" s="56"/>
    </row>
    <row r="1893" spans="2:6">
      <c r="B1893" s="56"/>
      <c r="C1893" s="56"/>
      <c r="D1893" s="56"/>
      <c r="E1893" s="56"/>
      <c r="F1893" s="56"/>
    </row>
    <row r="1894" spans="2:6">
      <c r="B1894" s="56"/>
      <c r="C1894" s="56"/>
      <c r="D1894" s="56"/>
      <c r="E1894" s="56"/>
      <c r="F1894" s="56"/>
    </row>
    <row r="1895" spans="2:6">
      <c r="B1895" s="56"/>
      <c r="C1895" s="56"/>
      <c r="D1895" s="56"/>
      <c r="E1895" s="56"/>
      <c r="F1895" s="56"/>
    </row>
    <row r="1896" spans="2:6">
      <c r="B1896" s="56"/>
      <c r="C1896" s="56"/>
      <c r="D1896" s="56"/>
      <c r="E1896" s="56"/>
      <c r="F1896" s="56"/>
    </row>
    <row r="1897" spans="2:6">
      <c r="B1897" s="56"/>
      <c r="C1897" s="56"/>
      <c r="D1897" s="56"/>
      <c r="E1897" s="56"/>
      <c r="F1897" s="56"/>
    </row>
    <row r="1898" spans="2:6">
      <c r="B1898" s="56"/>
      <c r="C1898" s="56"/>
      <c r="D1898" s="56"/>
      <c r="E1898" s="56"/>
      <c r="F1898" s="56"/>
    </row>
    <row r="1899" spans="2:6">
      <c r="B1899" s="56"/>
      <c r="C1899" s="56"/>
      <c r="D1899" s="56"/>
      <c r="E1899" s="56"/>
      <c r="F1899" s="56"/>
    </row>
    <row r="1900" spans="2:6">
      <c r="B1900" s="56"/>
      <c r="C1900" s="56"/>
      <c r="D1900" s="56"/>
      <c r="E1900" s="56"/>
      <c r="F1900" s="56"/>
    </row>
    <row r="1901" spans="2:6">
      <c r="B1901" s="56"/>
      <c r="C1901" s="56"/>
      <c r="D1901" s="56"/>
      <c r="E1901" s="56"/>
      <c r="F1901" s="56"/>
    </row>
    <row r="1902" spans="2:6">
      <c r="B1902" s="56"/>
      <c r="C1902" s="56"/>
      <c r="D1902" s="56"/>
      <c r="E1902" s="56"/>
      <c r="F1902" s="56"/>
    </row>
    <row r="1903" spans="2:6">
      <c r="B1903" s="56"/>
      <c r="C1903" s="56"/>
      <c r="D1903" s="56"/>
      <c r="E1903" s="56"/>
      <c r="F1903" s="56"/>
    </row>
    <row r="1904" spans="2:6">
      <c r="B1904" s="56"/>
      <c r="C1904" s="56"/>
      <c r="D1904" s="56"/>
      <c r="E1904" s="56"/>
      <c r="F1904" s="56"/>
    </row>
    <row r="1905" spans="2:6">
      <c r="B1905" s="56"/>
      <c r="C1905" s="56"/>
      <c r="D1905" s="56"/>
      <c r="E1905" s="56"/>
      <c r="F1905" s="56"/>
    </row>
    <row r="1906" spans="2:6">
      <c r="B1906" s="56"/>
      <c r="C1906" s="56"/>
      <c r="D1906" s="56"/>
      <c r="E1906" s="56"/>
      <c r="F1906" s="56"/>
    </row>
    <row r="1907" spans="2:6">
      <c r="B1907" s="56"/>
      <c r="C1907" s="56"/>
      <c r="D1907" s="56"/>
      <c r="E1907" s="56"/>
      <c r="F1907" s="56"/>
    </row>
    <row r="1908" spans="2:6">
      <c r="B1908" s="56"/>
      <c r="C1908" s="56"/>
      <c r="D1908" s="56"/>
      <c r="E1908" s="56"/>
      <c r="F1908" s="56"/>
    </row>
    <row r="1909" spans="2:6">
      <c r="B1909" s="56"/>
      <c r="C1909" s="56"/>
      <c r="D1909" s="56"/>
      <c r="E1909" s="56"/>
      <c r="F1909" s="56"/>
    </row>
    <row r="1910" spans="2:6">
      <c r="B1910" s="56"/>
      <c r="C1910" s="56"/>
      <c r="D1910" s="56"/>
      <c r="E1910" s="56"/>
      <c r="F1910" s="56"/>
    </row>
    <row r="1911" spans="2:6">
      <c r="B1911" s="56"/>
      <c r="C1911" s="56"/>
      <c r="D1911" s="56"/>
      <c r="E1911" s="56"/>
      <c r="F1911" s="56"/>
    </row>
    <row r="1912" spans="2:6">
      <c r="B1912" s="56"/>
      <c r="C1912" s="56"/>
      <c r="D1912" s="56"/>
      <c r="E1912" s="56"/>
      <c r="F1912" s="56"/>
    </row>
    <row r="1913" spans="2:6">
      <c r="B1913" s="56"/>
      <c r="C1913" s="56"/>
      <c r="D1913" s="56"/>
      <c r="E1913" s="56"/>
      <c r="F1913" s="56"/>
    </row>
    <row r="1914" spans="2:6">
      <c r="B1914" s="56"/>
      <c r="C1914" s="56"/>
      <c r="D1914" s="56"/>
      <c r="E1914" s="56"/>
      <c r="F1914" s="56"/>
    </row>
  </sheetData>
  <mergeCells count="4">
    <mergeCell ref="A2:F2"/>
    <mergeCell ref="A3:F3"/>
    <mergeCell ref="A4:F4"/>
    <mergeCell ref="A5:F5"/>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56"/>
  <sheetViews>
    <sheetView showGridLines="0" workbookViewId="0">
      <selection sqref="A1:J2"/>
    </sheetView>
  </sheetViews>
  <sheetFormatPr baseColWidth="10" defaultColWidth="9.140625" defaultRowHeight="15"/>
  <cols>
    <col min="1" max="1" width="58.140625" style="57" customWidth="1"/>
    <col min="2" max="5" width="9.85546875" style="850" customWidth="1"/>
    <col min="6" max="6" width="7.140625" style="120" bestFit="1" customWidth="1"/>
    <col min="7" max="7" width="7.140625" style="850" bestFit="1" customWidth="1"/>
    <col min="8" max="8" width="6.28515625" style="850" bestFit="1" customWidth="1"/>
    <col min="9" max="9" width="7.140625" style="850" bestFit="1" customWidth="1"/>
    <col min="10" max="10" width="10.140625" style="850" customWidth="1"/>
    <col min="11" max="256" width="9.140625" style="850"/>
    <col min="257" max="257" width="58.140625" style="850" customWidth="1"/>
    <col min="258" max="261" width="9.85546875" style="850" customWidth="1"/>
    <col min="262" max="263" width="7.140625" style="850" bestFit="1" customWidth="1"/>
    <col min="264" max="264" width="6.28515625" style="850" bestFit="1" customWidth="1"/>
    <col min="265" max="265" width="7.140625" style="850" bestFit="1" customWidth="1"/>
    <col min="266" max="266" width="10.140625" style="850" customWidth="1"/>
    <col min="267" max="512" width="9.140625" style="850"/>
    <col min="513" max="513" width="58.140625" style="850" customWidth="1"/>
    <col min="514" max="517" width="9.85546875" style="850" customWidth="1"/>
    <col min="518" max="519" width="7.140625" style="850" bestFit="1" customWidth="1"/>
    <col min="520" max="520" width="6.28515625" style="850" bestFit="1" customWidth="1"/>
    <col min="521" max="521" width="7.140625" style="850" bestFit="1" customWidth="1"/>
    <col min="522" max="522" width="10.140625" style="850" customWidth="1"/>
    <col min="523" max="768" width="9.140625" style="850"/>
    <col min="769" max="769" width="58.140625" style="850" customWidth="1"/>
    <col min="770" max="773" width="9.85546875" style="850" customWidth="1"/>
    <col min="774" max="775" width="7.140625" style="850" bestFit="1" customWidth="1"/>
    <col min="776" max="776" width="6.28515625" style="850" bestFit="1" customWidth="1"/>
    <col min="777" max="777" width="7.140625" style="850" bestFit="1" customWidth="1"/>
    <col min="778" max="778" width="10.140625" style="850" customWidth="1"/>
    <col min="779" max="1024" width="9.140625" style="850"/>
    <col min="1025" max="1025" width="58.140625" style="850" customWidth="1"/>
    <col min="1026" max="1029" width="9.85546875" style="850" customWidth="1"/>
    <col min="1030" max="1031" width="7.140625" style="850" bestFit="1" customWidth="1"/>
    <col min="1032" max="1032" width="6.28515625" style="850" bestFit="1" customWidth="1"/>
    <col min="1033" max="1033" width="7.140625" style="850" bestFit="1" customWidth="1"/>
    <col min="1034" max="1034" width="10.140625" style="850" customWidth="1"/>
    <col min="1035" max="1280" width="9.140625" style="850"/>
    <col min="1281" max="1281" width="58.140625" style="850" customWidth="1"/>
    <col min="1282" max="1285" width="9.85546875" style="850" customWidth="1"/>
    <col min="1286" max="1287" width="7.140625" style="850" bestFit="1" customWidth="1"/>
    <col min="1288" max="1288" width="6.28515625" style="850" bestFit="1" customWidth="1"/>
    <col min="1289" max="1289" width="7.140625" style="850" bestFit="1" customWidth="1"/>
    <col min="1290" max="1290" width="10.140625" style="850" customWidth="1"/>
    <col min="1291" max="1536" width="9.140625" style="850"/>
    <col min="1537" max="1537" width="58.140625" style="850" customWidth="1"/>
    <col min="1538" max="1541" width="9.85546875" style="850" customWidth="1"/>
    <col min="1542" max="1543" width="7.140625" style="850" bestFit="1" customWidth="1"/>
    <col min="1544" max="1544" width="6.28515625" style="850" bestFit="1" customWidth="1"/>
    <col min="1545" max="1545" width="7.140625" style="850" bestFit="1" customWidth="1"/>
    <col min="1546" max="1546" width="10.140625" style="850" customWidth="1"/>
    <col min="1547" max="1792" width="9.140625" style="850"/>
    <col min="1793" max="1793" width="58.140625" style="850" customWidth="1"/>
    <col min="1794" max="1797" width="9.85546875" style="850" customWidth="1"/>
    <col min="1798" max="1799" width="7.140625" style="850" bestFit="1" customWidth="1"/>
    <col min="1800" max="1800" width="6.28515625" style="850" bestFit="1" customWidth="1"/>
    <col min="1801" max="1801" width="7.140625" style="850" bestFit="1" customWidth="1"/>
    <col min="1802" max="1802" width="10.140625" style="850" customWidth="1"/>
    <col min="1803" max="2048" width="9.140625" style="850"/>
    <col min="2049" max="2049" width="58.140625" style="850" customWidth="1"/>
    <col min="2050" max="2053" width="9.85546875" style="850" customWidth="1"/>
    <col min="2054" max="2055" width="7.140625" style="850" bestFit="1" customWidth="1"/>
    <col min="2056" max="2056" width="6.28515625" style="850" bestFit="1" customWidth="1"/>
    <col min="2057" max="2057" width="7.140625" style="850" bestFit="1" customWidth="1"/>
    <col min="2058" max="2058" width="10.140625" style="850" customWidth="1"/>
    <col min="2059" max="2304" width="9.140625" style="850"/>
    <col min="2305" max="2305" width="58.140625" style="850" customWidth="1"/>
    <col min="2306" max="2309" width="9.85546875" style="850" customWidth="1"/>
    <col min="2310" max="2311" width="7.140625" style="850" bestFit="1" customWidth="1"/>
    <col min="2312" max="2312" width="6.28515625" style="850" bestFit="1" customWidth="1"/>
    <col min="2313" max="2313" width="7.140625" style="850" bestFit="1" customWidth="1"/>
    <col min="2314" max="2314" width="10.140625" style="850" customWidth="1"/>
    <col min="2315" max="2560" width="9.140625" style="850"/>
    <col min="2561" max="2561" width="58.140625" style="850" customWidth="1"/>
    <col min="2562" max="2565" width="9.85546875" style="850" customWidth="1"/>
    <col min="2566" max="2567" width="7.140625" style="850" bestFit="1" customWidth="1"/>
    <col min="2568" max="2568" width="6.28515625" style="850" bestFit="1" customWidth="1"/>
    <col min="2569" max="2569" width="7.140625" style="850" bestFit="1" customWidth="1"/>
    <col min="2570" max="2570" width="10.140625" style="850" customWidth="1"/>
    <col min="2571" max="2816" width="9.140625" style="850"/>
    <col min="2817" max="2817" width="58.140625" style="850" customWidth="1"/>
    <col min="2818" max="2821" width="9.85546875" style="850" customWidth="1"/>
    <col min="2822" max="2823" width="7.140625" style="850" bestFit="1" customWidth="1"/>
    <col min="2824" max="2824" width="6.28515625" style="850" bestFit="1" customWidth="1"/>
    <col min="2825" max="2825" width="7.140625" style="850" bestFit="1" customWidth="1"/>
    <col min="2826" max="2826" width="10.140625" style="850" customWidth="1"/>
    <col min="2827" max="3072" width="9.140625" style="850"/>
    <col min="3073" max="3073" width="58.140625" style="850" customWidth="1"/>
    <col min="3074" max="3077" width="9.85546875" style="850" customWidth="1"/>
    <col min="3078" max="3079" width="7.140625" style="850" bestFit="1" customWidth="1"/>
    <col min="3080" max="3080" width="6.28515625" style="850" bestFit="1" customWidth="1"/>
    <col min="3081" max="3081" width="7.140625" style="850" bestFit="1" customWidth="1"/>
    <col min="3082" max="3082" width="10.140625" style="850" customWidth="1"/>
    <col min="3083" max="3328" width="9.140625" style="850"/>
    <col min="3329" max="3329" width="58.140625" style="850" customWidth="1"/>
    <col min="3330" max="3333" width="9.85546875" style="850" customWidth="1"/>
    <col min="3334" max="3335" width="7.140625" style="850" bestFit="1" customWidth="1"/>
    <col min="3336" max="3336" width="6.28515625" style="850" bestFit="1" customWidth="1"/>
    <col min="3337" max="3337" width="7.140625" style="850" bestFit="1" customWidth="1"/>
    <col min="3338" max="3338" width="10.140625" style="850" customWidth="1"/>
    <col min="3339" max="3584" width="9.140625" style="850"/>
    <col min="3585" max="3585" width="58.140625" style="850" customWidth="1"/>
    <col min="3586" max="3589" width="9.85546875" style="850" customWidth="1"/>
    <col min="3590" max="3591" width="7.140625" style="850" bestFit="1" customWidth="1"/>
    <col min="3592" max="3592" width="6.28515625" style="850" bestFit="1" customWidth="1"/>
    <col min="3593" max="3593" width="7.140625" style="850" bestFit="1" customWidth="1"/>
    <col min="3594" max="3594" width="10.140625" style="850" customWidth="1"/>
    <col min="3595" max="3840" width="9.140625" style="850"/>
    <col min="3841" max="3841" width="58.140625" style="850" customWidth="1"/>
    <col min="3842" max="3845" width="9.85546875" style="850" customWidth="1"/>
    <col min="3846" max="3847" width="7.140625" style="850" bestFit="1" customWidth="1"/>
    <col min="3848" max="3848" width="6.28515625" style="850" bestFit="1" customWidth="1"/>
    <col min="3849" max="3849" width="7.140625" style="850" bestFit="1" customWidth="1"/>
    <col min="3850" max="3850" width="10.140625" style="850" customWidth="1"/>
    <col min="3851" max="4096" width="9.140625" style="850"/>
    <col min="4097" max="4097" width="58.140625" style="850" customWidth="1"/>
    <col min="4098" max="4101" width="9.85546875" style="850" customWidth="1"/>
    <col min="4102" max="4103" width="7.140625" style="850" bestFit="1" customWidth="1"/>
    <col min="4104" max="4104" width="6.28515625" style="850" bestFit="1" customWidth="1"/>
    <col min="4105" max="4105" width="7.140625" style="850" bestFit="1" customWidth="1"/>
    <col min="4106" max="4106" width="10.140625" style="850" customWidth="1"/>
    <col min="4107" max="4352" width="9.140625" style="850"/>
    <col min="4353" max="4353" width="58.140625" style="850" customWidth="1"/>
    <col min="4354" max="4357" width="9.85546875" style="850" customWidth="1"/>
    <col min="4358" max="4359" width="7.140625" style="850" bestFit="1" customWidth="1"/>
    <col min="4360" max="4360" width="6.28515625" style="850" bestFit="1" customWidth="1"/>
    <col min="4361" max="4361" width="7.140625" style="850" bestFit="1" customWidth="1"/>
    <col min="4362" max="4362" width="10.140625" style="850" customWidth="1"/>
    <col min="4363" max="4608" width="9.140625" style="850"/>
    <col min="4609" max="4609" width="58.140625" style="850" customWidth="1"/>
    <col min="4610" max="4613" width="9.85546875" style="850" customWidth="1"/>
    <col min="4614" max="4615" width="7.140625" style="850" bestFit="1" customWidth="1"/>
    <col min="4616" max="4616" width="6.28515625" style="850" bestFit="1" customWidth="1"/>
    <col min="4617" max="4617" width="7.140625" style="850" bestFit="1" customWidth="1"/>
    <col min="4618" max="4618" width="10.140625" style="850" customWidth="1"/>
    <col min="4619" max="4864" width="9.140625" style="850"/>
    <col min="4865" max="4865" width="58.140625" style="850" customWidth="1"/>
    <col min="4866" max="4869" width="9.85546875" style="850" customWidth="1"/>
    <col min="4870" max="4871" width="7.140625" style="850" bestFit="1" customWidth="1"/>
    <col min="4872" max="4872" width="6.28515625" style="850" bestFit="1" customWidth="1"/>
    <col min="4873" max="4873" width="7.140625" style="850" bestFit="1" customWidth="1"/>
    <col min="4874" max="4874" width="10.140625" style="850" customWidth="1"/>
    <col min="4875" max="5120" width="9.140625" style="850"/>
    <col min="5121" max="5121" width="58.140625" style="850" customWidth="1"/>
    <col min="5122" max="5125" width="9.85546875" style="850" customWidth="1"/>
    <col min="5126" max="5127" width="7.140625" style="850" bestFit="1" customWidth="1"/>
    <col min="5128" max="5128" width="6.28515625" style="850" bestFit="1" customWidth="1"/>
    <col min="5129" max="5129" width="7.140625" style="850" bestFit="1" customWidth="1"/>
    <col min="5130" max="5130" width="10.140625" style="850" customWidth="1"/>
    <col min="5131" max="5376" width="9.140625" style="850"/>
    <col min="5377" max="5377" width="58.140625" style="850" customWidth="1"/>
    <col min="5378" max="5381" width="9.85546875" style="850" customWidth="1"/>
    <col min="5382" max="5383" width="7.140625" style="850" bestFit="1" customWidth="1"/>
    <col min="5384" max="5384" width="6.28515625" style="850" bestFit="1" customWidth="1"/>
    <col min="5385" max="5385" width="7.140625" style="850" bestFit="1" customWidth="1"/>
    <col min="5386" max="5386" width="10.140625" style="850" customWidth="1"/>
    <col min="5387" max="5632" width="9.140625" style="850"/>
    <col min="5633" max="5633" width="58.140625" style="850" customWidth="1"/>
    <col min="5634" max="5637" width="9.85546875" style="850" customWidth="1"/>
    <col min="5638" max="5639" width="7.140625" style="850" bestFit="1" customWidth="1"/>
    <col min="5640" max="5640" width="6.28515625" style="850" bestFit="1" customWidth="1"/>
    <col min="5641" max="5641" width="7.140625" style="850" bestFit="1" customWidth="1"/>
    <col min="5642" max="5642" width="10.140625" style="850" customWidth="1"/>
    <col min="5643" max="5888" width="9.140625" style="850"/>
    <col min="5889" max="5889" width="58.140625" style="850" customWidth="1"/>
    <col min="5890" max="5893" width="9.85546875" style="850" customWidth="1"/>
    <col min="5894" max="5895" width="7.140625" style="850" bestFit="1" customWidth="1"/>
    <col min="5896" max="5896" width="6.28515625" style="850" bestFit="1" customWidth="1"/>
    <col min="5897" max="5897" width="7.140625" style="850" bestFit="1" customWidth="1"/>
    <col min="5898" max="5898" width="10.140625" style="850" customWidth="1"/>
    <col min="5899" max="6144" width="9.140625" style="850"/>
    <col min="6145" max="6145" width="58.140625" style="850" customWidth="1"/>
    <col min="6146" max="6149" width="9.85546875" style="850" customWidth="1"/>
    <col min="6150" max="6151" width="7.140625" style="850" bestFit="1" customWidth="1"/>
    <col min="6152" max="6152" width="6.28515625" style="850" bestFit="1" customWidth="1"/>
    <col min="6153" max="6153" width="7.140625" style="850" bestFit="1" customWidth="1"/>
    <col min="6154" max="6154" width="10.140625" style="850" customWidth="1"/>
    <col min="6155" max="6400" width="9.140625" style="850"/>
    <col min="6401" max="6401" width="58.140625" style="850" customWidth="1"/>
    <col min="6402" max="6405" width="9.85546875" style="850" customWidth="1"/>
    <col min="6406" max="6407" width="7.140625" style="850" bestFit="1" customWidth="1"/>
    <col min="6408" max="6408" width="6.28515625" style="850" bestFit="1" customWidth="1"/>
    <col min="6409" max="6409" width="7.140625" style="850" bestFit="1" customWidth="1"/>
    <col min="6410" max="6410" width="10.140625" style="850" customWidth="1"/>
    <col min="6411" max="6656" width="9.140625" style="850"/>
    <col min="6657" max="6657" width="58.140625" style="850" customWidth="1"/>
    <col min="6658" max="6661" width="9.85546875" style="850" customWidth="1"/>
    <col min="6662" max="6663" width="7.140625" style="850" bestFit="1" customWidth="1"/>
    <col min="6664" max="6664" width="6.28515625" style="850" bestFit="1" customWidth="1"/>
    <col min="6665" max="6665" width="7.140625" style="850" bestFit="1" customWidth="1"/>
    <col min="6666" max="6666" width="10.140625" style="850" customWidth="1"/>
    <col min="6667" max="6912" width="9.140625" style="850"/>
    <col min="6913" max="6913" width="58.140625" style="850" customWidth="1"/>
    <col min="6914" max="6917" width="9.85546875" style="850" customWidth="1"/>
    <col min="6918" max="6919" width="7.140625" style="850" bestFit="1" customWidth="1"/>
    <col min="6920" max="6920" width="6.28515625" style="850" bestFit="1" customWidth="1"/>
    <col min="6921" max="6921" width="7.140625" style="850" bestFit="1" customWidth="1"/>
    <col min="6922" max="6922" width="10.140625" style="850" customWidth="1"/>
    <col min="6923" max="7168" width="9.140625" style="850"/>
    <col min="7169" max="7169" width="58.140625" style="850" customWidth="1"/>
    <col min="7170" max="7173" width="9.85546875" style="850" customWidth="1"/>
    <col min="7174" max="7175" width="7.140625" style="850" bestFit="1" customWidth="1"/>
    <col min="7176" max="7176" width="6.28515625" style="850" bestFit="1" customWidth="1"/>
    <col min="7177" max="7177" width="7.140625" style="850" bestFit="1" customWidth="1"/>
    <col min="7178" max="7178" width="10.140625" style="850" customWidth="1"/>
    <col min="7179" max="7424" width="9.140625" style="850"/>
    <col min="7425" max="7425" width="58.140625" style="850" customWidth="1"/>
    <col min="7426" max="7429" width="9.85546875" style="850" customWidth="1"/>
    <col min="7430" max="7431" width="7.140625" style="850" bestFit="1" customWidth="1"/>
    <col min="7432" max="7432" width="6.28515625" style="850" bestFit="1" customWidth="1"/>
    <col min="7433" max="7433" width="7.140625" style="850" bestFit="1" customWidth="1"/>
    <col min="7434" max="7434" width="10.140625" style="850" customWidth="1"/>
    <col min="7435" max="7680" width="9.140625" style="850"/>
    <col min="7681" max="7681" width="58.140625" style="850" customWidth="1"/>
    <col min="7682" max="7685" width="9.85546875" style="850" customWidth="1"/>
    <col min="7686" max="7687" width="7.140625" style="850" bestFit="1" customWidth="1"/>
    <col min="7688" max="7688" width="6.28515625" style="850" bestFit="1" customWidth="1"/>
    <col min="7689" max="7689" width="7.140625" style="850" bestFit="1" customWidth="1"/>
    <col min="7690" max="7690" width="10.140625" style="850" customWidth="1"/>
    <col min="7691" max="7936" width="9.140625" style="850"/>
    <col min="7937" max="7937" width="58.140625" style="850" customWidth="1"/>
    <col min="7938" max="7941" width="9.85546875" style="850" customWidth="1"/>
    <col min="7942" max="7943" width="7.140625" style="850" bestFit="1" customWidth="1"/>
    <col min="7944" max="7944" width="6.28515625" style="850" bestFit="1" customWidth="1"/>
    <col min="7945" max="7945" width="7.140625" style="850" bestFit="1" customWidth="1"/>
    <col min="7946" max="7946" width="10.140625" style="850" customWidth="1"/>
    <col min="7947" max="8192" width="9.140625" style="850"/>
    <col min="8193" max="8193" width="58.140625" style="850" customWidth="1"/>
    <col min="8194" max="8197" width="9.85546875" style="850" customWidth="1"/>
    <col min="8198" max="8199" width="7.140625" style="850" bestFit="1" customWidth="1"/>
    <col min="8200" max="8200" width="6.28515625" style="850" bestFit="1" customWidth="1"/>
    <col min="8201" max="8201" width="7.140625" style="850" bestFit="1" customWidth="1"/>
    <col min="8202" max="8202" width="10.140625" style="850" customWidth="1"/>
    <col min="8203" max="8448" width="9.140625" style="850"/>
    <col min="8449" max="8449" width="58.140625" style="850" customWidth="1"/>
    <col min="8450" max="8453" width="9.85546875" style="850" customWidth="1"/>
    <col min="8454" max="8455" width="7.140625" style="850" bestFit="1" customWidth="1"/>
    <col min="8456" max="8456" width="6.28515625" style="850" bestFit="1" customWidth="1"/>
    <col min="8457" max="8457" width="7.140625" style="850" bestFit="1" customWidth="1"/>
    <col min="8458" max="8458" width="10.140625" style="850" customWidth="1"/>
    <col min="8459" max="8704" width="9.140625" style="850"/>
    <col min="8705" max="8705" width="58.140625" style="850" customWidth="1"/>
    <col min="8706" max="8709" width="9.85546875" style="850" customWidth="1"/>
    <col min="8710" max="8711" width="7.140625" style="850" bestFit="1" customWidth="1"/>
    <col min="8712" max="8712" width="6.28515625" style="850" bestFit="1" customWidth="1"/>
    <col min="8713" max="8713" width="7.140625" style="850" bestFit="1" customWidth="1"/>
    <col min="8714" max="8714" width="10.140625" style="850" customWidth="1"/>
    <col min="8715" max="8960" width="9.140625" style="850"/>
    <col min="8961" max="8961" width="58.140625" style="850" customWidth="1"/>
    <col min="8962" max="8965" width="9.85546875" style="850" customWidth="1"/>
    <col min="8966" max="8967" width="7.140625" style="850" bestFit="1" customWidth="1"/>
    <col min="8968" max="8968" width="6.28515625" style="850" bestFit="1" customWidth="1"/>
    <col min="8969" max="8969" width="7.140625" style="850" bestFit="1" customWidth="1"/>
    <col min="8970" max="8970" width="10.140625" style="850" customWidth="1"/>
    <col min="8971" max="9216" width="9.140625" style="850"/>
    <col min="9217" max="9217" width="58.140625" style="850" customWidth="1"/>
    <col min="9218" max="9221" width="9.85546875" style="850" customWidth="1"/>
    <col min="9222" max="9223" width="7.140625" style="850" bestFit="1" customWidth="1"/>
    <col min="9224" max="9224" width="6.28515625" style="850" bestFit="1" customWidth="1"/>
    <col min="9225" max="9225" width="7.140625" style="850" bestFit="1" customWidth="1"/>
    <col min="9226" max="9226" width="10.140625" style="850" customWidth="1"/>
    <col min="9227" max="9472" width="9.140625" style="850"/>
    <col min="9473" max="9473" width="58.140625" style="850" customWidth="1"/>
    <col min="9474" max="9477" width="9.85546875" style="850" customWidth="1"/>
    <col min="9478" max="9479" width="7.140625" style="850" bestFit="1" customWidth="1"/>
    <col min="9480" max="9480" width="6.28515625" style="850" bestFit="1" customWidth="1"/>
    <col min="9481" max="9481" width="7.140625" style="850" bestFit="1" customWidth="1"/>
    <col min="9482" max="9482" width="10.140625" style="850" customWidth="1"/>
    <col min="9483" max="9728" width="9.140625" style="850"/>
    <col min="9729" max="9729" width="58.140625" style="850" customWidth="1"/>
    <col min="9730" max="9733" width="9.85546875" style="850" customWidth="1"/>
    <col min="9734" max="9735" width="7.140625" style="850" bestFit="1" customWidth="1"/>
    <col min="9736" max="9736" width="6.28515625" style="850" bestFit="1" customWidth="1"/>
    <col min="9737" max="9737" width="7.140625" style="850" bestFit="1" customWidth="1"/>
    <col min="9738" max="9738" width="10.140625" style="850" customWidth="1"/>
    <col min="9739" max="9984" width="9.140625" style="850"/>
    <col min="9985" max="9985" width="58.140625" style="850" customWidth="1"/>
    <col min="9986" max="9989" width="9.85546875" style="850" customWidth="1"/>
    <col min="9990" max="9991" width="7.140625" style="850" bestFit="1" customWidth="1"/>
    <col min="9992" max="9992" width="6.28515625" style="850" bestFit="1" customWidth="1"/>
    <col min="9993" max="9993" width="7.140625" style="850" bestFit="1" customWidth="1"/>
    <col min="9994" max="9994" width="10.140625" style="850" customWidth="1"/>
    <col min="9995" max="10240" width="9.140625" style="850"/>
    <col min="10241" max="10241" width="58.140625" style="850" customWidth="1"/>
    <col min="10242" max="10245" width="9.85546875" style="850" customWidth="1"/>
    <col min="10246" max="10247" width="7.140625" style="850" bestFit="1" customWidth="1"/>
    <col min="10248" max="10248" width="6.28515625" style="850" bestFit="1" customWidth="1"/>
    <col min="10249" max="10249" width="7.140625" style="850" bestFit="1" customWidth="1"/>
    <col min="10250" max="10250" width="10.140625" style="850" customWidth="1"/>
    <col min="10251" max="10496" width="9.140625" style="850"/>
    <col min="10497" max="10497" width="58.140625" style="850" customWidth="1"/>
    <col min="10498" max="10501" width="9.85546875" style="850" customWidth="1"/>
    <col min="10502" max="10503" width="7.140625" style="850" bestFit="1" customWidth="1"/>
    <col min="10504" max="10504" width="6.28515625" style="850" bestFit="1" customWidth="1"/>
    <col min="10505" max="10505" width="7.140625" style="850" bestFit="1" customWidth="1"/>
    <col min="10506" max="10506" width="10.140625" style="850" customWidth="1"/>
    <col min="10507" max="10752" width="9.140625" style="850"/>
    <col min="10753" max="10753" width="58.140625" style="850" customWidth="1"/>
    <col min="10754" max="10757" width="9.85546875" style="850" customWidth="1"/>
    <col min="10758" max="10759" width="7.140625" style="850" bestFit="1" customWidth="1"/>
    <col min="10760" max="10760" width="6.28515625" style="850" bestFit="1" customWidth="1"/>
    <col min="10761" max="10761" width="7.140625" style="850" bestFit="1" customWidth="1"/>
    <col min="10762" max="10762" width="10.140625" style="850" customWidth="1"/>
    <col min="10763" max="11008" width="9.140625" style="850"/>
    <col min="11009" max="11009" width="58.140625" style="850" customWidth="1"/>
    <col min="11010" max="11013" width="9.85546875" style="850" customWidth="1"/>
    <col min="11014" max="11015" width="7.140625" style="850" bestFit="1" customWidth="1"/>
    <col min="11016" max="11016" width="6.28515625" style="850" bestFit="1" customWidth="1"/>
    <col min="11017" max="11017" width="7.140625" style="850" bestFit="1" customWidth="1"/>
    <col min="11018" max="11018" width="10.140625" style="850" customWidth="1"/>
    <col min="11019" max="11264" width="9.140625" style="850"/>
    <col min="11265" max="11265" width="58.140625" style="850" customWidth="1"/>
    <col min="11266" max="11269" width="9.85546875" style="850" customWidth="1"/>
    <col min="11270" max="11271" width="7.140625" style="850" bestFit="1" customWidth="1"/>
    <col min="11272" max="11272" width="6.28515625" style="850" bestFit="1" customWidth="1"/>
    <col min="11273" max="11273" width="7.140625" style="850" bestFit="1" customWidth="1"/>
    <col min="11274" max="11274" width="10.140625" style="850" customWidth="1"/>
    <col min="11275" max="11520" width="9.140625" style="850"/>
    <col min="11521" max="11521" width="58.140625" style="850" customWidth="1"/>
    <col min="11522" max="11525" width="9.85546875" style="850" customWidth="1"/>
    <col min="11526" max="11527" width="7.140625" style="850" bestFit="1" customWidth="1"/>
    <col min="11528" max="11528" width="6.28515625" style="850" bestFit="1" customWidth="1"/>
    <col min="11529" max="11529" width="7.140625" style="850" bestFit="1" customWidth="1"/>
    <col min="11530" max="11530" width="10.140625" style="850" customWidth="1"/>
    <col min="11531" max="11776" width="9.140625" style="850"/>
    <col min="11777" max="11777" width="58.140625" style="850" customWidth="1"/>
    <col min="11778" max="11781" width="9.85546875" style="850" customWidth="1"/>
    <col min="11782" max="11783" width="7.140625" style="850" bestFit="1" customWidth="1"/>
    <col min="11784" max="11784" width="6.28515625" style="850" bestFit="1" customWidth="1"/>
    <col min="11785" max="11785" width="7.140625" style="850" bestFit="1" customWidth="1"/>
    <col min="11786" max="11786" width="10.140625" style="850" customWidth="1"/>
    <col min="11787" max="12032" width="9.140625" style="850"/>
    <col min="12033" max="12033" width="58.140625" style="850" customWidth="1"/>
    <col min="12034" max="12037" width="9.85546875" style="850" customWidth="1"/>
    <col min="12038" max="12039" width="7.140625" style="850" bestFit="1" customWidth="1"/>
    <col min="12040" max="12040" width="6.28515625" style="850" bestFit="1" customWidth="1"/>
    <col min="12041" max="12041" width="7.140625" style="850" bestFit="1" customWidth="1"/>
    <col min="12042" max="12042" width="10.140625" style="850" customWidth="1"/>
    <col min="12043" max="12288" width="9.140625" style="850"/>
    <col min="12289" max="12289" width="58.140625" style="850" customWidth="1"/>
    <col min="12290" max="12293" width="9.85546875" style="850" customWidth="1"/>
    <col min="12294" max="12295" width="7.140625" style="850" bestFit="1" customWidth="1"/>
    <col min="12296" max="12296" width="6.28515625" style="850" bestFit="1" customWidth="1"/>
    <col min="12297" max="12297" width="7.140625" style="850" bestFit="1" customWidth="1"/>
    <col min="12298" max="12298" width="10.140625" style="850" customWidth="1"/>
    <col min="12299" max="12544" width="9.140625" style="850"/>
    <col min="12545" max="12545" width="58.140625" style="850" customWidth="1"/>
    <col min="12546" max="12549" width="9.85546875" style="850" customWidth="1"/>
    <col min="12550" max="12551" width="7.140625" style="850" bestFit="1" customWidth="1"/>
    <col min="12552" max="12552" width="6.28515625" style="850" bestFit="1" customWidth="1"/>
    <col min="12553" max="12553" width="7.140625" style="850" bestFit="1" customWidth="1"/>
    <col min="12554" max="12554" width="10.140625" style="850" customWidth="1"/>
    <col min="12555" max="12800" width="9.140625" style="850"/>
    <col min="12801" max="12801" width="58.140625" style="850" customWidth="1"/>
    <col min="12802" max="12805" width="9.85546875" style="850" customWidth="1"/>
    <col min="12806" max="12807" width="7.140625" style="850" bestFit="1" customWidth="1"/>
    <col min="12808" max="12808" width="6.28515625" style="850" bestFit="1" customWidth="1"/>
    <col min="12809" max="12809" width="7.140625" style="850" bestFit="1" customWidth="1"/>
    <col min="12810" max="12810" width="10.140625" style="850" customWidth="1"/>
    <col min="12811" max="13056" width="9.140625" style="850"/>
    <col min="13057" max="13057" width="58.140625" style="850" customWidth="1"/>
    <col min="13058" max="13061" width="9.85546875" style="850" customWidth="1"/>
    <col min="13062" max="13063" width="7.140625" style="850" bestFit="1" customWidth="1"/>
    <col min="13064" max="13064" width="6.28515625" style="850" bestFit="1" customWidth="1"/>
    <col min="13065" max="13065" width="7.140625" style="850" bestFit="1" customWidth="1"/>
    <col min="13066" max="13066" width="10.140625" style="850" customWidth="1"/>
    <col min="13067" max="13312" width="9.140625" style="850"/>
    <col min="13313" max="13313" width="58.140625" style="850" customWidth="1"/>
    <col min="13314" max="13317" width="9.85546875" style="850" customWidth="1"/>
    <col min="13318" max="13319" width="7.140625" style="850" bestFit="1" customWidth="1"/>
    <col min="13320" max="13320" width="6.28515625" style="850" bestFit="1" customWidth="1"/>
    <col min="13321" max="13321" width="7.140625" style="850" bestFit="1" customWidth="1"/>
    <col min="13322" max="13322" width="10.140625" style="850" customWidth="1"/>
    <col min="13323" max="13568" width="9.140625" style="850"/>
    <col min="13569" max="13569" width="58.140625" style="850" customWidth="1"/>
    <col min="13570" max="13573" width="9.85546875" style="850" customWidth="1"/>
    <col min="13574" max="13575" width="7.140625" style="850" bestFit="1" customWidth="1"/>
    <col min="13576" max="13576" width="6.28515625" style="850" bestFit="1" customWidth="1"/>
    <col min="13577" max="13577" width="7.140625" style="850" bestFit="1" customWidth="1"/>
    <col min="13578" max="13578" width="10.140625" style="850" customWidth="1"/>
    <col min="13579" max="13824" width="9.140625" style="850"/>
    <col min="13825" max="13825" width="58.140625" style="850" customWidth="1"/>
    <col min="13826" max="13829" width="9.85546875" style="850" customWidth="1"/>
    <col min="13830" max="13831" width="7.140625" style="850" bestFit="1" customWidth="1"/>
    <col min="13832" max="13832" width="6.28515625" style="850" bestFit="1" customWidth="1"/>
    <col min="13833" max="13833" width="7.140625" style="850" bestFit="1" customWidth="1"/>
    <col min="13834" max="13834" width="10.140625" style="850" customWidth="1"/>
    <col min="13835" max="14080" width="9.140625" style="850"/>
    <col min="14081" max="14081" width="58.140625" style="850" customWidth="1"/>
    <col min="14082" max="14085" width="9.85546875" style="850" customWidth="1"/>
    <col min="14086" max="14087" width="7.140625" style="850" bestFit="1" customWidth="1"/>
    <col min="14088" max="14088" width="6.28515625" style="850" bestFit="1" customWidth="1"/>
    <col min="14089" max="14089" width="7.140625" style="850" bestFit="1" customWidth="1"/>
    <col min="14090" max="14090" width="10.140625" style="850" customWidth="1"/>
    <col min="14091" max="14336" width="9.140625" style="850"/>
    <col min="14337" max="14337" width="58.140625" style="850" customWidth="1"/>
    <col min="14338" max="14341" width="9.85546875" style="850" customWidth="1"/>
    <col min="14342" max="14343" width="7.140625" style="850" bestFit="1" customWidth="1"/>
    <col min="14344" max="14344" width="6.28515625" style="850" bestFit="1" customWidth="1"/>
    <col min="14345" max="14345" width="7.140625" style="850" bestFit="1" customWidth="1"/>
    <col min="14346" max="14346" width="10.140625" style="850" customWidth="1"/>
    <col min="14347" max="14592" width="9.140625" style="850"/>
    <col min="14593" max="14593" width="58.140625" style="850" customWidth="1"/>
    <col min="14594" max="14597" width="9.85546875" style="850" customWidth="1"/>
    <col min="14598" max="14599" width="7.140625" style="850" bestFit="1" customWidth="1"/>
    <col min="14600" max="14600" width="6.28515625" style="850" bestFit="1" customWidth="1"/>
    <col min="14601" max="14601" width="7.140625" style="850" bestFit="1" customWidth="1"/>
    <col min="14602" max="14602" width="10.140625" style="850" customWidth="1"/>
    <col min="14603" max="14848" width="9.140625" style="850"/>
    <col min="14849" max="14849" width="58.140625" style="850" customWidth="1"/>
    <col min="14850" max="14853" width="9.85546875" style="850" customWidth="1"/>
    <col min="14854" max="14855" width="7.140625" style="850" bestFit="1" customWidth="1"/>
    <col min="14856" max="14856" width="6.28515625" style="850" bestFit="1" customWidth="1"/>
    <col min="14857" max="14857" width="7.140625" style="850" bestFit="1" customWidth="1"/>
    <col min="14858" max="14858" width="10.140625" style="850" customWidth="1"/>
    <col min="14859" max="15104" width="9.140625" style="850"/>
    <col min="15105" max="15105" width="58.140625" style="850" customWidth="1"/>
    <col min="15106" max="15109" width="9.85546875" style="850" customWidth="1"/>
    <col min="15110" max="15111" width="7.140625" style="850" bestFit="1" customWidth="1"/>
    <col min="15112" max="15112" width="6.28515625" style="850" bestFit="1" customWidth="1"/>
    <col min="15113" max="15113" width="7.140625" style="850" bestFit="1" customWidth="1"/>
    <col min="15114" max="15114" width="10.140625" style="850" customWidth="1"/>
    <col min="15115" max="15360" width="9.140625" style="850"/>
    <col min="15361" max="15361" width="58.140625" style="850" customWidth="1"/>
    <col min="15362" max="15365" width="9.85546875" style="850" customWidth="1"/>
    <col min="15366" max="15367" width="7.140625" style="850" bestFit="1" customWidth="1"/>
    <col min="15368" max="15368" width="6.28515625" style="850" bestFit="1" customWidth="1"/>
    <col min="15369" max="15369" width="7.140625" style="850" bestFit="1" customWidth="1"/>
    <col min="15370" max="15370" width="10.140625" style="850" customWidth="1"/>
    <col min="15371" max="15616" width="9.140625" style="850"/>
    <col min="15617" max="15617" width="58.140625" style="850" customWidth="1"/>
    <col min="15618" max="15621" width="9.85546875" style="850" customWidth="1"/>
    <col min="15622" max="15623" width="7.140625" style="850" bestFit="1" customWidth="1"/>
    <col min="15624" max="15624" width="6.28515625" style="850" bestFit="1" customWidth="1"/>
    <col min="15625" max="15625" width="7.140625" style="850" bestFit="1" customWidth="1"/>
    <col min="15626" max="15626" width="10.140625" style="850" customWidth="1"/>
    <col min="15627" max="15872" width="9.140625" style="850"/>
    <col min="15873" max="15873" width="58.140625" style="850" customWidth="1"/>
    <col min="15874" max="15877" width="9.85546875" style="850" customWidth="1"/>
    <col min="15878" max="15879" width="7.140625" style="850" bestFit="1" customWidth="1"/>
    <col min="15880" max="15880" width="6.28515625" style="850" bestFit="1" customWidth="1"/>
    <col min="15881" max="15881" width="7.140625" style="850" bestFit="1" customWidth="1"/>
    <col min="15882" max="15882" width="10.140625" style="850" customWidth="1"/>
    <col min="15883" max="16128" width="9.140625" style="850"/>
    <col min="16129" max="16129" width="58.140625" style="850" customWidth="1"/>
    <col min="16130" max="16133" width="9.85546875" style="850" customWidth="1"/>
    <col min="16134" max="16135" width="7.140625" style="850" bestFit="1" customWidth="1"/>
    <col min="16136" max="16136" width="6.28515625" style="850" bestFit="1" customWidth="1"/>
    <col min="16137" max="16137" width="7.140625" style="850" bestFit="1" customWidth="1"/>
    <col min="16138" max="16138" width="10.140625" style="850" customWidth="1"/>
    <col min="16139" max="16384" width="9.140625" style="850"/>
  </cols>
  <sheetData>
    <row r="1" spans="1:10" s="60" customFormat="1" ht="3.75" customHeight="1">
      <c r="A1" s="1157" t="s">
        <v>1300</v>
      </c>
      <c r="B1" s="1157"/>
      <c r="C1" s="1157"/>
      <c r="D1" s="1157"/>
      <c r="E1" s="1157"/>
      <c r="F1" s="1157"/>
      <c r="G1" s="1157"/>
      <c r="H1" s="1157"/>
      <c r="I1" s="1157"/>
      <c r="J1" s="1157"/>
    </row>
    <row r="2" spans="1:10" s="50" customFormat="1" ht="37.5" customHeight="1">
      <c r="A2" s="1157"/>
      <c r="B2" s="1157"/>
      <c r="C2" s="1157"/>
      <c r="D2" s="1157"/>
      <c r="E2" s="1157"/>
      <c r="F2" s="1157"/>
      <c r="G2" s="1157"/>
      <c r="H2" s="1157"/>
      <c r="I2" s="1157"/>
      <c r="J2" s="1157"/>
    </row>
    <row r="3" spans="1:10" s="50" customFormat="1" ht="24.75" customHeight="1">
      <c r="A3" s="1157" t="s">
        <v>1164</v>
      </c>
      <c r="B3" s="1157"/>
      <c r="C3" s="1157"/>
      <c r="D3" s="1157"/>
      <c r="E3" s="1157"/>
      <c r="F3" s="1157"/>
      <c r="G3" s="1157"/>
      <c r="H3" s="1157"/>
      <c r="I3" s="1157"/>
      <c r="J3" s="1157"/>
    </row>
    <row r="4" spans="1:10" s="50" customFormat="1" ht="24.75" customHeight="1">
      <c r="A4" s="1157" t="s">
        <v>1446</v>
      </c>
      <c r="B4" s="1157"/>
      <c r="C4" s="1157"/>
      <c r="D4" s="1157"/>
      <c r="E4" s="1157"/>
      <c r="F4" s="1157"/>
      <c r="G4" s="1157"/>
      <c r="H4" s="1157"/>
      <c r="I4" s="1157"/>
      <c r="J4" s="1157"/>
    </row>
    <row r="5" spans="1:10" s="51" customFormat="1" ht="36" customHeight="1">
      <c r="A5" s="1158" t="s">
        <v>1283</v>
      </c>
      <c r="B5" s="1158"/>
      <c r="C5" s="1158"/>
      <c r="D5" s="1158"/>
      <c r="E5" s="1158"/>
      <c r="F5" s="1158"/>
      <c r="G5" s="1158"/>
      <c r="H5" s="1158"/>
      <c r="I5" s="1158"/>
      <c r="J5" s="1158"/>
    </row>
    <row r="6" spans="1:10" ht="6" hidden="1" customHeight="1">
      <c r="A6" s="834"/>
      <c r="B6" s="835"/>
      <c r="C6" s="835"/>
      <c r="D6" s="835"/>
      <c r="E6" s="835"/>
      <c r="F6" s="850"/>
    </row>
    <row r="7" spans="1:10" ht="2.25" customHeight="1" thickBot="1">
      <c r="A7" s="834"/>
      <c r="B7" s="836"/>
      <c r="C7" s="836"/>
      <c r="D7" s="836"/>
      <c r="E7" s="836"/>
      <c r="F7" s="850"/>
    </row>
    <row r="8" spans="1:10" s="56" customFormat="1" ht="21.75" customHeight="1" thickTop="1" thickBot="1">
      <c r="A8" s="801"/>
      <c r="B8" s="801" t="s">
        <v>1301</v>
      </c>
      <c r="C8" s="801" t="s">
        <v>1302</v>
      </c>
      <c r="D8" s="801" t="s">
        <v>1303</v>
      </c>
      <c r="E8" s="801" t="s">
        <v>1304</v>
      </c>
      <c r="F8" s="801" t="s">
        <v>1305</v>
      </c>
      <c r="G8" s="801" t="s">
        <v>1306</v>
      </c>
      <c r="H8" s="801" t="s">
        <v>1307</v>
      </c>
      <c r="I8" s="801" t="s">
        <v>1428</v>
      </c>
      <c r="J8" s="802" t="s">
        <v>309</v>
      </c>
    </row>
    <row r="9" spans="1:10" ht="16.5" customHeight="1" thickTop="1" thickBot="1">
      <c r="A9" s="728" t="s">
        <v>7</v>
      </c>
      <c r="B9" s="723">
        <v>678382.31084000005</v>
      </c>
      <c r="C9" s="723">
        <v>1728352.69279</v>
      </c>
      <c r="D9" s="723">
        <v>1149332.8450199999</v>
      </c>
      <c r="E9" s="723">
        <v>100552.11416</v>
      </c>
      <c r="F9" s="723">
        <v>258321.69644999999</v>
      </c>
      <c r="G9" s="723">
        <v>379153.07163000002</v>
      </c>
      <c r="H9" s="723">
        <v>30708.83282</v>
      </c>
      <c r="I9" s="723">
        <v>577347.51572999998</v>
      </c>
      <c r="J9" s="723">
        <v>4902151.0794399995</v>
      </c>
    </row>
    <row r="10" spans="1:10" ht="12" customHeight="1" thickTop="1" thickBot="1">
      <c r="A10" s="729" t="s">
        <v>8</v>
      </c>
      <c r="B10" s="724">
        <v>16542.934020000001</v>
      </c>
      <c r="C10" s="724">
        <v>30176.449940000002</v>
      </c>
      <c r="D10" s="724">
        <v>61681.025110000002</v>
      </c>
      <c r="E10" s="724">
        <v>2429.8649</v>
      </c>
      <c r="F10" s="724">
        <v>16733.42654</v>
      </c>
      <c r="G10" s="724">
        <v>14449.680420000001</v>
      </c>
      <c r="H10" s="724">
        <v>441.61678000000001</v>
      </c>
      <c r="I10" s="724">
        <v>57709.704760000001</v>
      </c>
      <c r="J10" s="724">
        <v>200164.70246999999</v>
      </c>
    </row>
    <row r="11" spans="1:10" ht="9.75" customHeight="1" thickTop="1">
      <c r="A11" s="54" t="s">
        <v>9</v>
      </c>
      <c r="B11" s="440">
        <v>3283.9859799999999</v>
      </c>
      <c r="C11" s="440">
        <v>15771.4617</v>
      </c>
      <c r="D11" s="440">
        <v>26525.431149999997</v>
      </c>
      <c r="E11" s="440">
        <v>1372.29954</v>
      </c>
      <c r="F11" s="440">
        <v>3335.8456000000001</v>
      </c>
      <c r="G11" s="440">
        <v>1278.0441799999999</v>
      </c>
      <c r="H11" s="440">
        <v>151.09114000000002</v>
      </c>
      <c r="I11" s="440">
        <v>8425.0513200000005</v>
      </c>
      <c r="J11" s="440">
        <v>60143.210610000002</v>
      </c>
    </row>
    <row r="12" spans="1:10" ht="9.75" customHeight="1">
      <c r="A12" s="54" t="s">
        <v>10</v>
      </c>
      <c r="B12" s="440">
        <v>13.968309999999999</v>
      </c>
      <c r="C12" s="440">
        <v>474.57708000000002</v>
      </c>
      <c r="D12" s="440">
        <v>290.61629999999997</v>
      </c>
      <c r="E12" s="440">
        <v>35.11992</v>
      </c>
      <c r="F12" s="440">
        <v>0</v>
      </c>
      <c r="G12" s="440">
        <v>23.99878</v>
      </c>
      <c r="H12" s="440">
        <v>9.6970000000000001E-2</v>
      </c>
      <c r="I12" s="440">
        <v>1196.72335</v>
      </c>
      <c r="J12" s="440">
        <v>2035.1007099999999</v>
      </c>
    </row>
    <row r="13" spans="1:10" ht="9.75" customHeight="1">
      <c r="A13" s="54" t="s">
        <v>11</v>
      </c>
      <c r="B13" s="440">
        <v>13244.979730000001</v>
      </c>
      <c r="C13" s="440">
        <v>13930.41116</v>
      </c>
      <c r="D13" s="440">
        <v>34864.977659999997</v>
      </c>
      <c r="E13" s="440">
        <v>1022.44544</v>
      </c>
      <c r="F13" s="440">
        <v>13397.58094</v>
      </c>
      <c r="G13" s="440">
        <v>13147.637460000002</v>
      </c>
      <c r="H13" s="440">
        <v>290.42867000000001</v>
      </c>
      <c r="I13" s="440">
        <v>48087.930090000002</v>
      </c>
      <c r="J13" s="440">
        <v>137986.39115000001</v>
      </c>
    </row>
    <row r="14" spans="1:10" ht="9.75" customHeight="1">
      <c r="A14" s="54" t="s">
        <v>12</v>
      </c>
      <c r="B14" s="440">
        <v>0</v>
      </c>
      <c r="C14" s="440">
        <v>0</v>
      </c>
      <c r="D14" s="440">
        <v>0</v>
      </c>
      <c r="E14" s="440">
        <v>0</v>
      </c>
      <c r="F14" s="440">
        <v>0</v>
      </c>
      <c r="G14" s="440">
        <v>0</v>
      </c>
      <c r="H14" s="440">
        <v>0</v>
      </c>
      <c r="I14" s="440">
        <v>0</v>
      </c>
      <c r="J14" s="440">
        <v>0</v>
      </c>
    </row>
    <row r="15" spans="1:10" ht="9.75" customHeight="1">
      <c r="A15" s="54" t="s">
        <v>13</v>
      </c>
      <c r="B15" s="440">
        <v>0</v>
      </c>
      <c r="C15" s="440">
        <v>0</v>
      </c>
      <c r="D15" s="440">
        <v>0</v>
      </c>
      <c r="E15" s="440">
        <v>0</v>
      </c>
      <c r="F15" s="440">
        <v>0</v>
      </c>
      <c r="G15" s="440">
        <v>0</v>
      </c>
      <c r="H15" s="440">
        <v>0</v>
      </c>
      <c r="I15" s="440">
        <v>0</v>
      </c>
      <c r="J15" s="440">
        <v>0</v>
      </c>
    </row>
    <row r="16" spans="1:10" ht="9.75" customHeight="1">
      <c r="A16" s="54" t="s">
        <v>14</v>
      </c>
      <c r="B16" s="440">
        <v>0</v>
      </c>
      <c r="C16" s="440">
        <v>0</v>
      </c>
      <c r="D16" s="440">
        <v>0</v>
      </c>
      <c r="E16" s="440">
        <v>0</v>
      </c>
      <c r="F16" s="440">
        <v>0</v>
      </c>
      <c r="G16" s="440">
        <v>0</v>
      </c>
      <c r="H16" s="440">
        <v>0</v>
      </c>
      <c r="I16" s="440">
        <v>0</v>
      </c>
      <c r="J16" s="440">
        <v>0</v>
      </c>
    </row>
    <row r="17" spans="1:10" ht="9.75" customHeight="1">
      <c r="A17" s="54" t="s">
        <v>15</v>
      </c>
      <c r="B17" s="440">
        <v>0</v>
      </c>
      <c r="C17" s="440">
        <v>0</v>
      </c>
      <c r="D17" s="440">
        <v>0</v>
      </c>
      <c r="E17" s="440">
        <v>0</v>
      </c>
      <c r="F17" s="440">
        <v>0</v>
      </c>
      <c r="G17" s="440">
        <v>0</v>
      </c>
      <c r="H17" s="440">
        <v>0</v>
      </c>
      <c r="I17" s="440">
        <v>0</v>
      </c>
      <c r="J17" s="440">
        <v>0</v>
      </c>
    </row>
    <row r="18" spans="1:10" ht="9.75" customHeight="1" thickBot="1">
      <c r="A18" s="54" t="s">
        <v>16</v>
      </c>
      <c r="B18" s="440">
        <v>0</v>
      </c>
      <c r="C18" s="440">
        <v>0</v>
      </c>
      <c r="D18" s="440">
        <v>0</v>
      </c>
      <c r="E18" s="440">
        <v>0</v>
      </c>
      <c r="F18" s="440">
        <v>0</v>
      </c>
      <c r="G18" s="440">
        <v>0</v>
      </c>
      <c r="H18" s="440">
        <v>0</v>
      </c>
      <c r="I18" s="440">
        <v>0</v>
      </c>
      <c r="J18" s="440">
        <v>0</v>
      </c>
    </row>
    <row r="19" spans="1:10" ht="12" customHeight="1" thickTop="1" thickBot="1">
      <c r="A19" s="729" t="s">
        <v>17</v>
      </c>
      <c r="B19" s="724">
        <v>456.60383000000002</v>
      </c>
      <c r="C19" s="724">
        <v>41646.726419999999</v>
      </c>
      <c r="D19" s="724">
        <v>12834.08171</v>
      </c>
      <c r="E19" s="724">
        <v>41.76925</v>
      </c>
      <c r="F19" s="724">
        <v>39.801230000000004</v>
      </c>
      <c r="G19" s="724">
        <v>6346.8856100000003</v>
      </c>
      <c r="H19" s="724">
        <v>21.06672</v>
      </c>
      <c r="I19" s="724">
        <v>2018.5777700000001</v>
      </c>
      <c r="J19" s="724">
        <v>63405.512539999996</v>
      </c>
    </row>
    <row r="20" spans="1:10" ht="9.75" customHeight="1" thickTop="1">
      <c r="A20" s="54" t="s">
        <v>18</v>
      </c>
      <c r="B20" s="440">
        <v>0</v>
      </c>
      <c r="C20" s="440">
        <v>0</v>
      </c>
      <c r="D20" s="440">
        <v>0</v>
      </c>
      <c r="E20" s="440">
        <v>0</v>
      </c>
      <c r="F20" s="440">
        <v>0</v>
      </c>
      <c r="G20" s="440">
        <v>0</v>
      </c>
      <c r="H20" s="440">
        <v>0</v>
      </c>
      <c r="I20" s="440">
        <v>0</v>
      </c>
      <c r="J20" s="440">
        <v>0</v>
      </c>
    </row>
    <row r="21" spans="1:10" ht="9.75" customHeight="1">
      <c r="A21" s="54" t="s">
        <v>19</v>
      </c>
      <c r="B21" s="440">
        <v>452.08459999999997</v>
      </c>
      <c r="C21" s="440">
        <v>30987.534500000002</v>
      </c>
      <c r="D21" s="440">
        <v>12377.38399</v>
      </c>
      <c r="E21" s="440">
        <v>18.901689999999999</v>
      </c>
      <c r="F21" s="440">
        <v>0</v>
      </c>
      <c r="G21" s="440">
        <v>6223.3401900000008</v>
      </c>
      <c r="H21" s="440">
        <v>1.33694</v>
      </c>
      <c r="I21" s="440">
        <v>2001.1855</v>
      </c>
      <c r="J21" s="440">
        <v>52061.767409999993</v>
      </c>
    </row>
    <row r="22" spans="1:10" ht="9.75" customHeight="1">
      <c r="A22" s="54" t="s">
        <v>20</v>
      </c>
      <c r="B22" s="440">
        <v>0</v>
      </c>
      <c r="C22" s="440">
        <v>0</v>
      </c>
      <c r="D22" s="440">
        <v>0</v>
      </c>
      <c r="E22" s="440">
        <v>0</v>
      </c>
      <c r="F22" s="440">
        <v>0</v>
      </c>
      <c r="G22" s="440">
        <v>0</v>
      </c>
      <c r="H22" s="440">
        <v>0</v>
      </c>
      <c r="I22" s="440">
        <v>0</v>
      </c>
      <c r="J22" s="440">
        <v>0</v>
      </c>
    </row>
    <row r="23" spans="1:10" ht="9.75" customHeight="1">
      <c r="A23" s="54" t="s">
        <v>21</v>
      </c>
      <c r="B23" s="440">
        <v>0</v>
      </c>
      <c r="C23" s="440">
        <v>0</v>
      </c>
      <c r="D23" s="440">
        <v>0</v>
      </c>
      <c r="E23" s="440">
        <v>0</v>
      </c>
      <c r="F23" s="440">
        <v>0</v>
      </c>
      <c r="G23" s="440">
        <v>0</v>
      </c>
      <c r="H23" s="440">
        <v>0</v>
      </c>
      <c r="I23" s="440">
        <v>0</v>
      </c>
      <c r="J23" s="440">
        <v>0</v>
      </c>
    </row>
    <row r="24" spans="1:10" ht="9.75" customHeight="1">
      <c r="A24" s="54" t="s">
        <v>22</v>
      </c>
      <c r="B24" s="440">
        <v>4.5192299999999994</v>
      </c>
      <c r="C24" s="440">
        <v>8448.2489499999992</v>
      </c>
      <c r="D24" s="440">
        <v>442.04571999999996</v>
      </c>
      <c r="E24" s="440">
        <v>14.03795</v>
      </c>
      <c r="F24" s="440">
        <v>39.801230000000004</v>
      </c>
      <c r="G24" s="440">
        <v>123.54541999999999</v>
      </c>
      <c r="H24" s="440">
        <v>19.729779999999998</v>
      </c>
      <c r="I24" s="440">
        <v>17.38851</v>
      </c>
      <c r="J24" s="440">
        <v>9109.3167899999989</v>
      </c>
    </row>
    <row r="25" spans="1:10" ht="9.75" customHeight="1">
      <c r="A25" s="54" t="s">
        <v>23</v>
      </c>
      <c r="B25" s="440">
        <v>0</v>
      </c>
      <c r="C25" s="440">
        <v>2208.4420299999997</v>
      </c>
      <c r="D25" s="440">
        <v>14.651999999999999</v>
      </c>
      <c r="E25" s="440">
        <v>8.8296100000000006</v>
      </c>
      <c r="F25" s="440">
        <v>0</v>
      </c>
      <c r="G25" s="440">
        <v>0</v>
      </c>
      <c r="H25" s="440">
        <v>0</v>
      </c>
      <c r="I25" s="440">
        <v>3.7599999999999999E-3</v>
      </c>
      <c r="J25" s="440">
        <v>2231.9274</v>
      </c>
    </row>
    <row r="26" spans="1:10" ht="9.75" customHeight="1">
      <c r="A26" s="54" t="s">
        <v>24</v>
      </c>
      <c r="B26" s="440">
        <v>0</v>
      </c>
      <c r="C26" s="440">
        <v>2.5009399999999999</v>
      </c>
      <c r="D26" s="440">
        <v>0</v>
      </c>
      <c r="E26" s="440">
        <v>0</v>
      </c>
      <c r="F26" s="440">
        <v>0</v>
      </c>
      <c r="G26" s="440">
        <v>0</v>
      </c>
      <c r="H26" s="440">
        <v>0</v>
      </c>
      <c r="I26" s="440">
        <v>0</v>
      </c>
      <c r="J26" s="440">
        <v>2.5009399999999999</v>
      </c>
    </row>
    <row r="27" spans="1:10" ht="9.75" customHeight="1" thickBot="1">
      <c r="A27" s="54" t="s">
        <v>25</v>
      </c>
      <c r="B27" s="440">
        <v>0</v>
      </c>
      <c r="C27" s="440">
        <v>0</v>
      </c>
      <c r="D27" s="440">
        <v>0</v>
      </c>
      <c r="E27" s="440">
        <v>0</v>
      </c>
      <c r="F27" s="440">
        <v>0</v>
      </c>
      <c r="G27" s="440">
        <v>0</v>
      </c>
      <c r="H27" s="440">
        <v>0</v>
      </c>
      <c r="I27" s="440">
        <v>0</v>
      </c>
      <c r="J27" s="440">
        <v>0</v>
      </c>
    </row>
    <row r="28" spans="1:10" ht="12" customHeight="1" thickTop="1" thickBot="1">
      <c r="A28" s="729" t="s">
        <v>26</v>
      </c>
      <c r="B28" s="724">
        <v>643251.10214999993</v>
      </c>
      <c r="C28" s="724">
        <v>1588999.4380699999</v>
      </c>
      <c r="D28" s="724">
        <v>991026.16787</v>
      </c>
      <c r="E28" s="724">
        <v>88890.364829999991</v>
      </c>
      <c r="F28" s="724">
        <v>234493.93772999998</v>
      </c>
      <c r="G28" s="724">
        <v>349610.99647000001</v>
      </c>
      <c r="H28" s="724">
        <v>28278.017780000002</v>
      </c>
      <c r="I28" s="724">
        <v>502687.89997000003</v>
      </c>
      <c r="J28" s="724">
        <v>4427237.9248700002</v>
      </c>
    </row>
    <row r="29" spans="1:10" ht="9.75" customHeight="1" thickTop="1">
      <c r="A29" s="733" t="s">
        <v>27</v>
      </c>
      <c r="B29" s="440">
        <v>638310.09340000001</v>
      </c>
      <c r="C29" s="440">
        <v>1618817.5140799999</v>
      </c>
      <c r="D29" s="440">
        <v>1027320.39111</v>
      </c>
      <c r="E29" s="440">
        <v>87900.82445</v>
      </c>
      <c r="F29" s="440">
        <v>238547.69613999999</v>
      </c>
      <c r="G29" s="440">
        <v>342676.09307999996</v>
      </c>
      <c r="H29" s="440">
        <v>29128.115839999999</v>
      </c>
      <c r="I29" s="440">
        <v>518165.69244000001</v>
      </c>
      <c r="J29" s="440">
        <v>4500866.4205400003</v>
      </c>
    </row>
    <row r="30" spans="1:10" ht="9.75" customHeight="1">
      <c r="A30" s="54" t="s">
        <v>28</v>
      </c>
      <c r="B30" s="440">
        <v>616052.71078999992</v>
      </c>
      <c r="C30" s="440">
        <v>1609116.2163399998</v>
      </c>
      <c r="D30" s="440">
        <v>1025716.2235</v>
      </c>
      <c r="E30" s="440">
        <v>66354.144769999999</v>
      </c>
      <c r="F30" s="440">
        <v>238493.34162999998</v>
      </c>
      <c r="G30" s="440">
        <v>329284.47499999998</v>
      </c>
      <c r="H30" s="440">
        <v>28265.21991</v>
      </c>
      <c r="I30" s="440">
        <v>518165.69244000001</v>
      </c>
      <c r="J30" s="440">
        <v>4431448.0243800003</v>
      </c>
    </row>
    <row r="31" spans="1:10" ht="9.75" customHeight="1">
      <c r="A31" s="54" t="s">
        <v>29</v>
      </c>
      <c r="B31" s="440">
        <v>22257.382610000001</v>
      </c>
      <c r="C31" s="440">
        <v>9701.29774</v>
      </c>
      <c r="D31" s="440">
        <v>1604.1676100000002</v>
      </c>
      <c r="E31" s="440">
        <v>21546.679680000001</v>
      </c>
      <c r="F31" s="440">
        <v>54.354510000000005</v>
      </c>
      <c r="G31" s="440">
        <v>13391.61808</v>
      </c>
      <c r="H31" s="440">
        <v>862.89593000000002</v>
      </c>
      <c r="I31" s="440">
        <v>0</v>
      </c>
      <c r="J31" s="440">
        <v>69418.396159999989</v>
      </c>
    </row>
    <row r="32" spans="1:10" ht="9.75" customHeight="1">
      <c r="A32" s="54" t="s">
        <v>30</v>
      </c>
      <c r="B32" s="440">
        <v>0</v>
      </c>
      <c r="C32" s="440">
        <v>0</v>
      </c>
      <c r="D32" s="440">
        <v>0</v>
      </c>
      <c r="E32" s="440">
        <v>0</v>
      </c>
      <c r="F32" s="440">
        <v>0</v>
      </c>
      <c r="G32" s="440">
        <v>0</v>
      </c>
      <c r="H32" s="440">
        <v>0</v>
      </c>
      <c r="I32" s="440">
        <v>0</v>
      </c>
      <c r="J32" s="440">
        <v>0</v>
      </c>
    </row>
    <row r="33" spans="1:10" ht="9.75" customHeight="1">
      <c r="A33" s="733" t="s">
        <v>31</v>
      </c>
      <c r="B33" s="440">
        <v>11203.49667</v>
      </c>
      <c r="C33" s="440">
        <v>7928.8872699999993</v>
      </c>
      <c r="D33" s="440">
        <v>10856.390029999999</v>
      </c>
      <c r="E33" s="440">
        <v>1849.1596299999999</v>
      </c>
      <c r="F33" s="440">
        <v>2728.44605</v>
      </c>
      <c r="G33" s="440">
        <v>6189.7458899999992</v>
      </c>
      <c r="H33" s="440">
        <v>600.29031000000009</v>
      </c>
      <c r="I33" s="440">
        <v>13662.753269999999</v>
      </c>
      <c r="J33" s="440">
        <v>55019.169119999999</v>
      </c>
    </row>
    <row r="34" spans="1:10" ht="9.75" customHeight="1">
      <c r="A34" s="54" t="s">
        <v>32</v>
      </c>
      <c r="B34" s="440">
        <v>9947.8684600000015</v>
      </c>
      <c r="C34" s="440">
        <v>7401.4408099999991</v>
      </c>
      <c r="D34" s="440">
        <v>10722.54205</v>
      </c>
      <c r="E34" s="440">
        <v>1742.74164</v>
      </c>
      <c r="F34" s="440">
        <v>2728.44605</v>
      </c>
      <c r="G34" s="440">
        <v>5501.6851699999997</v>
      </c>
      <c r="H34" s="440">
        <v>533.9932</v>
      </c>
      <c r="I34" s="440">
        <v>13662.753269999999</v>
      </c>
      <c r="J34" s="440">
        <v>52241.470649999996</v>
      </c>
    </row>
    <row r="35" spans="1:10" ht="9.75" customHeight="1">
      <c r="A35" s="54" t="s">
        <v>33</v>
      </c>
      <c r="B35" s="440">
        <v>1255.6282099999999</v>
      </c>
      <c r="C35" s="440">
        <v>527.44646</v>
      </c>
      <c r="D35" s="440">
        <v>133.84798000000001</v>
      </c>
      <c r="E35" s="440">
        <v>106.41799</v>
      </c>
      <c r="F35" s="440">
        <v>0</v>
      </c>
      <c r="G35" s="440">
        <v>688.06071999999995</v>
      </c>
      <c r="H35" s="440">
        <v>66.297110000000004</v>
      </c>
      <c r="I35" s="440">
        <v>0</v>
      </c>
      <c r="J35" s="440">
        <v>2777.6984700000003</v>
      </c>
    </row>
    <row r="36" spans="1:10" ht="9.75" customHeight="1">
      <c r="A36" s="730" t="s">
        <v>34</v>
      </c>
      <c r="B36" s="440">
        <v>0</v>
      </c>
      <c r="C36" s="440">
        <v>0</v>
      </c>
      <c r="D36" s="440">
        <v>0</v>
      </c>
      <c r="E36" s="440">
        <v>0</v>
      </c>
      <c r="F36" s="440">
        <v>0</v>
      </c>
      <c r="G36" s="440">
        <v>0</v>
      </c>
      <c r="H36" s="440">
        <v>0</v>
      </c>
      <c r="I36" s="440">
        <v>0</v>
      </c>
      <c r="J36" s="440">
        <v>0</v>
      </c>
    </row>
    <row r="37" spans="1:10" ht="9.75" customHeight="1">
      <c r="A37" s="733" t="s">
        <v>35</v>
      </c>
      <c r="B37" s="440">
        <v>7958.4114</v>
      </c>
      <c r="C37" s="440">
        <v>7271.0312000000004</v>
      </c>
      <c r="D37" s="440">
        <v>12719.575359999999</v>
      </c>
      <c r="E37" s="440">
        <v>3042.4347000000002</v>
      </c>
      <c r="F37" s="440">
        <v>5557.7474299999994</v>
      </c>
      <c r="G37" s="440">
        <v>6457.6914299999999</v>
      </c>
      <c r="H37" s="440">
        <v>0</v>
      </c>
      <c r="I37" s="440">
        <v>51.134800000000006</v>
      </c>
      <c r="J37" s="440">
        <v>43058.026319999997</v>
      </c>
    </row>
    <row r="38" spans="1:10" ht="9.75" customHeight="1">
      <c r="A38" s="54" t="s">
        <v>36</v>
      </c>
      <c r="B38" s="440">
        <v>5595.3346900000006</v>
      </c>
      <c r="C38" s="440">
        <v>6898.2933499999999</v>
      </c>
      <c r="D38" s="440">
        <v>12719.575359999999</v>
      </c>
      <c r="E38" s="440">
        <v>1508.8363899999999</v>
      </c>
      <c r="F38" s="440">
        <v>5538.2698799999998</v>
      </c>
      <c r="G38" s="440">
        <v>4189.0424999999996</v>
      </c>
      <c r="H38" s="440">
        <v>0</v>
      </c>
      <c r="I38" s="440">
        <v>51.134800000000006</v>
      </c>
      <c r="J38" s="440">
        <v>36500.486969999998</v>
      </c>
    </row>
    <row r="39" spans="1:10" ht="9.75" customHeight="1">
      <c r="A39" s="54" t="s">
        <v>37</v>
      </c>
      <c r="B39" s="440">
        <v>2363.0767099999998</v>
      </c>
      <c r="C39" s="440">
        <v>372.73784999999998</v>
      </c>
      <c r="D39" s="440">
        <v>0</v>
      </c>
      <c r="E39" s="440">
        <v>1533.5983100000001</v>
      </c>
      <c r="F39" s="440">
        <v>19.477550000000001</v>
      </c>
      <c r="G39" s="440">
        <v>2268.6489300000003</v>
      </c>
      <c r="H39" s="440">
        <v>0</v>
      </c>
      <c r="I39" s="440">
        <v>0</v>
      </c>
      <c r="J39" s="440">
        <v>6557.53935</v>
      </c>
    </row>
    <row r="40" spans="1:10" ht="9.75" customHeight="1">
      <c r="A40" s="54" t="s">
        <v>38</v>
      </c>
      <c r="B40" s="440">
        <v>0</v>
      </c>
      <c r="C40" s="440">
        <v>0</v>
      </c>
      <c r="D40" s="440">
        <v>0</v>
      </c>
      <c r="E40" s="440">
        <v>0</v>
      </c>
      <c r="F40" s="440">
        <v>0</v>
      </c>
      <c r="G40" s="440">
        <v>0</v>
      </c>
      <c r="H40" s="440">
        <v>0</v>
      </c>
      <c r="I40" s="440">
        <v>0</v>
      </c>
      <c r="J40" s="440">
        <v>0</v>
      </c>
    </row>
    <row r="41" spans="1:10" ht="9.75" customHeight="1">
      <c r="A41" s="733" t="s">
        <v>39</v>
      </c>
      <c r="B41" s="440">
        <v>15642.193859999999</v>
      </c>
      <c r="C41" s="440">
        <v>21784.932079999999</v>
      </c>
      <c r="D41" s="440">
        <v>10803.33099</v>
      </c>
      <c r="E41" s="440">
        <v>2253.7431000000001</v>
      </c>
      <c r="F41" s="440">
        <v>4014.3757500000002</v>
      </c>
      <c r="G41" s="440">
        <v>5677.28406</v>
      </c>
      <c r="H41" s="440">
        <v>247.05804000000001</v>
      </c>
      <c r="I41" s="440">
        <v>7084.2493700000005</v>
      </c>
      <c r="J41" s="440">
        <v>67507.167249999999</v>
      </c>
    </row>
    <row r="42" spans="1:10" ht="9.75" customHeight="1">
      <c r="A42" s="730" t="s">
        <v>40</v>
      </c>
      <c r="B42" s="440">
        <v>15233.433489999999</v>
      </c>
      <c r="C42" s="440">
        <v>21613.013879999999</v>
      </c>
      <c r="D42" s="440">
        <v>10762.120439999999</v>
      </c>
      <c r="E42" s="440">
        <v>1332.74098</v>
      </c>
      <c r="F42" s="440">
        <v>3998.6351800000002</v>
      </c>
      <c r="G42" s="440">
        <v>5351.8016399999997</v>
      </c>
      <c r="H42" s="440">
        <v>233.34730999999999</v>
      </c>
      <c r="I42" s="440">
        <v>7084.2493700000005</v>
      </c>
      <c r="J42" s="440">
        <v>65609.342290000001</v>
      </c>
    </row>
    <row r="43" spans="1:10" ht="9.75" customHeight="1">
      <c r="A43" s="54" t="s">
        <v>41</v>
      </c>
      <c r="B43" s="440">
        <v>335.68334000000004</v>
      </c>
      <c r="C43" s="440">
        <v>106.1819</v>
      </c>
      <c r="D43" s="440">
        <v>9.5044400000000007</v>
      </c>
      <c r="E43" s="440">
        <v>895.03956000000005</v>
      </c>
      <c r="F43" s="440">
        <v>0.67122999999999999</v>
      </c>
      <c r="G43" s="440">
        <v>282.02479</v>
      </c>
      <c r="H43" s="440">
        <v>4.3920300000000001</v>
      </c>
      <c r="I43" s="440">
        <v>0</v>
      </c>
      <c r="J43" s="440">
        <v>1633.49729</v>
      </c>
    </row>
    <row r="44" spans="1:10" ht="9.75" customHeight="1">
      <c r="A44" s="54" t="s">
        <v>42</v>
      </c>
      <c r="B44" s="440">
        <v>72.22299000000001</v>
      </c>
      <c r="C44" s="440">
        <v>57.382489999999997</v>
      </c>
      <c r="D44" s="440">
        <v>31.638020000000001</v>
      </c>
      <c r="E44" s="440">
        <v>25.896459999999998</v>
      </c>
      <c r="F44" s="440">
        <v>14.062959999999999</v>
      </c>
      <c r="G44" s="440">
        <v>42.4236</v>
      </c>
      <c r="H44" s="440">
        <v>7.9620699999999998</v>
      </c>
      <c r="I44" s="440">
        <v>0</v>
      </c>
      <c r="J44" s="440">
        <v>251.58859000000001</v>
      </c>
    </row>
    <row r="45" spans="1:10" ht="9.75" customHeight="1">
      <c r="A45" s="54" t="s">
        <v>43</v>
      </c>
      <c r="B45" s="440">
        <v>0.85403999999999991</v>
      </c>
      <c r="C45" s="440">
        <v>4.9234600000000004</v>
      </c>
      <c r="D45" s="440">
        <v>6.8089999999999998E-2</v>
      </c>
      <c r="E45" s="440">
        <v>6.6099999999999992E-2</v>
      </c>
      <c r="F45" s="440">
        <v>0</v>
      </c>
      <c r="G45" s="440">
        <v>0.36429</v>
      </c>
      <c r="H45" s="440">
        <v>1.35663</v>
      </c>
      <c r="I45" s="440">
        <v>0</v>
      </c>
      <c r="J45" s="440">
        <v>7.6326099999999997</v>
      </c>
    </row>
    <row r="46" spans="1:10" ht="9.75" customHeight="1">
      <c r="A46" s="54" t="s">
        <v>44</v>
      </c>
      <c r="B46" s="440">
        <v>0</v>
      </c>
      <c r="C46" s="440">
        <v>3.4303499999999998</v>
      </c>
      <c r="D46" s="440">
        <v>0</v>
      </c>
      <c r="E46" s="440">
        <v>0</v>
      </c>
      <c r="F46" s="440">
        <v>1.0063800000000001</v>
      </c>
      <c r="G46" s="440">
        <v>0.66974</v>
      </c>
      <c r="H46" s="440">
        <v>0</v>
      </c>
      <c r="I46" s="440">
        <v>0</v>
      </c>
      <c r="J46" s="440">
        <v>5.1064699999999998</v>
      </c>
    </row>
    <row r="47" spans="1:10" ht="9.75" customHeight="1">
      <c r="A47" s="63" t="s">
        <v>45</v>
      </c>
      <c r="B47" s="440">
        <v>0</v>
      </c>
      <c r="C47" s="440">
        <v>0</v>
      </c>
      <c r="D47" s="440">
        <v>0</v>
      </c>
      <c r="E47" s="440">
        <v>0</v>
      </c>
      <c r="F47" s="440">
        <v>0</v>
      </c>
      <c r="G47" s="440">
        <v>0</v>
      </c>
      <c r="H47" s="440">
        <v>0</v>
      </c>
      <c r="I47" s="440">
        <v>0</v>
      </c>
      <c r="J47" s="440">
        <v>0</v>
      </c>
    </row>
    <row r="48" spans="1:10" ht="9.75" customHeight="1">
      <c r="A48" s="296" t="s">
        <v>46</v>
      </c>
      <c r="B48" s="440">
        <v>-29863.09318</v>
      </c>
      <c r="C48" s="440">
        <v>-66802.926560000007</v>
      </c>
      <c r="D48" s="440">
        <v>-70673.519620000006</v>
      </c>
      <c r="E48" s="440">
        <v>-6155.7970500000001</v>
      </c>
      <c r="F48" s="440">
        <v>-16354.327640000001</v>
      </c>
      <c r="G48" s="440">
        <v>-11389.81799</v>
      </c>
      <c r="H48" s="440">
        <v>-1697.44641</v>
      </c>
      <c r="I48" s="440">
        <v>-36275.929909999999</v>
      </c>
      <c r="J48" s="440">
        <v>-239212.85836000001</v>
      </c>
    </row>
    <row r="49" spans="1:10" ht="9.75" customHeight="1">
      <c r="A49" s="54" t="s">
        <v>47</v>
      </c>
      <c r="B49" s="440">
        <v>-5527.53035</v>
      </c>
      <c r="C49" s="440">
        <v>-8683.3578400000006</v>
      </c>
      <c r="D49" s="440">
        <v>-16078.76138</v>
      </c>
      <c r="E49" s="440">
        <v>-778.66822999999999</v>
      </c>
      <c r="F49" s="440">
        <v>-642.39618999999993</v>
      </c>
      <c r="G49" s="440">
        <v>-1915.9554699999999</v>
      </c>
      <c r="H49" s="440">
        <v>-379.32605999999998</v>
      </c>
      <c r="I49" s="440">
        <v>-3270.1941200000001</v>
      </c>
      <c r="J49" s="440">
        <v>-37276.189640000004</v>
      </c>
    </row>
    <row r="50" spans="1:10" ht="9.75" customHeight="1">
      <c r="A50" s="54" t="s">
        <v>48</v>
      </c>
      <c r="B50" s="440">
        <v>-743.45568999999989</v>
      </c>
      <c r="C50" s="440">
        <v>-158.36489</v>
      </c>
      <c r="D50" s="440">
        <v>-20.697209999999998</v>
      </c>
      <c r="E50" s="440">
        <v>-185.48071999999999</v>
      </c>
      <c r="F50" s="440">
        <v>-6.0039999999999996E-2</v>
      </c>
      <c r="G50" s="440">
        <v>-224.11635999999999</v>
      </c>
      <c r="H50" s="440">
        <v>-15.579889999999999</v>
      </c>
      <c r="I50" s="440">
        <v>0</v>
      </c>
      <c r="J50" s="440">
        <v>-1347.7548000000002</v>
      </c>
    </row>
    <row r="51" spans="1:10" ht="9.75" customHeight="1">
      <c r="A51" s="54" t="s">
        <v>49</v>
      </c>
      <c r="B51" s="440">
        <v>-6800.4526500000002</v>
      </c>
      <c r="C51" s="440">
        <v>-4207.5990599999996</v>
      </c>
      <c r="D51" s="440">
        <v>-8570.0548200000012</v>
      </c>
      <c r="E51" s="440">
        <v>-882.50032999999996</v>
      </c>
      <c r="F51" s="440">
        <v>-2147.78467</v>
      </c>
      <c r="G51" s="440">
        <v>-3721.71164</v>
      </c>
      <c r="H51" s="440">
        <v>-384.54178000000002</v>
      </c>
      <c r="I51" s="440">
        <v>-12708.174949999999</v>
      </c>
      <c r="J51" s="440">
        <v>-39422.819899999995</v>
      </c>
    </row>
    <row r="52" spans="1:10" ht="9.75" customHeight="1">
      <c r="A52" s="54" t="s">
        <v>50</v>
      </c>
      <c r="B52" s="440">
        <v>-1166.63697</v>
      </c>
      <c r="C52" s="440">
        <v>-165.24643</v>
      </c>
      <c r="D52" s="440">
        <v>-45.364559999999997</v>
      </c>
      <c r="E52" s="440">
        <v>-11.900919999999999</v>
      </c>
      <c r="F52" s="440">
        <v>0</v>
      </c>
      <c r="G52" s="440">
        <v>-495.66740999999996</v>
      </c>
      <c r="H52" s="440">
        <v>-62.204149999999998</v>
      </c>
      <c r="I52" s="440">
        <v>0</v>
      </c>
      <c r="J52" s="440">
        <v>-1947.02044</v>
      </c>
    </row>
    <row r="53" spans="1:10" ht="9.75" customHeight="1">
      <c r="A53" s="54" t="s">
        <v>51</v>
      </c>
      <c r="B53" s="440">
        <v>-3594.1993199999997</v>
      </c>
      <c r="C53" s="440">
        <v>-5880.1382000000003</v>
      </c>
      <c r="D53" s="440">
        <v>-10813.66065</v>
      </c>
      <c r="E53" s="440">
        <v>-1108.36392</v>
      </c>
      <c r="F53" s="440">
        <v>-5465.4381900000008</v>
      </c>
      <c r="G53" s="440">
        <v>-2574.1648</v>
      </c>
      <c r="H53" s="440">
        <v>0</v>
      </c>
      <c r="I53" s="440">
        <v>-51.134800000000006</v>
      </c>
      <c r="J53" s="440">
        <v>-29487.099879999998</v>
      </c>
    </row>
    <row r="54" spans="1:10" ht="9.75" customHeight="1">
      <c r="A54" s="54" t="s">
        <v>52</v>
      </c>
      <c r="B54" s="440">
        <v>-1526.2351999999998</v>
      </c>
      <c r="C54" s="440">
        <v>-339.14299999999997</v>
      </c>
      <c r="D54" s="440">
        <v>0</v>
      </c>
      <c r="E54" s="440">
        <v>-734.34206999999992</v>
      </c>
      <c r="F54" s="440">
        <v>-19.477550000000001</v>
      </c>
      <c r="G54" s="440">
        <v>-1195.96228</v>
      </c>
      <c r="H54" s="440">
        <v>0</v>
      </c>
      <c r="I54" s="440">
        <v>0</v>
      </c>
      <c r="J54" s="440">
        <v>-3815.1601000000001</v>
      </c>
    </row>
    <row r="55" spans="1:10" ht="9.75" customHeight="1">
      <c r="A55" s="54" t="s">
        <v>53</v>
      </c>
      <c r="B55" s="440">
        <v>-10504.583000000001</v>
      </c>
      <c r="C55" s="440">
        <v>-28721.370210000001</v>
      </c>
      <c r="D55" s="440">
        <v>-35144.981</v>
      </c>
      <c r="E55" s="440">
        <v>-2454.5408600000001</v>
      </c>
      <c r="F55" s="440">
        <v>-7084.08</v>
      </c>
      <c r="G55" s="440">
        <v>0</v>
      </c>
      <c r="H55" s="440">
        <v>-844.23599999999999</v>
      </c>
      <c r="I55" s="440">
        <v>-18746.425999999999</v>
      </c>
      <c r="J55" s="440">
        <v>-103500.21707</v>
      </c>
    </row>
    <row r="56" spans="1:10" ht="9.75" customHeight="1">
      <c r="A56" s="54" t="s">
        <v>54</v>
      </c>
      <c r="B56" s="440">
        <v>0</v>
      </c>
      <c r="C56" s="440">
        <v>-18647.70693</v>
      </c>
      <c r="D56" s="440">
        <v>0</v>
      </c>
      <c r="E56" s="440">
        <v>0</v>
      </c>
      <c r="F56" s="440">
        <v>-995.09100000000001</v>
      </c>
      <c r="G56" s="440">
        <v>-1262.2400299999999</v>
      </c>
      <c r="H56" s="440">
        <v>-11.558530000000001</v>
      </c>
      <c r="I56" s="440">
        <v>-1500.0000400000001</v>
      </c>
      <c r="J56" s="440">
        <v>-22416.596530000003</v>
      </c>
    </row>
    <row r="57" spans="1:10" ht="9.75" customHeight="1">
      <c r="A57" s="54" t="s">
        <v>55</v>
      </c>
      <c r="B57" s="440">
        <v>0</v>
      </c>
      <c r="C57" s="440">
        <v>0</v>
      </c>
      <c r="D57" s="440">
        <v>0</v>
      </c>
      <c r="E57" s="440">
        <v>0</v>
      </c>
      <c r="F57" s="440">
        <v>0</v>
      </c>
      <c r="G57" s="440">
        <v>0</v>
      </c>
      <c r="H57" s="440">
        <v>0</v>
      </c>
      <c r="I57" s="440">
        <v>0</v>
      </c>
      <c r="J57" s="440">
        <v>0</v>
      </c>
    </row>
    <row r="58" spans="1:10" ht="9.75" customHeight="1" thickBot="1">
      <c r="A58" s="54" t="s">
        <v>56</v>
      </c>
      <c r="B58" s="440">
        <v>0</v>
      </c>
      <c r="C58" s="440">
        <v>0</v>
      </c>
      <c r="D58" s="440">
        <v>0</v>
      </c>
      <c r="E58" s="440">
        <v>0</v>
      </c>
      <c r="F58" s="440">
        <v>0</v>
      </c>
      <c r="G58" s="440">
        <v>0</v>
      </c>
      <c r="H58" s="440">
        <v>0</v>
      </c>
      <c r="I58" s="440">
        <v>0</v>
      </c>
      <c r="J58" s="440">
        <v>0</v>
      </c>
    </row>
    <row r="59" spans="1:10" ht="12" customHeight="1" thickTop="1" thickBot="1">
      <c r="A59" s="729" t="s">
        <v>57</v>
      </c>
      <c r="B59" s="724">
        <v>4587.3904000000002</v>
      </c>
      <c r="C59" s="724">
        <v>19930.243300000002</v>
      </c>
      <c r="D59" s="724">
        <v>12765.97625</v>
      </c>
      <c r="E59" s="724">
        <v>1872.09322</v>
      </c>
      <c r="F59" s="724">
        <v>1773.6843799999999</v>
      </c>
      <c r="G59" s="724">
        <v>1051.0605</v>
      </c>
      <c r="H59" s="724">
        <v>578.91542000000004</v>
      </c>
      <c r="I59" s="724">
        <v>6412.5964100000001</v>
      </c>
      <c r="J59" s="724">
        <v>48971.959880000002</v>
      </c>
    </row>
    <row r="60" spans="1:10" ht="9.75" customHeight="1" thickTop="1">
      <c r="A60" s="54" t="s">
        <v>58</v>
      </c>
      <c r="B60" s="440">
        <v>0</v>
      </c>
      <c r="C60" s="440">
        <v>0</v>
      </c>
      <c r="D60" s="440">
        <v>0</v>
      </c>
      <c r="E60" s="440">
        <v>0</v>
      </c>
      <c r="F60" s="440">
        <v>0</v>
      </c>
      <c r="G60" s="440">
        <v>0</v>
      </c>
      <c r="H60" s="440">
        <v>0</v>
      </c>
      <c r="I60" s="440">
        <v>0</v>
      </c>
      <c r="J60" s="440">
        <v>0</v>
      </c>
    </row>
    <row r="61" spans="1:10" ht="9.75" customHeight="1">
      <c r="A61" s="54" t="s">
        <v>59</v>
      </c>
      <c r="B61" s="440">
        <v>3092.8961800000002</v>
      </c>
      <c r="C61" s="440">
        <v>17121.490989999998</v>
      </c>
      <c r="D61" s="440">
        <v>11880.31192</v>
      </c>
      <c r="E61" s="440">
        <v>353.96960999999999</v>
      </c>
      <c r="F61" s="440">
        <v>1278.8591699999999</v>
      </c>
      <c r="G61" s="440">
        <v>425.98723999999999</v>
      </c>
      <c r="H61" s="440">
        <v>127.50899000000001</v>
      </c>
      <c r="I61" s="440">
        <v>5511.3635800000002</v>
      </c>
      <c r="J61" s="440">
        <v>39792.38768</v>
      </c>
    </row>
    <row r="62" spans="1:10" ht="9.75" customHeight="1">
      <c r="A62" s="54" t="s">
        <v>60</v>
      </c>
      <c r="B62" s="440">
        <v>1526.8702499999999</v>
      </c>
      <c r="C62" s="440">
        <v>3188.5101099999997</v>
      </c>
      <c r="D62" s="440">
        <v>1204.1275000000001</v>
      </c>
      <c r="E62" s="440">
        <v>3339.2673799999998</v>
      </c>
      <c r="F62" s="440">
        <v>1375.0131899999999</v>
      </c>
      <c r="G62" s="440">
        <v>4249.4527900000003</v>
      </c>
      <c r="H62" s="440">
        <v>451.40643</v>
      </c>
      <c r="I62" s="440">
        <v>1101.56142</v>
      </c>
      <c r="J62" s="440">
        <v>16436.209070000001</v>
      </c>
    </row>
    <row r="63" spans="1:10" ht="9.75" customHeight="1">
      <c r="A63" s="54" t="s">
        <v>61</v>
      </c>
      <c r="B63" s="440">
        <v>0</v>
      </c>
      <c r="C63" s="440">
        <v>0</v>
      </c>
      <c r="D63" s="440">
        <v>0</v>
      </c>
      <c r="E63" s="440">
        <v>0</v>
      </c>
      <c r="F63" s="440">
        <v>0</v>
      </c>
      <c r="G63" s="440">
        <v>0</v>
      </c>
      <c r="H63" s="440">
        <v>0</v>
      </c>
      <c r="I63" s="440">
        <v>0</v>
      </c>
      <c r="J63" s="440">
        <v>0</v>
      </c>
    </row>
    <row r="64" spans="1:10" ht="9.75" customHeight="1" thickBot="1">
      <c r="A64" s="54" t="s">
        <v>62</v>
      </c>
      <c r="B64" s="440">
        <v>-32.37603</v>
      </c>
      <c r="C64" s="440">
        <v>-379.75779999999997</v>
      </c>
      <c r="D64" s="440">
        <v>-318.46316999999999</v>
      </c>
      <c r="E64" s="440">
        <v>-1821.1437700000001</v>
      </c>
      <c r="F64" s="440">
        <v>-880.18797999999992</v>
      </c>
      <c r="G64" s="440">
        <v>-3624.3795299999997</v>
      </c>
      <c r="H64" s="440">
        <v>0</v>
      </c>
      <c r="I64" s="440">
        <v>-200.32858999999999</v>
      </c>
      <c r="J64" s="440">
        <v>-7256.6368700000003</v>
      </c>
    </row>
    <row r="65" spans="1:10" ht="12" customHeight="1" thickTop="1" thickBot="1">
      <c r="A65" s="729" t="s">
        <v>63</v>
      </c>
      <c r="B65" s="724">
        <v>737.32971999999995</v>
      </c>
      <c r="C65" s="724">
        <v>1E-3</v>
      </c>
      <c r="D65" s="724">
        <v>4.0000000000000001E-3</v>
      </c>
      <c r="E65" s="724">
        <v>1.2E-2</v>
      </c>
      <c r="F65" s="724">
        <v>0</v>
      </c>
      <c r="G65" s="724">
        <v>143.58835000000002</v>
      </c>
      <c r="H65" s="724">
        <v>0</v>
      </c>
      <c r="I65" s="724">
        <v>2.0000000000000002E-5</v>
      </c>
      <c r="J65" s="724">
        <v>880.93508999999995</v>
      </c>
    </row>
    <row r="66" spans="1:10" ht="9.75" customHeight="1" thickTop="1">
      <c r="A66" s="54" t="s">
        <v>64</v>
      </c>
      <c r="B66" s="440">
        <v>0</v>
      </c>
      <c r="C66" s="440">
        <v>0</v>
      </c>
      <c r="D66" s="440">
        <v>0</v>
      </c>
      <c r="E66" s="440">
        <v>0</v>
      </c>
      <c r="F66" s="440">
        <v>0</v>
      </c>
      <c r="G66" s="440">
        <v>0</v>
      </c>
      <c r="H66" s="440">
        <v>0</v>
      </c>
      <c r="I66" s="440">
        <v>0</v>
      </c>
      <c r="J66" s="440">
        <v>0</v>
      </c>
    </row>
    <row r="67" spans="1:10" ht="9.75" customHeight="1">
      <c r="A67" s="54" t="s">
        <v>65</v>
      </c>
      <c r="B67" s="440">
        <v>1474.6594399999999</v>
      </c>
      <c r="C67" s="440">
        <v>1E-3</v>
      </c>
      <c r="D67" s="440">
        <v>188.38211999999999</v>
      </c>
      <c r="E67" s="440">
        <v>350.35915999999997</v>
      </c>
      <c r="F67" s="440">
        <v>0</v>
      </c>
      <c r="G67" s="440">
        <v>882.17610000000002</v>
      </c>
      <c r="H67" s="440">
        <v>0</v>
      </c>
      <c r="I67" s="440">
        <v>0</v>
      </c>
      <c r="J67" s="440">
        <v>2895.57782</v>
      </c>
    </row>
    <row r="68" spans="1:10" ht="9.75" customHeight="1">
      <c r="A68" s="54" t="s">
        <v>66</v>
      </c>
      <c r="B68" s="440">
        <v>108.04771000000001</v>
      </c>
      <c r="C68" s="440">
        <v>0</v>
      </c>
      <c r="D68" s="440">
        <v>100.04275</v>
      </c>
      <c r="E68" s="440">
        <v>0</v>
      </c>
      <c r="F68" s="440">
        <v>0</v>
      </c>
      <c r="G68" s="440">
        <v>0</v>
      </c>
      <c r="H68" s="440">
        <v>0</v>
      </c>
      <c r="I68" s="440">
        <v>36.029290000000003</v>
      </c>
      <c r="J68" s="440">
        <v>244.11975000000001</v>
      </c>
    </row>
    <row r="69" spans="1:10" ht="9.75" customHeight="1">
      <c r="A69" s="54" t="s">
        <v>67</v>
      </c>
      <c r="B69" s="440">
        <v>0</v>
      </c>
      <c r="C69" s="440">
        <v>0</v>
      </c>
      <c r="D69" s="440">
        <v>0</v>
      </c>
      <c r="E69" s="440">
        <v>0</v>
      </c>
      <c r="F69" s="440">
        <v>0</v>
      </c>
      <c r="G69" s="440">
        <v>0</v>
      </c>
      <c r="H69" s="440">
        <v>0</v>
      </c>
      <c r="I69" s="440">
        <v>0</v>
      </c>
      <c r="J69" s="440">
        <v>0</v>
      </c>
    </row>
    <row r="70" spans="1:10" ht="9.75" customHeight="1" thickBot="1">
      <c r="A70" s="54" t="s">
        <v>68</v>
      </c>
      <c r="B70" s="440">
        <v>-845.37743</v>
      </c>
      <c r="C70" s="440">
        <v>0</v>
      </c>
      <c r="D70" s="440">
        <v>-288.42086999999998</v>
      </c>
      <c r="E70" s="440">
        <v>-350.34715999999997</v>
      </c>
      <c r="F70" s="440">
        <v>0</v>
      </c>
      <c r="G70" s="440">
        <v>-738.58775000000003</v>
      </c>
      <c r="H70" s="440">
        <v>0</v>
      </c>
      <c r="I70" s="440">
        <v>-36.029269999999997</v>
      </c>
      <c r="J70" s="440">
        <v>-2258.7624799999999</v>
      </c>
    </row>
    <row r="71" spans="1:10" ht="12.75" customHeight="1" thickTop="1" thickBot="1">
      <c r="A71" s="729" t="s">
        <v>69</v>
      </c>
      <c r="B71" s="724">
        <v>78.546999999999997</v>
      </c>
      <c r="C71" s="724">
        <v>11620.159439999999</v>
      </c>
      <c r="D71" s="724">
        <v>2593.7675299999996</v>
      </c>
      <c r="E71" s="724">
        <v>451.93723</v>
      </c>
      <c r="F71" s="724">
        <v>76.260000000000005</v>
      </c>
      <c r="G71" s="724">
        <v>1984.05782</v>
      </c>
      <c r="H71" s="724">
        <v>10.976000000000001</v>
      </c>
      <c r="I71" s="724">
        <v>602.29999999999995</v>
      </c>
      <c r="J71" s="724">
        <v>17418.005020000001</v>
      </c>
    </row>
    <row r="72" spans="1:10" ht="9.75" customHeight="1" thickTop="1">
      <c r="A72" s="54" t="s">
        <v>18</v>
      </c>
      <c r="B72" s="440">
        <v>0</v>
      </c>
      <c r="C72" s="440">
        <v>0</v>
      </c>
      <c r="D72" s="440">
        <v>0</v>
      </c>
      <c r="E72" s="440">
        <v>0</v>
      </c>
      <c r="F72" s="440">
        <v>0</v>
      </c>
      <c r="G72" s="440">
        <v>0</v>
      </c>
      <c r="H72" s="440">
        <v>0</v>
      </c>
      <c r="I72" s="440">
        <v>0</v>
      </c>
      <c r="J72" s="440">
        <v>0</v>
      </c>
    </row>
    <row r="73" spans="1:10" ht="9.75" customHeight="1">
      <c r="A73" s="54" t="s">
        <v>19</v>
      </c>
      <c r="B73" s="440">
        <v>0</v>
      </c>
      <c r="C73" s="440">
        <v>2000</v>
      </c>
      <c r="D73" s="440">
        <v>500</v>
      </c>
      <c r="E73" s="440">
        <v>0</v>
      </c>
      <c r="F73" s="440">
        <v>0</v>
      </c>
      <c r="G73" s="440">
        <v>1600</v>
      </c>
      <c r="H73" s="440">
        <v>0</v>
      </c>
      <c r="I73" s="440">
        <v>0</v>
      </c>
      <c r="J73" s="440">
        <v>4100</v>
      </c>
    </row>
    <row r="74" spans="1:10" ht="9.75" customHeight="1">
      <c r="A74" s="54" t="s">
        <v>20</v>
      </c>
      <c r="B74" s="440">
        <v>0</v>
      </c>
      <c r="C74" s="440">
        <v>0</v>
      </c>
      <c r="D74" s="440">
        <v>0</v>
      </c>
      <c r="E74" s="440">
        <v>0</v>
      </c>
      <c r="F74" s="440">
        <v>0</v>
      </c>
      <c r="G74" s="440">
        <v>0</v>
      </c>
      <c r="H74" s="440">
        <v>0</v>
      </c>
      <c r="I74" s="440">
        <v>0</v>
      </c>
      <c r="J74" s="440">
        <v>0</v>
      </c>
    </row>
    <row r="75" spans="1:10" ht="9.75" customHeight="1">
      <c r="A75" s="54" t="s">
        <v>21</v>
      </c>
      <c r="B75" s="440">
        <v>0</v>
      </c>
      <c r="C75" s="440">
        <v>0</v>
      </c>
      <c r="D75" s="440">
        <v>0</v>
      </c>
      <c r="E75" s="440">
        <v>0</v>
      </c>
      <c r="F75" s="440">
        <v>0</v>
      </c>
      <c r="G75" s="440">
        <v>0</v>
      </c>
      <c r="H75" s="440">
        <v>0</v>
      </c>
      <c r="I75" s="440">
        <v>0</v>
      </c>
      <c r="J75" s="440">
        <v>0</v>
      </c>
    </row>
    <row r="76" spans="1:10" ht="9.75" customHeight="1">
      <c r="A76" s="54" t="s">
        <v>70</v>
      </c>
      <c r="B76" s="440">
        <v>0</v>
      </c>
      <c r="C76" s="440">
        <v>326.34550000000002</v>
      </c>
      <c r="D76" s="440">
        <v>495.6</v>
      </c>
      <c r="E76" s="440">
        <v>342.1</v>
      </c>
      <c r="F76" s="440">
        <v>0</v>
      </c>
      <c r="G76" s="440">
        <v>466.34740999999997</v>
      </c>
      <c r="H76" s="440">
        <v>2.2496</v>
      </c>
      <c r="I76" s="440">
        <v>602.29999999999995</v>
      </c>
      <c r="J76" s="440">
        <v>2234.9425099999999</v>
      </c>
    </row>
    <row r="77" spans="1:10" ht="9.75" customHeight="1">
      <c r="A77" s="54" t="s">
        <v>71</v>
      </c>
      <c r="B77" s="440">
        <v>175.54104999999998</v>
      </c>
      <c r="C77" s="440">
        <v>53.507989999999999</v>
      </c>
      <c r="D77" s="440">
        <v>125.98922</v>
      </c>
      <c r="E77" s="440">
        <v>109.83722999999999</v>
      </c>
      <c r="F77" s="440">
        <v>76.260000000000005</v>
      </c>
      <c r="G77" s="440">
        <v>328.01837</v>
      </c>
      <c r="H77" s="440">
        <v>12.603540000000001</v>
      </c>
      <c r="I77" s="440">
        <v>0</v>
      </c>
      <c r="J77" s="440">
        <v>881.75740000000008</v>
      </c>
    </row>
    <row r="78" spans="1:10" ht="9.75" customHeight="1">
      <c r="A78" s="54" t="s">
        <v>23</v>
      </c>
      <c r="B78" s="440">
        <v>0</v>
      </c>
      <c r="C78" s="440">
        <v>9000</v>
      </c>
      <c r="D78" s="440">
        <v>1500</v>
      </c>
      <c r="E78" s="440">
        <v>0</v>
      </c>
      <c r="F78" s="440">
        <v>0</v>
      </c>
      <c r="G78" s="440">
        <v>0</v>
      </c>
      <c r="H78" s="440">
        <v>0</v>
      </c>
      <c r="I78" s="440">
        <v>0</v>
      </c>
      <c r="J78" s="440">
        <v>10500</v>
      </c>
    </row>
    <row r="79" spans="1:10" ht="9.75" customHeight="1">
      <c r="A79" s="54" t="s">
        <v>72</v>
      </c>
      <c r="B79" s="440">
        <v>0</v>
      </c>
      <c r="C79" s="440">
        <v>242.70695000000001</v>
      </c>
      <c r="D79" s="440">
        <v>20.077090000000002</v>
      </c>
      <c r="E79" s="440">
        <v>0</v>
      </c>
      <c r="F79" s="440">
        <v>0</v>
      </c>
      <c r="G79" s="440">
        <v>0</v>
      </c>
      <c r="H79" s="440">
        <v>0</v>
      </c>
      <c r="I79" s="440">
        <v>0</v>
      </c>
      <c r="J79" s="440">
        <v>262.78404</v>
      </c>
    </row>
    <row r="80" spans="1:10" ht="9.75" customHeight="1" thickBot="1">
      <c r="A80" s="54" t="s">
        <v>73</v>
      </c>
      <c r="B80" s="440">
        <v>-96.994050000000001</v>
      </c>
      <c r="C80" s="440">
        <v>-2.4009999999999998</v>
      </c>
      <c r="D80" s="440">
        <v>-47.898780000000002</v>
      </c>
      <c r="E80" s="440">
        <v>0</v>
      </c>
      <c r="F80" s="440">
        <v>0</v>
      </c>
      <c r="G80" s="440">
        <v>-410.30796000000004</v>
      </c>
      <c r="H80" s="440">
        <v>-3.8771399999999998</v>
      </c>
      <c r="I80" s="440">
        <v>0</v>
      </c>
      <c r="J80" s="440">
        <v>-561.4789300000001</v>
      </c>
    </row>
    <row r="81" spans="1:10" ht="12" customHeight="1" thickTop="1" thickBot="1">
      <c r="A81" s="729" t="s">
        <v>74</v>
      </c>
      <c r="B81" s="724">
        <v>9049.5132400000002</v>
      </c>
      <c r="C81" s="724">
        <v>27329.378840000001</v>
      </c>
      <c r="D81" s="724">
        <v>59635.01771</v>
      </c>
      <c r="E81" s="724">
        <v>6013.5131100000008</v>
      </c>
      <c r="F81" s="724">
        <v>4575.1132300000008</v>
      </c>
      <c r="G81" s="724">
        <v>5221.0802400000002</v>
      </c>
      <c r="H81" s="724">
        <v>1222.9928400000001</v>
      </c>
      <c r="I81" s="724">
        <v>7254.3767699999999</v>
      </c>
      <c r="J81" s="724">
        <v>120300.98598</v>
      </c>
    </row>
    <row r="82" spans="1:10" ht="9.75" customHeight="1" thickTop="1">
      <c r="A82" s="54" t="s">
        <v>75</v>
      </c>
      <c r="B82" s="440">
        <v>148.40985000000001</v>
      </c>
      <c r="C82" s="440">
        <v>1447.0838100000001</v>
      </c>
      <c r="D82" s="440">
        <v>10631.103560000001</v>
      </c>
      <c r="E82" s="440">
        <v>1803.92912</v>
      </c>
      <c r="F82" s="440">
        <v>0</v>
      </c>
      <c r="G82" s="440">
        <v>733.55200000000002</v>
      </c>
      <c r="H82" s="440">
        <v>359</v>
      </c>
      <c r="I82" s="440">
        <v>0</v>
      </c>
      <c r="J82" s="440">
        <v>15123.07834</v>
      </c>
    </row>
    <row r="83" spans="1:10" ht="9.75" customHeight="1">
      <c r="A83" s="54" t="s">
        <v>76</v>
      </c>
      <c r="B83" s="440">
        <v>709.23469</v>
      </c>
      <c r="C83" s="440">
        <v>12855.162630000001</v>
      </c>
      <c r="D83" s="440">
        <v>29069.237559999998</v>
      </c>
      <c r="E83" s="440">
        <v>2088.0114199999998</v>
      </c>
      <c r="F83" s="440">
        <v>0</v>
      </c>
      <c r="G83" s="440">
        <v>1664.46911</v>
      </c>
      <c r="H83" s="440">
        <v>548.58537000000001</v>
      </c>
      <c r="I83" s="440">
        <v>2019.9527800000001</v>
      </c>
      <c r="J83" s="440">
        <v>48954.653559999999</v>
      </c>
    </row>
    <row r="84" spans="1:10" ht="9.75" customHeight="1">
      <c r="A84" s="54" t="s">
        <v>77</v>
      </c>
      <c r="B84" s="440">
        <v>2040.37607</v>
      </c>
      <c r="C84" s="440">
        <v>4424.5269200000002</v>
      </c>
      <c r="D84" s="440">
        <v>3694.6025199999999</v>
      </c>
      <c r="E84" s="440">
        <v>497.96138999999999</v>
      </c>
      <c r="F84" s="440">
        <v>1781.76702</v>
      </c>
      <c r="G84" s="440">
        <v>1074.7975900000001</v>
      </c>
      <c r="H84" s="440">
        <v>64.876519999999999</v>
      </c>
      <c r="I84" s="440">
        <v>1687.9661100000001</v>
      </c>
      <c r="J84" s="440">
        <v>15266.87414</v>
      </c>
    </row>
    <row r="85" spans="1:10" ht="9.75" customHeight="1">
      <c r="A85" s="54" t="s">
        <v>78</v>
      </c>
      <c r="B85" s="440">
        <v>1726.50243</v>
      </c>
      <c r="C85" s="440">
        <v>3249.3680099999997</v>
      </c>
      <c r="D85" s="440">
        <v>5785.8219600000002</v>
      </c>
      <c r="E85" s="440">
        <v>766.17863999999997</v>
      </c>
      <c r="F85" s="440">
        <v>799.19806000000005</v>
      </c>
      <c r="G85" s="440">
        <v>531.58884</v>
      </c>
      <c r="H85" s="440">
        <v>43.012929999999997</v>
      </c>
      <c r="I85" s="440">
        <v>2888.9424300000001</v>
      </c>
      <c r="J85" s="440">
        <v>15790.613300000001</v>
      </c>
    </row>
    <row r="86" spans="1:10" ht="9.75" customHeight="1">
      <c r="A86" s="54" t="s">
        <v>79</v>
      </c>
      <c r="B86" s="440">
        <v>2802.9484900000002</v>
      </c>
      <c r="C86" s="440">
        <v>2649.7738199999999</v>
      </c>
      <c r="D86" s="440">
        <v>8030.7655500000001</v>
      </c>
      <c r="E86" s="440">
        <v>528.42663000000005</v>
      </c>
      <c r="F86" s="440">
        <v>1121.28253</v>
      </c>
      <c r="G86" s="440">
        <v>637.23739999999998</v>
      </c>
      <c r="H86" s="440">
        <v>78.937860000000001</v>
      </c>
      <c r="I86" s="440">
        <v>220.60181</v>
      </c>
      <c r="J86" s="440">
        <v>16069.97409</v>
      </c>
    </row>
    <row r="87" spans="1:10" ht="9.75" customHeight="1">
      <c r="A87" s="54" t="s">
        <v>80</v>
      </c>
      <c r="B87" s="440">
        <v>1622.04171</v>
      </c>
      <c r="C87" s="440">
        <v>2703.4636499999997</v>
      </c>
      <c r="D87" s="440">
        <v>2423.4865600000003</v>
      </c>
      <c r="E87" s="440">
        <v>329.00590999999997</v>
      </c>
      <c r="F87" s="440">
        <v>872.86562000000004</v>
      </c>
      <c r="G87" s="440">
        <v>579.4353000000001</v>
      </c>
      <c r="H87" s="440">
        <v>126.72564999999999</v>
      </c>
      <c r="I87" s="440">
        <v>436.91363999999999</v>
      </c>
      <c r="J87" s="440">
        <v>9093.9380399999991</v>
      </c>
    </row>
    <row r="88" spans="1:10" ht="9.75" customHeight="1">
      <c r="A88" s="54" t="s">
        <v>81</v>
      </c>
      <c r="B88" s="440">
        <v>0</v>
      </c>
      <c r="C88" s="440">
        <v>0</v>
      </c>
      <c r="D88" s="440">
        <v>0</v>
      </c>
      <c r="E88" s="440">
        <v>0</v>
      </c>
      <c r="F88" s="440">
        <v>0</v>
      </c>
      <c r="G88" s="440">
        <v>0</v>
      </c>
      <c r="H88" s="440">
        <v>1.8545099999999999</v>
      </c>
      <c r="I88" s="440">
        <v>0</v>
      </c>
      <c r="J88" s="440">
        <v>1.8545099999999999</v>
      </c>
    </row>
    <row r="89" spans="1:10" ht="9.75" customHeight="1">
      <c r="A89" s="54" t="s">
        <v>82</v>
      </c>
      <c r="B89" s="440">
        <v>0</v>
      </c>
      <c r="C89" s="440">
        <v>0</v>
      </c>
      <c r="D89" s="440">
        <v>0</v>
      </c>
      <c r="E89" s="440">
        <v>0</v>
      </c>
      <c r="F89" s="440">
        <v>0</v>
      </c>
      <c r="G89" s="440">
        <v>0</v>
      </c>
      <c r="H89" s="440">
        <v>0</v>
      </c>
      <c r="I89" s="440">
        <v>0</v>
      </c>
      <c r="J89" s="440">
        <v>0</v>
      </c>
    </row>
    <row r="90" spans="1:10" ht="9.75" customHeight="1" thickBot="1">
      <c r="A90" s="54" t="s">
        <v>83</v>
      </c>
      <c r="B90" s="440">
        <v>0</v>
      </c>
      <c r="C90" s="440">
        <v>0</v>
      </c>
      <c r="D90" s="440">
        <v>0</v>
      </c>
      <c r="E90" s="440">
        <v>0</v>
      </c>
      <c r="F90" s="440">
        <v>0</v>
      </c>
      <c r="G90" s="440">
        <v>0</v>
      </c>
      <c r="H90" s="440">
        <v>0</v>
      </c>
      <c r="I90" s="440">
        <v>0</v>
      </c>
      <c r="J90" s="440">
        <v>0</v>
      </c>
    </row>
    <row r="91" spans="1:10" ht="12" customHeight="1" thickTop="1" thickBot="1">
      <c r="A91" s="729" t="s">
        <v>84</v>
      </c>
      <c r="B91" s="724">
        <v>3678.89048</v>
      </c>
      <c r="C91" s="724">
        <v>8650.2957799999986</v>
      </c>
      <c r="D91" s="724">
        <v>8796.8048400000007</v>
      </c>
      <c r="E91" s="724">
        <v>852.55962</v>
      </c>
      <c r="F91" s="724">
        <v>629.47334000000001</v>
      </c>
      <c r="G91" s="724">
        <v>345.72221999999999</v>
      </c>
      <c r="H91" s="724">
        <v>155.24727999999999</v>
      </c>
      <c r="I91" s="724">
        <v>662.06002999999998</v>
      </c>
      <c r="J91" s="724">
        <v>23771.05359</v>
      </c>
    </row>
    <row r="92" spans="1:10" ht="9.75" customHeight="1" thickTop="1">
      <c r="A92" s="54" t="s">
        <v>85</v>
      </c>
      <c r="B92" s="440">
        <v>260.75184999999999</v>
      </c>
      <c r="C92" s="440">
        <v>2338.4369799999999</v>
      </c>
      <c r="D92" s="440">
        <v>612.56501000000003</v>
      </c>
      <c r="E92" s="440">
        <v>52.786580000000001</v>
      </c>
      <c r="F92" s="440">
        <v>314.39222999999998</v>
      </c>
      <c r="G92" s="440">
        <v>0</v>
      </c>
      <c r="H92" s="440">
        <v>35.031289999999998</v>
      </c>
      <c r="I92" s="440">
        <v>115.93832</v>
      </c>
      <c r="J92" s="440">
        <v>3729.9022599999998</v>
      </c>
    </row>
    <row r="93" spans="1:10" ht="9.75" customHeight="1">
      <c r="A93" s="54" t="s">
        <v>86</v>
      </c>
      <c r="B93" s="440">
        <v>890.62153999999998</v>
      </c>
      <c r="C93" s="440">
        <v>1927.3517300000001</v>
      </c>
      <c r="D93" s="440">
        <v>5309.2051300000003</v>
      </c>
      <c r="E93" s="440">
        <v>154.8475</v>
      </c>
      <c r="F93" s="440">
        <v>0</v>
      </c>
      <c r="G93" s="440">
        <v>94.760829999999999</v>
      </c>
      <c r="H93" s="440">
        <v>114.40836</v>
      </c>
      <c r="I93" s="440">
        <v>119.65411</v>
      </c>
      <c r="J93" s="440">
        <v>8610.8491999999987</v>
      </c>
    </row>
    <row r="94" spans="1:10" ht="9.75" customHeight="1">
      <c r="A94" s="54" t="s">
        <v>87</v>
      </c>
      <c r="B94" s="440">
        <v>4.4994300000000003</v>
      </c>
      <c r="C94" s="440">
        <v>3478.5532400000002</v>
      </c>
      <c r="D94" s="440">
        <v>0</v>
      </c>
      <c r="E94" s="440">
        <v>459.56824999999998</v>
      </c>
      <c r="F94" s="440">
        <v>0</v>
      </c>
      <c r="G94" s="440">
        <v>0</v>
      </c>
      <c r="H94" s="440">
        <v>0.5</v>
      </c>
      <c r="I94" s="440">
        <v>30.000019999999999</v>
      </c>
      <c r="J94" s="440">
        <v>3973.1209399999998</v>
      </c>
    </row>
    <row r="95" spans="1:10" ht="9.75" customHeight="1">
      <c r="A95" s="54" t="s">
        <v>88</v>
      </c>
      <c r="B95" s="440">
        <v>2523.01766</v>
      </c>
      <c r="C95" s="440">
        <v>905.95382999999993</v>
      </c>
      <c r="D95" s="440">
        <v>2875.0347000000002</v>
      </c>
      <c r="E95" s="440">
        <v>185.35729000000001</v>
      </c>
      <c r="F95" s="440">
        <v>315.08110999999997</v>
      </c>
      <c r="G95" s="440">
        <v>250.96139000000002</v>
      </c>
      <c r="H95" s="440">
        <v>5.3076300000000005</v>
      </c>
      <c r="I95" s="440">
        <v>396.46758</v>
      </c>
      <c r="J95" s="440">
        <v>7457.1811900000002</v>
      </c>
    </row>
    <row r="96" spans="1:10" s="63" customFormat="1" ht="11.25" customHeight="1" thickBot="1">
      <c r="A96" s="408" t="s">
        <v>89</v>
      </c>
      <c r="B96" s="431">
        <v>0</v>
      </c>
      <c r="C96" s="431">
        <v>0</v>
      </c>
      <c r="D96" s="431">
        <v>0</v>
      </c>
      <c r="E96" s="431">
        <v>0</v>
      </c>
      <c r="F96" s="431">
        <v>0</v>
      </c>
      <c r="G96" s="431">
        <v>0</v>
      </c>
      <c r="H96" s="431">
        <v>0</v>
      </c>
      <c r="I96" s="431">
        <v>0</v>
      </c>
      <c r="J96" s="431">
        <v>0</v>
      </c>
    </row>
    <row r="97" spans="1:10" ht="12" customHeight="1" thickTop="1" thickBot="1">
      <c r="A97" s="729" t="s">
        <v>1386</v>
      </c>
      <c r="B97" s="724">
        <v>0</v>
      </c>
      <c r="C97" s="724">
        <v>0</v>
      </c>
      <c r="D97" s="724">
        <v>0</v>
      </c>
      <c r="E97" s="724">
        <v>0</v>
      </c>
      <c r="F97" s="724">
        <v>0</v>
      </c>
      <c r="G97" s="724">
        <v>0</v>
      </c>
      <c r="H97" s="724">
        <v>0</v>
      </c>
      <c r="I97" s="724">
        <v>0</v>
      </c>
      <c r="J97" s="724">
        <v>0</v>
      </c>
    </row>
    <row r="98" spans="1:10" ht="9.75" customHeight="1" thickTop="1">
      <c r="A98" s="54" t="s">
        <v>1387</v>
      </c>
      <c r="B98" s="440">
        <v>0</v>
      </c>
      <c r="C98" s="440">
        <v>0</v>
      </c>
      <c r="D98" s="440">
        <v>0</v>
      </c>
      <c r="E98" s="440">
        <v>0</v>
      </c>
      <c r="F98" s="440">
        <v>0</v>
      </c>
      <c r="G98" s="440">
        <v>0</v>
      </c>
      <c r="H98" s="440">
        <v>0</v>
      </c>
      <c r="I98" s="440">
        <v>0</v>
      </c>
      <c r="J98" s="440">
        <v>0</v>
      </c>
    </row>
    <row r="99" spans="1:10" ht="9.75" customHeight="1">
      <c r="A99" s="54" t="s">
        <v>1388</v>
      </c>
      <c r="B99" s="440">
        <v>0</v>
      </c>
      <c r="C99" s="440">
        <v>0</v>
      </c>
      <c r="D99" s="440">
        <v>0</v>
      </c>
      <c r="E99" s="440">
        <v>0</v>
      </c>
      <c r="F99" s="440">
        <v>0</v>
      </c>
      <c r="G99" s="440">
        <v>0</v>
      </c>
      <c r="H99" s="440">
        <v>0</v>
      </c>
      <c r="I99" s="440">
        <v>0</v>
      </c>
      <c r="J99" s="440">
        <v>0</v>
      </c>
    </row>
    <row r="100" spans="1:10" ht="9.75" customHeight="1">
      <c r="A100" s="54" t="s">
        <v>1389</v>
      </c>
      <c r="B100" s="440">
        <v>0</v>
      </c>
      <c r="C100" s="440">
        <v>0</v>
      </c>
      <c r="D100" s="440">
        <v>0</v>
      </c>
      <c r="E100" s="440">
        <v>0</v>
      </c>
      <c r="F100" s="440">
        <v>0</v>
      </c>
      <c r="G100" s="440">
        <v>0</v>
      </c>
      <c r="H100" s="440">
        <v>0</v>
      </c>
      <c r="I100" s="440">
        <v>0</v>
      </c>
      <c r="J100" s="440">
        <v>0</v>
      </c>
    </row>
    <row r="101" spans="1:10" ht="9.75" customHeight="1">
      <c r="A101" s="54" t="s">
        <v>1390</v>
      </c>
      <c r="B101" s="440">
        <v>0</v>
      </c>
      <c r="C101" s="440">
        <v>0</v>
      </c>
      <c r="D101" s="440">
        <v>0</v>
      </c>
      <c r="E101" s="440">
        <v>0</v>
      </c>
      <c r="F101" s="440">
        <v>0</v>
      </c>
      <c r="G101" s="440">
        <v>0</v>
      </c>
      <c r="H101" s="440">
        <v>0</v>
      </c>
      <c r="I101" s="440">
        <v>0</v>
      </c>
      <c r="J101" s="440">
        <v>0</v>
      </c>
    </row>
    <row r="102" spans="1:10" ht="9.75" customHeight="1">
      <c r="A102" s="54" t="s">
        <v>1395</v>
      </c>
      <c r="B102" s="440">
        <v>0</v>
      </c>
      <c r="C102" s="440">
        <v>0</v>
      </c>
      <c r="D102" s="440">
        <v>0</v>
      </c>
      <c r="E102" s="440">
        <v>0</v>
      </c>
      <c r="F102" s="440">
        <v>0</v>
      </c>
      <c r="G102" s="440">
        <v>0</v>
      </c>
      <c r="H102" s="440">
        <v>0</v>
      </c>
      <c r="I102" s="440">
        <v>0</v>
      </c>
      <c r="J102" s="440">
        <v>0</v>
      </c>
    </row>
    <row r="103" spans="1:10" s="63" customFormat="1" ht="11.25" customHeight="1" thickBot="1">
      <c r="A103" s="408" t="s">
        <v>1392</v>
      </c>
      <c r="B103" s="431">
        <v>0</v>
      </c>
      <c r="C103" s="431">
        <v>0</v>
      </c>
      <c r="D103" s="431">
        <v>0</v>
      </c>
      <c r="E103" s="431">
        <v>0</v>
      </c>
      <c r="F103" s="431">
        <v>0</v>
      </c>
      <c r="G103" s="431">
        <v>0</v>
      </c>
      <c r="H103" s="431">
        <v>0</v>
      </c>
      <c r="I103" s="431">
        <v>0</v>
      </c>
      <c r="J103" s="431">
        <v>0</v>
      </c>
    </row>
    <row r="104" spans="1:10" ht="14.25" customHeight="1" thickTop="1" thickBot="1">
      <c r="A104" s="731" t="s">
        <v>90</v>
      </c>
      <c r="B104" s="723">
        <v>607062.71013000002</v>
      </c>
      <c r="C104" s="723">
        <v>1409717.58653</v>
      </c>
      <c r="D104" s="723">
        <v>724931.72326</v>
      </c>
      <c r="E104" s="723">
        <v>77142.973590000009</v>
      </c>
      <c r="F104" s="723">
        <v>202530.62750999999</v>
      </c>
      <c r="G104" s="723">
        <v>327896.63045</v>
      </c>
      <c r="H104" s="723">
        <v>25423.234789999999</v>
      </c>
      <c r="I104" s="723">
        <v>446659.84710000001</v>
      </c>
      <c r="J104" s="723">
        <v>3821365.33336</v>
      </c>
    </row>
    <row r="105" spans="1:10" ht="16.5" thickTop="1" thickBot="1">
      <c r="A105" s="729" t="s">
        <v>743</v>
      </c>
      <c r="B105" s="724">
        <v>0</v>
      </c>
      <c r="C105" s="724">
        <v>0</v>
      </c>
      <c r="D105" s="724">
        <v>319.56997999999999</v>
      </c>
      <c r="E105" s="724">
        <v>104.91397000000001</v>
      </c>
      <c r="F105" s="724">
        <v>0</v>
      </c>
      <c r="G105" s="724">
        <v>0</v>
      </c>
      <c r="H105" s="724">
        <v>0</v>
      </c>
      <c r="I105" s="724">
        <v>0</v>
      </c>
      <c r="J105" s="724">
        <v>424.48394999999999</v>
      </c>
    </row>
    <row r="106" spans="1:10" ht="15.75" thickTop="1">
      <c r="A106" s="54" t="s">
        <v>92</v>
      </c>
      <c r="B106" s="440">
        <v>0</v>
      </c>
      <c r="C106" s="440">
        <v>0</v>
      </c>
      <c r="D106" s="440">
        <v>319.56997999999999</v>
      </c>
      <c r="E106" s="440">
        <v>104.91397000000001</v>
      </c>
      <c r="F106" s="440">
        <v>0</v>
      </c>
      <c r="G106" s="440">
        <v>0</v>
      </c>
      <c r="H106" s="440">
        <v>0</v>
      </c>
      <c r="I106" s="440">
        <v>0</v>
      </c>
      <c r="J106" s="440">
        <v>424.48394999999999</v>
      </c>
    </row>
    <row r="107" spans="1:10">
      <c r="A107" s="54" t="s">
        <v>93</v>
      </c>
      <c r="B107" s="440">
        <v>0</v>
      </c>
      <c r="C107" s="440">
        <v>0</v>
      </c>
      <c r="D107" s="440">
        <v>0</v>
      </c>
      <c r="E107" s="440">
        <v>0</v>
      </c>
      <c r="F107" s="440">
        <v>0</v>
      </c>
      <c r="G107" s="440">
        <v>0</v>
      </c>
      <c r="H107" s="440">
        <v>0</v>
      </c>
      <c r="I107" s="440">
        <v>0</v>
      </c>
      <c r="J107" s="440">
        <v>0</v>
      </c>
    </row>
    <row r="108" spans="1:10">
      <c r="A108" s="54" t="s">
        <v>94</v>
      </c>
      <c r="B108" s="440">
        <v>0</v>
      </c>
      <c r="C108" s="440">
        <v>0</v>
      </c>
      <c r="D108" s="440">
        <v>319.56997999999999</v>
      </c>
      <c r="E108" s="440">
        <v>104.91397000000001</v>
      </c>
      <c r="F108" s="440">
        <v>0</v>
      </c>
      <c r="G108" s="440">
        <v>0</v>
      </c>
      <c r="H108" s="440">
        <v>0</v>
      </c>
      <c r="I108" s="440">
        <v>0</v>
      </c>
      <c r="J108" s="440">
        <v>424.48394999999999</v>
      </c>
    </row>
    <row r="109" spans="1:10">
      <c r="A109" s="54" t="s">
        <v>95</v>
      </c>
      <c r="B109" s="440">
        <v>0</v>
      </c>
      <c r="C109" s="440">
        <v>0</v>
      </c>
      <c r="D109" s="440">
        <v>0</v>
      </c>
      <c r="E109" s="440">
        <v>0</v>
      </c>
      <c r="F109" s="440">
        <v>0</v>
      </c>
      <c r="G109" s="440">
        <v>0</v>
      </c>
      <c r="H109" s="440">
        <v>0</v>
      </c>
      <c r="I109" s="440">
        <v>0</v>
      </c>
      <c r="J109" s="440">
        <v>0</v>
      </c>
    </row>
    <row r="110" spans="1:10">
      <c r="A110" s="54" t="s">
        <v>96</v>
      </c>
      <c r="B110" s="440">
        <v>0</v>
      </c>
      <c r="C110" s="440">
        <v>0</v>
      </c>
      <c r="D110" s="440">
        <v>0</v>
      </c>
      <c r="E110" s="440">
        <v>0</v>
      </c>
      <c r="F110" s="440">
        <v>0</v>
      </c>
      <c r="G110" s="440">
        <v>0</v>
      </c>
      <c r="H110" s="440">
        <v>0</v>
      </c>
      <c r="I110" s="440">
        <v>0</v>
      </c>
      <c r="J110" s="440">
        <v>0</v>
      </c>
    </row>
    <row r="111" spans="1:10">
      <c r="A111" s="730" t="s">
        <v>97</v>
      </c>
      <c r="B111" s="440">
        <v>0</v>
      </c>
      <c r="C111" s="440">
        <v>0</v>
      </c>
      <c r="D111" s="440">
        <v>0</v>
      </c>
      <c r="E111" s="440">
        <v>0</v>
      </c>
      <c r="F111" s="440">
        <v>0</v>
      </c>
      <c r="G111" s="440">
        <v>0</v>
      </c>
      <c r="H111" s="440">
        <v>0</v>
      </c>
      <c r="I111" s="440">
        <v>0</v>
      </c>
      <c r="J111" s="440">
        <v>0</v>
      </c>
    </row>
    <row r="112" spans="1:10">
      <c r="A112" s="63" t="s">
        <v>98</v>
      </c>
      <c r="B112" s="440">
        <v>0</v>
      </c>
      <c r="C112" s="440">
        <v>0</v>
      </c>
      <c r="D112" s="440">
        <v>0</v>
      </c>
      <c r="E112" s="440">
        <v>0</v>
      </c>
      <c r="F112" s="440">
        <v>0</v>
      </c>
      <c r="G112" s="440">
        <v>0</v>
      </c>
      <c r="H112" s="440">
        <v>0</v>
      </c>
      <c r="I112" s="440">
        <v>0</v>
      </c>
      <c r="J112" s="440">
        <v>0</v>
      </c>
    </row>
    <row r="113" spans="1:10">
      <c r="A113" s="63" t="s">
        <v>99</v>
      </c>
      <c r="B113" s="440">
        <v>0</v>
      </c>
      <c r="C113" s="440">
        <v>0</v>
      </c>
      <c r="D113" s="440">
        <v>0</v>
      </c>
      <c r="E113" s="440">
        <v>0</v>
      </c>
      <c r="F113" s="440">
        <v>0</v>
      </c>
      <c r="G113" s="440">
        <v>0</v>
      </c>
      <c r="H113" s="440">
        <v>0</v>
      </c>
      <c r="I113" s="440">
        <v>0</v>
      </c>
      <c r="J113" s="440">
        <v>0</v>
      </c>
    </row>
    <row r="114" spans="1:10">
      <c r="A114" s="63" t="s">
        <v>100</v>
      </c>
      <c r="B114" s="440">
        <v>0</v>
      </c>
      <c r="C114" s="440">
        <v>0</v>
      </c>
      <c r="D114" s="440">
        <v>0</v>
      </c>
      <c r="E114" s="440">
        <v>0</v>
      </c>
      <c r="F114" s="440">
        <v>0</v>
      </c>
      <c r="G114" s="440">
        <v>0</v>
      </c>
      <c r="H114" s="440">
        <v>0</v>
      </c>
      <c r="I114" s="440">
        <v>0</v>
      </c>
      <c r="J114" s="440">
        <v>0</v>
      </c>
    </row>
    <row r="115" spans="1:10">
      <c r="A115" s="63" t="s">
        <v>101</v>
      </c>
      <c r="B115" s="440">
        <v>0</v>
      </c>
      <c r="C115" s="440">
        <v>0</v>
      </c>
      <c r="D115" s="440">
        <v>0</v>
      </c>
      <c r="E115" s="440">
        <v>0</v>
      </c>
      <c r="F115" s="440">
        <v>0</v>
      </c>
      <c r="G115" s="440">
        <v>0</v>
      </c>
      <c r="H115" s="440">
        <v>0</v>
      </c>
      <c r="I115" s="440">
        <v>0</v>
      </c>
      <c r="J115" s="440">
        <v>0</v>
      </c>
    </row>
    <row r="116" spans="1:10">
      <c r="A116" s="63" t="s">
        <v>102</v>
      </c>
      <c r="B116" s="440">
        <v>0</v>
      </c>
      <c r="C116" s="440">
        <v>0</v>
      </c>
      <c r="D116" s="440">
        <v>0</v>
      </c>
      <c r="E116" s="440">
        <v>0</v>
      </c>
      <c r="F116" s="440">
        <v>0</v>
      </c>
      <c r="G116" s="440">
        <v>0</v>
      </c>
      <c r="H116" s="440">
        <v>0</v>
      </c>
      <c r="I116" s="440">
        <v>0</v>
      </c>
      <c r="J116" s="440">
        <v>0</v>
      </c>
    </row>
    <row r="117" spans="1:10">
      <c r="A117" s="63" t="s">
        <v>103</v>
      </c>
      <c r="B117" s="440">
        <v>0</v>
      </c>
      <c r="C117" s="440">
        <v>0</v>
      </c>
      <c r="D117" s="440">
        <v>0</v>
      </c>
      <c r="E117" s="440">
        <v>0</v>
      </c>
      <c r="F117" s="440">
        <v>0</v>
      </c>
      <c r="G117" s="440">
        <v>0</v>
      </c>
      <c r="H117" s="440">
        <v>0</v>
      </c>
      <c r="I117" s="440">
        <v>0</v>
      </c>
      <c r="J117" s="440">
        <v>0</v>
      </c>
    </row>
    <row r="118" spans="1:10">
      <c r="A118" s="403" t="s">
        <v>104</v>
      </c>
      <c r="B118" s="440">
        <v>0</v>
      </c>
      <c r="C118" s="440">
        <v>0</v>
      </c>
      <c r="D118" s="440">
        <v>0</v>
      </c>
      <c r="E118" s="440">
        <v>0</v>
      </c>
      <c r="F118" s="440">
        <v>0</v>
      </c>
      <c r="G118" s="440">
        <v>0</v>
      </c>
      <c r="H118" s="440">
        <v>0</v>
      </c>
      <c r="I118" s="440">
        <v>0</v>
      </c>
      <c r="J118" s="440">
        <v>0</v>
      </c>
    </row>
    <row r="119" spans="1:10">
      <c r="A119" s="403" t="s">
        <v>105</v>
      </c>
      <c r="B119" s="440">
        <v>0</v>
      </c>
      <c r="C119" s="440">
        <v>0</v>
      </c>
      <c r="D119" s="440">
        <v>0</v>
      </c>
      <c r="E119" s="440">
        <v>0</v>
      </c>
      <c r="F119" s="440">
        <v>0</v>
      </c>
      <c r="G119" s="440">
        <v>0</v>
      </c>
      <c r="H119" s="440">
        <v>0</v>
      </c>
      <c r="I119" s="440">
        <v>0</v>
      </c>
      <c r="J119" s="440">
        <v>0</v>
      </c>
    </row>
    <row r="120" spans="1:10">
      <c r="A120" s="54" t="s">
        <v>106</v>
      </c>
      <c r="B120" s="440">
        <v>0</v>
      </c>
      <c r="C120" s="440">
        <v>0</v>
      </c>
      <c r="D120" s="440">
        <v>0</v>
      </c>
      <c r="E120" s="440">
        <v>0</v>
      </c>
      <c r="F120" s="440">
        <v>0</v>
      </c>
      <c r="G120" s="440">
        <v>0</v>
      </c>
      <c r="H120" s="440">
        <v>0</v>
      </c>
      <c r="I120" s="440">
        <v>0</v>
      </c>
      <c r="J120" s="440">
        <v>0</v>
      </c>
    </row>
    <row r="121" spans="1:10" ht="15.75" thickBot="1">
      <c r="A121" s="54" t="s">
        <v>107</v>
      </c>
      <c r="B121" s="440">
        <v>0</v>
      </c>
      <c r="C121" s="440">
        <v>0</v>
      </c>
      <c r="D121" s="440">
        <v>0</v>
      </c>
      <c r="E121" s="440">
        <v>0</v>
      </c>
      <c r="F121" s="440">
        <v>0</v>
      </c>
      <c r="G121" s="440">
        <v>0</v>
      </c>
      <c r="H121" s="440">
        <v>0</v>
      </c>
      <c r="I121" s="440">
        <v>0</v>
      </c>
      <c r="J121" s="440">
        <v>0</v>
      </c>
    </row>
    <row r="122" spans="1:10" ht="16.5" thickTop="1" thickBot="1">
      <c r="A122" s="731" t="s">
        <v>108</v>
      </c>
      <c r="B122" s="723">
        <v>0</v>
      </c>
      <c r="C122" s="723">
        <v>0</v>
      </c>
      <c r="D122" s="723">
        <v>0</v>
      </c>
      <c r="E122" s="723">
        <v>0</v>
      </c>
      <c r="F122" s="723">
        <v>0</v>
      </c>
      <c r="G122" s="723">
        <v>0</v>
      </c>
      <c r="H122" s="723">
        <v>0</v>
      </c>
      <c r="I122" s="723">
        <v>0</v>
      </c>
      <c r="J122" s="723">
        <v>0</v>
      </c>
    </row>
    <row r="123" spans="1:10" ht="16.5" thickTop="1" thickBot="1">
      <c r="A123" s="729" t="s">
        <v>109</v>
      </c>
      <c r="B123" s="724">
        <v>0</v>
      </c>
      <c r="C123" s="724">
        <v>0</v>
      </c>
      <c r="D123" s="724">
        <v>0</v>
      </c>
      <c r="E123" s="724">
        <v>0</v>
      </c>
      <c r="F123" s="724">
        <v>0</v>
      </c>
      <c r="G123" s="724">
        <v>0</v>
      </c>
      <c r="H123" s="724">
        <v>0</v>
      </c>
      <c r="I123" s="724">
        <v>0</v>
      </c>
      <c r="J123" s="724">
        <v>0</v>
      </c>
    </row>
    <row r="124" spans="1:10" ht="15.75" thickTop="1">
      <c r="A124" s="54" t="s">
        <v>110</v>
      </c>
      <c r="B124" s="440">
        <v>0</v>
      </c>
      <c r="C124" s="440">
        <v>0</v>
      </c>
      <c r="D124" s="440">
        <v>0</v>
      </c>
      <c r="E124" s="440">
        <v>0</v>
      </c>
      <c r="F124" s="440">
        <v>0</v>
      </c>
      <c r="G124" s="440">
        <v>0</v>
      </c>
      <c r="H124" s="440">
        <v>0</v>
      </c>
      <c r="I124" s="440">
        <v>0</v>
      </c>
      <c r="J124" s="440">
        <v>0</v>
      </c>
    </row>
    <row r="125" spans="1:10">
      <c r="A125" s="54" t="s">
        <v>111</v>
      </c>
      <c r="B125" s="440">
        <v>0</v>
      </c>
      <c r="C125" s="440">
        <v>0</v>
      </c>
      <c r="D125" s="440">
        <v>0</v>
      </c>
      <c r="E125" s="440">
        <v>0</v>
      </c>
      <c r="F125" s="440">
        <v>0</v>
      </c>
      <c r="G125" s="440">
        <v>0</v>
      </c>
      <c r="H125" s="440">
        <v>0</v>
      </c>
      <c r="I125" s="440">
        <v>0</v>
      </c>
      <c r="J125" s="440">
        <v>0</v>
      </c>
    </row>
    <row r="126" spans="1:10">
      <c r="A126" s="54" t="s">
        <v>112</v>
      </c>
      <c r="B126" s="440">
        <v>0</v>
      </c>
      <c r="C126" s="440">
        <v>0</v>
      </c>
      <c r="D126" s="440">
        <v>0</v>
      </c>
      <c r="E126" s="440">
        <v>0</v>
      </c>
      <c r="F126" s="440">
        <v>0</v>
      </c>
      <c r="G126" s="440">
        <v>0</v>
      </c>
      <c r="H126" s="440">
        <v>0</v>
      </c>
      <c r="I126" s="440">
        <v>0</v>
      </c>
      <c r="J126" s="440">
        <v>0</v>
      </c>
    </row>
    <row r="127" spans="1:10">
      <c r="A127" s="54" t="s">
        <v>113</v>
      </c>
      <c r="B127" s="440">
        <v>0</v>
      </c>
      <c r="C127" s="440">
        <v>0</v>
      </c>
      <c r="D127" s="440">
        <v>0</v>
      </c>
      <c r="E127" s="440">
        <v>0</v>
      </c>
      <c r="F127" s="440">
        <v>0</v>
      </c>
      <c r="G127" s="440">
        <v>0</v>
      </c>
      <c r="H127" s="440">
        <v>0</v>
      </c>
      <c r="I127" s="440">
        <v>0</v>
      </c>
      <c r="J127" s="440">
        <v>0</v>
      </c>
    </row>
    <row r="128" spans="1:10">
      <c r="A128" s="54" t="s">
        <v>114</v>
      </c>
      <c r="B128" s="440">
        <v>0</v>
      </c>
      <c r="C128" s="440">
        <v>0</v>
      </c>
      <c r="D128" s="440">
        <v>0</v>
      </c>
      <c r="E128" s="440">
        <v>0</v>
      </c>
      <c r="F128" s="440">
        <v>0</v>
      </c>
      <c r="G128" s="440">
        <v>0</v>
      </c>
      <c r="H128" s="440">
        <v>0</v>
      </c>
      <c r="I128" s="440">
        <v>0</v>
      </c>
      <c r="J128" s="440">
        <v>0</v>
      </c>
    </row>
    <row r="129" spans="1:10" ht="15.75" thickBot="1">
      <c r="A129" s="54" t="s">
        <v>115</v>
      </c>
      <c r="B129" s="440">
        <v>0</v>
      </c>
      <c r="C129" s="440">
        <v>0</v>
      </c>
      <c r="D129" s="440">
        <v>0</v>
      </c>
      <c r="E129" s="440">
        <v>0</v>
      </c>
      <c r="F129" s="440">
        <v>0</v>
      </c>
      <c r="G129" s="440">
        <v>0</v>
      </c>
      <c r="H129" s="440">
        <v>0</v>
      </c>
      <c r="I129" s="440">
        <v>0</v>
      </c>
      <c r="J129" s="440">
        <v>0</v>
      </c>
    </row>
    <row r="130" spans="1:10" ht="16.5" thickTop="1" thickBot="1">
      <c r="A130" s="729" t="s">
        <v>116</v>
      </c>
      <c r="B130" s="724">
        <v>552320.29670000006</v>
      </c>
      <c r="C130" s="724">
        <v>1303985.4267599999</v>
      </c>
      <c r="D130" s="724">
        <v>685008.1362999999</v>
      </c>
      <c r="E130" s="724">
        <v>70376.762819999989</v>
      </c>
      <c r="F130" s="724">
        <v>191899.00624000002</v>
      </c>
      <c r="G130" s="724">
        <v>308844.87591</v>
      </c>
      <c r="H130" s="724">
        <v>24551.62156</v>
      </c>
      <c r="I130" s="724">
        <v>407072.87699999998</v>
      </c>
      <c r="J130" s="724">
        <v>3544059.0032899999</v>
      </c>
    </row>
    <row r="131" spans="1:10" ht="15.75" thickTop="1">
      <c r="A131" s="54" t="s">
        <v>117</v>
      </c>
      <c r="B131" s="440">
        <v>0</v>
      </c>
      <c r="C131" s="440">
        <v>0</v>
      </c>
      <c r="D131" s="440">
        <v>0</v>
      </c>
      <c r="E131" s="440">
        <v>0</v>
      </c>
      <c r="F131" s="440">
        <v>0</v>
      </c>
      <c r="G131" s="440">
        <v>0</v>
      </c>
      <c r="H131" s="440">
        <v>0</v>
      </c>
      <c r="I131" s="440">
        <v>0</v>
      </c>
      <c r="J131" s="440">
        <v>0</v>
      </c>
    </row>
    <row r="132" spans="1:10">
      <c r="A132" s="54" t="s">
        <v>1396</v>
      </c>
      <c r="B132" s="440">
        <v>0</v>
      </c>
      <c r="C132" s="440">
        <v>0</v>
      </c>
      <c r="D132" s="440">
        <v>0</v>
      </c>
      <c r="E132" s="440">
        <v>0</v>
      </c>
      <c r="F132" s="440">
        <v>0</v>
      </c>
      <c r="G132" s="440">
        <v>0</v>
      </c>
      <c r="H132" s="440">
        <v>0</v>
      </c>
      <c r="I132" s="440">
        <v>0</v>
      </c>
      <c r="J132" s="440">
        <v>0</v>
      </c>
    </row>
    <row r="133" spans="1:10">
      <c r="A133" s="54" t="s">
        <v>119</v>
      </c>
      <c r="B133" s="440">
        <v>0</v>
      </c>
      <c r="C133" s="440">
        <v>0</v>
      </c>
      <c r="D133" s="440">
        <v>0</v>
      </c>
      <c r="E133" s="440">
        <v>311.81792999999999</v>
      </c>
      <c r="F133" s="440">
        <v>0</v>
      </c>
      <c r="G133" s="440">
        <v>0</v>
      </c>
      <c r="H133" s="440">
        <v>0</v>
      </c>
      <c r="I133" s="440">
        <v>0</v>
      </c>
      <c r="J133" s="440">
        <v>311.81792999999999</v>
      </c>
    </row>
    <row r="134" spans="1:10">
      <c r="A134" s="54" t="s">
        <v>1263</v>
      </c>
      <c r="B134" s="440">
        <v>152260.71431000001</v>
      </c>
      <c r="C134" s="440">
        <v>141841.93333</v>
      </c>
      <c r="D134" s="440">
        <v>0</v>
      </c>
      <c r="E134" s="440">
        <v>24671.261309999998</v>
      </c>
      <c r="F134" s="440">
        <v>52725</v>
      </c>
      <c r="G134" s="440">
        <v>68908.800000000003</v>
      </c>
      <c r="H134" s="440">
        <v>6565</v>
      </c>
      <c r="I134" s="440">
        <v>0</v>
      </c>
      <c r="J134" s="440">
        <v>446972.70895</v>
      </c>
    </row>
    <row r="135" spans="1:10">
      <c r="A135" s="54" t="s">
        <v>120</v>
      </c>
      <c r="B135" s="440">
        <v>162634.04564</v>
      </c>
      <c r="C135" s="440">
        <v>286427.27513000002</v>
      </c>
      <c r="D135" s="440">
        <v>223942.44758000001</v>
      </c>
      <c r="E135" s="440">
        <v>17000</v>
      </c>
      <c r="F135" s="440">
        <v>37946.795600000005</v>
      </c>
      <c r="G135" s="440">
        <v>99859.835779999994</v>
      </c>
      <c r="H135" s="440">
        <v>4403.13951</v>
      </c>
      <c r="I135" s="440">
        <v>165015.78967</v>
      </c>
      <c r="J135" s="440">
        <v>997229.32890999992</v>
      </c>
    </row>
    <row r="136" spans="1:10">
      <c r="A136" s="54" t="s">
        <v>121</v>
      </c>
      <c r="B136" s="440">
        <v>32372</v>
      </c>
      <c r="C136" s="440">
        <v>600047.06941</v>
      </c>
      <c r="D136" s="440">
        <v>197390.71133000002</v>
      </c>
      <c r="E136" s="440">
        <v>11624.199990000001</v>
      </c>
      <c r="F136" s="440">
        <v>28071.221140000001</v>
      </c>
      <c r="G136" s="440">
        <v>16387.046880000002</v>
      </c>
      <c r="H136" s="440">
        <v>0</v>
      </c>
      <c r="I136" s="440">
        <v>115920</v>
      </c>
      <c r="J136" s="440">
        <v>1001812.24875</v>
      </c>
    </row>
    <row r="137" spans="1:10">
      <c r="A137" s="54" t="s">
        <v>122</v>
      </c>
      <c r="B137" s="440">
        <v>196649.57668999999</v>
      </c>
      <c r="C137" s="440">
        <v>222802.80841999999</v>
      </c>
      <c r="D137" s="440">
        <v>235399.14169999998</v>
      </c>
      <c r="E137" s="440">
        <v>15590.934660000001</v>
      </c>
      <c r="F137" s="440">
        <v>69107.835569999996</v>
      </c>
      <c r="G137" s="440">
        <v>116885.046</v>
      </c>
      <c r="H137" s="440">
        <v>13261.787380000002</v>
      </c>
      <c r="I137" s="440">
        <v>113188.24357999999</v>
      </c>
      <c r="J137" s="440">
        <v>982885.37399999995</v>
      </c>
    </row>
    <row r="138" spans="1:10" ht="15.75" thickBot="1">
      <c r="A138" s="54" t="s">
        <v>123</v>
      </c>
      <c r="B138" s="440">
        <v>8403.9600600000012</v>
      </c>
      <c r="C138" s="440">
        <v>52866.340469999996</v>
      </c>
      <c r="D138" s="440">
        <v>28275.83569</v>
      </c>
      <c r="E138" s="440">
        <v>1178.5489299999999</v>
      </c>
      <c r="F138" s="440">
        <v>4048.1539299999999</v>
      </c>
      <c r="G138" s="440">
        <v>6804.14725</v>
      </c>
      <c r="H138" s="440">
        <v>321.69466999999997</v>
      </c>
      <c r="I138" s="440">
        <v>12948.84375</v>
      </c>
      <c r="J138" s="440">
        <v>114847.52475</v>
      </c>
    </row>
    <row r="139" spans="1:10" ht="16.5" thickTop="1" thickBot="1">
      <c r="A139" s="729" t="s">
        <v>124</v>
      </c>
      <c r="B139" s="724">
        <v>14703.45235</v>
      </c>
      <c r="C139" s="724">
        <v>69525.192219999997</v>
      </c>
      <c r="D139" s="724">
        <v>28478.017879999999</v>
      </c>
      <c r="E139" s="724">
        <v>3617.0377899999999</v>
      </c>
      <c r="F139" s="724">
        <v>8035.9230900000002</v>
      </c>
      <c r="G139" s="724">
        <v>6844.8561300000001</v>
      </c>
      <c r="H139" s="724">
        <v>480.00329999999997</v>
      </c>
      <c r="I139" s="724">
        <v>28545.980030000002</v>
      </c>
      <c r="J139" s="724">
        <v>160230.46278999999</v>
      </c>
    </row>
    <row r="140" spans="1:10" ht="15.75" thickTop="1">
      <c r="A140" s="54" t="s">
        <v>58</v>
      </c>
      <c r="B140" s="440">
        <v>0</v>
      </c>
      <c r="C140" s="440">
        <v>0</v>
      </c>
      <c r="D140" s="440">
        <v>0</v>
      </c>
      <c r="E140" s="440">
        <v>0</v>
      </c>
      <c r="F140" s="440">
        <v>0</v>
      </c>
      <c r="G140" s="440">
        <v>0</v>
      </c>
      <c r="H140" s="440">
        <v>0</v>
      </c>
      <c r="I140" s="440">
        <v>0</v>
      </c>
      <c r="J140" s="440">
        <v>0</v>
      </c>
    </row>
    <row r="141" spans="1:10">
      <c r="A141" s="54" t="s">
        <v>60</v>
      </c>
      <c r="B141" s="440">
        <v>3548.5396800000003</v>
      </c>
      <c r="C141" s="440">
        <v>20355.0605</v>
      </c>
      <c r="D141" s="440">
        <v>5184.7931900000003</v>
      </c>
      <c r="E141" s="440">
        <v>2374.4154600000002</v>
      </c>
      <c r="F141" s="440">
        <v>1993.5321799999999</v>
      </c>
      <c r="G141" s="440">
        <v>1641.2243700000001</v>
      </c>
      <c r="H141" s="440">
        <v>85.883300000000006</v>
      </c>
      <c r="I141" s="440">
        <v>2344.3132700000001</v>
      </c>
      <c r="J141" s="440">
        <v>37527.76195</v>
      </c>
    </row>
    <row r="142" spans="1:10">
      <c r="A142" s="54" t="s">
        <v>125</v>
      </c>
      <c r="B142" s="440">
        <v>10982.97334</v>
      </c>
      <c r="C142" s="440">
        <v>48679.276709999998</v>
      </c>
      <c r="D142" s="440">
        <v>23282.293969999999</v>
      </c>
      <c r="E142" s="440">
        <v>1239.68993</v>
      </c>
      <c r="F142" s="440">
        <v>4967.8673699999999</v>
      </c>
      <c r="G142" s="440">
        <v>5202.8085499999997</v>
      </c>
      <c r="H142" s="440">
        <v>366.59321</v>
      </c>
      <c r="I142" s="440">
        <v>26149.198100000001</v>
      </c>
      <c r="J142" s="440">
        <v>120870.70118</v>
      </c>
    </row>
    <row r="143" spans="1:10">
      <c r="A143" s="54" t="s">
        <v>87</v>
      </c>
      <c r="B143" s="440">
        <v>171.93932999999998</v>
      </c>
      <c r="C143" s="440">
        <v>490.85500999999999</v>
      </c>
      <c r="D143" s="440">
        <v>10.930719999999999</v>
      </c>
      <c r="E143" s="440">
        <v>2.9323999999999999</v>
      </c>
      <c r="F143" s="440">
        <v>1074.5235400000001</v>
      </c>
      <c r="G143" s="440">
        <v>0.82321</v>
      </c>
      <c r="H143" s="440">
        <v>27.526790000000002</v>
      </c>
      <c r="I143" s="440">
        <v>52.468660000000007</v>
      </c>
      <c r="J143" s="440">
        <v>1831.9996599999999</v>
      </c>
    </row>
    <row r="144" spans="1:10" ht="15.75" thickBot="1">
      <c r="A144" s="54" t="s">
        <v>126</v>
      </c>
      <c r="B144" s="440">
        <v>0</v>
      </c>
      <c r="C144" s="440">
        <v>0</v>
      </c>
      <c r="D144" s="440">
        <v>0</v>
      </c>
      <c r="E144" s="440">
        <v>0</v>
      </c>
      <c r="F144" s="440">
        <v>0</v>
      </c>
      <c r="G144" s="440">
        <v>0</v>
      </c>
      <c r="H144" s="440">
        <v>0</v>
      </c>
      <c r="I144" s="440">
        <v>0</v>
      </c>
      <c r="J144" s="440">
        <v>0</v>
      </c>
    </row>
    <row r="145" spans="1:10" ht="16.5" thickTop="1" thickBot="1">
      <c r="A145" s="729" t="s">
        <v>127</v>
      </c>
      <c r="B145" s="724">
        <v>6282.5210099999995</v>
      </c>
      <c r="C145" s="724">
        <v>36206.967549999994</v>
      </c>
      <c r="D145" s="724">
        <v>11125.999099999999</v>
      </c>
      <c r="E145" s="724">
        <v>306.65253000000001</v>
      </c>
      <c r="F145" s="724">
        <v>2595.6981800000003</v>
      </c>
      <c r="G145" s="724">
        <v>1264.0646200000001</v>
      </c>
      <c r="H145" s="724">
        <v>391.60993000000002</v>
      </c>
      <c r="I145" s="724">
        <v>11040.99007</v>
      </c>
      <c r="J145" s="724">
        <v>69214.502989999994</v>
      </c>
    </row>
    <row r="146" spans="1:10" ht="15.75" thickTop="1">
      <c r="A146" s="54" t="s">
        <v>128</v>
      </c>
      <c r="B146" s="440">
        <v>0</v>
      </c>
      <c r="C146" s="440">
        <v>0</v>
      </c>
      <c r="D146" s="440">
        <v>0</v>
      </c>
      <c r="E146" s="440">
        <v>0</v>
      </c>
      <c r="F146" s="440">
        <v>0</v>
      </c>
      <c r="G146" s="440">
        <v>0</v>
      </c>
      <c r="H146" s="440">
        <v>0</v>
      </c>
      <c r="I146" s="440">
        <v>0</v>
      </c>
      <c r="J146" s="440">
        <v>0</v>
      </c>
    </row>
    <row r="147" spans="1:10">
      <c r="A147" s="54" t="s">
        <v>129</v>
      </c>
      <c r="B147" s="440">
        <v>0</v>
      </c>
      <c r="C147" s="440">
        <v>0</v>
      </c>
      <c r="D147" s="440">
        <v>0</v>
      </c>
      <c r="E147" s="440">
        <v>0</v>
      </c>
      <c r="F147" s="440">
        <v>0</v>
      </c>
      <c r="G147" s="440">
        <v>0</v>
      </c>
      <c r="H147" s="440">
        <v>0</v>
      </c>
      <c r="I147" s="440">
        <v>0</v>
      </c>
      <c r="J147" s="440">
        <v>0</v>
      </c>
    </row>
    <row r="148" spans="1:10">
      <c r="A148" s="54" t="s">
        <v>130</v>
      </c>
      <c r="B148" s="440">
        <v>4856.2601500000001</v>
      </c>
      <c r="C148" s="440">
        <v>8268.6210599999995</v>
      </c>
      <c r="D148" s="440">
        <v>0</v>
      </c>
      <c r="E148" s="440">
        <v>0</v>
      </c>
      <c r="F148" s="440">
        <v>0</v>
      </c>
      <c r="G148" s="440">
        <v>0</v>
      </c>
      <c r="H148" s="440">
        <v>0</v>
      </c>
      <c r="I148" s="440">
        <v>5705.3987900000002</v>
      </c>
      <c r="J148" s="440">
        <v>18830.28</v>
      </c>
    </row>
    <row r="149" spans="1:10">
      <c r="A149" s="54" t="s">
        <v>131</v>
      </c>
      <c r="B149" s="440">
        <v>1426.2608600000001</v>
      </c>
      <c r="C149" s="440">
        <v>17693.59159</v>
      </c>
      <c r="D149" s="440">
        <v>11125.999099999999</v>
      </c>
      <c r="E149" s="440">
        <v>306.65253000000001</v>
      </c>
      <c r="F149" s="440">
        <v>2595.6981800000003</v>
      </c>
      <c r="G149" s="440">
        <v>1264.0646200000001</v>
      </c>
      <c r="H149" s="440">
        <v>391.60993000000002</v>
      </c>
      <c r="I149" s="440">
        <v>5335.5912800000006</v>
      </c>
      <c r="J149" s="440">
        <v>40139.468090000002</v>
      </c>
    </row>
    <row r="150" spans="1:10" ht="15.75" thickBot="1">
      <c r="A150" s="54" t="s">
        <v>132</v>
      </c>
      <c r="B150" s="440">
        <v>0</v>
      </c>
      <c r="C150" s="440">
        <v>10244.7549</v>
      </c>
      <c r="D150" s="440">
        <v>0</v>
      </c>
      <c r="E150" s="440">
        <v>0</v>
      </c>
      <c r="F150" s="440">
        <v>0</v>
      </c>
      <c r="G150" s="440">
        <v>0</v>
      </c>
      <c r="H150" s="440">
        <v>0</v>
      </c>
      <c r="I150" s="440">
        <v>0</v>
      </c>
      <c r="J150" s="440">
        <v>10244.7549</v>
      </c>
    </row>
    <row r="151" spans="1:10" ht="16.5" thickTop="1" thickBot="1">
      <c r="A151" s="729" t="s">
        <v>133</v>
      </c>
      <c r="B151" s="724">
        <v>0</v>
      </c>
      <c r="C151" s="724">
        <v>0</v>
      </c>
      <c r="D151" s="724">
        <v>0</v>
      </c>
      <c r="E151" s="724">
        <v>0</v>
      </c>
      <c r="F151" s="724">
        <v>0</v>
      </c>
      <c r="G151" s="724">
        <v>0</v>
      </c>
      <c r="H151" s="724">
        <v>0</v>
      </c>
      <c r="I151" s="724">
        <v>0</v>
      </c>
      <c r="J151" s="724">
        <v>0</v>
      </c>
    </row>
    <row r="152" spans="1:10" ht="15.75" thickTop="1">
      <c r="A152" s="54" t="s">
        <v>134</v>
      </c>
      <c r="B152" s="440">
        <v>0</v>
      </c>
      <c r="C152" s="440">
        <v>0</v>
      </c>
      <c r="D152" s="440">
        <v>0</v>
      </c>
      <c r="E152" s="440">
        <v>0</v>
      </c>
      <c r="F152" s="440">
        <v>0</v>
      </c>
      <c r="G152" s="440">
        <v>0</v>
      </c>
      <c r="H152" s="440">
        <v>0</v>
      </c>
      <c r="I152" s="440">
        <v>0</v>
      </c>
      <c r="J152" s="440">
        <v>0</v>
      </c>
    </row>
    <row r="153" spans="1:10">
      <c r="A153" s="54" t="s">
        <v>135</v>
      </c>
      <c r="B153" s="440">
        <v>0</v>
      </c>
      <c r="C153" s="440">
        <v>0</v>
      </c>
      <c r="D153" s="440">
        <v>0</v>
      </c>
      <c r="E153" s="440">
        <v>0</v>
      </c>
      <c r="F153" s="440">
        <v>0</v>
      </c>
      <c r="G153" s="440">
        <v>0</v>
      </c>
      <c r="H153" s="440">
        <v>0</v>
      </c>
      <c r="I153" s="440">
        <v>0</v>
      </c>
      <c r="J153" s="440">
        <v>0</v>
      </c>
    </row>
    <row r="154" spans="1:10">
      <c r="A154" s="54" t="s">
        <v>136</v>
      </c>
      <c r="B154" s="440">
        <v>0</v>
      </c>
      <c r="C154" s="440">
        <v>0</v>
      </c>
      <c r="D154" s="440">
        <v>0</v>
      </c>
      <c r="E154" s="440">
        <v>0</v>
      </c>
      <c r="F154" s="440">
        <v>0</v>
      </c>
      <c r="G154" s="440">
        <v>0</v>
      </c>
      <c r="H154" s="440">
        <v>0</v>
      </c>
      <c r="I154" s="440">
        <v>0</v>
      </c>
      <c r="J154" s="440">
        <v>0</v>
      </c>
    </row>
    <row r="155" spans="1:10" ht="15.75" thickBot="1">
      <c r="A155" s="54" t="s">
        <v>137</v>
      </c>
      <c r="B155" s="440">
        <v>0</v>
      </c>
      <c r="C155" s="440">
        <v>0</v>
      </c>
      <c r="D155" s="440">
        <v>0</v>
      </c>
      <c r="E155" s="440">
        <v>0</v>
      </c>
      <c r="F155" s="440">
        <v>0</v>
      </c>
      <c r="G155" s="440">
        <v>0</v>
      </c>
      <c r="H155" s="440">
        <v>0</v>
      </c>
      <c r="I155" s="440">
        <v>0</v>
      </c>
      <c r="J155" s="440">
        <v>0</v>
      </c>
    </row>
    <row r="156" spans="1:10" ht="16.5" thickTop="1" thickBot="1">
      <c r="A156" s="729" t="s">
        <v>138</v>
      </c>
      <c r="B156" s="724">
        <v>33756.440069999997</v>
      </c>
      <c r="C156" s="724">
        <v>0</v>
      </c>
      <c r="D156" s="724">
        <v>0</v>
      </c>
      <c r="E156" s="724">
        <v>2737.6064799999999</v>
      </c>
      <c r="F156" s="724">
        <v>0</v>
      </c>
      <c r="G156" s="724">
        <v>10942.833789999999</v>
      </c>
      <c r="H156" s="724">
        <v>0</v>
      </c>
      <c r="I156" s="724">
        <v>0</v>
      </c>
      <c r="J156" s="724">
        <v>47436.880340000003</v>
      </c>
    </row>
    <row r="157" spans="1:10" ht="15.75" thickTop="1">
      <c r="A157" s="54" t="s">
        <v>139</v>
      </c>
      <c r="B157" s="440">
        <v>32585</v>
      </c>
      <c r="C157" s="440">
        <v>0</v>
      </c>
      <c r="D157" s="440">
        <v>0</v>
      </c>
      <c r="E157" s="440">
        <v>2737.6064799999999</v>
      </c>
      <c r="F157" s="440">
        <v>0</v>
      </c>
      <c r="G157" s="440">
        <v>10930.418449999999</v>
      </c>
      <c r="H157" s="440">
        <v>0</v>
      </c>
      <c r="I157" s="440">
        <v>0</v>
      </c>
      <c r="J157" s="440">
        <v>46253.02493</v>
      </c>
    </row>
    <row r="158" spans="1:10">
      <c r="A158" s="54" t="s">
        <v>140</v>
      </c>
      <c r="B158" s="440">
        <v>0</v>
      </c>
      <c r="C158" s="440">
        <v>0</v>
      </c>
      <c r="D158" s="440">
        <v>0</v>
      </c>
      <c r="E158" s="440">
        <v>0</v>
      </c>
      <c r="F158" s="440">
        <v>0</v>
      </c>
      <c r="G158" s="440">
        <v>0</v>
      </c>
      <c r="H158" s="440">
        <v>0</v>
      </c>
      <c r="I158" s="440">
        <v>0</v>
      </c>
      <c r="J158" s="440">
        <v>0</v>
      </c>
    </row>
    <row r="159" spans="1:10">
      <c r="A159" s="54" t="s">
        <v>141</v>
      </c>
      <c r="B159" s="440">
        <v>0</v>
      </c>
      <c r="C159" s="440">
        <v>0</v>
      </c>
      <c r="D159" s="440">
        <v>0</v>
      </c>
      <c r="E159" s="440">
        <v>2737.6064799999999</v>
      </c>
      <c r="F159" s="440">
        <v>0</v>
      </c>
      <c r="G159" s="440">
        <v>640.41845000000001</v>
      </c>
      <c r="H159" s="440">
        <v>0</v>
      </c>
      <c r="I159" s="440">
        <v>0</v>
      </c>
      <c r="J159" s="440">
        <v>3378.02493</v>
      </c>
    </row>
    <row r="160" spans="1:10">
      <c r="A160" s="54" t="s">
        <v>142</v>
      </c>
      <c r="B160" s="440">
        <v>32585</v>
      </c>
      <c r="C160" s="440">
        <v>0</v>
      </c>
      <c r="D160" s="440">
        <v>0</v>
      </c>
      <c r="E160" s="440">
        <v>0</v>
      </c>
      <c r="F160" s="440">
        <v>0</v>
      </c>
      <c r="G160" s="440">
        <v>10290</v>
      </c>
      <c r="H160" s="440">
        <v>0</v>
      </c>
      <c r="I160" s="440">
        <v>0</v>
      </c>
      <c r="J160" s="440">
        <v>42875</v>
      </c>
    </row>
    <row r="161" spans="1:10">
      <c r="A161" s="54" t="s">
        <v>143</v>
      </c>
      <c r="B161" s="440">
        <v>0</v>
      </c>
      <c r="C161" s="440">
        <v>0</v>
      </c>
      <c r="D161" s="440">
        <v>0</v>
      </c>
      <c r="E161" s="440">
        <v>0</v>
      </c>
      <c r="F161" s="440">
        <v>0</v>
      </c>
      <c r="G161" s="440">
        <v>0</v>
      </c>
      <c r="H161" s="440">
        <v>0</v>
      </c>
      <c r="I161" s="440">
        <v>0</v>
      </c>
      <c r="J161" s="440">
        <v>0</v>
      </c>
    </row>
    <row r="162" spans="1:10">
      <c r="A162" s="54" t="s">
        <v>144</v>
      </c>
      <c r="B162" s="440">
        <v>0</v>
      </c>
      <c r="C162" s="440">
        <v>0</v>
      </c>
      <c r="D162" s="440">
        <v>0</v>
      </c>
      <c r="E162" s="440">
        <v>0</v>
      </c>
      <c r="F162" s="440">
        <v>0</v>
      </c>
      <c r="G162" s="440">
        <v>0</v>
      </c>
      <c r="H162" s="440">
        <v>0</v>
      </c>
      <c r="I162" s="440">
        <v>0</v>
      </c>
      <c r="J162" s="440">
        <v>0</v>
      </c>
    </row>
    <row r="163" spans="1:10">
      <c r="A163" s="54" t="s">
        <v>145</v>
      </c>
      <c r="B163" s="440">
        <v>0</v>
      </c>
      <c r="C163" s="440">
        <v>0</v>
      </c>
      <c r="D163" s="440">
        <v>0</v>
      </c>
      <c r="E163" s="440">
        <v>0</v>
      </c>
      <c r="F163" s="440">
        <v>0</v>
      </c>
      <c r="G163" s="440">
        <v>0</v>
      </c>
      <c r="H163" s="440">
        <v>0</v>
      </c>
      <c r="I163" s="440">
        <v>0</v>
      </c>
      <c r="J163" s="440">
        <v>0</v>
      </c>
    </row>
    <row r="164" spans="1:10" ht="15.75" thickBot="1">
      <c r="A164" s="54" t="s">
        <v>146</v>
      </c>
      <c r="B164" s="440">
        <v>1171.4400700000001</v>
      </c>
      <c r="C164" s="440">
        <v>0</v>
      </c>
      <c r="D164" s="440">
        <v>0</v>
      </c>
      <c r="E164" s="440">
        <v>0</v>
      </c>
      <c r="F164" s="431">
        <v>0</v>
      </c>
      <c r="G164" s="431">
        <v>12.41534</v>
      </c>
      <c r="H164" s="431">
        <v>0</v>
      </c>
      <c r="I164" s="431">
        <v>0</v>
      </c>
      <c r="J164" s="431">
        <v>1183.8554099999999</v>
      </c>
    </row>
    <row r="165" spans="1:10" ht="16.5" thickTop="1" thickBot="1">
      <c r="A165" s="729" t="s">
        <v>147</v>
      </c>
      <c r="B165" s="724">
        <v>71319.600709999999</v>
      </c>
      <c r="C165" s="724">
        <v>318635.10625999997</v>
      </c>
      <c r="D165" s="724">
        <v>424401.12176000001</v>
      </c>
      <c r="E165" s="724">
        <v>23409.14057</v>
      </c>
      <c r="F165" s="724">
        <v>55791.068939999997</v>
      </c>
      <c r="G165" s="724">
        <v>51256.441180000002</v>
      </c>
      <c r="H165" s="724">
        <v>5285.5980300000001</v>
      </c>
      <c r="I165" s="724">
        <v>130687.66843000001</v>
      </c>
      <c r="J165" s="724">
        <v>1080785.7458800001</v>
      </c>
    </row>
    <row r="166" spans="1:10" ht="15.75" thickTop="1">
      <c r="A166" s="733" t="s">
        <v>148</v>
      </c>
      <c r="B166" s="440">
        <v>59626.972500000003</v>
      </c>
      <c r="C166" s="440">
        <v>288165.41201999999</v>
      </c>
      <c r="D166" s="440">
        <v>386643.18356999999</v>
      </c>
      <c r="E166" s="440">
        <v>23522.267960000001</v>
      </c>
      <c r="F166" s="440">
        <v>49906.816590000002</v>
      </c>
      <c r="G166" s="440">
        <v>55997.683870000001</v>
      </c>
      <c r="H166" s="440">
        <v>4857.7885199999992</v>
      </c>
      <c r="I166" s="440">
        <v>117693.68889</v>
      </c>
      <c r="J166" s="440">
        <v>986413.81391999999</v>
      </c>
    </row>
    <row r="167" spans="1:10">
      <c r="A167" s="54" t="s">
        <v>149</v>
      </c>
      <c r="B167" s="440">
        <v>59626.972500000003</v>
      </c>
      <c r="C167" s="440">
        <v>288165.41201999999</v>
      </c>
      <c r="D167" s="440">
        <v>386643.18356999999</v>
      </c>
      <c r="E167" s="440">
        <v>23522.267960000001</v>
      </c>
      <c r="F167" s="440">
        <v>49906.816590000002</v>
      </c>
      <c r="G167" s="440">
        <v>55997.683870000001</v>
      </c>
      <c r="H167" s="440">
        <v>4857.7885199999992</v>
      </c>
      <c r="I167" s="440">
        <v>117693.68889</v>
      </c>
      <c r="J167" s="440">
        <v>986413.81391999999</v>
      </c>
    </row>
    <row r="168" spans="1:10">
      <c r="A168" s="54" t="s">
        <v>150</v>
      </c>
      <c r="B168" s="440">
        <v>0</v>
      </c>
      <c r="C168" s="440">
        <v>0</v>
      </c>
      <c r="D168" s="440">
        <v>0</v>
      </c>
      <c r="E168" s="440">
        <v>0</v>
      </c>
      <c r="F168" s="440">
        <v>0</v>
      </c>
      <c r="G168" s="440">
        <v>0</v>
      </c>
      <c r="H168" s="440">
        <v>0</v>
      </c>
      <c r="I168" s="440">
        <v>0</v>
      </c>
      <c r="J168" s="440">
        <v>0</v>
      </c>
    </row>
    <row r="169" spans="1:10">
      <c r="A169" s="54" t="s">
        <v>151</v>
      </c>
      <c r="B169" s="440">
        <v>0</v>
      </c>
      <c r="C169" s="440">
        <v>0</v>
      </c>
      <c r="D169" s="440">
        <v>0</v>
      </c>
      <c r="E169" s="440">
        <v>0</v>
      </c>
      <c r="F169" s="440">
        <v>0</v>
      </c>
      <c r="G169" s="440">
        <v>0</v>
      </c>
      <c r="H169" s="440">
        <v>0</v>
      </c>
      <c r="I169" s="440">
        <v>0</v>
      </c>
      <c r="J169" s="440">
        <v>0</v>
      </c>
    </row>
    <row r="170" spans="1:10">
      <c r="A170" s="733" t="s">
        <v>152</v>
      </c>
      <c r="B170" s="440">
        <v>1591.7623999999998</v>
      </c>
      <c r="C170" s="440">
        <v>0</v>
      </c>
      <c r="D170" s="440">
        <v>0</v>
      </c>
      <c r="E170" s="440">
        <v>1264.3640399999999</v>
      </c>
      <c r="F170" s="440">
        <v>0</v>
      </c>
      <c r="G170" s="440">
        <v>0</v>
      </c>
      <c r="H170" s="440">
        <v>24.395</v>
      </c>
      <c r="I170" s="440">
        <v>0</v>
      </c>
      <c r="J170" s="440">
        <v>2880.52144</v>
      </c>
    </row>
    <row r="171" spans="1:10">
      <c r="A171" s="54" t="s">
        <v>153</v>
      </c>
      <c r="B171" s="440">
        <v>0</v>
      </c>
      <c r="C171" s="440">
        <v>0</v>
      </c>
      <c r="D171" s="440">
        <v>0</v>
      </c>
      <c r="E171" s="440">
        <v>0</v>
      </c>
      <c r="F171" s="440">
        <v>0</v>
      </c>
      <c r="G171" s="440">
        <v>0</v>
      </c>
      <c r="H171" s="440">
        <v>0</v>
      </c>
      <c r="I171" s="440">
        <v>0</v>
      </c>
      <c r="J171" s="440">
        <v>0</v>
      </c>
    </row>
    <row r="172" spans="1:10">
      <c r="A172" s="54" t="s">
        <v>154</v>
      </c>
      <c r="B172" s="440">
        <v>0</v>
      </c>
      <c r="C172" s="440">
        <v>0</v>
      </c>
      <c r="D172" s="440">
        <v>0</v>
      </c>
      <c r="E172" s="440">
        <v>0</v>
      </c>
      <c r="F172" s="440">
        <v>0</v>
      </c>
      <c r="G172" s="440">
        <v>0</v>
      </c>
      <c r="H172" s="440">
        <v>0</v>
      </c>
      <c r="I172" s="440">
        <v>0</v>
      </c>
      <c r="J172" s="440">
        <v>0</v>
      </c>
    </row>
    <row r="173" spans="1:10">
      <c r="A173" s="54" t="s">
        <v>155</v>
      </c>
      <c r="B173" s="440">
        <v>1591.7623999999998</v>
      </c>
      <c r="C173" s="440">
        <v>0</v>
      </c>
      <c r="D173" s="440">
        <v>0</v>
      </c>
      <c r="E173" s="440">
        <v>1264.3640399999999</v>
      </c>
      <c r="F173" s="440">
        <v>0</v>
      </c>
      <c r="G173" s="440">
        <v>0</v>
      </c>
      <c r="H173" s="440">
        <v>24.395</v>
      </c>
      <c r="I173" s="440">
        <v>0</v>
      </c>
      <c r="J173" s="440">
        <v>2880.52144</v>
      </c>
    </row>
    <row r="174" spans="1:10">
      <c r="A174" s="733" t="s">
        <v>156</v>
      </c>
      <c r="B174" s="440">
        <v>0</v>
      </c>
      <c r="C174" s="440">
        <v>0</v>
      </c>
      <c r="D174" s="440">
        <v>0</v>
      </c>
      <c r="E174" s="440">
        <v>0</v>
      </c>
      <c r="F174" s="440">
        <v>0</v>
      </c>
      <c r="G174" s="440">
        <v>0</v>
      </c>
      <c r="H174" s="440">
        <v>0</v>
      </c>
      <c r="I174" s="440">
        <v>0</v>
      </c>
      <c r="J174" s="440">
        <v>0</v>
      </c>
    </row>
    <row r="175" spans="1:10">
      <c r="A175" s="54" t="s">
        <v>157</v>
      </c>
      <c r="B175" s="440">
        <v>0</v>
      </c>
      <c r="C175" s="440">
        <v>0</v>
      </c>
      <c r="D175" s="440">
        <v>0</v>
      </c>
      <c r="E175" s="440">
        <v>0</v>
      </c>
      <c r="F175" s="440">
        <v>0</v>
      </c>
      <c r="G175" s="440">
        <v>0</v>
      </c>
      <c r="H175" s="440">
        <v>0</v>
      </c>
      <c r="I175" s="440">
        <v>0</v>
      </c>
      <c r="J175" s="440">
        <v>0</v>
      </c>
    </row>
    <row r="176" spans="1:10">
      <c r="A176" s="54" t="s">
        <v>158</v>
      </c>
      <c r="B176" s="440">
        <v>0</v>
      </c>
      <c r="C176" s="440">
        <v>0</v>
      </c>
      <c r="D176" s="440">
        <v>0</v>
      </c>
      <c r="E176" s="440">
        <v>0</v>
      </c>
      <c r="F176" s="440">
        <v>0</v>
      </c>
      <c r="G176" s="440">
        <v>0</v>
      </c>
      <c r="H176" s="440">
        <v>0</v>
      </c>
      <c r="I176" s="440">
        <v>0</v>
      </c>
      <c r="J176" s="440">
        <v>0</v>
      </c>
    </row>
    <row r="177" spans="1:10">
      <c r="A177" s="54" t="s">
        <v>159</v>
      </c>
      <c r="B177" s="440">
        <v>0</v>
      </c>
      <c r="C177" s="440">
        <v>0</v>
      </c>
      <c r="D177" s="440">
        <v>0</v>
      </c>
      <c r="E177" s="440">
        <v>0</v>
      </c>
      <c r="F177" s="440">
        <v>0</v>
      </c>
      <c r="G177" s="440">
        <v>0</v>
      </c>
      <c r="H177" s="440">
        <v>0</v>
      </c>
      <c r="I177" s="440">
        <v>0</v>
      </c>
      <c r="J177" s="440">
        <v>0</v>
      </c>
    </row>
    <row r="178" spans="1:10">
      <c r="A178" s="733" t="s">
        <v>160</v>
      </c>
      <c r="B178" s="440">
        <v>4748.2841100000005</v>
      </c>
      <c r="C178" s="440">
        <v>21614.600019999998</v>
      </c>
      <c r="D178" s="440">
        <v>26821.90094</v>
      </c>
      <c r="E178" s="440">
        <v>964.64743999999996</v>
      </c>
      <c r="F178" s="440">
        <v>4794.1428399999995</v>
      </c>
      <c r="G178" s="440">
        <v>700.99540000000002</v>
      </c>
      <c r="H178" s="440">
        <v>539.91705000000002</v>
      </c>
      <c r="I178" s="440">
        <v>4700.1593700000003</v>
      </c>
      <c r="J178" s="440">
        <v>64884.647170000004</v>
      </c>
    </row>
    <row r="179" spans="1:10">
      <c r="A179" s="54" t="s">
        <v>161</v>
      </c>
      <c r="B179" s="440">
        <v>4390.0048299999999</v>
      </c>
      <c r="C179" s="440">
        <v>10807.300009999999</v>
      </c>
      <c r="D179" s="440">
        <v>14304.27211</v>
      </c>
      <c r="E179" s="440">
        <v>215.79397</v>
      </c>
      <c r="F179" s="440">
        <v>4794.1428399999995</v>
      </c>
      <c r="G179" s="440">
        <v>449.1087</v>
      </c>
      <c r="H179" s="440">
        <v>525.46368000000007</v>
      </c>
      <c r="I179" s="440">
        <v>3436.3892700000001</v>
      </c>
      <c r="J179" s="440">
        <v>38922.475409999999</v>
      </c>
    </row>
    <row r="180" spans="1:10">
      <c r="A180" s="54" t="s">
        <v>162</v>
      </c>
      <c r="B180" s="440">
        <v>358.27928000000003</v>
      </c>
      <c r="C180" s="440">
        <v>10807.300009999999</v>
      </c>
      <c r="D180" s="440">
        <v>12517.62883</v>
      </c>
      <c r="E180" s="440">
        <v>748.85347000000002</v>
      </c>
      <c r="F180" s="440">
        <v>0</v>
      </c>
      <c r="G180" s="440">
        <v>251.88670000000002</v>
      </c>
      <c r="H180" s="440">
        <v>0</v>
      </c>
      <c r="I180" s="440">
        <v>1263.7701000000002</v>
      </c>
      <c r="J180" s="440">
        <v>25947.718390000002</v>
      </c>
    </row>
    <row r="181" spans="1:10">
      <c r="A181" s="54" t="s">
        <v>163</v>
      </c>
      <c r="B181" s="440">
        <v>0</v>
      </c>
      <c r="C181" s="440">
        <v>0</v>
      </c>
      <c r="D181" s="440">
        <v>0</v>
      </c>
      <c r="E181" s="440">
        <v>0</v>
      </c>
      <c r="F181" s="440">
        <v>0</v>
      </c>
      <c r="G181" s="440">
        <v>0</v>
      </c>
      <c r="H181" s="440">
        <v>14.453370000000001</v>
      </c>
      <c r="I181" s="440">
        <v>0</v>
      </c>
      <c r="J181" s="440">
        <v>14.453370000000001</v>
      </c>
    </row>
    <row r="182" spans="1:10">
      <c r="A182" s="733" t="s">
        <v>164</v>
      </c>
      <c r="B182" s="440">
        <v>5352.5817000000006</v>
      </c>
      <c r="C182" s="440">
        <v>8855.0942200000009</v>
      </c>
      <c r="D182" s="440">
        <v>10936.037249999999</v>
      </c>
      <c r="E182" s="440">
        <v>-2342.1388700000002</v>
      </c>
      <c r="F182" s="440">
        <v>1090.10951</v>
      </c>
      <c r="G182" s="440">
        <v>-5442.2380899999998</v>
      </c>
      <c r="H182" s="440">
        <v>-136.50254000000001</v>
      </c>
      <c r="I182" s="440">
        <v>8293.8201699999991</v>
      </c>
      <c r="J182" s="440">
        <v>26606.763350000001</v>
      </c>
    </row>
    <row r="183" spans="1:10">
      <c r="A183" s="54" t="s">
        <v>165</v>
      </c>
      <c r="B183" s="440">
        <v>4188.4673599999996</v>
      </c>
      <c r="C183" s="440">
        <v>0</v>
      </c>
      <c r="D183" s="440">
        <v>0</v>
      </c>
      <c r="E183" s="440">
        <v>0</v>
      </c>
      <c r="F183" s="440">
        <v>0</v>
      </c>
      <c r="G183" s="440">
        <v>-3872.1011200000003</v>
      </c>
      <c r="H183" s="440">
        <v>0</v>
      </c>
      <c r="I183" s="440">
        <v>0</v>
      </c>
      <c r="J183" s="440">
        <v>316.36624</v>
      </c>
    </row>
    <row r="184" spans="1:10" ht="15.75" thickBot="1">
      <c r="A184" s="745" t="s">
        <v>166</v>
      </c>
      <c r="B184" s="440">
        <v>1164.1143400000001</v>
      </c>
      <c r="C184" s="440">
        <v>8855.0942200000009</v>
      </c>
      <c r="D184" s="440">
        <v>10936.037249999999</v>
      </c>
      <c r="E184" s="440">
        <v>-2342.1388700000002</v>
      </c>
      <c r="F184" s="440">
        <v>1090.10951</v>
      </c>
      <c r="G184" s="440">
        <v>-1570.13697</v>
      </c>
      <c r="H184" s="440">
        <v>-136.50254000000001</v>
      </c>
      <c r="I184" s="440">
        <v>8293.8201699999991</v>
      </c>
      <c r="J184" s="440">
        <v>26290.397109999998</v>
      </c>
    </row>
    <row r="185" spans="1:10" ht="16.5" thickTop="1" thickBot="1">
      <c r="A185" s="728" t="s">
        <v>167</v>
      </c>
      <c r="B185" s="723">
        <v>678382.31084000005</v>
      </c>
      <c r="C185" s="723">
        <v>1728352.69279</v>
      </c>
      <c r="D185" s="723">
        <v>1149332.8450199999</v>
      </c>
      <c r="E185" s="723">
        <v>100552.11416</v>
      </c>
      <c r="F185" s="723">
        <v>258321.69644999999</v>
      </c>
      <c r="G185" s="723">
        <v>379153.07163000002</v>
      </c>
      <c r="H185" s="723">
        <v>30708.83282</v>
      </c>
      <c r="I185" s="723">
        <v>577347.51552999998</v>
      </c>
      <c r="J185" s="723">
        <v>4902151.0792399999</v>
      </c>
    </row>
    <row r="186" spans="1:10" ht="16.5" thickTop="1" thickBot="1">
      <c r="A186" s="729" t="s">
        <v>168</v>
      </c>
      <c r="B186" s="724">
        <v>0</v>
      </c>
      <c r="C186" s="724">
        <v>0</v>
      </c>
      <c r="D186" s="724">
        <v>0</v>
      </c>
      <c r="E186" s="724">
        <v>0</v>
      </c>
      <c r="F186" s="724">
        <v>0</v>
      </c>
      <c r="G186" s="724">
        <v>0</v>
      </c>
      <c r="H186" s="724">
        <v>0</v>
      </c>
      <c r="I186" s="724">
        <v>0</v>
      </c>
      <c r="J186" s="724">
        <v>0</v>
      </c>
    </row>
    <row r="187" spans="1:10" ht="15.75" thickTop="1">
      <c r="A187" s="733" t="s">
        <v>169</v>
      </c>
      <c r="B187" s="440">
        <v>0</v>
      </c>
      <c r="C187" s="440">
        <v>0</v>
      </c>
      <c r="D187" s="440">
        <v>0</v>
      </c>
      <c r="E187" s="440">
        <v>0</v>
      </c>
      <c r="F187" s="440">
        <v>0</v>
      </c>
      <c r="G187" s="440">
        <v>0</v>
      </c>
      <c r="H187" s="440">
        <v>0</v>
      </c>
      <c r="I187" s="440">
        <v>0</v>
      </c>
      <c r="J187" s="440">
        <v>0</v>
      </c>
    </row>
    <row r="188" spans="1:10">
      <c r="A188" s="54" t="s">
        <v>170</v>
      </c>
      <c r="B188" s="440">
        <v>0</v>
      </c>
      <c r="C188" s="440">
        <v>0</v>
      </c>
      <c r="D188" s="440">
        <v>0</v>
      </c>
      <c r="E188" s="440">
        <v>0</v>
      </c>
      <c r="F188" s="440">
        <v>0</v>
      </c>
      <c r="G188" s="440">
        <v>0</v>
      </c>
      <c r="H188" s="440">
        <v>0</v>
      </c>
      <c r="I188" s="440">
        <v>0</v>
      </c>
      <c r="J188" s="440">
        <v>0</v>
      </c>
    </row>
    <row r="189" spans="1:10">
      <c r="A189" s="54" t="s">
        <v>171</v>
      </c>
      <c r="B189" s="440">
        <v>0</v>
      </c>
      <c r="C189" s="440">
        <v>0</v>
      </c>
      <c r="D189" s="440">
        <v>0</v>
      </c>
      <c r="E189" s="440">
        <v>0</v>
      </c>
      <c r="F189" s="440">
        <v>0</v>
      </c>
      <c r="G189" s="440">
        <v>0</v>
      </c>
      <c r="H189" s="440">
        <v>0</v>
      </c>
      <c r="I189" s="440">
        <v>0</v>
      </c>
      <c r="J189" s="440">
        <v>0</v>
      </c>
    </row>
    <row r="190" spans="1:10">
      <c r="A190" s="54" t="s">
        <v>172</v>
      </c>
      <c r="B190" s="440">
        <v>0</v>
      </c>
      <c r="C190" s="440">
        <v>0</v>
      </c>
      <c r="D190" s="440">
        <v>0</v>
      </c>
      <c r="E190" s="440">
        <v>0</v>
      </c>
      <c r="F190" s="440">
        <v>0</v>
      </c>
      <c r="G190" s="440">
        <v>0</v>
      </c>
      <c r="H190" s="440">
        <v>0</v>
      </c>
      <c r="I190" s="440">
        <v>0</v>
      </c>
      <c r="J190" s="440">
        <v>0</v>
      </c>
    </row>
    <row r="191" spans="1:10">
      <c r="A191" s="54" t="s">
        <v>173</v>
      </c>
      <c r="B191" s="440">
        <v>0</v>
      </c>
      <c r="C191" s="440">
        <v>0</v>
      </c>
      <c r="D191" s="440">
        <v>0</v>
      </c>
      <c r="E191" s="440">
        <v>0</v>
      </c>
      <c r="F191" s="440">
        <v>0</v>
      </c>
      <c r="G191" s="440">
        <v>0</v>
      </c>
      <c r="H191" s="440">
        <v>0</v>
      </c>
      <c r="I191" s="440">
        <v>0</v>
      </c>
      <c r="J191" s="440">
        <v>0</v>
      </c>
    </row>
    <row r="192" spans="1:10">
      <c r="A192" s="54" t="s">
        <v>174</v>
      </c>
      <c r="B192" s="440">
        <v>0</v>
      </c>
      <c r="C192" s="440">
        <v>0</v>
      </c>
      <c r="D192" s="440">
        <v>0</v>
      </c>
      <c r="E192" s="440">
        <v>0</v>
      </c>
      <c r="F192" s="440">
        <v>0</v>
      </c>
      <c r="G192" s="440">
        <v>0</v>
      </c>
      <c r="H192" s="440">
        <v>0</v>
      </c>
      <c r="I192" s="440">
        <v>0</v>
      </c>
      <c r="J192" s="440">
        <v>0</v>
      </c>
    </row>
    <row r="193" spans="1:10">
      <c r="A193" s="733" t="s">
        <v>175</v>
      </c>
      <c r="B193" s="440">
        <v>0</v>
      </c>
      <c r="C193" s="440">
        <v>0</v>
      </c>
      <c r="D193" s="440">
        <v>0</v>
      </c>
      <c r="E193" s="440">
        <v>0</v>
      </c>
      <c r="F193" s="440">
        <v>0</v>
      </c>
      <c r="G193" s="440">
        <v>0</v>
      </c>
      <c r="H193" s="440">
        <v>0</v>
      </c>
      <c r="I193" s="440">
        <v>0</v>
      </c>
      <c r="J193" s="440">
        <v>0</v>
      </c>
    </row>
    <row r="194" spans="1:10">
      <c r="A194" s="54" t="s">
        <v>176</v>
      </c>
      <c r="B194" s="440">
        <v>0</v>
      </c>
      <c r="C194" s="440">
        <v>0</v>
      </c>
      <c r="D194" s="440">
        <v>0</v>
      </c>
      <c r="E194" s="440">
        <v>0</v>
      </c>
      <c r="F194" s="440">
        <v>0</v>
      </c>
      <c r="G194" s="440">
        <v>0</v>
      </c>
      <c r="H194" s="440">
        <v>0</v>
      </c>
      <c r="I194" s="440">
        <v>0</v>
      </c>
      <c r="J194" s="440">
        <v>0</v>
      </c>
    </row>
    <row r="195" spans="1:10">
      <c r="A195" s="54" t="s">
        <v>177</v>
      </c>
      <c r="B195" s="440">
        <v>0</v>
      </c>
      <c r="C195" s="440">
        <v>0</v>
      </c>
      <c r="D195" s="440">
        <v>0</v>
      </c>
      <c r="E195" s="440">
        <v>0</v>
      </c>
      <c r="F195" s="440">
        <v>0</v>
      </c>
      <c r="G195" s="440">
        <v>0</v>
      </c>
      <c r="H195" s="440">
        <v>0</v>
      </c>
      <c r="I195" s="440">
        <v>0</v>
      </c>
      <c r="J195" s="440">
        <v>0</v>
      </c>
    </row>
    <row r="196" spans="1:10">
      <c r="A196" s="54" t="s">
        <v>178</v>
      </c>
      <c r="B196" s="440">
        <v>0</v>
      </c>
      <c r="C196" s="440">
        <v>0</v>
      </c>
      <c r="D196" s="440">
        <v>0</v>
      </c>
      <c r="E196" s="440">
        <v>0</v>
      </c>
      <c r="F196" s="440">
        <v>0</v>
      </c>
      <c r="G196" s="440">
        <v>0</v>
      </c>
      <c r="H196" s="440">
        <v>0</v>
      </c>
      <c r="I196" s="440">
        <v>0</v>
      </c>
      <c r="J196" s="440">
        <v>0</v>
      </c>
    </row>
    <row r="197" spans="1:10">
      <c r="A197" s="54" t="s">
        <v>179</v>
      </c>
      <c r="B197" s="440">
        <v>0</v>
      </c>
      <c r="C197" s="440">
        <v>0</v>
      </c>
      <c r="D197" s="440">
        <v>0</v>
      </c>
      <c r="E197" s="440">
        <v>0</v>
      </c>
      <c r="F197" s="440">
        <v>0</v>
      </c>
      <c r="G197" s="440">
        <v>0</v>
      </c>
      <c r="H197" s="440">
        <v>0</v>
      </c>
      <c r="I197" s="440">
        <v>0</v>
      </c>
      <c r="J197" s="440">
        <v>0</v>
      </c>
    </row>
    <row r="198" spans="1:10">
      <c r="A198" s="54" t="s">
        <v>180</v>
      </c>
      <c r="B198" s="440">
        <v>0</v>
      </c>
      <c r="C198" s="440">
        <v>0</v>
      </c>
      <c r="D198" s="440">
        <v>0</v>
      </c>
      <c r="E198" s="440">
        <v>0</v>
      </c>
      <c r="F198" s="440">
        <v>0</v>
      </c>
      <c r="G198" s="440">
        <v>0</v>
      </c>
      <c r="H198" s="440">
        <v>0</v>
      </c>
      <c r="I198" s="440">
        <v>0</v>
      </c>
      <c r="J198" s="440">
        <v>0</v>
      </c>
    </row>
    <row r="199" spans="1:10">
      <c r="A199" s="733" t="s">
        <v>181</v>
      </c>
      <c r="B199" s="440">
        <v>0</v>
      </c>
      <c r="C199" s="440">
        <v>0</v>
      </c>
      <c r="D199" s="440">
        <v>0</v>
      </c>
      <c r="E199" s="440">
        <v>0</v>
      </c>
      <c r="F199" s="440">
        <v>0</v>
      </c>
      <c r="G199" s="440">
        <v>0</v>
      </c>
      <c r="H199" s="440">
        <v>0</v>
      </c>
      <c r="I199" s="440">
        <v>0</v>
      </c>
      <c r="J199" s="440">
        <v>0</v>
      </c>
    </row>
    <row r="200" spans="1:10">
      <c r="A200" s="733" t="s">
        <v>182</v>
      </c>
      <c r="B200" s="440">
        <v>0</v>
      </c>
      <c r="C200" s="440">
        <v>0</v>
      </c>
      <c r="D200" s="440">
        <v>0</v>
      </c>
      <c r="E200" s="440">
        <v>0</v>
      </c>
      <c r="F200" s="440">
        <v>0</v>
      </c>
      <c r="G200" s="440">
        <v>0</v>
      </c>
      <c r="H200" s="440">
        <v>0</v>
      </c>
      <c r="I200" s="440">
        <v>0</v>
      </c>
      <c r="J200" s="440">
        <v>0</v>
      </c>
    </row>
    <row r="201" spans="1:10">
      <c r="A201" s="54" t="s">
        <v>183</v>
      </c>
      <c r="B201" s="440">
        <v>0</v>
      </c>
      <c r="C201" s="440">
        <v>0</v>
      </c>
      <c r="D201" s="440">
        <v>0</v>
      </c>
      <c r="E201" s="440">
        <v>0</v>
      </c>
      <c r="F201" s="440">
        <v>0</v>
      </c>
      <c r="G201" s="440">
        <v>0</v>
      </c>
      <c r="H201" s="440">
        <v>0</v>
      </c>
      <c r="I201" s="440">
        <v>0</v>
      </c>
      <c r="J201" s="440">
        <v>0</v>
      </c>
    </row>
    <row r="202" spans="1:10">
      <c r="A202" s="54" t="s">
        <v>184</v>
      </c>
      <c r="B202" s="440">
        <v>0</v>
      </c>
      <c r="C202" s="440">
        <v>0</v>
      </c>
      <c r="D202" s="440">
        <v>0</v>
      </c>
      <c r="E202" s="440">
        <v>0</v>
      </c>
      <c r="F202" s="440">
        <v>0</v>
      </c>
      <c r="G202" s="440">
        <v>0</v>
      </c>
      <c r="H202" s="440">
        <v>0</v>
      </c>
      <c r="I202" s="440">
        <v>0</v>
      </c>
      <c r="J202" s="440">
        <v>0</v>
      </c>
    </row>
    <row r="203" spans="1:10">
      <c r="A203" s="54" t="s">
        <v>185</v>
      </c>
      <c r="B203" s="440">
        <v>0</v>
      </c>
      <c r="C203" s="440">
        <v>0</v>
      </c>
      <c r="D203" s="440">
        <v>0</v>
      </c>
      <c r="E203" s="440">
        <v>0</v>
      </c>
      <c r="F203" s="440">
        <v>0</v>
      </c>
      <c r="G203" s="440">
        <v>0</v>
      </c>
      <c r="H203" s="440">
        <v>0</v>
      </c>
      <c r="I203" s="440">
        <v>0</v>
      </c>
      <c r="J203" s="440">
        <v>0</v>
      </c>
    </row>
    <row r="204" spans="1:10">
      <c r="A204" s="54" t="s">
        <v>186</v>
      </c>
      <c r="B204" s="440">
        <v>0</v>
      </c>
      <c r="C204" s="440">
        <v>0</v>
      </c>
      <c r="D204" s="440">
        <v>0</v>
      </c>
      <c r="E204" s="440">
        <v>0</v>
      </c>
      <c r="F204" s="440">
        <v>0</v>
      </c>
      <c r="G204" s="440">
        <v>0</v>
      </c>
      <c r="H204" s="440">
        <v>0</v>
      </c>
      <c r="I204" s="440">
        <v>0</v>
      </c>
      <c r="J204" s="440">
        <v>0</v>
      </c>
    </row>
    <row r="205" spans="1:10" ht="15.75" thickBot="1">
      <c r="A205" s="733" t="s">
        <v>187</v>
      </c>
      <c r="B205" s="440">
        <v>0</v>
      </c>
      <c r="C205" s="440">
        <v>0</v>
      </c>
      <c r="D205" s="440">
        <v>0</v>
      </c>
      <c r="E205" s="440">
        <v>0</v>
      </c>
      <c r="F205" s="440">
        <v>0</v>
      </c>
      <c r="G205" s="440">
        <v>0</v>
      </c>
      <c r="H205" s="440">
        <v>0</v>
      </c>
      <c r="I205" s="440">
        <v>0</v>
      </c>
      <c r="J205" s="440">
        <v>0</v>
      </c>
    </row>
    <row r="206" spans="1:10" ht="16.5" thickTop="1" thickBot="1">
      <c r="A206" s="729" t="s">
        <v>188</v>
      </c>
      <c r="B206" s="724">
        <v>1465296.2040599999</v>
      </c>
      <c r="C206" s="724">
        <v>2278440.0721199997</v>
      </c>
      <c r="D206" s="724">
        <v>507792.92586999998</v>
      </c>
      <c r="E206" s="724">
        <v>430390.76147000003</v>
      </c>
      <c r="F206" s="724">
        <v>247616.82646000001</v>
      </c>
      <c r="G206" s="724">
        <v>1342681.86005</v>
      </c>
      <c r="H206" s="724">
        <v>3133.4303999999997</v>
      </c>
      <c r="I206" s="724">
        <v>246487.28886</v>
      </c>
      <c r="J206" s="724">
        <v>6521839.3692899998</v>
      </c>
    </row>
    <row r="207" spans="1:10" ht="15.75" thickTop="1">
      <c r="A207" s="733" t="s">
        <v>189</v>
      </c>
      <c r="B207" s="440">
        <v>2.0991999999999997</v>
      </c>
      <c r="C207" s="440">
        <v>156500.27627</v>
      </c>
      <c r="D207" s="440">
        <v>3611.6313</v>
      </c>
      <c r="E207" s="440">
        <v>2000</v>
      </c>
      <c r="F207" s="440">
        <v>31378.618910000001</v>
      </c>
      <c r="G207" s="440">
        <v>1.7999999999999999E-2</v>
      </c>
      <c r="H207" s="440">
        <v>0</v>
      </c>
      <c r="I207" s="440">
        <v>0.25102999999999998</v>
      </c>
      <c r="J207" s="440">
        <v>193492.89471000002</v>
      </c>
    </row>
    <row r="208" spans="1:10">
      <c r="A208" s="54" t="s">
        <v>190</v>
      </c>
      <c r="B208" s="440">
        <v>0</v>
      </c>
      <c r="C208" s="440">
        <v>0</v>
      </c>
      <c r="D208" s="440">
        <v>0</v>
      </c>
      <c r="E208" s="440">
        <v>0</v>
      </c>
      <c r="F208" s="440">
        <v>0</v>
      </c>
      <c r="G208" s="440">
        <v>0</v>
      </c>
      <c r="H208" s="440">
        <v>0</v>
      </c>
      <c r="I208" s="440">
        <v>0</v>
      </c>
      <c r="J208" s="440">
        <v>0</v>
      </c>
    </row>
    <row r="209" spans="1:10">
      <c r="A209" s="54" t="s">
        <v>191</v>
      </c>
      <c r="B209" s="440">
        <v>0</v>
      </c>
      <c r="C209" s="440">
        <v>0</v>
      </c>
      <c r="D209" s="440">
        <v>0</v>
      </c>
      <c r="E209" s="440">
        <v>0</v>
      </c>
      <c r="F209" s="440">
        <v>0</v>
      </c>
      <c r="G209" s="440">
        <v>0</v>
      </c>
      <c r="H209" s="440">
        <v>0</v>
      </c>
      <c r="I209" s="440">
        <v>0</v>
      </c>
      <c r="J209" s="440">
        <v>0</v>
      </c>
    </row>
    <row r="210" spans="1:10">
      <c r="A210" s="54" t="s">
        <v>192</v>
      </c>
      <c r="B210" s="440">
        <v>2.0991999999999997</v>
      </c>
      <c r="C210" s="440">
        <v>156500.27627</v>
      </c>
      <c r="D210" s="440">
        <v>3611.6313</v>
      </c>
      <c r="E210" s="440">
        <v>2000</v>
      </c>
      <c r="F210" s="440">
        <v>31378.618910000001</v>
      </c>
      <c r="G210" s="440">
        <v>1.7999999999999999E-2</v>
      </c>
      <c r="H210" s="440">
        <v>0</v>
      </c>
      <c r="I210" s="440">
        <v>0.25102999999999998</v>
      </c>
      <c r="J210" s="440">
        <v>193492.89471000002</v>
      </c>
    </row>
    <row r="211" spans="1:10">
      <c r="A211" s="733" t="s">
        <v>193</v>
      </c>
      <c r="B211" s="440">
        <v>5373.84872</v>
      </c>
      <c r="C211" s="440">
        <v>0</v>
      </c>
      <c r="D211" s="440">
        <v>0</v>
      </c>
      <c r="E211" s="440">
        <v>157.77518000000001</v>
      </c>
      <c r="F211" s="440">
        <v>0</v>
      </c>
      <c r="G211" s="440">
        <v>229946.91264</v>
      </c>
      <c r="H211" s="440">
        <v>0</v>
      </c>
      <c r="I211" s="440">
        <v>0</v>
      </c>
      <c r="J211" s="440">
        <v>235478.53654</v>
      </c>
    </row>
    <row r="212" spans="1:10">
      <c r="A212" s="730" t="s">
        <v>194</v>
      </c>
      <c r="B212" s="440">
        <v>0</v>
      </c>
      <c r="C212" s="440">
        <v>0</v>
      </c>
      <c r="D212" s="440">
        <v>0</v>
      </c>
      <c r="E212" s="440">
        <v>0</v>
      </c>
      <c r="F212" s="440">
        <v>0</v>
      </c>
      <c r="G212" s="440">
        <v>0</v>
      </c>
      <c r="H212" s="440">
        <v>0</v>
      </c>
      <c r="I212" s="440">
        <v>0</v>
      </c>
      <c r="J212" s="440">
        <v>0</v>
      </c>
    </row>
    <row r="213" spans="1:10">
      <c r="A213" s="54" t="s">
        <v>195</v>
      </c>
      <c r="B213" s="440">
        <v>5373.84872</v>
      </c>
      <c r="C213" s="440">
        <v>0</v>
      </c>
      <c r="D213" s="440">
        <v>0</v>
      </c>
      <c r="E213" s="440">
        <v>0</v>
      </c>
      <c r="F213" s="440">
        <v>0</v>
      </c>
      <c r="G213" s="440">
        <v>229946.91264</v>
      </c>
      <c r="H213" s="440">
        <v>0</v>
      </c>
      <c r="I213" s="440">
        <v>0</v>
      </c>
      <c r="J213" s="440">
        <v>235320.76136</v>
      </c>
    </row>
    <row r="214" spans="1:10">
      <c r="A214" s="54" t="s">
        <v>196</v>
      </c>
      <c r="B214" s="440">
        <v>0</v>
      </c>
      <c r="C214" s="440">
        <v>0</v>
      </c>
      <c r="D214" s="440">
        <v>0</v>
      </c>
      <c r="E214" s="440">
        <v>0</v>
      </c>
      <c r="F214" s="440">
        <v>0</v>
      </c>
      <c r="G214" s="440">
        <v>0</v>
      </c>
      <c r="H214" s="440">
        <v>0</v>
      </c>
      <c r="I214" s="440">
        <v>0</v>
      </c>
      <c r="J214" s="440">
        <v>0</v>
      </c>
    </row>
    <row r="215" spans="1:10">
      <c r="A215" s="54" t="s">
        <v>1308</v>
      </c>
      <c r="B215" s="440">
        <v>0</v>
      </c>
      <c r="C215" s="440">
        <v>0</v>
      </c>
      <c r="D215" s="440">
        <v>0</v>
      </c>
      <c r="E215" s="440">
        <v>0</v>
      </c>
      <c r="F215" s="440">
        <v>0</v>
      </c>
      <c r="G215" s="440">
        <v>0</v>
      </c>
      <c r="H215" s="440">
        <v>0</v>
      </c>
      <c r="I215" s="440">
        <v>0</v>
      </c>
      <c r="J215" s="440">
        <v>0</v>
      </c>
    </row>
    <row r="216" spans="1:10">
      <c r="A216" s="54" t="s">
        <v>197</v>
      </c>
      <c r="B216" s="440">
        <v>0</v>
      </c>
      <c r="C216" s="440">
        <v>0</v>
      </c>
      <c r="D216" s="440">
        <v>0</v>
      </c>
      <c r="E216" s="440">
        <v>157.77518000000001</v>
      </c>
      <c r="F216" s="440">
        <v>0</v>
      </c>
      <c r="G216" s="440">
        <v>0</v>
      </c>
      <c r="H216" s="440">
        <v>0</v>
      </c>
      <c r="I216" s="440">
        <v>0</v>
      </c>
      <c r="J216" s="440">
        <v>157.77518000000001</v>
      </c>
    </row>
    <row r="217" spans="1:10">
      <c r="A217" s="733" t="s">
        <v>198</v>
      </c>
      <c r="B217" s="440">
        <v>163.44829000000001</v>
      </c>
      <c r="C217" s="440">
        <v>0</v>
      </c>
      <c r="D217" s="440">
        <v>0</v>
      </c>
      <c r="E217" s="440">
        <v>0</v>
      </c>
      <c r="F217" s="440">
        <v>0</v>
      </c>
      <c r="G217" s="440">
        <v>0</v>
      </c>
      <c r="H217" s="440">
        <v>0</v>
      </c>
      <c r="I217" s="440">
        <v>0</v>
      </c>
      <c r="J217" s="440">
        <v>163.44829000000001</v>
      </c>
    </row>
    <row r="218" spans="1:10">
      <c r="A218" s="54" t="s">
        <v>199</v>
      </c>
      <c r="B218" s="440">
        <v>163.44829000000001</v>
      </c>
      <c r="C218" s="440">
        <v>0</v>
      </c>
      <c r="D218" s="440">
        <v>0</v>
      </c>
      <c r="E218" s="440">
        <v>0</v>
      </c>
      <c r="F218" s="440">
        <v>0</v>
      </c>
      <c r="G218" s="440">
        <v>0</v>
      </c>
      <c r="H218" s="440">
        <v>0</v>
      </c>
      <c r="I218" s="440">
        <v>0</v>
      </c>
      <c r="J218" s="440">
        <v>163.44829000000001</v>
      </c>
    </row>
    <row r="219" spans="1:10">
      <c r="A219" s="54" t="s">
        <v>200</v>
      </c>
      <c r="B219" s="440">
        <v>0</v>
      </c>
      <c r="C219" s="440">
        <v>0</v>
      </c>
      <c r="D219" s="440">
        <v>0</v>
      </c>
      <c r="E219" s="440">
        <v>0</v>
      </c>
      <c r="F219" s="440">
        <v>0</v>
      </c>
      <c r="G219" s="440">
        <v>0</v>
      </c>
      <c r="H219" s="440">
        <v>0</v>
      </c>
      <c r="I219" s="440">
        <v>0</v>
      </c>
      <c r="J219" s="440">
        <v>0</v>
      </c>
    </row>
    <row r="220" spans="1:10">
      <c r="A220" s="733" t="s">
        <v>201</v>
      </c>
      <c r="B220" s="440">
        <v>0</v>
      </c>
      <c r="C220" s="440">
        <v>0</v>
      </c>
      <c r="D220" s="440">
        <v>0</v>
      </c>
      <c r="E220" s="440">
        <v>0</v>
      </c>
      <c r="F220" s="440">
        <v>0</v>
      </c>
      <c r="G220" s="440">
        <v>0</v>
      </c>
      <c r="H220" s="440">
        <v>0</v>
      </c>
      <c r="I220" s="440">
        <v>0</v>
      </c>
      <c r="J220" s="440">
        <v>0</v>
      </c>
    </row>
    <row r="221" spans="1:10">
      <c r="A221" s="54" t="s">
        <v>202</v>
      </c>
      <c r="B221" s="440">
        <v>0</v>
      </c>
      <c r="C221" s="440">
        <v>0</v>
      </c>
      <c r="D221" s="440">
        <v>0</v>
      </c>
      <c r="E221" s="440">
        <v>0</v>
      </c>
      <c r="F221" s="440">
        <v>0</v>
      </c>
      <c r="G221" s="440">
        <v>0</v>
      </c>
      <c r="H221" s="440">
        <v>0</v>
      </c>
      <c r="I221" s="440">
        <v>0</v>
      </c>
      <c r="J221" s="440">
        <v>0</v>
      </c>
    </row>
    <row r="222" spans="1:10">
      <c r="A222" s="54" t="s">
        <v>203</v>
      </c>
      <c r="B222" s="440">
        <v>0</v>
      </c>
      <c r="C222" s="440">
        <v>0</v>
      </c>
      <c r="D222" s="440">
        <v>0</v>
      </c>
      <c r="E222" s="440">
        <v>0</v>
      </c>
      <c r="F222" s="440">
        <v>0</v>
      </c>
      <c r="G222" s="440">
        <v>0</v>
      </c>
      <c r="H222" s="440">
        <v>0</v>
      </c>
      <c r="I222" s="440">
        <v>0</v>
      </c>
      <c r="J222" s="440">
        <v>0</v>
      </c>
    </row>
    <row r="223" spans="1:10">
      <c r="A223" s="733" t="s">
        <v>204</v>
      </c>
      <c r="B223" s="440">
        <v>1044982.07835</v>
      </c>
      <c r="C223" s="440">
        <v>1412747.63732</v>
      </c>
      <c r="D223" s="440">
        <v>486750.87851000001</v>
      </c>
      <c r="E223" s="440">
        <v>335981.10899000004</v>
      </c>
      <c r="F223" s="440">
        <v>148471.96438999998</v>
      </c>
      <c r="G223" s="440">
        <v>516944.01098000002</v>
      </c>
      <c r="H223" s="440">
        <v>1866.44229</v>
      </c>
      <c r="I223" s="440">
        <v>5626.9562699999997</v>
      </c>
      <c r="J223" s="440">
        <v>3953371.0770999999</v>
      </c>
    </row>
    <row r="224" spans="1:10">
      <c r="A224" s="54" t="s">
        <v>205</v>
      </c>
      <c r="B224" s="440">
        <v>686906.66949</v>
      </c>
      <c r="C224" s="440">
        <v>247313.54743999999</v>
      </c>
      <c r="D224" s="440">
        <v>486750.87851000001</v>
      </c>
      <c r="E224" s="440">
        <v>151033.64752</v>
      </c>
      <c r="F224" s="440">
        <v>2486.9963399999997</v>
      </c>
      <c r="G224" s="440">
        <v>342994.43569999997</v>
      </c>
      <c r="H224" s="440">
        <v>647.11</v>
      </c>
      <c r="I224" s="440">
        <v>5626.9562699999997</v>
      </c>
      <c r="J224" s="440">
        <v>1923760.2412699999</v>
      </c>
    </row>
    <row r="225" spans="1:10">
      <c r="A225" s="54" t="s">
        <v>206</v>
      </c>
      <c r="B225" s="440">
        <v>0</v>
      </c>
      <c r="C225" s="440">
        <v>0</v>
      </c>
      <c r="D225" s="440">
        <v>0</v>
      </c>
      <c r="E225" s="440">
        <v>0</v>
      </c>
      <c r="F225" s="440">
        <v>0</v>
      </c>
      <c r="G225" s="440">
        <v>0</v>
      </c>
      <c r="H225" s="440">
        <v>0</v>
      </c>
      <c r="I225" s="440">
        <v>0</v>
      </c>
      <c r="J225" s="440">
        <v>0</v>
      </c>
    </row>
    <row r="226" spans="1:10">
      <c r="A226" s="54" t="s">
        <v>207</v>
      </c>
      <c r="B226" s="440">
        <v>248358.20668</v>
      </c>
      <c r="C226" s="440">
        <v>1075612.7577799999</v>
      </c>
      <c r="D226" s="440">
        <v>0</v>
      </c>
      <c r="E226" s="440">
        <v>65791.579540000006</v>
      </c>
      <c r="F226" s="440">
        <v>135683.28964999999</v>
      </c>
      <c r="G226" s="440">
        <v>114448.82965</v>
      </c>
      <c r="H226" s="440">
        <v>6.7000000000000004E-2</v>
      </c>
      <c r="I226" s="440">
        <v>0</v>
      </c>
      <c r="J226" s="440">
        <v>1639894.7302999999</v>
      </c>
    </row>
    <row r="227" spans="1:10">
      <c r="A227" s="54" t="s">
        <v>208</v>
      </c>
      <c r="B227" s="440">
        <v>0</v>
      </c>
      <c r="C227" s="440">
        <v>0</v>
      </c>
      <c r="D227" s="440">
        <v>0</v>
      </c>
      <c r="E227" s="440">
        <v>0</v>
      </c>
      <c r="F227" s="440">
        <v>0</v>
      </c>
      <c r="G227" s="440">
        <v>0</v>
      </c>
      <c r="H227" s="440">
        <v>0</v>
      </c>
      <c r="I227" s="440">
        <v>0</v>
      </c>
      <c r="J227" s="440">
        <v>0</v>
      </c>
    </row>
    <row r="228" spans="1:10">
      <c r="A228" s="54" t="s">
        <v>209</v>
      </c>
      <c r="B228" s="743">
        <v>0</v>
      </c>
      <c r="C228" s="743">
        <v>0</v>
      </c>
      <c r="D228" s="743">
        <v>0</v>
      </c>
      <c r="E228" s="743">
        <v>0</v>
      </c>
      <c r="F228" s="440">
        <v>0</v>
      </c>
      <c r="G228" s="440">
        <v>0</v>
      </c>
      <c r="H228" s="440">
        <v>0</v>
      </c>
      <c r="I228" s="440">
        <v>0</v>
      </c>
      <c r="J228" s="440">
        <v>0</v>
      </c>
    </row>
    <row r="229" spans="1:10">
      <c r="A229" s="54" t="s">
        <v>210</v>
      </c>
      <c r="B229" s="743">
        <v>0</v>
      </c>
      <c r="C229" s="743">
        <v>0</v>
      </c>
      <c r="D229" s="743">
        <v>0</v>
      </c>
      <c r="E229" s="743">
        <v>0</v>
      </c>
      <c r="F229" s="743">
        <v>0</v>
      </c>
      <c r="G229" s="743">
        <v>0</v>
      </c>
      <c r="H229" s="743">
        <v>0</v>
      </c>
      <c r="I229" s="743">
        <v>0</v>
      </c>
      <c r="J229" s="743">
        <v>0</v>
      </c>
    </row>
    <row r="230" spans="1:10">
      <c r="A230" s="54" t="s">
        <v>211</v>
      </c>
      <c r="B230" s="743">
        <v>0</v>
      </c>
      <c r="C230" s="743">
        <v>0</v>
      </c>
      <c r="D230" s="743">
        <v>0</v>
      </c>
      <c r="E230" s="743">
        <v>0</v>
      </c>
      <c r="F230" s="743">
        <v>0</v>
      </c>
      <c r="G230" s="743">
        <v>0</v>
      </c>
      <c r="H230" s="743">
        <v>0</v>
      </c>
      <c r="I230" s="743">
        <v>0</v>
      </c>
      <c r="J230" s="743">
        <v>0</v>
      </c>
    </row>
    <row r="231" spans="1:10">
      <c r="A231" s="54" t="s">
        <v>212</v>
      </c>
      <c r="B231" s="743">
        <v>0</v>
      </c>
      <c r="C231" s="743">
        <v>0</v>
      </c>
      <c r="D231" s="743">
        <v>0</v>
      </c>
      <c r="E231" s="743">
        <v>0</v>
      </c>
      <c r="F231" s="743">
        <v>0</v>
      </c>
      <c r="G231" s="743">
        <v>0</v>
      </c>
      <c r="H231" s="743">
        <v>0</v>
      </c>
      <c r="I231" s="743">
        <v>0</v>
      </c>
      <c r="J231" s="743">
        <v>0</v>
      </c>
    </row>
    <row r="232" spans="1:10">
      <c r="A232" s="54" t="s">
        <v>213</v>
      </c>
      <c r="B232" s="743">
        <v>109717.20218000001</v>
      </c>
      <c r="C232" s="743">
        <v>89821.3321</v>
      </c>
      <c r="D232" s="743">
        <v>0</v>
      </c>
      <c r="E232" s="743">
        <v>119155.88193</v>
      </c>
      <c r="F232" s="743">
        <v>10301.678400000001</v>
      </c>
      <c r="G232" s="743">
        <v>59500.745630000005</v>
      </c>
      <c r="H232" s="743">
        <v>1219.26529</v>
      </c>
      <c r="I232" s="743">
        <v>0</v>
      </c>
      <c r="J232" s="743">
        <v>389716.10552999994</v>
      </c>
    </row>
    <row r="233" spans="1:10">
      <c r="A233" s="733" t="s">
        <v>214</v>
      </c>
      <c r="B233" s="743">
        <v>181180.45068000001</v>
      </c>
      <c r="C233" s="743">
        <v>709192.15853000002</v>
      </c>
      <c r="D233" s="743">
        <v>17430.41606</v>
      </c>
      <c r="E233" s="743">
        <v>92251.877299999993</v>
      </c>
      <c r="F233" s="743">
        <v>67766.243159999998</v>
      </c>
      <c r="G233" s="743">
        <v>463642.8149</v>
      </c>
      <c r="H233" s="743">
        <v>1266.98811</v>
      </c>
      <c r="I233" s="743">
        <v>240860.08155999999</v>
      </c>
      <c r="J233" s="743">
        <v>1773591.0303</v>
      </c>
    </row>
    <row r="234" spans="1:10">
      <c r="A234" s="54" t="s">
        <v>215</v>
      </c>
      <c r="B234" s="743">
        <v>41139.087930000002</v>
      </c>
      <c r="C234" s="743">
        <v>0</v>
      </c>
      <c r="D234" s="743">
        <v>1982.8016599999999</v>
      </c>
      <c r="E234" s="743">
        <v>55027.630979999994</v>
      </c>
      <c r="F234" s="743">
        <v>0</v>
      </c>
      <c r="G234" s="743">
        <v>91174.333230000004</v>
      </c>
      <c r="H234" s="743">
        <v>0</v>
      </c>
      <c r="I234" s="743">
        <v>0</v>
      </c>
      <c r="J234" s="743">
        <v>189323.85380000001</v>
      </c>
    </row>
    <row r="235" spans="1:10">
      <c r="A235" s="54" t="s">
        <v>216</v>
      </c>
      <c r="B235" s="743">
        <v>0</v>
      </c>
      <c r="C235" s="743">
        <v>64488.87485</v>
      </c>
      <c r="D235" s="743">
        <v>0</v>
      </c>
      <c r="E235" s="743">
        <v>0</v>
      </c>
      <c r="F235" s="743">
        <v>0</v>
      </c>
      <c r="G235" s="743">
        <v>10391.56422</v>
      </c>
      <c r="H235" s="743">
        <v>0</v>
      </c>
      <c r="I235" s="743">
        <v>0</v>
      </c>
      <c r="J235" s="743">
        <v>74880.439069999993</v>
      </c>
    </row>
    <row r="236" spans="1:10">
      <c r="A236" s="54" t="s">
        <v>217</v>
      </c>
      <c r="B236" s="743">
        <v>57895.580569999998</v>
      </c>
      <c r="C236" s="743">
        <v>88890.039540000012</v>
      </c>
      <c r="D236" s="743">
        <v>9245.906570000001</v>
      </c>
      <c r="E236" s="743">
        <v>11991.746720000001</v>
      </c>
      <c r="F236" s="925">
        <v>9751.6811300000008</v>
      </c>
      <c r="G236" s="925">
        <v>44001.459710000003</v>
      </c>
      <c r="H236" s="743">
        <v>1257.6693799999998</v>
      </c>
      <c r="I236" s="743">
        <v>25981.671559999999</v>
      </c>
      <c r="J236" s="743">
        <v>249015.75518000001</v>
      </c>
    </row>
    <row r="237" spans="1:10">
      <c r="A237" s="54" t="s">
        <v>218</v>
      </c>
      <c r="B237" s="743">
        <v>4359.1431500000008</v>
      </c>
      <c r="C237" s="743">
        <v>880.84154000000001</v>
      </c>
      <c r="D237" s="743">
        <v>6030.2009699999999</v>
      </c>
      <c r="E237" s="743">
        <v>1376.66579</v>
      </c>
      <c r="F237" s="925">
        <v>2654.2895699999999</v>
      </c>
      <c r="G237" s="925">
        <v>1831.65663</v>
      </c>
      <c r="H237" s="743">
        <v>9.3187300000000004</v>
      </c>
      <c r="I237" s="743">
        <v>3608.89444</v>
      </c>
      <c r="J237" s="743">
        <v>20751.01082</v>
      </c>
    </row>
    <row r="238" spans="1:10">
      <c r="A238" s="54" t="s">
        <v>219</v>
      </c>
      <c r="B238" s="54">
        <v>0</v>
      </c>
      <c r="C238" s="54">
        <v>0</v>
      </c>
      <c r="D238" s="54">
        <v>0</v>
      </c>
      <c r="E238" s="54">
        <v>0</v>
      </c>
      <c r="F238" s="743">
        <v>0</v>
      </c>
      <c r="G238" s="743">
        <v>0</v>
      </c>
      <c r="H238" s="743">
        <v>0</v>
      </c>
      <c r="I238" s="743">
        <v>0</v>
      </c>
      <c r="J238" s="743">
        <v>0</v>
      </c>
    </row>
    <row r="239" spans="1:10">
      <c r="A239" s="54" t="s">
        <v>220</v>
      </c>
      <c r="B239" s="54">
        <v>77786.639030000006</v>
      </c>
      <c r="C239" s="54">
        <v>554932.40260000003</v>
      </c>
      <c r="D239" s="54">
        <v>171.50685999999999</v>
      </c>
      <c r="E239" s="54">
        <v>23855.83381</v>
      </c>
      <c r="F239" s="743">
        <v>55360.27246</v>
      </c>
      <c r="G239" s="743">
        <v>316243.80111</v>
      </c>
      <c r="H239" s="743">
        <v>0</v>
      </c>
      <c r="I239" s="743">
        <v>211269.51556</v>
      </c>
      <c r="J239" s="743">
        <v>1239619.9714300002</v>
      </c>
    </row>
    <row r="240" spans="1:10">
      <c r="A240" s="54" t="s">
        <v>221</v>
      </c>
      <c r="B240" s="54">
        <v>0</v>
      </c>
      <c r="C240" s="54">
        <v>0</v>
      </c>
      <c r="D240" s="54">
        <v>0</v>
      </c>
      <c r="E240" s="54">
        <v>0</v>
      </c>
      <c r="F240" s="743">
        <v>0</v>
      </c>
      <c r="G240" s="743">
        <v>0</v>
      </c>
      <c r="H240" s="743">
        <v>0</v>
      </c>
      <c r="I240" s="743">
        <v>0</v>
      </c>
      <c r="J240" s="743">
        <v>0</v>
      </c>
    </row>
    <row r="241" spans="1:10">
      <c r="A241" s="733" t="s">
        <v>1292</v>
      </c>
      <c r="B241" s="54">
        <v>233594.27882000001</v>
      </c>
      <c r="C241" s="54">
        <v>0</v>
      </c>
      <c r="D241" s="54">
        <v>0</v>
      </c>
      <c r="E241" s="54">
        <v>0</v>
      </c>
      <c r="F241" s="743">
        <v>0</v>
      </c>
      <c r="G241" s="743">
        <v>1110.3736000000001</v>
      </c>
      <c r="H241" s="743">
        <v>0</v>
      </c>
      <c r="I241" s="743">
        <v>0</v>
      </c>
      <c r="J241" s="743">
        <v>234704.65242</v>
      </c>
    </row>
    <row r="242" spans="1:10">
      <c r="A242" s="54" t="s">
        <v>1293</v>
      </c>
      <c r="B242" s="54">
        <v>228800.69472</v>
      </c>
      <c r="C242" s="54">
        <v>0</v>
      </c>
      <c r="D242" s="54">
        <v>0</v>
      </c>
      <c r="E242" s="54">
        <v>0</v>
      </c>
      <c r="F242" s="743">
        <v>0</v>
      </c>
      <c r="G242" s="743">
        <v>1076.4031399999999</v>
      </c>
      <c r="H242" s="743">
        <v>0</v>
      </c>
      <c r="I242" s="743">
        <v>0</v>
      </c>
      <c r="J242" s="743">
        <v>229877.09786000001</v>
      </c>
    </row>
    <row r="243" spans="1:10">
      <c r="A243" s="54" t="s">
        <v>1294</v>
      </c>
      <c r="B243" s="54">
        <v>4793.5841</v>
      </c>
      <c r="C243" s="54">
        <v>0</v>
      </c>
      <c r="D243" s="54">
        <v>0</v>
      </c>
      <c r="E243" s="54">
        <v>0</v>
      </c>
      <c r="F243" s="743">
        <v>0</v>
      </c>
      <c r="G243" s="743">
        <v>33.970459999999996</v>
      </c>
      <c r="H243" s="743">
        <v>0</v>
      </c>
      <c r="I243" s="743">
        <v>0</v>
      </c>
      <c r="J243" s="743">
        <v>4827.5545599999996</v>
      </c>
    </row>
    <row r="244" spans="1:10">
      <c r="A244" s="733" t="s">
        <v>1295</v>
      </c>
      <c r="B244" s="54">
        <v>0</v>
      </c>
      <c r="C244" s="54">
        <v>0</v>
      </c>
      <c r="D244" s="54">
        <v>0</v>
      </c>
      <c r="E244" s="54">
        <v>0</v>
      </c>
      <c r="F244" s="743">
        <v>0</v>
      </c>
      <c r="G244" s="743">
        <v>131037.72993</v>
      </c>
      <c r="H244" s="743">
        <v>0</v>
      </c>
      <c r="I244" s="743">
        <v>0</v>
      </c>
      <c r="J244" s="743">
        <v>131037.72993</v>
      </c>
    </row>
    <row r="245" spans="1:10">
      <c r="A245" s="54" t="s">
        <v>1293</v>
      </c>
      <c r="B245" s="54">
        <v>0</v>
      </c>
      <c r="C245" s="54">
        <v>0</v>
      </c>
      <c r="D245" s="54">
        <v>0</v>
      </c>
      <c r="E245" s="54">
        <v>0</v>
      </c>
      <c r="F245" s="743">
        <v>0</v>
      </c>
      <c r="G245" s="743">
        <v>128428.49876999999</v>
      </c>
      <c r="H245" s="743">
        <v>0</v>
      </c>
      <c r="I245" s="743">
        <v>0</v>
      </c>
      <c r="J245" s="743">
        <v>128428.49876999999</v>
      </c>
    </row>
    <row r="246" spans="1:10">
      <c r="A246" s="54" t="s">
        <v>1294</v>
      </c>
      <c r="B246" s="54">
        <v>0</v>
      </c>
      <c r="C246" s="54">
        <v>0</v>
      </c>
      <c r="D246" s="54">
        <v>0</v>
      </c>
      <c r="E246" s="54">
        <v>0</v>
      </c>
      <c r="F246" s="743">
        <v>0</v>
      </c>
      <c r="G246" s="743">
        <v>2609.2311600000003</v>
      </c>
      <c r="H246" s="743">
        <v>0</v>
      </c>
      <c r="I246" s="743">
        <v>0</v>
      </c>
      <c r="J246" s="743">
        <v>2609.2311600000003</v>
      </c>
    </row>
    <row r="247" spans="1:10">
      <c r="A247" s="746" t="s">
        <v>1296</v>
      </c>
      <c r="B247" s="54">
        <v>233594.27882000001</v>
      </c>
      <c r="C247" s="54">
        <v>0</v>
      </c>
      <c r="D247" s="54">
        <v>0</v>
      </c>
      <c r="E247" s="54">
        <v>0</v>
      </c>
      <c r="F247" s="743">
        <v>0</v>
      </c>
      <c r="G247" s="743">
        <v>1110.3736000000001</v>
      </c>
      <c r="H247" s="743">
        <v>0</v>
      </c>
      <c r="I247" s="743">
        <v>0</v>
      </c>
      <c r="J247" s="743">
        <v>234704.65242</v>
      </c>
    </row>
    <row r="248" spans="1:10" ht="15.75" thickBot="1">
      <c r="A248" s="733" t="s">
        <v>1297</v>
      </c>
      <c r="B248" s="54">
        <v>0</v>
      </c>
      <c r="C248" s="54">
        <v>0</v>
      </c>
      <c r="D248" s="54">
        <v>0</v>
      </c>
      <c r="E248" s="54">
        <v>0</v>
      </c>
      <c r="F248" s="54">
        <v>0</v>
      </c>
      <c r="G248" s="54">
        <v>131037.72993</v>
      </c>
      <c r="H248" s="54">
        <v>0</v>
      </c>
      <c r="I248" s="54">
        <v>0</v>
      </c>
      <c r="J248" s="54">
        <v>131037.72993</v>
      </c>
    </row>
    <row r="249" spans="1:10" ht="16.5" thickTop="1" thickBot="1">
      <c r="A249" s="729" t="s">
        <v>222</v>
      </c>
      <c r="B249" s="724">
        <v>41310.659090000001</v>
      </c>
      <c r="C249" s="724">
        <v>135574.96304</v>
      </c>
      <c r="D249" s="724">
        <v>71623.143810000009</v>
      </c>
      <c r="E249" s="724">
        <v>5920.1399000000001</v>
      </c>
      <c r="F249" s="724">
        <v>21244.321530000001</v>
      </c>
      <c r="G249" s="724">
        <v>21692.310460000001</v>
      </c>
      <c r="H249" s="724">
        <v>1966.2158700000002</v>
      </c>
      <c r="I249" s="724">
        <v>60799.562700000002</v>
      </c>
      <c r="J249" s="724">
        <v>360131.31639999995</v>
      </c>
    </row>
    <row r="250" spans="1:10" ht="15.75" thickTop="1">
      <c r="A250" s="54" t="s">
        <v>223</v>
      </c>
      <c r="B250" s="440">
        <v>1.6303099999999999</v>
      </c>
      <c r="C250" s="440">
        <v>5.6279200000000005</v>
      </c>
      <c r="D250" s="440">
        <v>0</v>
      </c>
      <c r="E250" s="440">
        <v>32.535769999999999</v>
      </c>
      <c r="F250" s="440">
        <v>9.5000000000000001E-2</v>
      </c>
      <c r="G250" s="440">
        <v>0</v>
      </c>
      <c r="H250" s="440">
        <v>1.4048800000000001</v>
      </c>
      <c r="I250" s="440">
        <v>180.13398999999998</v>
      </c>
      <c r="J250" s="440">
        <v>221.42786999999998</v>
      </c>
    </row>
    <row r="251" spans="1:10">
      <c r="A251" s="54" t="s">
        <v>224</v>
      </c>
      <c r="B251" s="440">
        <v>0.58640999999999999</v>
      </c>
      <c r="C251" s="440">
        <v>62.14302</v>
      </c>
      <c r="D251" s="440">
        <v>454.27256</v>
      </c>
      <c r="E251" s="440">
        <v>8.1790000000000002E-2</v>
      </c>
      <c r="F251" s="440">
        <v>9.6200000000000001E-3</v>
      </c>
      <c r="G251" s="440">
        <v>84.66722</v>
      </c>
      <c r="H251" s="440">
        <v>2.4674099999999997</v>
      </c>
      <c r="I251" s="440">
        <v>183.74458999999999</v>
      </c>
      <c r="J251" s="440">
        <v>787.97262000000001</v>
      </c>
    </row>
    <row r="252" spans="1:10">
      <c r="A252" s="54" t="s">
        <v>225</v>
      </c>
      <c r="B252" s="440">
        <v>38129.13091</v>
      </c>
      <c r="C252" s="440">
        <v>134012.33819000001</v>
      </c>
      <c r="D252" s="440">
        <v>70481.601869999999</v>
      </c>
      <c r="E252" s="440">
        <v>4685.5526100000006</v>
      </c>
      <c r="F252" s="440">
        <v>21039.250399999997</v>
      </c>
      <c r="G252" s="440">
        <v>20054.28112</v>
      </c>
      <c r="H252" s="440">
        <v>1864.9085700000001</v>
      </c>
      <c r="I252" s="440">
        <v>60059.88622</v>
      </c>
      <c r="J252" s="440">
        <v>350326.94988999999</v>
      </c>
    </row>
    <row r="253" spans="1:10">
      <c r="A253" s="54" t="s">
        <v>226</v>
      </c>
      <c r="B253" s="440">
        <v>1093.74208</v>
      </c>
      <c r="C253" s="440">
        <v>554.99556999999993</v>
      </c>
      <c r="D253" s="440">
        <v>84.79083</v>
      </c>
      <c r="E253" s="440">
        <v>984.19517000000008</v>
      </c>
      <c r="F253" s="440">
        <v>1.96889</v>
      </c>
      <c r="G253" s="440">
        <v>724.99684999999999</v>
      </c>
      <c r="H253" s="440">
        <v>47.694919999999996</v>
      </c>
      <c r="I253" s="440">
        <v>0</v>
      </c>
      <c r="J253" s="440">
        <v>3492.3843099999999</v>
      </c>
    </row>
    <row r="254" spans="1:10">
      <c r="A254" s="54" t="s">
        <v>227</v>
      </c>
      <c r="B254" s="440">
        <v>1193.4912400000001</v>
      </c>
      <c r="C254" s="440">
        <v>358.55104</v>
      </c>
      <c r="D254" s="440">
        <v>364.33921000000004</v>
      </c>
      <c r="E254" s="440">
        <v>168.72298000000001</v>
      </c>
      <c r="F254" s="440">
        <v>125.24910000000001</v>
      </c>
      <c r="G254" s="440">
        <v>426.12443000000002</v>
      </c>
      <c r="H254" s="440">
        <v>41.176459999999999</v>
      </c>
      <c r="I254" s="440">
        <v>375.79790000000003</v>
      </c>
      <c r="J254" s="440">
        <v>3053.4523599999998</v>
      </c>
    </row>
    <row r="255" spans="1:10">
      <c r="A255" s="54" t="s">
        <v>228</v>
      </c>
      <c r="B255" s="440">
        <v>283.23221000000001</v>
      </c>
      <c r="C255" s="440">
        <v>22.510330000000003</v>
      </c>
      <c r="D255" s="440">
        <v>2.65123</v>
      </c>
      <c r="E255" s="440">
        <v>21.19932</v>
      </c>
      <c r="F255" s="440">
        <v>1.8760000000000002E-2</v>
      </c>
      <c r="G255" s="440">
        <v>55.156750000000002</v>
      </c>
      <c r="H255" s="440">
        <v>8.5636299999999999</v>
      </c>
      <c r="I255" s="440">
        <v>0</v>
      </c>
      <c r="J255" s="440">
        <v>393.33222999999998</v>
      </c>
    </row>
    <row r="256" spans="1:10">
      <c r="A256" s="54" t="s">
        <v>229</v>
      </c>
      <c r="B256" s="440">
        <v>543.75186999999994</v>
      </c>
      <c r="C256" s="440">
        <v>238.89841000000001</v>
      </c>
      <c r="D256" s="440">
        <v>223.79643999999999</v>
      </c>
      <c r="E256" s="440">
        <v>27.852259999999998</v>
      </c>
      <c r="F256" s="440">
        <v>77.729759999999999</v>
      </c>
      <c r="G256" s="440">
        <v>337.70115000000004</v>
      </c>
      <c r="H256" s="440">
        <v>0</v>
      </c>
      <c r="I256" s="440">
        <v>0</v>
      </c>
      <c r="J256" s="440">
        <v>1449.7298899999998</v>
      </c>
    </row>
    <row r="257" spans="1:10">
      <c r="A257" s="54" t="s">
        <v>230</v>
      </c>
      <c r="B257" s="440">
        <v>38.616030000000002</v>
      </c>
      <c r="C257" s="440">
        <v>39.364190000000001</v>
      </c>
      <c r="D257" s="440">
        <v>0</v>
      </c>
      <c r="E257" s="440">
        <v>0</v>
      </c>
      <c r="F257" s="440">
        <v>0</v>
      </c>
      <c r="G257" s="440">
        <v>9.3829400000000014</v>
      </c>
      <c r="H257" s="440">
        <v>0</v>
      </c>
      <c r="I257" s="440">
        <v>0</v>
      </c>
      <c r="J257" s="440">
        <v>87.363160000000008</v>
      </c>
    </row>
    <row r="258" spans="1:10">
      <c r="A258" s="54" t="s">
        <v>231</v>
      </c>
      <c r="B258" s="440">
        <v>0</v>
      </c>
      <c r="C258" s="440">
        <v>0</v>
      </c>
      <c r="D258" s="440">
        <v>0</v>
      </c>
      <c r="E258" s="440">
        <v>0</v>
      </c>
      <c r="F258" s="440">
        <v>0</v>
      </c>
      <c r="G258" s="440">
        <v>0</v>
      </c>
      <c r="H258" s="440">
        <v>0</v>
      </c>
      <c r="I258" s="440">
        <v>0</v>
      </c>
      <c r="J258" s="440">
        <v>0</v>
      </c>
    </row>
    <row r="259" spans="1:10">
      <c r="A259" s="54" t="s">
        <v>232</v>
      </c>
      <c r="B259" s="440">
        <v>0</v>
      </c>
      <c r="C259" s="440">
        <v>280.53436999999997</v>
      </c>
      <c r="D259" s="440">
        <v>11.69167</v>
      </c>
      <c r="E259" s="440">
        <v>0</v>
      </c>
      <c r="F259" s="440">
        <v>0</v>
      </c>
      <c r="G259" s="440">
        <v>0</v>
      </c>
      <c r="H259" s="440">
        <v>0</v>
      </c>
      <c r="I259" s="440">
        <v>0</v>
      </c>
      <c r="J259" s="440">
        <v>292.22603999999995</v>
      </c>
    </row>
    <row r="260" spans="1:10" ht="15.75" thickBot="1">
      <c r="A260" s="54" t="s">
        <v>233</v>
      </c>
      <c r="B260" s="440">
        <v>26.47803</v>
      </c>
      <c r="C260" s="440">
        <v>0</v>
      </c>
      <c r="D260" s="440">
        <v>0</v>
      </c>
      <c r="E260" s="440">
        <v>0</v>
      </c>
      <c r="F260" s="440">
        <v>0</v>
      </c>
      <c r="G260" s="440">
        <v>0</v>
      </c>
      <c r="H260" s="440">
        <v>0</v>
      </c>
      <c r="I260" s="440">
        <v>0</v>
      </c>
      <c r="J260" s="440">
        <v>26.47803</v>
      </c>
    </row>
    <row r="261" spans="1:10" ht="16.5" thickTop="1" thickBot="1">
      <c r="A261" s="729" t="s">
        <v>234</v>
      </c>
      <c r="B261" s="724">
        <v>-10787.43309</v>
      </c>
      <c r="C261" s="724">
        <v>-24200.50102</v>
      </c>
      <c r="D261" s="724">
        <v>-14686.003269999999</v>
      </c>
      <c r="E261" s="724">
        <v>-1534.6471899999999</v>
      </c>
      <c r="F261" s="724">
        <v>-4397.6548700000003</v>
      </c>
      <c r="G261" s="724">
        <v>-7405.3092800000004</v>
      </c>
      <c r="H261" s="724">
        <v>-519.96370999999999</v>
      </c>
      <c r="I261" s="724">
        <v>-8984.7319299999999</v>
      </c>
      <c r="J261" s="724">
        <v>-72516.244359999997</v>
      </c>
    </row>
    <row r="262" spans="1:10" ht="15.75" thickTop="1">
      <c r="A262" s="54" t="s">
        <v>235</v>
      </c>
      <c r="B262" s="440">
        <v>0</v>
      </c>
      <c r="C262" s="440">
        <v>0</v>
      </c>
      <c r="D262" s="440">
        <v>0</v>
      </c>
      <c r="E262" s="440">
        <v>0</v>
      </c>
      <c r="F262" s="440">
        <v>0</v>
      </c>
      <c r="G262" s="440">
        <v>0</v>
      </c>
      <c r="H262" s="440">
        <v>0</v>
      </c>
      <c r="I262" s="440">
        <v>0</v>
      </c>
      <c r="J262" s="440">
        <v>0</v>
      </c>
    </row>
    <row r="263" spans="1:10">
      <c r="A263" s="54" t="s">
        <v>236</v>
      </c>
      <c r="B263" s="440">
        <v>0</v>
      </c>
      <c r="C263" s="440">
        <v>0</v>
      </c>
      <c r="D263" s="440">
        <v>0</v>
      </c>
      <c r="E263" s="440">
        <v>0</v>
      </c>
      <c r="F263" s="440">
        <v>0</v>
      </c>
      <c r="G263" s="440">
        <v>0</v>
      </c>
      <c r="H263" s="440">
        <v>0</v>
      </c>
      <c r="I263" s="440">
        <v>0</v>
      </c>
      <c r="J263" s="440">
        <v>0</v>
      </c>
    </row>
    <row r="264" spans="1:10">
      <c r="A264" s="54" t="s">
        <v>237</v>
      </c>
      <c r="B264" s="440">
        <v>-9877.33986</v>
      </c>
      <c r="C264" s="440">
        <v>-24124.972020000001</v>
      </c>
      <c r="D264" s="440">
        <v>-14684.12002</v>
      </c>
      <c r="E264" s="440">
        <v>-1534.6471899999999</v>
      </c>
      <c r="F264" s="440">
        <v>-4316.1355899999999</v>
      </c>
      <c r="G264" s="440">
        <v>-6964.7860899999996</v>
      </c>
      <c r="H264" s="440">
        <v>-510.29255000000001</v>
      </c>
      <c r="I264" s="440">
        <v>-8984.7319299999999</v>
      </c>
      <c r="J264" s="440">
        <v>-70997.025250000006</v>
      </c>
    </row>
    <row r="265" spans="1:10">
      <c r="A265" s="54" t="s">
        <v>238</v>
      </c>
      <c r="B265" s="440">
        <v>0</v>
      </c>
      <c r="C265" s="440">
        <v>-75.528999999999996</v>
      </c>
      <c r="D265" s="440">
        <v>-1.8832500000000001</v>
      </c>
      <c r="E265" s="440">
        <v>0</v>
      </c>
      <c r="F265" s="440">
        <v>-81.519279999999995</v>
      </c>
      <c r="G265" s="440">
        <v>-84.350189999999998</v>
      </c>
      <c r="H265" s="440">
        <v>-9.6711600000000004</v>
      </c>
      <c r="I265" s="440">
        <v>0</v>
      </c>
      <c r="J265" s="440">
        <v>-252.95287999999999</v>
      </c>
    </row>
    <row r="266" spans="1:10">
      <c r="A266" s="54" t="s">
        <v>239</v>
      </c>
      <c r="B266" s="440">
        <v>0</v>
      </c>
      <c r="C266" s="440">
        <v>0</v>
      </c>
      <c r="D266" s="440">
        <v>0</v>
      </c>
      <c r="E266" s="440">
        <v>0</v>
      </c>
      <c r="F266" s="440">
        <v>0</v>
      </c>
      <c r="G266" s="440">
        <v>0</v>
      </c>
      <c r="H266" s="440">
        <v>0</v>
      </c>
      <c r="I266" s="440">
        <v>0</v>
      </c>
      <c r="J266" s="440">
        <v>0</v>
      </c>
    </row>
    <row r="267" spans="1:10">
      <c r="A267" s="730" t="s">
        <v>240</v>
      </c>
      <c r="B267" s="440">
        <v>-910.09322999999995</v>
      </c>
      <c r="C267" s="440">
        <v>0</v>
      </c>
      <c r="D267" s="440">
        <v>0</v>
      </c>
      <c r="E267" s="440">
        <v>0</v>
      </c>
      <c r="F267" s="440">
        <v>0</v>
      </c>
      <c r="G267" s="440">
        <v>-356.173</v>
      </c>
      <c r="H267" s="440">
        <v>0</v>
      </c>
      <c r="I267" s="440">
        <v>0</v>
      </c>
      <c r="J267" s="440">
        <v>-1266.26623</v>
      </c>
    </row>
    <row r="268" spans="1:10" ht="15.75" thickBot="1">
      <c r="A268" s="730" t="s">
        <v>241</v>
      </c>
      <c r="B268" s="440">
        <v>0</v>
      </c>
      <c r="C268" s="440">
        <v>0</v>
      </c>
      <c r="D268" s="440">
        <v>0</v>
      </c>
      <c r="E268" s="440">
        <v>0</v>
      </c>
      <c r="F268" s="440">
        <v>0</v>
      </c>
      <c r="G268" s="440">
        <v>0</v>
      </c>
      <c r="H268" s="440">
        <v>0</v>
      </c>
      <c r="I268" s="440">
        <v>0</v>
      </c>
      <c r="J268" s="440">
        <v>0</v>
      </c>
    </row>
    <row r="269" spans="1:10" ht="16.5" thickTop="1" thickBot="1">
      <c r="A269" s="731" t="s">
        <v>242</v>
      </c>
      <c r="B269" s="723">
        <v>30523.225999999999</v>
      </c>
      <c r="C269" s="723">
        <v>111374.46201999999</v>
      </c>
      <c r="D269" s="723">
        <v>56937.14054</v>
      </c>
      <c r="E269" s="723">
        <v>4385.4927099999995</v>
      </c>
      <c r="F269" s="723">
        <v>16846.666659999999</v>
      </c>
      <c r="G269" s="723">
        <v>14287.001179999999</v>
      </c>
      <c r="H269" s="723">
        <v>1446.25216</v>
      </c>
      <c r="I269" s="723">
        <v>51814.83077</v>
      </c>
      <c r="J269" s="723">
        <v>287615.07204</v>
      </c>
    </row>
    <row r="270" spans="1:10" ht="16.5" thickTop="1" thickBot="1">
      <c r="A270" s="732" t="s">
        <v>243</v>
      </c>
      <c r="B270" s="724">
        <v>3546.60473</v>
      </c>
      <c r="C270" s="724">
        <v>1239.30414</v>
      </c>
      <c r="D270" s="724">
        <v>2784.1825600000002</v>
      </c>
      <c r="E270" s="724">
        <v>277.52627000000001</v>
      </c>
      <c r="F270" s="724">
        <v>112.45941000000001</v>
      </c>
      <c r="G270" s="724">
        <v>1958.7600500000001</v>
      </c>
      <c r="H270" s="724">
        <v>235.81457999999998</v>
      </c>
      <c r="I270" s="724">
        <v>129.78022000000001</v>
      </c>
      <c r="J270" s="724">
        <v>10284.431960000002</v>
      </c>
    </row>
    <row r="271" spans="1:10" ht="15.75" thickTop="1">
      <c r="A271" s="54" t="s">
        <v>244</v>
      </c>
      <c r="B271" s="440">
        <v>2302.4538900000002</v>
      </c>
      <c r="C271" s="440">
        <v>619.51409000000001</v>
      </c>
      <c r="D271" s="440">
        <v>39.591519999999996</v>
      </c>
      <c r="E271" s="440">
        <v>128.84277</v>
      </c>
      <c r="F271" s="440">
        <v>0</v>
      </c>
      <c r="G271" s="440">
        <v>1702.1202599999999</v>
      </c>
      <c r="H271" s="440">
        <v>0</v>
      </c>
      <c r="I271" s="440">
        <v>3.7967199999999997</v>
      </c>
      <c r="J271" s="440">
        <v>4796.3192499999996</v>
      </c>
    </row>
    <row r="272" spans="1:10">
      <c r="A272" s="54" t="s">
        <v>245</v>
      </c>
      <c r="B272" s="440">
        <v>547.81947000000002</v>
      </c>
      <c r="C272" s="440">
        <v>173.8124</v>
      </c>
      <c r="D272" s="440">
        <v>505.55768999999998</v>
      </c>
      <c r="E272" s="440">
        <v>54.7804</v>
      </c>
      <c r="F272" s="440">
        <v>3.86164</v>
      </c>
      <c r="G272" s="440">
        <v>203.95623999999998</v>
      </c>
      <c r="H272" s="440">
        <v>19.378499999999999</v>
      </c>
      <c r="I272" s="440">
        <v>52.398820000000001</v>
      </c>
      <c r="J272" s="440">
        <v>1561.5651599999999</v>
      </c>
    </row>
    <row r="273" spans="1:10">
      <c r="A273" s="54" t="s">
        <v>246</v>
      </c>
      <c r="B273" s="440">
        <v>206.78614999999999</v>
      </c>
      <c r="C273" s="440">
        <v>0</v>
      </c>
      <c r="D273" s="440">
        <v>0</v>
      </c>
      <c r="E273" s="440">
        <v>11.75325</v>
      </c>
      <c r="F273" s="440">
        <v>0</v>
      </c>
      <c r="G273" s="440">
        <v>0</v>
      </c>
      <c r="H273" s="440">
        <v>0</v>
      </c>
      <c r="I273" s="440">
        <v>0</v>
      </c>
      <c r="J273" s="440">
        <v>218.5394</v>
      </c>
    </row>
    <row r="274" spans="1:10">
      <c r="A274" s="54" t="s">
        <v>247</v>
      </c>
      <c r="B274" s="440">
        <v>0</v>
      </c>
      <c r="C274" s="440">
        <v>0</v>
      </c>
      <c r="D274" s="440">
        <v>0</v>
      </c>
      <c r="E274" s="440">
        <v>76.604729999999989</v>
      </c>
      <c r="F274" s="440">
        <v>0</v>
      </c>
      <c r="G274" s="440">
        <v>0</v>
      </c>
      <c r="H274" s="440">
        <v>0</v>
      </c>
      <c r="I274" s="440">
        <v>0</v>
      </c>
      <c r="J274" s="440">
        <v>76.604729999999989</v>
      </c>
    </row>
    <row r="275" spans="1:10" ht="15.75" thickBot="1">
      <c r="A275" s="747" t="s">
        <v>248</v>
      </c>
      <c r="B275" s="440">
        <v>489.54521999999997</v>
      </c>
      <c r="C275" s="440">
        <v>445.97765000000004</v>
      </c>
      <c r="D275" s="440">
        <v>2239.0333500000002</v>
      </c>
      <c r="E275" s="440">
        <v>5.5451199999999998</v>
      </c>
      <c r="F275" s="440">
        <v>108.59777</v>
      </c>
      <c r="G275" s="440">
        <v>52.683550000000004</v>
      </c>
      <c r="H275" s="440">
        <v>216.43607999999998</v>
      </c>
      <c r="I275" s="440">
        <v>73.584679999999992</v>
      </c>
      <c r="J275" s="440">
        <v>3631.4034200000001</v>
      </c>
    </row>
    <row r="276" spans="1:10" ht="16.5" thickTop="1" thickBot="1">
      <c r="A276" s="729" t="s">
        <v>249</v>
      </c>
      <c r="B276" s="724">
        <v>-2009.6108200000001</v>
      </c>
      <c r="C276" s="724">
        <v>-3719.9665499999996</v>
      </c>
      <c r="D276" s="724">
        <v>-167.25172000000001</v>
      </c>
      <c r="E276" s="724">
        <v>-109.79288000000001</v>
      </c>
      <c r="F276" s="724">
        <v>-166.09870999999998</v>
      </c>
      <c r="G276" s="724">
        <v>-332.31360999999998</v>
      </c>
      <c r="H276" s="724">
        <v>-84.808580000000006</v>
      </c>
      <c r="I276" s="724">
        <v>-2421.2254900000003</v>
      </c>
      <c r="J276" s="724">
        <v>-9011.0683599999993</v>
      </c>
    </row>
    <row r="277" spans="1:10" ht="15.75" thickTop="1">
      <c r="A277" s="54" t="s">
        <v>244</v>
      </c>
      <c r="B277" s="440">
        <v>-1263.52674</v>
      </c>
      <c r="C277" s="440">
        <v>-766.81842000000006</v>
      </c>
      <c r="D277" s="440">
        <v>-94.978220000000007</v>
      </c>
      <c r="E277" s="440">
        <v>-72.808130000000006</v>
      </c>
      <c r="F277" s="440">
        <v>-22.421849999999999</v>
      </c>
      <c r="G277" s="440">
        <v>-141.45451</v>
      </c>
      <c r="H277" s="440">
        <v>-54.019930000000002</v>
      </c>
      <c r="I277" s="440">
        <v>-330.16697999999997</v>
      </c>
      <c r="J277" s="440">
        <v>-2746.1947799999998</v>
      </c>
    </row>
    <row r="278" spans="1:10">
      <c r="A278" s="54" t="s">
        <v>250</v>
      </c>
      <c r="B278" s="440">
        <v>-302.86354</v>
      </c>
      <c r="C278" s="440">
        <v>-3.7626599999999999</v>
      </c>
      <c r="D278" s="440">
        <v>0</v>
      </c>
      <c r="E278" s="440">
        <v>-7.4177200000000001</v>
      </c>
      <c r="F278" s="440">
        <v>0</v>
      </c>
      <c r="G278" s="440">
        <v>-135.55355</v>
      </c>
      <c r="H278" s="440">
        <v>0</v>
      </c>
      <c r="I278" s="440">
        <v>0</v>
      </c>
      <c r="J278" s="440">
        <v>-449.59746999999999</v>
      </c>
    </row>
    <row r="279" spans="1:10">
      <c r="A279" s="54" t="s">
        <v>251</v>
      </c>
      <c r="B279" s="440">
        <v>0</v>
      </c>
      <c r="C279" s="440">
        <v>-7.2300000000000003E-2</v>
      </c>
      <c r="D279" s="440">
        <v>0</v>
      </c>
      <c r="E279" s="440">
        <v>0</v>
      </c>
      <c r="F279" s="440">
        <v>0</v>
      </c>
      <c r="G279" s="440">
        <v>0</v>
      </c>
      <c r="H279" s="440">
        <v>0</v>
      </c>
      <c r="I279" s="440">
        <v>0</v>
      </c>
      <c r="J279" s="440">
        <v>-7.2300000000000003E-2</v>
      </c>
    </row>
    <row r="280" spans="1:10">
      <c r="A280" s="54" t="s">
        <v>252</v>
      </c>
      <c r="B280" s="440">
        <v>0</v>
      </c>
      <c r="C280" s="440">
        <v>0</v>
      </c>
      <c r="D280" s="440">
        <v>0</v>
      </c>
      <c r="E280" s="440">
        <v>0</v>
      </c>
      <c r="F280" s="440">
        <v>0</v>
      </c>
      <c r="G280" s="440">
        <v>0</v>
      </c>
      <c r="H280" s="440">
        <v>0</v>
      </c>
      <c r="I280" s="440">
        <v>0</v>
      </c>
      <c r="J280" s="440">
        <v>0</v>
      </c>
    </row>
    <row r="281" spans="1:10" ht="15.75" thickBot="1">
      <c r="A281" s="730" t="s">
        <v>253</v>
      </c>
      <c r="B281" s="440">
        <v>-443.22053999999997</v>
      </c>
      <c r="C281" s="440">
        <v>-2949.3131699999999</v>
      </c>
      <c r="D281" s="440">
        <v>-72.273499999999999</v>
      </c>
      <c r="E281" s="440">
        <v>-29.567029999999999</v>
      </c>
      <c r="F281" s="440">
        <v>-143.67685999999998</v>
      </c>
      <c r="G281" s="440">
        <v>-55.305550000000004</v>
      </c>
      <c r="H281" s="440">
        <v>-30.788650000000001</v>
      </c>
      <c r="I281" s="440">
        <v>-2091.0585099999998</v>
      </c>
      <c r="J281" s="440">
        <v>-5815.20381</v>
      </c>
    </row>
    <row r="282" spans="1:10" ht="16.5" thickTop="1" thickBot="1">
      <c r="A282" s="729" t="s">
        <v>254</v>
      </c>
      <c r="B282" s="724">
        <v>32060.21991</v>
      </c>
      <c r="C282" s="724">
        <v>108893.79961</v>
      </c>
      <c r="D282" s="724">
        <v>59554.071380000001</v>
      </c>
      <c r="E282" s="724">
        <v>4553.2260999999999</v>
      </c>
      <c r="F282" s="724">
        <v>16793.02736</v>
      </c>
      <c r="G282" s="724">
        <v>15913.447619999999</v>
      </c>
      <c r="H282" s="724">
        <v>1597.2581599999999</v>
      </c>
      <c r="I282" s="724">
        <v>49523.385499999997</v>
      </c>
      <c r="J282" s="724">
        <v>288888.43563999998</v>
      </c>
    </row>
    <row r="283" spans="1:10" ht="15.75" thickTop="1">
      <c r="A283" s="733" t="s">
        <v>255</v>
      </c>
      <c r="B283" s="440">
        <v>41905.51369</v>
      </c>
      <c r="C283" s="440">
        <v>18702.659170000003</v>
      </c>
      <c r="D283" s="440">
        <v>3050.5716000000002</v>
      </c>
      <c r="E283" s="440">
        <v>1821.68543</v>
      </c>
      <c r="F283" s="440">
        <v>19477.312040000001</v>
      </c>
      <c r="G283" s="440">
        <v>16563.706969999999</v>
      </c>
      <c r="H283" s="440">
        <v>14.59905</v>
      </c>
      <c r="I283" s="440">
        <v>2625.8359300000002</v>
      </c>
      <c r="J283" s="440">
        <v>104161.88387999999</v>
      </c>
    </row>
    <row r="284" spans="1:10">
      <c r="A284" s="54" t="s">
        <v>256</v>
      </c>
      <c r="B284" s="440">
        <v>629.51711999999998</v>
      </c>
      <c r="C284" s="440">
        <v>3030.6365499999997</v>
      </c>
      <c r="D284" s="440">
        <v>317.06648999999999</v>
      </c>
      <c r="E284" s="440">
        <v>159.49470000000002</v>
      </c>
      <c r="F284" s="440">
        <v>103.77287</v>
      </c>
      <c r="G284" s="440">
        <v>868.24125000000004</v>
      </c>
      <c r="H284" s="440">
        <v>14.59905</v>
      </c>
      <c r="I284" s="440">
        <v>247.83708999999999</v>
      </c>
      <c r="J284" s="440">
        <v>5371.1651199999997</v>
      </c>
    </row>
    <row r="285" spans="1:10">
      <c r="A285" s="54" t="s">
        <v>257</v>
      </c>
      <c r="B285" s="440">
        <v>41275.996570000003</v>
      </c>
      <c r="C285" s="440">
        <v>15672.02262</v>
      </c>
      <c r="D285" s="440">
        <v>2733.5051100000001</v>
      </c>
      <c r="E285" s="440">
        <v>1662.19073</v>
      </c>
      <c r="F285" s="440">
        <v>19373.53917</v>
      </c>
      <c r="G285" s="440">
        <v>15695.46572</v>
      </c>
      <c r="H285" s="440">
        <v>0</v>
      </c>
      <c r="I285" s="440">
        <v>2377.9988399999997</v>
      </c>
      <c r="J285" s="440">
        <v>98790.718760000003</v>
      </c>
    </row>
    <row r="286" spans="1:10">
      <c r="A286" s="54" t="s">
        <v>258</v>
      </c>
      <c r="B286" s="440">
        <v>0</v>
      </c>
      <c r="C286" s="440">
        <v>0</v>
      </c>
      <c r="D286" s="440">
        <v>0</v>
      </c>
      <c r="E286" s="440">
        <v>0</v>
      </c>
      <c r="F286" s="440">
        <v>0</v>
      </c>
      <c r="G286" s="440">
        <v>0</v>
      </c>
      <c r="H286" s="440">
        <v>0</v>
      </c>
      <c r="I286" s="440">
        <v>0</v>
      </c>
      <c r="J286" s="440">
        <v>0</v>
      </c>
    </row>
    <row r="287" spans="1:10">
      <c r="A287" s="54" t="s">
        <v>259</v>
      </c>
      <c r="B287" s="440">
        <v>0</v>
      </c>
      <c r="C287" s="440">
        <v>0</v>
      </c>
      <c r="D287" s="440">
        <v>0</v>
      </c>
      <c r="E287" s="440">
        <v>0</v>
      </c>
      <c r="F287" s="440">
        <v>0</v>
      </c>
      <c r="G287" s="440">
        <v>0</v>
      </c>
      <c r="H287" s="440">
        <v>0</v>
      </c>
      <c r="I287" s="440">
        <v>0</v>
      </c>
      <c r="J287" s="440">
        <v>0</v>
      </c>
    </row>
    <row r="288" spans="1:10">
      <c r="A288" s="54" t="s">
        <v>260</v>
      </c>
      <c r="B288" s="440">
        <v>0</v>
      </c>
      <c r="C288" s="440">
        <v>0</v>
      </c>
      <c r="D288" s="440">
        <v>0</v>
      </c>
      <c r="E288" s="440">
        <v>0</v>
      </c>
      <c r="F288" s="440">
        <v>0</v>
      </c>
      <c r="G288" s="440">
        <v>0</v>
      </c>
      <c r="H288" s="440">
        <v>0</v>
      </c>
      <c r="I288" s="440">
        <v>0</v>
      </c>
      <c r="J288" s="440">
        <v>0</v>
      </c>
    </row>
    <row r="289" spans="1:10">
      <c r="A289" s="54" t="s">
        <v>261</v>
      </c>
      <c r="B289" s="440">
        <v>0</v>
      </c>
      <c r="C289" s="440">
        <v>0</v>
      </c>
      <c r="D289" s="440">
        <v>0</v>
      </c>
      <c r="E289" s="440">
        <v>0</v>
      </c>
      <c r="F289" s="440">
        <v>0</v>
      </c>
      <c r="G289" s="440">
        <v>0</v>
      </c>
      <c r="H289" s="440">
        <v>0</v>
      </c>
      <c r="I289" s="440">
        <v>0</v>
      </c>
      <c r="J289" s="440">
        <v>0</v>
      </c>
    </row>
    <row r="290" spans="1:10">
      <c r="A290" s="733" t="s">
        <v>262</v>
      </c>
      <c r="B290" s="440">
        <v>-47231.599740000005</v>
      </c>
      <c r="C290" s="440">
        <v>-25776.73126</v>
      </c>
      <c r="D290" s="440">
        <v>-8860.5674199999994</v>
      </c>
      <c r="E290" s="440">
        <v>-3263.1550000000002</v>
      </c>
      <c r="F290" s="440">
        <v>-20640.733800000002</v>
      </c>
      <c r="G290" s="440">
        <v>-21336.143179999999</v>
      </c>
      <c r="H290" s="440">
        <v>-311.6148</v>
      </c>
      <c r="I290" s="440">
        <v>-5968.0438899999999</v>
      </c>
      <c r="J290" s="440">
        <v>-133388.58908999999</v>
      </c>
    </row>
    <row r="291" spans="1:10">
      <c r="A291" s="54" t="s">
        <v>263</v>
      </c>
      <c r="B291" s="440">
        <v>-44921.363729999997</v>
      </c>
      <c r="C291" s="440">
        <v>-24330.878969999998</v>
      </c>
      <c r="D291" s="440">
        <v>-8280.8171500000008</v>
      </c>
      <c r="E291" s="440">
        <v>-2768.2915899999998</v>
      </c>
      <c r="F291" s="440">
        <v>-20629.951840000002</v>
      </c>
      <c r="G291" s="440">
        <v>-20786.54436</v>
      </c>
      <c r="H291" s="440">
        <v>-311.6148</v>
      </c>
      <c r="I291" s="440">
        <v>-5968.0437400000001</v>
      </c>
      <c r="J291" s="440">
        <v>-127997.50618000001</v>
      </c>
    </row>
    <row r="292" spans="1:10">
      <c r="A292" s="54" t="s">
        <v>264</v>
      </c>
      <c r="B292" s="440">
        <v>0</v>
      </c>
      <c r="C292" s="440">
        <v>-3.2170000000000004E-2</v>
      </c>
      <c r="D292" s="440">
        <v>-1.0070000000000001E-2</v>
      </c>
      <c r="E292" s="440">
        <v>0</v>
      </c>
      <c r="F292" s="440">
        <v>-3.8009999999999995E-2</v>
      </c>
      <c r="G292" s="440">
        <v>0</v>
      </c>
      <c r="H292" s="440">
        <v>0</v>
      </c>
      <c r="I292" s="440">
        <v>0</v>
      </c>
      <c r="J292" s="440">
        <v>-8.0250000000000002E-2</v>
      </c>
    </row>
    <row r="293" spans="1:10">
      <c r="A293" s="54" t="s">
        <v>265</v>
      </c>
      <c r="B293" s="440">
        <v>0</v>
      </c>
      <c r="C293" s="440">
        <v>0</v>
      </c>
      <c r="D293" s="440">
        <v>0</v>
      </c>
      <c r="E293" s="440">
        <v>0</v>
      </c>
      <c r="F293" s="440">
        <v>0</v>
      </c>
      <c r="G293" s="440">
        <v>0</v>
      </c>
      <c r="H293" s="440">
        <v>0</v>
      </c>
      <c r="I293" s="440">
        <v>0</v>
      </c>
      <c r="J293" s="440">
        <v>0</v>
      </c>
    </row>
    <row r="294" spans="1:10">
      <c r="A294" s="730" t="s">
        <v>266</v>
      </c>
      <c r="B294" s="440">
        <v>-2310.2360099999996</v>
      </c>
      <c r="C294" s="440">
        <v>-1445.8201200000001</v>
      </c>
      <c r="D294" s="440">
        <v>-579.74019999999996</v>
      </c>
      <c r="E294" s="440">
        <v>-494.86340999999999</v>
      </c>
      <c r="F294" s="440">
        <v>-0.76154999999999995</v>
      </c>
      <c r="G294" s="440">
        <v>-549.59881999999993</v>
      </c>
      <c r="H294" s="440">
        <v>0</v>
      </c>
      <c r="I294" s="440">
        <v>0</v>
      </c>
      <c r="J294" s="440">
        <v>-5381.0201100000004</v>
      </c>
    </row>
    <row r="295" spans="1:10">
      <c r="A295" s="730" t="s">
        <v>267</v>
      </c>
      <c r="B295" s="440">
        <v>0</v>
      </c>
      <c r="C295" s="440">
        <v>0</v>
      </c>
      <c r="D295" s="440">
        <v>0</v>
      </c>
      <c r="E295" s="440">
        <v>0</v>
      </c>
      <c r="F295" s="440">
        <v>0</v>
      </c>
      <c r="G295" s="440">
        <v>0</v>
      </c>
      <c r="H295" s="440">
        <v>0</v>
      </c>
      <c r="I295" s="440">
        <v>0</v>
      </c>
      <c r="J295" s="440">
        <v>0</v>
      </c>
    </row>
    <row r="296" spans="1:10" ht="15.75" thickBot="1">
      <c r="A296" s="54" t="s">
        <v>268</v>
      </c>
      <c r="B296" s="440">
        <v>0</v>
      </c>
      <c r="C296" s="440">
        <v>0</v>
      </c>
      <c r="D296" s="440">
        <v>0</v>
      </c>
      <c r="E296" s="440">
        <v>0</v>
      </c>
      <c r="F296" s="440">
        <v>-9.9824000000000002</v>
      </c>
      <c r="G296" s="440">
        <v>0</v>
      </c>
      <c r="H296" s="440">
        <v>0</v>
      </c>
      <c r="I296" s="440">
        <v>-1.4999999999999999E-4</v>
      </c>
      <c r="J296" s="440">
        <v>-9.9825499999999998</v>
      </c>
    </row>
    <row r="297" spans="1:10" ht="16.5" thickTop="1" thickBot="1">
      <c r="A297" s="731" t="s">
        <v>269</v>
      </c>
      <c r="B297" s="723">
        <v>26734.133859999998</v>
      </c>
      <c r="C297" s="723">
        <v>101819.72752</v>
      </c>
      <c r="D297" s="723">
        <v>53744.075560000005</v>
      </c>
      <c r="E297" s="723">
        <v>3111.7565299999997</v>
      </c>
      <c r="F297" s="723">
        <v>15629.605599999999</v>
      </c>
      <c r="G297" s="723">
        <v>11141.011410000001</v>
      </c>
      <c r="H297" s="723">
        <v>1300.2424099999998</v>
      </c>
      <c r="I297" s="723">
        <v>46181.177539999997</v>
      </c>
      <c r="J297" s="723">
        <v>259661.73043</v>
      </c>
    </row>
    <row r="298" spans="1:10" ht="16.5" thickTop="1" thickBot="1">
      <c r="A298" s="729" t="s">
        <v>270</v>
      </c>
      <c r="B298" s="724">
        <v>-25496.615760000001</v>
      </c>
      <c r="C298" s="724">
        <v>-81171.168219999992</v>
      </c>
      <c r="D298" s="724">
        <v>-37656.358939999998</v>
      </c>
      <c r="E298" s="724">
        <v>-5448.7241299999996</v>
      </c>
      <c r="F298" s="724">
        <v>-14868.29228</v>
      </c>
      <c r="G298" s="724">
        <v>-12711.148380000001</v>
      </c>
      <c r="H298" s="724">
        <v>-1436.74495</v>
      </c>
      <c r="I298" s="724">
        <v>-35071.208899999998</v>
      </c>
      <c r="J298" s="724">
        <v>-213860.26156000001</v>
      </c>
    </row>
    <row r="299" spans="1:10" ht="15.75" thickTop="1">
      <c r="A299" s="54" t="s">
        <v>271</v>
      </c>
      <c r="B299" s="440">
        <v>-16083.62802</v>
      </c>
      <c r="C299" s="440">
        <v>-63391.980680000001</v>
      </c>
      <c r="D299" s="440">
        <v>-25806.210280000003</v>
      </c>
      <c r="E299" s="440">
        <v>-3180.4140299999999</v>
      </c>
      <c r="F299" s="440">
        <v>-10445.66008</v>
      </c>
      <c r="G299" s="440">
        <v>-8432.4168200000004</v>
      </c>
      <c r="H299" s="440">
        <v>-805.86838</v>
      </c>
      <c r="I299" s="440">
        <v>-24475.011200000001</v>
      </c>
      <c r="J299" s="440">
        <v>-152621.18949000002</v>
      </c>
    </row>
    <row r="300" spans="1:10">
      <c r="A300" s="54" t="s">
        <v>272</v>
      </c>
      <c r="B300" s="440">
        <v>-1240.4659299999998</v>
      </c>
      <c r="C300" s="440">
        <v>-3199.3409900000001</v>
      </c>
      <c r="D300" s="440">
        <v>-1630.92678</v>
      </c>
      <c r="E300" s="440">
        <v>-614.99424999999997</v>
      </c>
      <c r="F300" s="440">
        <v>-711.18734999999992</v>
      </c>
      <c r="G300" s="440">
        <v>-840.48898999999994</v>
      </c>
      <c r="H300" s="440">
        <v>-127.20079</v>
      </c>
      <c r="I300" s="440">
        <v>-2412.6500899999996</v>
      </c>
      <c r="J300" s="440">
        <v>-10777.25517</v>
      </c>
    </row>
    <row r="301" spans="1:10">
      <c r="A301" s="54" t="s">
        <v>273</v>
      </c>
      <c r="B301" s="440">
        <v>-113.57035</v>
      </c>
      <c r="C301" s="440">
        <v>-778.6395500000001</v>
      </c>
      <c r="D301" s="440">
        <v>-133.58519000000001</v>
      </c>
      <c r="E301" s="440">
        <v>-73.108779999999996</v>
      </c>
      <c r="F301" s="440">
        <v>-77.813929999999999</v>
      </c>
      <c r="G301" s="440">
        <v>-118.18247</v>
      </c>
      <c r="H301" s="440">
        <v>-14.792819999999999</v>
      </c>
      <c r="I301" s="440">
        <v>-119.35513</v>
      </c>
      <c r="J301" s="440">
        <v>-1429.0482199999999</v>
      </c>
    </row>
    <row r="302" spans="1:10">
      <c r="A302" s="54" t="s">
        <v>274</v>
      </c>
      <c r="B302" s="440">
        <v>-955.45599000000004</v>
      </c>
      <c r="C302" s="440">
        <v>-2320.5657200000001</v>
      </c>
      <c r="D302" s="440">
        <v>-1278.4892500000001</v>
      </c>
      <c r="E302" s="440">
        <v>-214.21992</v>
      </c>
      <c r="F302" s="440">
        <v>-624.56673000000001</v>
      </c>
      <c r="G302" s="440">
        <v>-462.74943999999999</v>
      </c>
      <c r="H302" s="440">
        <v>-52.521480000000004</v>
      </c>
      <c r="I302" s="440">
        <v>-1297.16995</v>
      </c>
      <c r="J302" s="440">
        <v>-7205.7384800000009</v>
      </c>
    </row>
    <row r="303" spans="1:10">
      <c r="A303" s="54" t="s">
        <v>275</v>
      </c>
      <c r="B303" s="440">
        <v>-2447.5923499999999</v>
      </c>
      <c r="C303" s="440">
        <v>-449.30576000000002</v>
      </c>
      <c r="D303" s="440">
        <v>-99.994880000000009</v>
      </c>
      <c r="E303" s="440">
        <v>-189.61579999999998</v>
      </c>
      <c r="F303" s="440">
        <v>-726.53162999999995</v>
      </c>
      <c r="G303" s="440">
        <v>-820.97188000000006</v>
      </c>
      <c r="H303" s="440">
        <v>-131.45195999999999</v>
      </c>
      <c r="I303" s="440">
        <v>-1934.08763</v>
      </c>
      <c r="J303" s="440">
        <v>-6799.5518899999997</v>
      </c>
    </row>
    <row r="304" spans="1:10">
      <c r="A304" s="54" t="s">
        <v>276</v>
      </c>
      <c r="B304" s="440">
        <v>-325.53507999999999</v>
      </c>
      <c r="C304" s="440">
        <v>-1028.5362299999999</v>
      </c>
      <c r="D304" s="440">
        <v>-456.83378000000005</v>
      </c>
      <c r="E304" s="440">
        <v>-103.39573</v>
      </c>
      <c r="F304" s="440">
        <v>-193.2159</v>
      </c>
      <c r="G304" s="440">
        <v>-167.96379999999999</v>
      </c>
      <c r="H304" s="440">
        <v>-86.585239999999999</v>
      </c>
      <c r="I304" s="440">
        <v>-911.14197000000001</v>
      </c>
      <c r="J304" s="440">
        <v>-3273.2077300000001</v>
      </c>
    </row>
    <row r="305" spans="1:10">
      <c r="A305" s="54" t="s">
        <v>277</v>
      </c>
      <c r="B305" s="440">
        <v>-932.75558999999998</v>
      </c>
      <c r="C305" s="440">
        <v>-1802.4812299999999</v>
      </c>
      <c r="D305" s="440">
        <v>-2437.6914300000003</v>
      </c>
      <c r="E305" s="440">
        <v>-261.87515000000002</v>
      </c>
      <c r="F305" s="440">
        <v>-456.12691999999998</v>
      </c>
      <c r="G305" s="440">
        <v>-326.29615000000001</v>
      </c>
      <c r="H305" s="440">
        <v>-52.238610000000001</v>
      </c>
      <c r="I305" s="440">
        <v>-529.68197999999995</v>
      </c>
      <c r="J305" s="440">
        <v>-6799.1470599999993</v>
      </c>
    </row>
    <row r="306" spans="1:10">
      <c r="A306" s="54" t="s">
        <v>278</v>
      </c>
      <c r="B306" s="440">
        <v>-803.90260999999998</v>
      </c>
      <c r="C306" s="440">
        <v>-842.03048999999999</v>
      </c>
      <c r="D306" s="440">
        <v>-558.60446999999999</v>
      </c>
      <c r="E306" s="440">
        <v>-79.532600000000002</v>
      </c>
      <c r="F306" s="440">
        <v>-48.744709999999998</v>
      </c>
      <c r="G306" s="440">
        <v>-127.83622</v>
      </c>
      <c r="H306" s="440">
        <v>-35.903640000000003</v>
      </c>
      <c r="I306" s="440">
        <v>-282.27085</v>
      </c>
      <c r="J306" s="440">
        <v>-2778.8255899999999</v>
      </c>
    </row>
    <row r="307" spans="1:10" ht="15.75" thickBot="1">
      <c r="A307" s="54" t="s">
        <v>279</v>
      </c>
      <c r="B307" s="440">
        <v>-2593.70984</v>
      </c>
      <c r="C307" s="440">
        <v>-7358.2875700000004</v>
      </c>
      <c r="D307" s="440">
        <v>-5254.0228799999995</v>
      </c>
      <c r="E307" s="440">
        <v>-731.56786999999997</v>
      </c>
      <c r="F307" s="440">
        <v>-1584.4450300000001</v>
      </c>
      <c r="G307" s="440">
        <v>-1414.24261</v>
      </c>
      <c r="H307" s="440">
        <v>-130.18203</v>
      </c>
      <c r="I307" s="440">
        <v>-3109.8400999999999</v>
      </c>
      <c r="J307" s="440">
        <v>-22176.297930000001</v>
      </c>
    </row>
    <row r="308" spans="1:10" ht="16.5" thickTop="1" thickBot="1">
      <c r="A308" s="732" t="s">
        <v>280</v>
      </c>
      <c r="B308" s="724">
        <v>1237.5181</v>
      </c>
      <c r="C308" s="724">
        <v>20648.559300000001</v>
      </c>
      <c r="D308" s="724">
        <v>16087.716619999999</v>
      </c>
      <c r="E308" s="724">
        <v>-2336.9675999999999</v>
      </c>
      <c r="F308" s="724">
        <v>761.31331999999998</v>
      </c>
      <c r="G308" s="724">
        <v>-1570.13697</v>
      </c>
      <c r="H308" s="724">
        <v>-136.50254000000001</v>
      </c>
      <c r="I308" s="724">
        <v>11109.968640000001</v>
      </c>
      <c r="J308" s="724">
        <v>45801.468869999997</v>
      </c>
    </row>
    <row r="309" spans="1:10" ht="15.75" thickTop="1">
      <c r="A309" s="736" t="s">
        <v>281</v>
      </c>
      <c r="B309" s="440">
        <v>0</v>
      </c>
      <c r="C309" s="440">
        <v>53.626199999999997</v>
      </c>
      <c r="D309" s="440">
        <v>8.5263099999999987</v>
      </c>
      <c r="E309" s="440">
        <v>0</v>
      </c>
      <c r="F309" s="440">
        <v>3.2000000000000003E-4</v>
      </c>
      <c r="G309" s="440">
        <v>0</v>
      </c>
      <c r="H309" s="440">
        <v>0</v>
      </c>
      <c r="I309" s="440">
        <v>2.1729999999999999E-2</v>
      </c>
      <c r="J309" s="440">
        <v>62.17456</v>
      </c>
    </row>
    <row r="310" spans="1:10">
      <c r="A310" s="730" t="s">
        <v>282</v>
      </c>
      <c r="B310" s="440">
        <v>0</v>
      </c>
      <c r="C310" s="440">
        <v>53.515120000000003</v>
      </c>
      <c r="D310" s="440">
        <v>8.5085499999999996</v>
      </c>
      <c r="E310" s="440">
        <v>0</v>
      </c>
      <c r="F310" s="440">
        <v>3.2000000000000003E-4</v>
      </c>
      <c r="G310" s="440">
        <v>0</v>
      </c>
      <c r="H310" s="440">
        <v>0</v>
      </c>
      <c r="I310" s="440">
        <v>2.1729999999999999E-2</v>
      </c>
      <c r="J310" s="440">
        <v>62.045720000000003</v>
      </c>
    </row>
    <row r="311" spans="1:10">
      <c r="A311" s="730" t="s">
        <v>283</v>
      </c>
      <c r="B311" s="440">
        <v>0</v>
      </c>
      <c r="C311" s="440">
        <v>0.11108</v>
      </c>
      <c r="D311" s="440">
        <v>1.7760000000000001E-2</v>
      </c>
      <c r="E311" s="440">
        <v>0</v>
      </c>
      <c r="F311" s="440">
        <v>0</v>
      </c>
      <c r="G311" s="440">
        <v>0</v>
      </c>
      <c r="H311" s="440">
        <v>0</v>
      </c>
      <c r="I311" s="440">
        <v>0</v>
      </c>
      <c r="J311" s="440">
        <v>0.12884000000000001</v>
      </c>
    </row>
    <row r="312" spans="1:10">
      <c r="A312" s="736" t="s">
        <v>284</v>
      </c>
      <c r="B312" s="440">
        <v>0</v>
      </c>
      <c r="C312" s="440">
        <v>-19.983689999999999</v>
      </c>
      <c r="D312" s="440">
        <v>-154.02668</v>
      </c>
      <c r="E312" s="440">
        <v>0</v>
      </c>
      <c r="F312" s="440">
        <v>0</v>
      </c>
      <c r="G312" s="440">
        <v>0</v>
      </c>
      <c r="H312" s="440">
        <v>0</v>
      </c>
      <c r="I312" s="440">
        <v>-5.1000000000000004E-4</v>
      </c>
      <c r="J312" s="440">
        <v>-174.01088000000001</v>
      </c>
    </row>
    <row r="313" spans="1:10">
      <c r="A313" s="730" t="s">
        <v>285</v>
      </c>
      <c r="B313" s="440">
        <v>0</v>
      </c>
      <c r="C313" s="440">
        <v>-19.983689999999999</v>
      </c>
      <c r="D313" s="440">
        <v>-154.02668</v>
      </c>
      <c r="E313" s="440">
        <v>0</v>
      </c>
      <c r="F313" s="440">
        <v>0</v>
      </c>
      <c r="G313" s="440">
        <v>0</v>
      </c>
      <c r="H313" s="440">
        <v>0</v>
      </c>
      <c r="I313" s="440">
        <v>-5.1000000000000004E-4</v>
      </c>
      <c r="J313" s="440">
        <v>-174.01088000000001</v>
      </c>
    </row>
    <row r="314" spans="1:10" ht="15.75" thickBot="1">
      <c r="A314" s="730" t="s">
        <v>286</v>
      </c>
      <c r="B314" s="440">
        <v>0</v>
      </c>
      <c r="C314" s="440">
        <v>0</v>
      </c>
      <c r="D314" s="440">
        <v>0</v>
      </c>
      <c r="E314" s="440">
        <v>0</v>
      </c>
      <c r="F314" s="440">
        <v>0</v>
      </c>
      <c r="G314" s="440">
        <v>0</v>
      </c>
      <c r="H314" s="440">
        <v>0</v>
      </c>
      <c r="I314" s="440">
        <v>0</v>
      </c>
      <c r="J314" s="440">
        <v>0</v>
      </c>
    </row>
    <row r="315" spans="1:10" ht="16.5" thickTop="1" thickBot="1">
      <c r="A315" s="729" t="s">
        <v>287</v>
      </c>
      <c r="B315" s="283">
        <v>1237.5181</v>
      </c>
      <c r="C315" s="283">
        <v>20682.201809999999</v>
      </c>
      <c r="D315" s="283">
        <v>15942.216249999999</v>
      </c>
      <c r="E315" s="283">
        <v>-2336.9675999999999</v>
      </c>
      <c r="F315" s="283">
        <v>761.31363999999996</v>
      </c>
      <c r="G315" s="283">
        <v>-1570.13697</v>
      </c>
      <c r="H315" s="283">
        <v>-136.50254000000001</v>
      </c>
      <c r="I315" s="283">
        <v>11109.98986</v>
      </c>
      <c r="J315" s="283">
        <v>45689.632549999995</v>
      </c>
    </row>
    <row r="316" spans="1:10" ht="16.5" thickTop="1" thickBot="1">
      <c r="A316" s="730" t="s">
        <v>288</v>
      </c>
      <c r="B316" s="743">
        <v>1.7100000000000001E-2</v>
      </c>
      <c r="C316" s="743">
        <v>-951.19051999999999</v>
      </c>
      <c r="D316" s="743">
        <v>0</v>
      </c>
      <c r="E316" s="743">
        <v>0</v>
      </c>
      <c r="F316" s="743">
        <v>0</v>
      </c>
      <c r="G316" s="743">
        <v>0</v>
      </c>
      <c r="H316" s="743">
        <v>0</v>
      </c>
      <c r="I316" s="743">
        <v>23.467929999999999</v>
      </c>
      <c r="J316" s="743">
        <v>-927.70548999999994</v>
      </c>
    </row>
    <row r="317" spans="1:10" ht="16.5" thickTop="1" thickBot="1">
      <c r="A317" s="732" t="s">
        <v>289</v>
      </c>
      <c r="B317" s="283">
        <v>1237.5352</v>
      </c>
      <c r="C317" s="283">
        <v>19731.011289999999</v>
      </c>
      <c r="D317" s="283">
        <v>15942.216249999999</v>
      </c>
      <c r="E317" s="283">
        <v>-2336.9675999999999</v>
      </c>
      <c r="F317" s="283">
        <v>761.31363999999996</v>
      </c>
      <c r="G317" s="283">
        <v>-1570.13697</v>
      </c>
      <c r="H317" s="283">
        <v>-136.50254000000001</v>
      </c>
      <c r="I317" s="283">
        <v>11133.457789999999</v>
      </c>
      <c r="J317" s="283">
        <v>44761.927060000002</v>
      </c>
    </row>
    <row r="318" spans="1:10" ht="16.5" thickTop="1" thickBot="1">
      <c r="A318" s="54" t="s">
        <v>290</v>
      </c>
      <c r="B318" s="743">
        <v>-73.420860000000005</v>
      </c>
      <c r="C318" s="743">
        <v>68.109960000000001</v>
      </c>
      <c r="D318" s="743">
        <v>320.80816999999996</v>
      </c>
      <c r="E318" s="743">
        <v>-5.1712700000000007</v>
      </c>
      <c r="F318" s="743">
        <v>328.79586999999998</v>
      </c>
      <c r="G318" s="743">
        <v>0</v>
      </c>
      <c r="H318" s="743">
        <v>0</v>
      </c>
      <c r="I318" s="743">
        <v>-75.030789999999996</v>
      </c>
      <c r="J318" s="743">
        <v>564.09107999999992</v>
      </c>
    </row>
    <row r="319" spans="1:10" ht="16.5" thickTop="1" thickBot="1">
      <c r="A319" s="729" t="s">
        <v>291</v>
      </c>
      <c r="B319" s="283">
        <v>1164.1143400000001</v>
      </c>
      <c r="C319" s="283">
        <v>19799.12125</v>
      </c>
      <c r="D319" s="283">
        <v>16263.02442</v>
      </c>
      <c r="E319" s="283">
        <v>-2342.1388700000002</v>
      </c>
      <c r="F319" s="283">
        <v>1090.10951</v>
      </c>
      <c r="G319" s="283">
        <v>-1570.13697</v>
      </c>
      <c r="H319" s="283">
        <v>-136.50254000000001</v>
      </c>
      <c r="I319" s="283">
        <v>11058.427</v>
      </c>
      <c r="J319" s="283">
        <v>45326.01814</v>
      </c>
    </row>
    <row r="320" spans="1:10" ht="16.5" thickTop="1" thickBot="1">
      <c r="A320" s="54" t="s">
        <v>292</v>
      </c>
      <c r="B320" s="743">
        <v>0</v>
      </c>
      <c r="C320" s="743">
        <v>0</v>
      </c>
      <c r="D320" s="743">
        <v>0</v>
      </c>
      <c r="E320" s="743">
        <v>0</v>
      </c>
      <c r="F320" s="743">
        <v>0</v>
      </c>
      <c r="G320" s="743">
        <v>0</v>
      </c>
      <c r="H320" s="743">
        <v>0</v>
      </c>
      <c r="I320" s="743">
        <v>0</v>
      </c>
      <c r="J320" s="743">
        <v>0</v>
      </c>
    </row>
    <row r="321" spans="1:10" ht="16.5" thickTop="1" thickBot="1">
      <c r="A321" s="732" t="s">
        <v>293</v>
      </c>
      <c r="B321" s="283">
        <v>1164.1143400000001</v>
      </c>
      <c r="C321" s="283">
        <v>19799.12125</v>
      </c>
      <c r="D321" s="283">
        <v>16263.02442</v>
      </c>
      <c r="E321" s="283">
        <v>-2342.1388700000002</v>
      </c>
      <c r="F321" s="283">
        <v>1090.10951</v>
      </c>
      <c r="G321" s="283">
        <v>-1570.13697</v>
      </c>
      <c r="H321" s="283">
        <v>-136.50254000000001</v>
      </c>
      <c r="I321" s="283">
        <v>11058.427</v>
      </c>
      <c r="J321" s="283">
        <v>45326.01814</v>
      </c>
    </row>
    <row r="322" spans="1:10" ht="16.5" thickTop="1" thickBot="1">
      <c r="A322" s="736" t="s">
        <v>294</v>
      </c>
      <c r="B322" s="743">
        <v>0</v>
      </c>
      <c r="C322" s="743">
        <v>-10944.027029999999</v>
      </c>
      <c r="D322" s="743">
        <v>-5326.9871700000003</v>
      </c>
      <c r="E322" s="743">
        <v>0</v>
      </c>
      <c r="F322" s="743">
        <v>0</v>
      </c>
      <c r="G322" s="743">
        <v>0</v>
      </c>
      <c r="H322" s="743">
        <v>0</v>
      </c>
      <c r="I322" s="743">
        <v>-2764.6067899999998</v>
      </c>
      <c r="J322" s="743">
        <v>-19035.620989999999</v>
      </c>
    </row>
    <row r="323" spans="1:10" ht="16.5" thickTop="1" thickBot="1">
      <c r="A323" s="732" t="s">
        <v>295</v>
      </c>
      <c r="B323" s="283">
        <v>1164.1143400000001</v>
      </c>
      <c r="C323" s="283">
        <v>8855.0942200000009</v>
      </c>
      <c r="D323" s="283">
        <v>10936.037249999999</v>
      </c>
      <c r="E323" s="283">
        <v>-2342.1388700000002</v>
      </c>
      <c r="F323" s="283">
        <v>1090.10951</v>
      </c>
      <c r="G323" s="283">
        <v>-1570.13697</v>
      </c>
      <c r="H323" s="283">
        <v>-136.50254000000001</v>
      </c>
      <c r="I323" s="283">
        <v>8293.8202099999999</v>
      </c>
      <c r="J323" s="283">
        <v>26290.397149999997</v>
      </c>
    </row>
    <row r="324" spans="1:10" ht="16.5" thickTop="1">
      <c r="A324" s="55"/>
    </row>
    <row r="325" spans="1:10" ht="15.75">
      <c r="A325" s="55"/>
    </row>
    <row r="326" spans="1:10" ht="15.75">
      <c r="A326" s="55"/>
    </row>
    <row r="327" spans="1:10" ht="15.75">
      <c r="A327" s="55"/>
    </row>
    <row r="328" spans="1:10" ht="15.75">
      <c r="A328" s="55"/>
    </row>
    <row r="329" spans="1:10" ht="15.75">
      <c r="A329" s="55"/>
    </row>
    <row r="330" spans="1:10" ht="15.75">
      <c r="A330" s="55"/>
    </row>
    <row r="331" spans="1:10" ht="15.75">
      <c r="A331" s="55"/>
    </row>
    <row r="332" spans="1:10" ht="15.75">
      <c r="A332" s="55"/>
    </row>
    <row r="333" spans="1:10" ht="15.75">
      <c r="A333" s="55"/>
    </row>
    <row r="334" spans="1:10" ht="15.75">
      <c r="A334" s="55"/>
    </row>
    <row r="335" spans="1:10" ht="15.75">
      <c r="A335" s="55"/>
    </row>
    <row r="336" spans="1:10"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row r="648" spans="1:1" ht="15.75">
      <c r="A648" s="55"/>
    </row>
    <row r="649" spans="1:1" ht="15.75">
      <c r="A649" s="55"/>
    </row>
    <row r="650" spans="1:1" ht="15.75">
      <c r="A650" s="55"/>
    </row>
    <row r="651" spans="1:1" ht="15.75">
      <c r="A651" s="55"/>
    </row>
    <row r="652" spans="1:1" ht="15.75">
      <c r="A652" s="55"/>
    </row>
    <row r="653" spans="1:1" ht="15.75">
      <c r="A653" s="55"/>
    </row>
    <row r="654" spans="1:1" ht="15.75">
      <c r="A654" s="55"/>
    </row>
    <row r="655" spans="1:1" ht="15.75">
      <c r="A655" s="55"/>
    </row>
    <row r="656" spans="1:1" ht="15.75">
      <c r="A656" s="55"/>
    </row>
  </sheetData>
  <mergeCells count="4">
    <mergeCell ref="A3:J3"/>
    <mergeCell ref="A4:J4"/>
    <mergeCell ref="A5:J5"/>
    <mergeCell ref="A1:J2"/>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X616"/>
  <sheetViews>
    <sheetView showGridLines="0" zoomScaleNormal="100" workbookViewId="0">
      <selection activeCell="C129" sqref="C129"/>
    </sheetView>
  </sheetViews>
  <sheetFormatPr baseColWidth="10" defaultColWidth="9.140625" defaultRowHeight="15"/>
  <cols>
    <col min="1" max="1" width="77.28515625" style="57" customWidth="1"/>
    <col min="2" max="3" width="9.28515625" style="850" customWidth="1"/>
    <col min="4" max="4" width="11.140625" style="850" bestFit="1" customWidth="1"/>
    <col min="5" max="5" width="10" style="850" bestFit="1" customWidth="1"/>
    <col min="6" max="6" width="8.42578125" style="119" bestFit="1" customWidth="1"/>
    <col min="7" max="9" width="9.28515625" style="850" bestFit="1" customWidth="1"/>
    <col min="10" max="10" width="10.42578125" style="850" customWidth="1"/>
    <col min="11" max="256" width="9.140625" style="850"/>
    <col min="257" max="257" width="77.28515625" style="850" customWidth="1"/>
    <col min="258" max="259" width="9.28515625" style="850" customWidth="1"/>
    <col min="260" max="260" width="11.140625" style="850" bestFit="1" customWidth="1"/>
    <col min="261" max="261" width="10" style="850" bestFit="1" customWidth="1"/>
    <col min="262" max="262" width="8.42578125" style="850" bestFit="1" customWidth="1"/>
    <col min="263" max="266" width="9.28515625" style="850" bestFit="1" customWidth="1"/>
    <col min="267" max="512" width="9.140625" style="850"/>
    <col min="513" max="513" width="77.28515625" style="850" customWidth="1"/>
    <col min="514" max="515" width="9.28515625" style="850" customWidth="1"/>
    <col min="516" max="516" width="11.140625" style="850" bestFit="1" customWidth="1"/>
    <col min="517" max="517" width="10" style="850" bestFit="1" customWidth="1"/>
    <col min="518" max="518" width="8.42578125" style="850" bestFit="1" customWidth="1"/>
    <col min="519" max="522" width="9.28515625" style="850" bestFit="1" customWidth="1"/>
    <col min="523" max="768" width="9.140625" style="850"/>
    <col min="769" max="769" width="77.28515625" style="850" customWidth="1"/>
    <col min="770" max="771" width="9.28515625" style="850" customWidth="1"/>
    <col min="772" max="772" width="11.140625" style="850" bestFit="1" customWidth="1"/>
    <col min="773" max="773" width="10" style="850" bestFit="1" customWidth="1"/>
    <col min="774" max="774" width="8.42578125" style="850" bestFit="1" customWidth="1"/>
    <col min="775" max="778" width="9.28515625" style="850" bestFit="1" customWidth="1"/>
    <col min="779" max="1024" width="9.140625" style="850"/>
    <col min="1025" max="1025" width="77.28515625" style="850" customWidth="1"/>
    <col min="1026" max="1027" width="9.28515625" style="850" customWidth="1"/>
    <col min="1028" max="1028" width="11.140625" style="850" bestFit="1" customWidth="1"/>
    <col min="1029" max="1029" width="10" style="850" bestFit="1" customWidth="1"/>
    <col min="1030" max="1030" width="8.42578125" style="850" bestFit="1" customWidth="1"/>
    <col min="1031" max="1034" width="9.28515625" style="850" bestFit="1" customWidth="1"/>
    <col min="1035" max="1280" width="9.140625" style="850"/>
    <col min="1281" max="1281" width="77.28515625" style="850" customWidth="1"/>
    <col min="1282" max="1283" width="9.28515625" style="850" customWidth="1"/>
    <col min="1284" max="1284" width="11.140625" style="850" bestFit="1" customWidth="1"/>
    <col min="1285" max="1285" width="10" style="850" bestFit="1" customWidth="1"/>
    <col min="1286" max="1286" width="8.42578125" style="850" bestFit="1" customWidth="1"/>
    <col min="1287" max="1290" width="9.28515625" style="850" bestFit="1" customWidth="1"/>
    <col min="1291" max="1536" width="9.140625" style="850"/>
    <col min="1537" max="1537" width="77.28515625" style="850" customWidth="1"/>
    <col min="1538" max="1539" width="9.28515625" style="850" customWidth="1"/>
    <col min="1540" max="1540" width="11.140625" style="850" bestFit="1" customWidth="1"/>
    <col min="1541" max="1541" width="10" style="850" bestFit="1" customWidth="1"/>
    <col min="1542" max="1542" width="8.42578125" style="850" bestFit="1" customWidth="1"/>
    <col min="1543" max="1546" width="9.28515625" style="850" bestFit="1" customWidth="1"/>
    <col min="1547" max="1792" width="9.140625" style="850"/>
    <col min="1793" max="1793" width="77.28515625" style="850" customWidth="1"/>
    <col min="1794" max="1795" width="9.28515625" style="850" customWidth="1"/>
    <col min="1796" max="1796" width="11.140625" style="850" bestFit="1" customWidth="1"/>
    <col min="1797" max="1797" width="10" style="850" bestFit="1" customWidth="1"/>
    <col min="1798" max="1798" width="8.42578125" style="850" bestFit="1" customWidth="1"/>
    <col min="1799" max="1802" width="9.28515625" style="850" bestFit="1" customWidth="1"/>
    <col min="1803" max="2048" width="9.140625" style="850"/>
    <col min="2049" max="2049" width="77.28515625" style="850" customWidth="1"/>
    <col min="2050" max="2051" width="9.28515625" style="850" customWidth="1"/>
    <col min="2052" max="2052" width="11.140625" style="850" bestFit="1" customWidth="1"/>
    <col min="2053" max="2053" width="10" style="850" bestFit="1" customWidth="1"/>
    <col min="2054" max="2054" width="8.42578125" style="850" bestFit="1" customWidth="1"/>
    <col min="2055" max="2058" width="9.28515625" style="850" bestFit="1" customWidth="1"/>
    <col min="2059" max="2304" width="9.140625" style="850"/>
    <col min="2305" max="2305" width="77.28515625" style="850" customWidth="1"/>
    <col min="2306" max="2307" width="9.28515625" style="850" customWidth="1"/>
    <col min="2308" max="2308" width="11.140625" style="850" bestFit="1" customWidth="1"/>
    <col min="2309" max="2309" width="10" style="850" bestFit="1" customWidth="1"/>
    <col min="2310" max="2310" width="8.42578125" style="850" bestFit="1" customWidth="1"/>
    <col min="2311" max="2314" width="9.28515625" style="850" bestFit="1" customWidth="1"/>
    <col min="2315" max="2560" width="9.140625" style="850"/>
    <col min="2561" max="2561" width="77.28515625" style="850" customWidth="1"/>
    <col min="2562" max="2563" width="9.28515625" style="850" customWidth="1"/>
    <col min="2564" max="2564" width="11.140625" style="850" bestFit="1" customWidth="1"/>
    <col min="2565" max="2565" width="10" style="850" bestFit="1" customWidth="1"/>
    <col min="2566" max="2566" width="8.42578125" style="850" bestFit="1" customWidth="1"/>
    <col min="2567" max="2570" width="9.28515625" style="850" bestFit="1" customWidth="1"/>
    <col min="2571" max="2816" width="9.140625" style="850"/>
    <col min="2817" max="2817" width="77.28515625" style="850" customWidth="1"/>
    <col min="2818" max="2819" width="9.28515625" style="850" customWidth="1"/>
    <col min="2820" max="2820" width="11.140625" style="850" bestFit="1" customWidth="1"/>
    <col min="2821" max="2821" width="10" style="850" bestFit="1" customWidth="1"/>
    <col min="2822" max="2822" width="8.42578125" style="850" bestFit="1" customWidth="1"/>
    <col min="2823" max="2826" width="9.28515625" style="850" bestFit="1" customWidth="1"/>
    <col min="2827" max="3072" width="9.140625" style="850"/>
    <col min="3073" max="3073" width="77.28515625" style="850" customWidth="1"/>
    <col min="3074" max="3075" width="9.28515625" style="850" customWidth="1"/>
    <col min="3076" max="3076" width="11.140625" style="850" bestFit="1" customWidth="1"/>
    <col min="3077" max="3077" width="10" style="850" bestFit="1" customWidth="1"/>
    <col min="3078" max="3078" width="8.42578125" style="850" bestFit="1" customWidth="1"/>
    <col min="3079" max="3082" width="9.28515625" style="850" bestFit="1" customWidth="1"/>
    <col min="3083" max="3328" width="9.140625" style="850"/>
    <col min="3329" max="3329" width="77.28515625" style="850" customWidth="1"/>
    <col min="3330" max="3331" width="9.28515625" style="850" customWidth="1"/>
    <col min="3332" max="3332" width="11.140625" style="850" bestFit="1" customWidth="1"/>
    <col min="3333" max="3333" width="10" style="850" bestFit="1" customWidth="1"/>
    <col min="3334" max="3334" width="8.42578125" style="850" bestFit="1" customWidth="1"/>
    <col min="3335" max="3338" width="9.28515625" style="850" bestFit="1" customWidth="1"/>
    <col min="3339" max="3584" width="9.140625" style="850"/>
    <col min="3585" max="3585" width="77.28515625" style="850" customWidth="1"/>
    <col min="3586" max="3587" width="9.28515625" style="850" customWidth="1"/>
    <col min="3588" max="3588" width="11.140625" style="850" bestFit="1" customWidth="1"/>
    <col min="3589" max="3589" width="10" style="850" bestFit="1" customWidth="1"/>
    <col min="3590" max="3590" width="8.42578125" style="850" bestFit="1" customWidth="1"/>
    <col min="3591" max="3594" width="9.28515625" style="850" bestFit="1" customWidth="1"/>
    <col min="3595" max="3840" width="9.140625" style="850"/>
    <col min="3841" max="3841" width="77.28515625" style="850" customWidth="1"/>
    <col min="3842" max="3843" width="9.28515625" style="850" customWidth="1"/>
    <col min="3844" max="3844" width="11.140625" style="850" bestFit="1" customWidth="1"/>
    <col min="3845" max="3845" width="10" style="850" bestFit="1" customWidth="1"/>
    <col min="3846" max="3846" width="8.42578125" style="850" bestFit="1" customWidth="1"/>
    <col min="3847" max="3850" width="9.28515625" style="850" bestFit="1" customWidth="1"/>
    <col min="3851" max="4096" width="9.140625" style="850"/>
    <col min="4097" max="4097" width="77.28515625" style="850" customWidth="1"/>
    <col min="4098" max="4099" width="9.28515625" style="850" customWidth="1"/>
    <col min="4100" max="4100" width="11.140625" style="850" bestFit="1" customWidth="1"/>
    <col min="4101" max="4101" width="10" style="850" bestFit="1" customWidth="1"/>
    <col min="4102" max="4102" width="8.42578125" style="850" bestFit="1" customWidth="1"/>
    <col min="4103" max="4106" width="9.28515625" style="850" bestFit="1" customWidth="1"/>
    <col min="4107" max="4352" width="9.140625" style="850"/>
    <col min="4353" max="4353" width="77.28515625" style="850" customWidth="1"/>
    <col min="4354" max="4355" width="9.28515625" style="850" customWidth="1"/>
    <col min="4356" max="4356" width="11.140625" style="850" bestFit="1" customWidth="1"/>
    <col min="4357" max="4357" width="10" style="850" bestFit="1" customWidth="1"/>
    <col min="4358" max="4358" width="8.42578125" style="850" bestFit="1" customWidth="1"/>
    <col min="4359" max="4362" width="9.28515625" style="850" bestFit="1" customWidth="1"/>
    <col min="4363" max="4608" width="9.140625" style="850"/>
    <col min="4609" max="4609" width="77.28515625" style="850" customWidth="1"/>
    <col min="4610" max="4611" width="9.28515625" style="850" customWidth="1"/>
    <col min="4612" max="4612" width="11.140625" style="850" bestFit="1" customWidth="1"/>
    <col min="4613" max="4613" width="10" style="850" bestFit="1" customWidth="1"/>
    <col min="4614" max="4614" width="8.42578125" style="850" bestFit="1" customWidth="1"/>
    <col min="4615" max="4618" width="9.28515625" style="850" bestFit="1" customWidth="1"/>
    <col min="4619" max="4864" width="9.140625" style="850"/>
    <col min="4865" max="4865" width="77.28515625" style="850" customWidth="1"/>
    <col min="4866" max="4867" width="9.28515625" style="850" customWidth="1"/>
    <col min="4868" max="4868" width="11.140625" style="850" bestFit="1" customWidth="1"/>
    <col min="4869" max="4869" width="10" style="850" bestFit="1" customWidth="1"/>
    <col min="4870" max="4870" width="8.42578125" style="850" bestFit="1" customWidth="1"/>
    <col min="4871" max="4874" width="9.28515625" style="850" bestFit="1" customWidth="1"/>
    <col min="4875" max="5120" width="9.140625" style="850"/>
    <col min="5121" max="5121" width="77.28515625" style="850" customWidth="1"/>
    <col min="5122" max="5123" width="9.28515625" style="850" customWidth="1"/>
    <col min="5124" max="5124" width="11.140625" style="850" bestFit="1" customWidth="1"/>
    <col min="5125" max="5125" width="10" style="850" bestFit="1" customWidth="1"/>
    <col min="5126" max="5126" width="8.42578125" style="850" bestFit="1" customWidth="1"/>
    <col min="5127" max="5130" width="9.28515625" style="850" bestFit="1" customWidth="1"/>
    <col min="5131" max="5376" width="9.140625" style="850"/>
    <col min="5377" max="5377" width="77.28515625" style="850" customWidth="1"/>
    <col min="5378" max="5379" width="9.28515625" style="850" customWidth="1"/>
    <col min="5380" max="5380" width="11.140625" style="850" bestFit="1" customWidth="1"/>
    <col min="5381" max="5381" width="10" style="850" bestFit="1" customWidth="1"/>
    <col min="5382" max="5382" width="8.42578125" style="850" bestFit="1" customWidth="1"/>
    <col min="5383" max="5386" width="9.28515625" style="850" bestFit="1" customWidth="1"/>
    <col min="5387" max="5632" width="9.140625" style="850"/>
    <col min="5633" max="5633" width="77.28515625" style="850" customWidth="1"/>
    <col min="5634" max="5635" width="9.28515625" style="850" customWidth="1"/>
    <col min="5636" max="5636" width="11.140625" style="850" bestFit="1" customWidth="1"/>
    <col min="5637" max="5637" width="10" style="850" bestFit="1" customWidth="1"/>
    <col min="5638" max="5638" width="8.42578125" style="850" bestFit="1" customWidth="1"/>
    <col min="5639" max="5642" width="9.28515625" style="850" bestFit="1" customWidth="1"/>
    <col min="5643" max="5888" width="9.140625" style="850"/>
    <col min="5889" max="5889" width="77.28515625" style="850" customWidth="1"/>
    <col min="5890" max="5891" width="9.28515625" style="850" customWidth="1"/>
    <col min="5892" max="5892" width="11.140625" style="850" bestFit="1" customWidth="1"/>
    <col min="5893" max="5893" width="10" style="850" bestFit="1" customWidth="1"/>
    <col min="5894" max="5894" width="8.42578125" style="850" bestFit="1" customWidth="1"/>
    <col min="5895" max="5898" width="9.28515625" style="850" bestFit="1" customWidth="1"/>
    <col min="5899" max="6144" width="9.140625" style="850"/>
    <col min="6145" max="6145" width="77.28515625" style="850" customWidth="1"/>
    <col min="6146" max="6147" width="9.28515625" style="850" customWidth="1"/>
    <col min="6148" max="6148" width="11.140625" style="850" bestFit="1" customWidth="1"/>
    <col min="6149" max="6149" width="10" style="850" bestFit="1" customWidth="1"/>
    <col min="6150" max="6150" width="8.42578125" style="850" bestFit="1" customWidth="1"/>
    <col min="6151" max="6154" width="9.28515625" style="850" bestFit="1" customWidth="1"/>
    <col min="6155" max="6400" width="9.140625" style="850"/>
    <col min="6401" max="6401" width="77.28515625" style="850" customWidth="1"/>
    <col min="6402" max="6403" width="9.28515625" style="850" customWidth="1"/>
    <col min="6404" max="6404" width="11.140625" style="850" bestFit="1" customWidth="1"/>
    <col min="6405" max="6405" width="10" style="850" bestFit="1" customWidth="1"/>
    <col min="6406" max="6406" width="8.42578125" style="850" bestFit="1" customWidth="1"/>
    <col min="6407" max="6410" width="9.28515625" style="850" bestFit="1" customWidth="1"/>
    <col min="6411" max="6656" width="9.140625" style="850"/>
    <col min="6657" max="6657" width="77.28515625" style="850" customWidth="1"/>
    <col min="6658" max="6659" width="9.28515625" style="850" customWidth="1"/>
    <col min="6660" max="6660" width="11.140625" style="850" bestFit="1" customWidth="1"/>
    <col min="6661" max="6661" width="10" style="850" bestFit="1" customWidth="1"/>
    <col min="6662" max="6662" width="8.42578125" style="850" bestFit="1" customWidth="1"/>
    <col min="6663" max="6666" width="9.28515625" style="850" bestFit="1" customWidth="1"/>
    <col min="6667" max="6912" width="9.140625" style="850"/>
    <col min="6913" max="6913" width="77.28515625" style="850" customWidth="1"/>
    <col min="6914" max="6915" width="9.28515625" style="850" customWidth="1"/>
    <col min="6916" max="6916" width="11.140625" style="850" bestFit="1" customWidth="1"/>
    <col min="6917" max="6917" width="10" style="850" bestFit="1" customWidth="1"/>
    <col min="6918" max="6918" width="8.42578125" style="850" bestFit="1" customWidth="1"/>
    <col min="6919" max="6922" width="9.28515625" style="850" bestFit="1" customWidth="1"/>
    <col min="6923" max="7168" width="9.140625" style="850"/>
    <col min="7169" max="7169" width="77.28515625" style="850" customWidth="1"/>
    <col min="7170" max="7171" width="9.28515625" style="850" customWidth="1"/>
    <col min="7172" max="7172" width="11.140625" style="850" bestFit="1" customWidth="1"/>
    <col min="7173" max="7173" width="10" style="850" bestFit="1" customWidth="1"/>
    <col min="7174" max="7174" width="8.42578125" style="850" bestFit="1" customWidth="1"/>
    <col min="7175" max="7178" width="9.28515625" style="850" bestFit="1" customWidth="1"/>
    <col min="7179" max="7424" width="9.140625" style="850"/>
    <col min="7425" max="7425" width="77.28515625" style="850" customWidth="1"/>
    <col min="7426" max="7427" width="9.28515625" style="850" customWidth="1"/>
    <col min="7428" max="7428" width="11.140625" style="850" bestFit="1" customWidth="1"/>
    <col min="7429" max="7429" width="10" style="850" bestFit="1" customWidth="1"/>
    <col min="7430" max="7430" width="8.42578125" style="850" bestFit="1" customWidth="1"/>
    <col min="7431" max="7434" width="9.28515625" style="850" bestFit="1" customWidth="1"/>
    <col min="7435" max="7680" width="9.140625" style="850"/>
    <col min="7681" max="7681" width="77.28515625" style="850" customWidth="1"/>
    <col min="7682" max="7683" width="9.28515625" style="850" customWidth="1"/>
    <col min="7684" max="7684" width="11.140625" style="850" bestFit="1" customWidth="1"/>
    <col min="7685" max="7685" width="10" style="850" bestFit="1" customWidth="1"/>
    <col min="7686" max="7686" width="8.42578125" style="850" bestFit="1" customWidth="1"/>
    <col min="7687" max="7690" width="9.28515625" style="850" bestFit="1" customWidth="1"/>
    <col min="7691" max="7936" width="9.140625" style="850"/>
    <col min="7937" max="7937" width="77.28515625" style="850" customWidth="1"/>
    <col min="7938" max="7939" width="9.28515625" style="850" customWidth="1"/>
    <col min="7940" max="7940" width="11.140625" style="850" bestFit="1" customWidth="1"/>
    <col min="7941" max="7941" width="10" style="850" bestFit="1" customWidth="1"/>
    <col min="7942" max="7942" width="8.42578125" style="850" bestFit="1" customWidth="1"/>
    <col min="7943" max="7946" width="9.28515625" style="850" bestFit="1" customWidth="1"/>
    <col min="7947" max="8192" width="9.140625" style="850"/>
    <col min="8193" max="8193" width="77.28515625" style="850" customWidth="1"/>
    <col min="8194" max="8195" width="9.28515625" style="850" customWidth="1"/>
    <col min="8196" max="8196" width="11.140625" style="850" bestFit="1" customWidth="1"/>
    <col min="8197" max="8197" width="10" style="850" bestFit="1" customWidth="1"/>
    <col min="8198" max="8198" width="8.42578125" style="850" bestFit="1" customWidth="1"/>
    <col min="8199" max="8202" width="9.28515625" style="850" bestFit="1" customWidth="1"/>
    <col min="8203" max="8448" width="9.140625" style="850"/>
    <col min="8449" max="8449" width="77.28515625" style="850" customWidth="1"/>
    <col min="8450" max="8451" width="9.28515625" style="850" customWidth="1"/>
    <col min="8452" max="8452" width="11.140625" style="850" bestFit="1" customWidth="1"/>
    <col min="8453" max="8453" width="10" style="850" bestFit="1" customWidth="1"/>
    <col min="8454" max="8454" width="8.42578125" style="850" bestFit="1" customWidth="1"/>
    <col min="8455" max="8458" width="9.28515625" style="850" bestFit="1" customWidth="1"/>
    <col min="8459" max="8704" width="9.140625" style="850"/>
    <col min="8705" max="8705" width="77.28515625" style="850" customWidth="1"/>
    <col min="8706" max="8707" width="9.28515625" style="850" customWidth="1"/>
    <col min="8708" max="8708" width="11.140625" style="850" bestFit="1" customWidth="1"/>
    <col min="8709" max="8709" width="10" style="850" bestFit="1" customWidth="1"/>
    <col min="8710" max="8710" width="8.42578125" style="850" bestFit="1" customWidth="1"/>
    <col min="8711" max="8714" width="9.28515625" style="850" bestFit="1" customWidth="1"/>
    <col min="8715" max="8960" width="9.140625" style="850"/>
    <col min="8961" max="8961" width="77.28515625" style="850" customWidth="1"/>
    <col min="8962" max="8963" width="9.28515625" style="850" customWidth="1"/>
    <col min="8964" max="8964" width="11.140625" style="850" bestFit="1" customWidth="1"/>
    <col min="8965" max="8965" width="10" style="850" bestFit="1" customWidth="1"/>
    <col min="8966" max="8966" width="8.42578125" style="850" bestFit="1" customWidth="1"/>
    <col min="8967" max="8970" width="9.28515625" style="850" bestFit="1" customWidth="1"/>
    <col min="8971" max="9216" width="9.140625" style="850"/>
    <col min="9217" max="9217" width="77.28515625" style="850" customWidth="1"/>
    <col min="9218" max="9219" width="9.28515625" style="850" customWidth="1"/>
    <col min="9220" max="9220" width="11.140625" style="850" bestFit="1" customWidth="1"/>
    <col min="9221" max="9221" width="10" style="850" bestFit="1" customWidth="1"/>
    <col min="9222" max="9222" width="8.42578125" style="850" bestFit="1" customWidth="1"/>
    <col min="9223" max="9226" width="9.28515625" style="850" bestFit="1" customWidth="1"/>
    <col min="9227" max="9472" width="9.140625" style="850"/>
    <col min="9473" max="9473" width="77.28515625" style="850" customWidth="1"/>
    <col min="9474" max="9475" width="9.28515625" style="850" customWidth="1"/>
    <col min="9476" max="9476" width="11.140625" style="850" bestFit="1" customWidth="1"/>
    <col min="9477" max="9477" width="10" style="850" bestFit="1" customWidth="1"/>
    <col min="9478" max="9478" width="8.42578125" style="850" bestFit="1" customWidth="1"/>
    <col min="9479" max="9482" width="9.28515625" style="850" bestFit="1" customWidth="1"/>
    <col min="9483" max="9728" width="9.140625" style="850"/>
    <col min="9729" max="9729" width="77.28515625" style="850" customWidth="1"/>
    <col min="9730" max="9731" width="9.28515625" style="850" customWidth="1"/>
    <col min="9732" max="9732" width="11.140625" style="850" bestFit="1" customWidth="1"/>
    <col min="9733" max="9733" width="10" style="850" bestFit="1" customWidth="1"/>
    <col min="9734" max="9734" width="8.42578125" style="850" bestFit="1" customWidth="1"/>
    <col min="9735" max="9738" width="9.28515625" style="850" bestFit="1" customWidth="1"/>
    <col min="9739" max="9984" width="9.140625" style="850"/>
    <col min="9985" max="9985" width="77.28515625" style="850" customWidth="1"/>
    <col min="9986" max="9987" width="9.28515625" style="850" customWidth="1"/>
    <col min="9988" max="9988" width="11.140625" style="850" bestFit="1" customWidth="1"/>
    <col min="9989" max="9989" width="10" style="850" bestFit="1" customWidth="1"/>
    <col min="9990" max="9990" width="8.42578125" style="850" bestFit="1" customWidth="1"/>
    <col min="9991" max="9994" width="9.28515625" style="850" bestFit="1" customWidth="1"/>
    <col min="9995" max="10240" width="9.140625" style="850"/>
    <col min="10241" max="10241" width="77.28515625" style="850" customWidth="1"/>
    <col min="10242" max="10243" width="9.28515625" style="850" customWidth="1"/>
    <col min="10244" max="10244" width="11.140625" style="850" bestFit="1" customWidth="1"/>
    <col min="10245" max="10245" width="10" style="850" bestFit="1" customWidth="1"/>
    <col min="10246" max="10246" width="8.42578125" style="850" bestFit="1" customWidth="1"/>
    <col min="10247" max="10250" width="9.28515625" style="850" bestFit="1" customWidth="1"/>
    <col min="10251" max="10496" width="9.140625" style="850"/>
    <col min="10497" max="10497" width="77.28515625" style="850" customWidth="1"/>
    <col min="10498" max="10499" width="9.28515625" style="850" customWidth="1"/>
    <col min="10500" max="10500" width="11.140625" style="850" bestFit="1" customWidth="1"/>
    <col min="10501" max="10501" width="10" style="850" bestFit="1" customWidth="1"/>
    <col min="10502" max="10502" width="8.42578125" style="850" bestFit="1" customWidth="1"/>
    <col min="10503" max="10506" width="9.28515625" style="850" bestFit="1" customWidth="1"/>
    <col min="10507" max="10752" width="9.140625" style="850"/>
    <col min="10753" max="10753" width="77.28515625" style="850" customWidth="1"/>
    <col min="10754" max="10755" width="9.28515625" style="850" customWidth="1"/>
    <col min="10756" max="10756" width="11.140625" style="850" bestFit="1" customWidth="1"/>
    <col min="10757" max="10757" width="10" style="850" bestFit="1" customWidth="1"/>
    <col min="10758" max="10758" width="8.42578125" style="850" bestFit="1" customWidth="1"/>
    <col min="10759" max="10762" width="9.28515625" style="850" bestFit="1" customWidth="1"/>
    <col min="10763" max="11008" width="9.140625" style="850"/>
    <col min="11009" max="11009" width="77.28515625" style="850" customWidth="1"/>
    <col min="11010" max="11011" width="9.28515625" style="850" customWidth="1"/>
    <col min="11012" max="11012" width="11.140625" style="850" bestFit="1" customWidth="1"/>
    <col min="11013" max="11013" width="10" style="850" bestFit="1" customWidth="1"/>
    <col min="11014" max="11014" width="8.42578125" style="850" bestFit="1" customWidth="1"/>
    <col min="11015" max="11018" width="9.28515625" style="850" bestFit="1" customWidth="1"/>
    <col min="11019" max="11264" width="9.140625" style="850"/>
    <col min="11265" max="11265" width="77.28515625" style="850" customWidth="1"/>
    <col min="11266" max="11267" width="9.28515625" style="850" customWidth="1"/>
    <col min="11268" max="11268" width="11.140625" style="850" bestFit="1" customWidth="1"/>
    <col min="11269" max="11269" width="10" style="850" bestFit="1" customWidth="1"/>
    <col min="11270" max="11270" width="8.42578125" style="850" bestFit="1" customWidth="1"/>
    <col min="11271" max="11274" width="9.28515625" style="850" bestFit="1" customWidth="1"/>
    <col min="11275" max="11520" width="9.140625" style="850"/>
    <col min="11521" max="11521" width="77.28515625" style="850" customWidth="1"/>
    <col min="11522" max="11523" width="9.28515625" style="850" customWidth="1"/>
    <col min="11524" max="11524" width="11.140625" style="850" bestFit="1" customWidth="1"/>
    <col min="11525" max="11525" width="10" style="850" bestFit="1" customWidth="1"/>
    <col min="11526" max="11526" width="8.42578125" style="850" bestFit="1" customWidth="1"/>
    <col min="11527" max="11530" width="9.28515625" style="850" bestFit="1" customWidth="1"/>
    <col min="11531" max="11776" width="9.140625" style="850"/>
    <col min="11777" max="11777" width="77.28515625" style="850" customWidth="1"/>
    <col min="11778" max="11779" width="9.28515625" style="850" customWidth="1"/>
    <col min="11780" max="11780" width="11.140625" style="850" bestFit="1" customWidth="1"/>
    <col min="11781" max="11781" width="10" style="850" bestFit="1" customWidth="1"/>
    <col min="11782" max="11782" width="8.42578125" style="850" bestFit="1" customWidth="1"/>
    <col min="11783" max="11786" width="9.28515625" style="850" bestFit="1" customWidth="1"/>
    <col min="11787" max="12032" width="9.140625" style="850"/>
    <col min="12033" max="12033" width="77.28515625" style="850" customWidth="1"/>
    <col min="12034" max="12035" width="9.28515625" style="850" customWidth="1"/>
    <col min="12036" max="12036" width="11.140625" style="850" bestFit="1" customWidth="1"/>
    <col min="12037" max="12037" width="10" style="850" bestFit="1" customWidth="1"/>
    <col min="12038" max="12038" width="8.42578125" style="850" bestFit="1" customWidth="1"/>
    <col min="12039" max="12042" width="9.28515625" style="850" bestFit="1" customWidth="1"/>
    <col min="12043" max="12288" width="9.140625" style="850"/>
    <col min="12289" max="12289" width="77.28515625" style="850" customWidth="1"/>
    <col min="12290" max="12291" width="9.28515625" style="850" customWidth="1"/>
    <col min="12292" max="12292" width="11.140625" style="850" bestFit="1" customWidth="1"/>
    <col min="12293" max="12293" width="10" style="850" bestFit="1" customWidth="1"/>
    <col min="12294" max="12294" width="8.42578125" style="850" bestFit="1" customWidth="1"/>
    <col min="12295" max="12298" width="9.28515625" style="850" bestFit="1" customWidth="1"/>
    <col min="12299" max="12544" width="9.140625" style="850"/>
    <col min="12545" max="12545" width="77.28515625" style="850" customWidth="1"/>
    <col min="12546" max="12547" width="9.28515625" style="850" customWidth="1"/>
    <col min="12548" max="12548" width="11.140625" style="850" bestFit="1" customWidth="1"/>
    <col min="12549" max="12549" width="10" style="850" bestFit="1" customWidth="1"/>
    <col min="12550" max="12550" width="8.42578125" style="850" bestFit="1" customWidth="1"/>
    <col min="12551" max="12554" width="9.28515625" style="850" bestFit="1" customWidth="1"/>
    <col min="12555" max="12800" width="9.140625" style="850"/>
    <col min="12801" max="12801" width="77.28515625" style="850" customWidth="1"/>
    <col min="12802" max="12803" width="9.28515625" style="850" customWidth="1"/>
    <col min="12804" max="12804" width="11.140625" style="850" bestFit="1" customWidth="1"/>
    <col min="12805" max="12805" width="10" style="850" bestFit="1" customWidth="1"/>
    <col min="12806" max="12806" width="8.42578125" style="850" bestFit="1" customWidth="1"/>
    <col min="12807" max="12810" width="9.28515625" style="850" bestFit="1" customWidth="1"/>
    <col min="12811" max="13056" width="9.140625" style="850"/>
    <col min="13057" max="13057" width="77.28515625" style="850" customWidth="1"/>
    <col min="13058" max="13059" width="9.28515625" style="850" customWidth="1"/>
    <col min="13060" max="13060" width="11.140625" style="850" bestFit="1" customWidth="1"/>
    <col min="13061" max="13061" width="10" style="850" bestFit="1" customWidth="1"/>
    <col min="13062" max="13062" width="8.42578125" style="850" bestFit="1" customWidth="1"/>
    <col min="13063" max="13066" width="9.28515625" style="850" bestFit="1" customWidth="1"/>
    <col min="13067" max="13312" width="9.140625" style="850"/>
    <col min="13313" max="13313" width="77.28515625" style="850" customWidth="1"/>
    <col min="13314" max="13315" width="9.28515625" style="850" customWidth="1"/>
    <col min="13316" max="13316" width="11.140625" style="850" bestFit="1" customWidth="1"/>
    <col min="13317" max="13317" width="10" style="850" bestFit="1" customWidth="1"/>
    <col min="13318" max="13318" width="8.42578125" style="850" bestFit="1" customWidth="1"/>
    <col min="13319" max="13322" width="9.28515625" style="850" bestFit="1" customWidth="1"/>
    <col min="13323" max="13568" width="9.140625" style="850"/>
    <col min="13569" max="13569" width="77.28515625" style="850" customWidth="1"/>
    <col min="13570" max="13571" width="9.28515625" style="850" customWidth="1"/>
    <col min="13572" max="13572" width="11.140625" style="850" bestFit="1" customWidth="1"/>
    <col min="13573" max="13573" width="10" style="850" bestFit="1" customWidth="1"/>
    <col min="13574" max="13574" width="8.42578125" style="850" bestFit="1" customWidth="1"/>
    <col min="13575" max="13578" width="9.28515625" style="850" bestFit="1" customWidth="1"/>
    <col min="13579" max="13824" width="9.140625" style="850"/>
    <col min="13825" max="13825" width="77.28515625" style="850" customWidth="1"/>
    <col min="13826" max="13827" width="9.28515625" style="850" customWidth="1"/>
    <col min="13828" max="13828" width="11.140625" style="850" bestFit="1" customWidth="1"/>
    <col min="13829" max="13829" width="10" style="850" bestFit="1" customWidth="1"/>
    <col min="13830" max="13830" width="8.42578125" style="850" bestFit="1" customWidth="1"/>
    <col min="13831" max="13834" width="9.28515625" style="850" bestFit="1" customWidth="1"/>
    <col min="13835" max="14080" width="9.140625" style="850"/>
    <col min="14081" max="14081" width="77.28515625" style="850" customWidth="1"/>
    <col min="14082" max="14083" width="9.28515625" style="850" customWidth="1"/>
    <col min="14084" max="14084" width="11.140625" style="850" bestFit="1" customWidth="1"/>
    <col min="14085" max="14085" width="10" style="850" bestFit="1" customWidth="1"/>
    <col min="14086" max="14086" width="8.42578125" style="850" bestFit="1" customWidth="1"/>
    <col min="14087" max="14090" width="9.28515625" style="850" bestFit="1" customWidth="1"/>
    <col min="14091" max="14336" width="9.140625" style="850"/>
    <col min="14337" max="14337" width="77.28515625" style="850" customWidth="1"/>
    <col min="14338" max="14339" width="9.28515625" style="850" customWidth="1"/>
    <col min="14340" max="14340" width="11.140625" style="850" bestFit="1" customWidth="1"/>
    <col min="14341" max="14341" width="10" style="850" bestFit="1" customWidth="1"/>
    <col min="14342" max="14342" width="8.42578125" style="850" bestFit="1" customWidth="1"/>
    <col min="14343" max="14346" width="9.28515625" style="850" bestFit="1" customWidth="1"/>
    <col min="14347" max="14592" width="9.140625" style="850"/>
    <col min="14593" max="14593" width="77.28515625" style="850" customWidth="1"/>
    <col min="14594" max="14595" width="9.28515625" style="850" customWidth="1"/>
    <col min="14596" max="14596" width="11.140625" style="850" bestFit="1" customWidth="1"/>
    <col min="14597" max="14597" width="10" style="850" bestFit="1" customWidth="1"/>
    <col min="14598" max="14598" width="8.42578125" style="850" bestFit="1" customWidth="1"/>
    <col min="14599" max="14602" width="9.28515625" style="850" bestFit="1" customWidth="1"/>
    <col min="14603" max="14848" width="9.140625" style="850"/>
    <col min="14849" max="14849" width="77.28515625" style="850" customWidth="1"/>
    <col min="14850" max="14851" width="9.28515625" style="850" customWidth="1"/>
    <col min="14852" max="14852" width="11.140625" style="850" bestFit="1" customWidth="1"/>
    <col min="14853" max="14853" width="10" style="850" bestFit="1" customWidth="1"/>
    <col min="14854" max="14854" width="8.42578125" style="850" bestFit="1" customWidth="1"/>
    <col min="14855" max="14858" width="9.28515625" style="850" bestFit="1" customWidth="1"/>
    <col min="14859" max="15104" width="9.140625" style="850"/>
    <col min="15105" max="15105" width="77.28515625" style="850" customWidth="1"/>
    <col min="15106" max="15107" width="9.28515625" style="850" customWidth="1"/>
    <col min="15108" max="15108" width="11.140625" style="850" bestFit="1" customWidth="1"/>
    <col min="15109" max="15109" width="10" style="850" bestFit="1" customWidth="1"/>
    <col min="15110" max="15110" width="8.42578125" style="850" bestFit="1" customWidth="1"/>
    <col min="15111" max="15114" width="9.28515625" style="850" bestFit="1" customWidth="1"/>
    <col min="15115" max="15360" width="9.140625" style="850"/>
    <col min="15361" max="15361" width="77.28515625" style="850" customWidth="1"/>
    <col min="15362" max="15363" width="9.28515625" style="850" customWidth="1"/>
    <col min="15364" max="15364" width="11.140625" style="850" bestFit="1" customWidth="1"/>
    <col min="15365" max="15365" width="10" style="850" bestFit="1" customWidth="1"/>
    <col min="15366" max="15366" width="8.42578125" style="850" bestFit="1" customWidth="1"/>
    <col min="15367" max="15370" width="9.28515625" style="850" bestFit="1" customWidth="1"/>
    <col min="15371" max="15616" width="9.140625" style="850"/>
    <col min="15617" max="15617" width="77.28515625" style="850" customWidth="1"/>
    <col min="15618" max="15619" width="9.28515625" style="850" customWidth="1"/>
    <col min="15620" max="15620" width="11.140625" style="850" bestFit="1" customWidth="1"/>
    <col min="15621" max="15621" width="10" style="850" bestFit="1" customWidth="1"/>
    <col min="15622" max="15622" width="8.42578125" style="850" bestFit="1" customWidth="1"/>
    <col min="15623" max="15626" width="9.28515625" style="850" bestFit="1" customWidth="1"/>
    <col min="15627" max="15872" width="9.140625" style="850"/>
    <col min="15873" max="15873" width="77.28515625" style="850" customWidth="1"/>
    <col min="15874" max="15875" width="9.28515625" style="850" customWidth="1"/>
    <col min="15876" max="15876" width="11.140625" style="850" bestFit="1" customWidth="1"/>
    <col min="15877" max="15877" width="10" style="850" bestFit="1" customWidth="1"/>
    <col min="15878" max="15878" width="8.42578125" style="850" bestFit="1" customWidth="1"/>
    <col min="15879" max="15882" width="9.28515625" style="850" bestFit="1" customWidth="1"/>
    <col min="15883" max="16128" width="9.140625" style="850"/>
    <col min="16129" max="16129" width="77.28515625" style="850" customWidth="1"/>
    <col min="16130" max="16131" width="9.28515625" style="850" customWidth="1"/>
    <col min="16132" max="16132" width="11.140625" style="850" bestFit="1" customWidth="1"/>
    <col min="16133" max="16133" width="10" style="850" bestFit="1" customWidth="1"/>
    <col min="16134" max="16134" width="8.42578125" style="850" bestFit="1" customWidth="1"/>
    <col min="16135" max="16138" width="9.28515625" style="850" bestFit="1" customWidth="1"/>
    <col min="16139" max="16384" width="9.140625" style="850"/>
  </cols>
  <sheetData>
    <row r="1" spans="1:206" s="60" customFormat="1" ht="17.25" customHeight="1">
      <c r="A1" s="1160"/>
      <c r="B1" s="1160"/>
      <c r="C1" s="1160"/>
      <c r="D1" s="1160"/>
      <c r="E1" s="1160"/>
      <c r="F1" s="1160"/>
      <c r="G1" s="1160"/>
      <c r="H1" s="1160"/>
      <c r="I1" s="1160"/>
      <c r="J1" s="1160"/>
    </row>
    <row r="2" spans="1:206" s="50" customFormat="1" ht="27" customHeight="1">
      <c r="A2" s="1080" t="s">
        <v>1300</v>
      </c>
      <c r="B2" s="1080"/>
      <c r="C2" s="1080"/>
      <c r="D2" s="1080"/>
      <c r="E2" s="1080"/>
      <c r="F2" s="1080"/>
      <c r="G2" s="1080"/>
      <c r="H2" s="1080"/>
      <c r="I2" s="1080"/>
      <c r="J2" s="1080"/>
    </row>
    <row r="3" spans="1:206" s="50" customFormat="1" ht="27.75" customHeight="1">
      <c r="A3" s="1080" t="s">
        <v>1201</v>
      </c>
      <c r="B3" s="1080"/>
      <c r="C3" s="1080"/>
      <c r="D3" s="1080"/>
      <c r="E3" s="1080"/>
      <c r="F3" s="1080"/>
      <c r="G3" s="1080"/>
      <c r="H3" s="1080"/>
      <c r="I3" s="1080"/>
      <c r="J3" s="1080"/>
    </row>
    <row r="4" spans="1:206" s="65" customFormat="1" ht="28.5" customHeight="1">
      <c r="A4" s="1090" t="s">
        <v>1446</v>
      </c>
      <c r="B4" s="1090"/>
      <c r="C4" s="1090"/>
      <c r="D4" s="1090"/>
      <c r="E4" s="1090"/>
      <c r="F4" s="1090"/>
      <c r="G4" s="1090"/>
      <c r="H4" s="1090"/>
      <c r="I4" s="1090"/>
      <c r="J4" s="1090"/>
    </row>
    <row r="5" spans="1:206" s="50" customFormat="1" ht="9" customHeight="1">
      <c r="A5" s="1090"/>
      <c r="B5" s="1090"/>
      <c r="C5" s="1090"/>
      <c r="D5" s="1090"/>
      <c r="E5" s="1090"/>
      <c r="F5" s="1090"/>
      <c r="G5" s="1090"/>
      <c r="H5" s="1090"/>
      <c r="I5" s="1090"/>
      <c r="J5" s="1090"/>
    </row>
    <row r="6" spans="1:206" ht="6.75" customHeight="1">
      <c r="A6" s="213"/>
      <c r="F6" s="850"/>
    </row>
    <row r="7" spans="1:206" ht="5.25" customHeight="1" thickBot="1">
      <c r="A7" s="213"/>
      <c r="B7" s="598"/>
      <c r="C7" s="598"/>
      <c r="D7" s="598"/>
      <c r="E7" s="598"/>
      <c r="F7" s="850"/>
    </row>
    <row r="8" spans="1:206" ht="28.5" customHeight="1" thickTop="1" thickBot="1">
      <c r="A8" s="325"/>
      <c r="B8" s="672" t="s">
        <v>1301</v>
      </c>
      <c r="C8" s="672" t="s">
        <v>1302</v>
      </c>
      <c r="D8" s="672" t="s">
        <v>1303</v>
      </c>
      <c r="E8" s="672" t="s">
        <v>1304</v>
      </c>
      <c r="F8" s="672" t="s">
        <v>1305</v>
      </c>
      <c r="G8" s="672" t="s">
        <v>1306</v>
      </c>
      <c r="H8" s="672" t="s">
        <v>1307</v>
      </c>
      <c r="I8" s="672" t="s">
        <v>1428</v>
      </c>
      <c r="J8" s="599" t="s">
        <v>309</v>
      </c>
    </row>
    <row r="9" spans="1:206" ht="12" customHeight="1" thickTop="1" thickBot="1">
      <c r="A9" s="326"/>
      <c r="B9" s="600"/>
      <c r="C9" s="600"/>
      <c r="D9" s="600"/>
      <c r="E9" s="600"/>
      <c r="F9" s="600"/>
      <c r="G9" s="600"/>
      <c r="H9" s="600"/>
      <c r="I9" s="600"/>
      <c r="J9" s="600"/>
    </row>
    <row r="10" spans="1:206" ht="18" customHeight="1" thickTop="1" thickBot="1">
      <c r="A10" s="66" t="s">
        <v>310</v>
      </c>
      <c r="B10" s="672"/>
      <c r="C10" s="672"/>
      <c r="D10" s="672"/>
      <c r="E10" s="672"/>
      <c r="F10" s="672"/>
      <c r="G10" s="672"/>
      <c r="H10" s="672"/>
      <c r="I10" s="672"/>
      <c r="J10" s="672"/>
    </row>
    <row r="11" spans="1:206" ht="18" customHeight="1" thickTop="1">
      <c r="A11" s="326" t="s">
        <v>311</v>
      </c>
      <c r="B11" s="344">
        <v>2.4400000000000002E-2</v>
      </c>
      <c r="C11" s="344">
        <v>1.7500000000000002E-2</v>
      </c>
      <c r="D11" s="344">
        <v>5.3699999999999998E-2</v>
      </c>
      <c r="E11" s="344">
        <v>2.4199999999999999E-2</v>
      </c>
      <c r="F11" s="344">
        <v>6.4799999999999996E-2</v>
      </c>
      <c r="G11" s="344">
        <v>3.8100000000000002E-2</v>
      </c>
      <c r="H11" s="344">
        <v>1.44E-2</v>
      </c>
      <c r="I11" s="344">
        <v>0.1</v>
      </c>
      <c r="J11" s="344">
        <v>4.0800000000000003E-2</v>
      </c>
      <c r="K11" s="67"/>
      <c r="L11" s="67"/>
      <c r="M11" s="67"/>
      <c r="N11" s="67"/>
      <c r="O11" s="67"/>
      <c r="P11" s="67"/>
      <c r="Q11" s="67"/>
      <c r="R11" s="67"/>
      <c r="S11" s="67"/>
      <c r="T11" s="67"/>
      <c r="U11" s="67"/>
      <c r="V11" s="67"/>
      <c r="W11" s="67"/>
      <c r="X11" s="67"/>
      <c r="Y11" s="67"/>
      <c r="Z11" s="67"/>
      <c r="AA11" s="67"/>
      <c r="AB11" s="67"/>
      <c r="AC11" s="67"/>
      <c r="AD11" s="67"/>
      <c r="AE11" s="67"/>
      <c r="AF11" s="67"/>
      <c r="AG11" s="67"/>
      <c r="AH11" s="67"/>
      <c r="AI11" s="67"/>
      <c r="AJ11" s="67"/>
      <c r="AK11" s="67"/>
      <c r="AL11" s="67"/>
      <c r="AM11" s="67"/>
      <c r="AN11" s="67"/>
      <c r="AO11" s="67"/>
      <c r="AP11" s="67"/>
      <c r="AQ11" s="67"/>
      <c r="AR11" s="67"/>
      <c r="AS11" s="67"/>
      <c r="AT11" s="67"/>
      <c r="AU11" s="67"/>
      <c r="AV11" s="67"/>
      <c r="AW11" s="67"/>
      <c r="AX11" s="67"/>
      <c r="AY11" s="67"/>
      <c r="AZ11" s="67"/>
      <c r="BA11" s="67"/>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c r="CG11" s="67"/>
      <c r="CH11" s="67"/>
      <c r="CI11" s="67"/>
      <c r="CJ11" s="67"/>
      <c r="CK11" s="67"/>
      <c r="CL11" s="67"/>
      <c r="CM11" s="67"/>
      <c r="CN11" s="67"/>
      <c r="CO11" s="67"/>
      <c r="CP11" s="67"/>
      <c r="CQ11" s="67"/>
      <c r="CR11" s="67"/>
      <c r="CS11" s="67"/>
      <c r="CT11" s="67"/>
      <c r="CU11" s="67"/>
      <c r="CV11" s="67"/>
      <c r="CW11" s="67"/>
      <c r="CX11" s="67"/>
      <c r="CY11" s="67"/>
      <c r="CZ11" s="67"/>
      <c r="DA11" s="67"/>
      <c r="DB11" s="67"/>
      <c r="DC11" s="67"/>
      <c r="DD11" s="67"/>
      <c r="DE11" s="67"/>
      <c r="DF11" s="67"/>
      <c r="DG11" s="67"/>
      <c r="DH11" s="67"/>
      <c r="DI11" s="67"/>
      <c r="DJ11" s="67"/>
      <c r="DK11" s="67"/>
      <c r="DL11" s="67"/>
      <c r="DM11" s="67"/>
      <c r="DN11" s="67"/>
      <c r="DO11" s="67"/>
      <c r="DP11" s="67"/>
      <c r="DQ11" s="67"/>
      <c r="DR11" s="67"/>
      <c r="DS11" s="67"/>
      <c r="DT11" s="67"/>
      <c r="DU11" s="67"/>
      <c r="DV11" s="67"/>
      <c r="DW11" s="67"/>
      <c r="DX11" s="67"/>
      <c r="DY11" s="67"/>
      <c r="DZ11" s="67"/>
      <c r="EA11" s="67"/>
      <c r="EB11" s="67"/>
      <c r="EC11" s="67"/>
      <c r="ED11" s="67"/>
      <c r="EE11" s="67"/>
      <c r="EF11" s="67"/>
      <c r="EG11" s="67"/>
      <c r="EH11" s="67"/>
      <c r="EI11" s="67"/>
      <c r="EJ11" s="67"/>
      <c r="EK11" s="67"/>
      <c r="EL11" s="67"/>
      <c r="EM11" s="67"/>
      <c r="EN11" s="67"/>
      <c r="EO11" s="67"/>
      <c r="EP11" s="67"/>
      <c r="EQ11" s="67"/>
      <c r="ER11" s="67"/>
      <c r="ES11" s="67"/>
      <c r="ET11" s="67"/>
      <c r="EU11" s="67"/>
      <c r="EV11" s="67"/>
      <c r="EW11" s="67"/>
      <c r="EX11" s="67"/>
      <c r="EY11" s="67"/>
      <c r="EZ11" s="67"/>
      <c r="FA11" s="67"/>
      <c r="FB11" s="67"/>
      <c r="FC11" s="67"/>
      <c r="FD11" s="67"/>
      <c r="FE11" s="67"/>
      <c r="FF11" s="67"/>
      <c r="FG11" s="67"/>
      <c r="FH11" s="67"/>
      <c r="FI11" s="67"/>
      <c r="FJ11" s="67"/>
      <c r="FK11" s="67"/>
      <c r="FL11" s="67"/>
      <c r="FM11" s="67"/>
      <c r="FN11" s="67"/>
      <c r="FO11" s="67"/>
      <c r="FP11" s="67"/>
      <c r="FQ11" s="67"/>
      <c r="FR11" s="67"/>
      <c r="FS11" s="67"/>
      <c r="FT11" s="67"/>
      <c r="FU11" s="67"/>
      <c r="FV11" s="67"/>
      <c r="FW11" s="67"/>
      <c r="FX11" s="67"/>
      <c r="FY11" s="67"/>
      <c r="FZ11" s="67"/>
      <c r="GA11" s="67"/>
      <c r="GB11" s="67"/>
      <c r="GC11" s="67"/>
      <c r="GD11" s="67"/>
      <c r="GE11" s="67"/>
      <c r="GF11" s="67"/>
      <c r="GG11" s="67"/>
      <c r="GH11" s="67"/>
      <c r="GI11" s="67"/>
      <c r="GJ11" s="67"/>
      <c r="GK11" s="67"/>
      <c r="GL11" s="67"/>
      <c r="GM11" s="67"/>
      <c r="GN11" s="67"/>
      <c r="GO11" s="67"/>
      <c r="GP11" s="67"/>
      <c r="GQ11" s="67"/>
      <c r="GR11" s="67"/>
      <c r="GS11" s="67"/>
      <c r="GT11" s="67"/>
      <c r="GU11" s="67"/>
      <c r="GV11" s="67"/>
      <c r="GW11" s="67"/>
      <c r="GX11" s="67"/>
    </row>
    <row r="12" spans="1:206" ht="20.25" customHeight="1">
      <c r="A12" s="326" t="s">
        <v>312</v>
      </c>
      <c r="B12" s="344">
        <v>0.94820000000000004</v>
      </c>
      <c r="C12" s="344">
        <v>0.9194</v>
      </c>
      <c r="D12" s="344">
        <v>0.86229999999999996</v>
      </c>
      <c r="E12" s="344">
        <v>0.88400000000000001</v>
      </c>
      <c r="F12" s="344">
        <v>0.90780000000000005</v>
      </c>
      <c r="G12" s="344">
        <v>0.92210000000000003</v>
      </c>
      <c r="H12" s="344">
        <v>0.92079999999999995</v>
      </c>
      <c r="I12" s="344">
        <v>0.87070000000000003</v>
      </c>
      <c r="J12" s="344">
        <v>0.90310000000000001</v>
      </c>
    </row>
    <row r="13" spans="1:206" ht="12" customHeight="1" thickBot="1">
      <c r="A13" s="326"/>
      <c r="B13" s="344"/>
      <c r="C13" s="344"/>
      <c r="D13" s="344"/>
      <c r="E13" s="344"/>
      <c r="F13" s="344"/>
      <c r="G13" s="344"/>
      <c r="H13" s="344"/>
      <c r="I13" s="344"/>
      <c r="J13" s="344"/>
    </row>
    <row r="14" spans="1:206" ht="15" customHeight="1" thickTop="1" thickBot="1">
      <c r="A14" s="66" t="s">
        <v>313</v>
      </c>
      <c r="B14" s="345"/>
      <c r="C14" s="345"/>
      <c r="D14" s="345"/>
      <c r="E14" s="345"/>
      <c r="F14" s="345"/>
      <c r="G14" s="345"/>
      <c r="H14" s="345"/>
      <c r="I14" s="345"/>
      <c r="J14" s="345"/>
    </row>
    <row r="15" spans="1:206" ht="20.25" customHeight="1" thickTop="1">
      <c r="A15" s="327" t="s">
        <v>314</v>
      </c>
      <c r="B15" s="344">
        <v>0</v>
      </c>
      <c r="C15" s="344">
        <v>0</v>
      </c>
      <c r="D15" s="344">
        <v>2.9999999999999997E-4</v>
      </c>
      <c r="E15" s="344">
        <v>1E-3</v>
      </c>
      <c r="F15" s="344">
        <v>0</v>
      </c>
      <c r="G15" s="344">
        <v>0</v>
      </c>
      <c r="H15" s="344">
        <v>0</v>
      </c>
      <c r="I15" s="344">
        <v>0</v>
      </c>
      <c r="J15" s="344">
        <v>1E-4</v>
      </c>
    </row>
    <row r="16" spans="1:206" ht="18" customHeight="1">
      <c r="A16" s="327" t="s">
        <v>315</v>
      </c>
      <c r="B16" s="344">
        <v>0</v>
      </c>
      <c r="C16" s="344">
        <v>0</v>
      </c>
      <c r="D16" s="344">
        <v>2.9999999999999997E-4</v>
      </c>
      <c r="E16" s="344">
        <v>1E-3</v>
      </c>
      <c r="F16" s="344">
        <v>0</v>
      </c>
      <c r="G16" s="344">
        <v>0</v>
      </c>
      <c r="H16" s="344">
        <v>0</v>
      </c>
      <c r="I16" s="344">
        <v>0</v>
      </c>
      <c r="J16" s="344">
        <v>1E-4</v>
      </c>
    </row>
    <row r="17" spans="1:10" ht="20.25" customHeight="1">
      <c r="A17" s="326" t="s">
        <v>316</v>
      </c>
      <c r="B17" s="344">
        <v>0.81420000000000003</v>
      </c>
      <c r="C17" s="344">
        <v>0.75449999999999995</v>
      </c>
      <c r="D17" s="344">
        <v>0.59599999999999997</v>
      </c>
      <c r="E17" s="344">
        <v>0.69989999999999997</v>
      </c>
      <c r="F17" s="344">
        <v>0.7429</v>
      </c>
      <c r="G17" s="344">
        <v>0.81459999999999999</v>
      </c>
      <c r="H17" s="344">
        <v>0.79949999999999999</v>
      </c>
      <c r="I17" s="344">
        <v>0.70509999999999995</v>
      </c>
      <c r="J17" s="344">
        <v>0.72299999999999998</v>
      </c>
    </row>
    <row r="18" spans="1:10" ht="20.25" customHeight="1">
      <c r="A18" s="327" t="s">
        <v>317</v>
      </c>
      <c r="B18" s="344">
        <v>4.9799999999999997E-2</v>
      </c>
      <c r="C18" s="344">
        <v>0</v>
      </c>
      <c r="D18" s="344">
        <v>0</v>
      </c>
      <c r="E18" s="344">
        <v>2.7199999999999998E-2</v>
      </c>
      <c r="F18" s="344">
        <v>0</v>
      </c>
      <c r="G18" s="344">
        <v>2.8899999999999999E-2</v>
      </c>
      <c r="H18" s="344">
        <v>0</v>
      </c>
      <c r="I18" s="344">
        <v>0</v>
      </c>
      <c r="J18" s="344">
        <v>9.7000000000000003E-3</v>
      </c>
    </row>
    <row r="19" spans="1:10" ht="12" customHeight="1" thickBot="1">
      <c r="A19" s="327"/>
      <c r="B19" s="344"/>
      <c r="C19" s="344"/>
      <c r="D19" s="344"/>
      <c r="E19" s="344"/>
      <c r="F19" s="344"/>
      <c r="G19" s="344"/>
      <c r="H19" s="344"/>
      <c r="I19" s="344"/>
      <c r="J19" s="344"/>
    </row>
    <row r="20" spans="1:10" ht="16.5" customHeight="1" thickTop="1" thickBot="1">
      <c r="A20" s="68" t="s">
        <v>318</v>
      </c>
      <c r="B20" s="345"/>
      <c r="C20" s="345"/>
      <c r="D20" s="345"/>
      <c r="E20" s="345"/>
      <c r="F20" s="345"/>
      <c r="G20" s="345"/>
      <c r="H20" s="345"/>
      <c r="I20" s="345"/>
      <c r="J20" s="345"/>
    </row>
    <row r="21" spans="1:10" ht="20.25" customHeight="1" thickTop="1">
      <c r="A21" s="327" t="s">
        <v>319</v>
      </c>
      <c r="B21" s="344">
        <v>0</v>
      </c>
      <c r="C21" s="344">
        <v>0</v>
      </c>
      <c r="D21" s="344">
        <v>0</v>
      </c>
      <c r="E21" s="344">
        <v>0</v>
      </c>
      <c r="F21" s="344">
        <v>0</v>
      </c>
      <c r="G21" s="344">
        <v>0</v>
      </c>
      <c r="H21" s="344">
        <v>0</v>
      </c>
      <c r="I21" s="344">
        <v>0</v>
      </c>
      <c r="J21" s="344">
        <v>0</v>
      </c>
    </row>
    <row r="22" spans="1:10" ht="20.25" customHeight="1">
      <c r="A22" s="327" t="s">
        <v>320</v>
      </c>
      <c r="B22" s="344">
        <v>0</v>
      </c>
      <c r="C22" s="344">
        <v>0</v>
      </c>
      <c r="D22" s="344">
        <v>0</v>
      </c>
      <c r="E22" s="344">
        <v>0</v>
      </c>
      <c r="F22" s="344">
        <v>0</v>
      </c>
      <c r="G22" s="344">
        <v>0</v>
      </c>
      <c r="H22" s="344">
        <v>0</v>
      </c>
      <c r="I22" s="344">
        <v>0</v>
      </c>
      <c r="J22" s="344">
        <v>0</v>
      </c>
    </row>
    <row r="23" spans="1:10" ht="18" customHeight="1">
      <c r="A23" s="327" t="s">
        <v>321</v>
      </c>
      <c r="B23" s="748">
        <v>0</v>
      </c>
      <c r="C23" s="748">
        <v>0</v>
      </c>
      <c r="D23" s="748">
        <v>0</v>
      </c>
      <c r="E23" s="748">
        <v>0</v>
      </c>
      <c r="F23" s="748">
        <v>0</v>
      </c>
      <c r="G23" s="748">
        <v>0</v>
      </c>
      <c r="H23" s="748">
        <v>0</v>
      </c>
      <c r="I23" s="748">
        <v>0</v>
      </c>
      <c r="J23" s="748">
        <v>0</v>
      </c>
    </row>
    <row r="24" spans="1:10" ht="12" customHeight="1" thickBot="1">
      <c r="A24" s="327"/>
      <c r="B24" s="748"/>
      <c r="C24" s="748"/>
      <c r="D24" s="748"/>
      <c r="E24" s="748"/>
      <c r="F24" s="748"/>
      <c r="G24" s="748"/>
      <c r="H24" s="748"/>
      <c r="I24" s="748"/>
      <c r="J24" s="748"/>
    </row>
    <row r="25" spans="1:10" ht="17.25" customHeight="1" thickTop="1" thickBot="1">
      <c r="A25" s="69" t="s">
        <v>322</v>
      </c>
      <c r="B25" s="749"/>
      <c r="C25" s="749"/>
      <c r="D25" s="749"/>
      <c r="E25" s="749"/>
      <c r="F25" s="749"/>
      <c r="G25" s="749"/>
      <c r="H25" s="749"/>
      <c r="I25" s="749"/>
      <c r="J25" s="749"/>
    </row>
    <row r="26" spans="1:10" ht="20.25" customHeight="1" thickTop="1">
      <c r="A26" s="326" t="s">
        <v>323</v>
      </c>
      <c r="B26" s="344">
        <v>0.97089999999999999</v>
      </c>
      <c r="C26" s="344">
        <v>0.99070000000000003</v>
      </c>
      <c r="D26" s="344">
        <v>0.97760000000000002</v>
      </c>
      <c r="E26" s="344">
        <v>0.94730000000000003</v>
      </c>
      <c r="F26" s="344">
        <v>0.96640000000000004</v>
      </c>
      <c r="G26" s="344">
        <v>0.96440000000000003</v>
      </c>
      <c r="H26" s="344">
        <v>0.9798</v>
      </c>
      <c r="I26" s="344">
        <v>0.97419999999999995</v>
      </c>
      <c r="J26" s="344">
        <v>0.97870000000000001</v>
      </c>
    </row>
    <row r="27" spans="1:10" ht="20.25" customHeight="1">
      <c r="A27" s="326" t="s">
        <v>324</v>
      </c>
      <c r="B27" s="344">
        <v>3.9399999999999998E-2</v>
      </c>
      <c r="C27" s="344">
        <v>6.4999999999999997E-3</v>
      </c>
      <c r="D27" s="344">
        <v>1.6999999999999999E-3</v>
      </c>
      <c r="E27" s="344">
        <v>0.24990000000000001</v>
      </c>
      <c r="F27" s="344">
        <v>2.9999999999999997E-4</v>
      </c>
      <c r="G27" s="344">
        <v>4.5999999999999999E-2</v>
      </c>
      <c r="H27" s="344">
        <v>3.1300000000000001E-2</v>
      </c>
      <c r="I27" s="344">
        <v>0</v>
      </c>
      <c r="J27" s="344">
        <v>1.7100000000000001E-2</v>
      </c>
    </row>
    <row r="28" spans="1:10" ht="20.25" customHeight="1">
      <c r="A28" s="327" t="s">
        <v>325</v>
      </c>
      <c r="B28" s="344">
        <v>2.9100000000000001E-2</v>
      </c>
      <c r="C28" s="344">
        <v>9.2999999999999992E-3</v>
      </c>
      <c r="D28" s="344">
        <v>2.24E-2</v>
      </c>
      <c r="E28" s="344">
        <v>5.2699999999999997E-2</v>
      </c>
      <c r="F28" s="344">
        <v>3.3599999999999998E-2</v>
      </c>
      <c r="G28" s="344">
        <v>3.56E-2</v>
      </c>
      <c r="H28" s="344">
        <v>2.0199999999999999E-2</v>
      </c>
      <c r="I28" s="344">
        <v>2.58E-2</v>
      </c>
      <c r="J28" s="344">
        <v>2.1299999999999999E-2</v>
      </c>
    </row>
    <row r="29" spans="1:10" ht="18" customHeight="1">
      <c r="A29" s="327" t="s">
        <v>326</v>
      </c>
      <c r="B29" s="344">
        <v>3.49E-2</v>
      </c>
      <c r="C29" s="344">
        <v>6.0000000000000001E-3</v>
      </c>
      <c r="D29" s="344">
        <v>1.6000000000000001E-3</v>
      </c>
      <c r="E29" s="344">
        <v>0.24510000000000001</v>
      </c>
      <c r="F29" s="344">
        <v>2.0000000000000001E-4</v>
      </c>
      <c r="G29" s="344">
        <v>3.9100000000000003E-2</v>
      </c>
      <c r="H29" s="344">
        <v>2.9600000000000001E-2</v>
      </c>
      <c r="I29" s="344">
        <v>0</v>
      </c>
      <c r="J29" s="344">
        <v>1.54E-2</v>
      </c>
    </row>
    <row r="30" spans="1:10" ht="20.25" customHeight="1">
      <c r="A30" s="327" t="s">
        <v>327</v>
      </c>
      <c r="B30" s="344">
        <v>0.13980000000000001</v>
      </c>
      <c r="C30" s="344">
        <v>8.4900000000000003E-2</v>
      </c>
      <c r="D30" s="344">
        <v>7.6999999999999999E-2</v>
      </c>
      <c r="E30" s="344">
        <v>7.0699999999999999E-2</v>
      </c>
      <c r="F30" s="344">
        <v>0.26379999999999998</v>
      </c>
      <c r="G30" s="344">
        <v>0.18090000000000001</v>
      </c>
      <c r="H30" s="344">
        <v>7.1300000000000002E-2</v>
      </c>
      <c r="I30" s="344">
        <v>0</v>
      </c>
      <c r="J30" s="344">
        <v>0.11849999999999999</v>
      </c>
    </row>
    <row r="31" spans="1:10" ht="20.25" customHeight="1">
      <c r="A31" s="327" t="s">
        <v>328</v>
      </c>
      <c r="B31" s="344">
        <v>2.3800000000000002E-2</v>
      </c>
      <c r="C31" s="344">
        <v>1.3299999999999999E-2</v>
      </c>
      <c r="D31" s="344">
        <v>1.03E-2</v>
      </c>
      <c r="E31" s="344">
        <v>2.4299999999999999E-2</v>
      </c>
      <c r="F31" s="344">
        <v>1.6299999999999999E-2</v>
      </c>
      <c r="G31" s="344">
        <v>1.6E-2</v>
      </c>
      <c r="H31" s="344">
        <v>8.3000000000000001E-3</v>
      </c>
      <c r="I31" s="344">
        <v>1.3299999999999999E-2</v>
      </c>
      <c r="J31" s="344">
        <v>1.47E-2</v>
      </c>
    </row>
    <row r="32" spans="1:10" ht="20.25" customHeight="1">
      <c r="A32" s="327" t="s">
        <v>329</v>
      </c>
      <c r="B32" s="344">
        <v>5.28E-2</v>
      </c>
      <c r="C32" s="344">
        <v>4.5900000000000003E-2</v>
      </c>
      <c r="D32" s="344">
        <v>6.7299999999999999E-2</v>
      </c>
      <c r="E32" s="344">
        <v>6.6299999999999998E-2</v>
      </c>
      <c r="F32" s="344">
        <v>6.6299999999999998E-2</v>
      </c>
      <c r="G32" s="344">
        <v>3.2099999999999997E-2</v>
      </c>
      <c r="H32" s="344">
        <v>5.7099999999999998E-2</v>
      </c>
      <c r="I32" s="344">
        <v>7.8899999999999998E-2</v>
      </c>
      <c r="J32" s="344">
        <v>5.6099999999999997E-2</v>
      </c>
    </row>
    <row r="33" spans="1:10" ht="20.25" customHeight="1">
      <c r="A33" s="327" t="s">
        <v>330</v>
      </c>
      <c r="B33" s="344">
        <v>0.94140000000000001</v>
      </c>
      <c r="C33" s="344">
        <v>0.98440000000000005</v>
      </c>
      <c r="D33" s="344">
        <v>0.97440000000000004</v>
      </c>
      <c r="E33" s="344">
        <v>0.91020000000000001</v>
      </c>
      <c r="F33" s="344">
        <v>0.95920000000000005</v>
      </c>
      <c r="G33" s="344">
        <v>0.94030000000000002</v>
      </c>
      <c r="H33" s="344">
        <v>0.9556</v>
      </c>
      <c r="I33" s="344">
        <v>0.95030000000000003</v>
      </c>
      <c r="J33" s="344">
        <v>0.96560000000000001</v>
      </c>
    </row>
    <row r="34" spans="1:10" ht="20.25" customHeight="1">
      <c r="A34" s="327" t="s">
        <v>331</v>
      </c>
      <c r="B34" s="344">
        <v>2.69E-2</v>
      </c>
      <c r="C34" s="344">
        <v>5.7999999999999996E-3</v>
      </c>
      <c r="D34" s="344">
        <v>3.7000000000000002E-3</v>
      </c>
      <c r="E34" s="344">
        <v>3.56E-2</v>
      </c>
      <c r="F34" s="344">
        <v>6.7999999999999996E-3</v>
      </c>
      <c r="G34" s="344">
        <v>2.1999999999999999E-2</v>
      </c>
      <c r="H34" s="344">
        <v>2.3900000000000001E-2</v>
      </c>
      <c r="I34" s="344">
        <v>1.95E-2</v>
      </c>
      <c r="J34" s="344">
        <v>1.1900000000000001E-2</v>
      </c>
    </row>
    <row r="35" spans="1:10" ht="20.25" customHeight="1">
      <c r="A35" s="327" t="s">
        <v>332</v>
      </c>
      <c r="B35" s="344">
        <v>4.7000000000000002E-3</v>
      </c>
      <c r="C35" s="344">
        <v>1.8E-3</v>
      </c>
      <c r="D35" s="344">
        <v>1.6999999999999999E-3</v>
      </c>
      <c r="E35" s="344">
        <v>8.8999999999999999E-3</v>
      </c>
      <c r="F35" s="344">
        <v>2.0999999999999999E-3</v>
      </c>
      <c r="G35" s="344">
        <v>6.1999999999999998E-3</v>
      </c>
      <c r="H35" s="344">
        <v>2.5000000000000001E-3</v>
      </c>
      <c r="I35" s="344">
        <v>2.8E-3</v>
      </c>
      <c r="J35" s="344">
        <v>2.8E-3</v>
      </c>
    </row>
    <row r="36" spans="1:10" ht="20.25" customHeight="1">
      <c r="A36" s="327" t="s">
        <v>333</v>
      </c>
      <c r="B36" s="344">
        <v>2.2000000000000001E-3</v>
      </c>
      <c r="C36" s="344">
        <v>1.6999999999999999E-3</v>
      </c>
      <c r="D36" s="344">
        <v>1.1999999999999999E-3</v>
      </c>
      <c r="E36" s="344">
        <v>4.3E-3</v>
      </c>
      <c r="F36" s="344">
        <v>1.1999999999999999E-3</v>
      </c>
      <c r="G36" s="344">
        <v>2.0999999999999999E-3</v>
      </c>
      <c r="H36" s="344">
        <v>2.3999999999999998E-3</v>
      </c>
      <c r="I36" s="344">
        <v>2E-3</v>
      </c>
      <c r="J36" s="344">
        <v>1.6999999999999999E-3</v>
      </c>
    </row>
    <row r="37" spans="1:10" ht="20.25" customHeight="1">
      <c r="A37" s="327" t="s">
        <v>334</v>
      </c>
      <c r="B37" s="344">
        <v>1.4E-3</v>
      </c>
      <c r="C37" s="344">
        <v>1.1999999999999999E-3</v>
      </c>
      <c r="D37" s="344">
        <v>5.9999999999999995E-4</v>
      </c>
      <c r="E37" s="344">
        <v>3.5999999999999999E-3</v>
      </c>
      <c r="F37" s="344">
        <v>1.9E-3</v>
      </c>
      <c r="G37" s="344">
        <v>3.0999999999999999E-3</v>
      </c>
      <c r="H37" s="344">
        <v>6.3E-3</v>
      </c>
      <c r="I37" s="344">
        <v>1E-3</v>
      </c>
      <c r="J37" s="344">
        <v>1.4E-3</v>
      </c>
    </row>
    <row r="38" spans="1:10" ht="20.25" customHeight="1">
      <c r="A38" s="327" t="s">
        <v>335</v>
      </c>
      <c r="B38" s="344">
        <v>2.3400000000000001E-2</v>
      </c>
      <c r="C38" s="344">
        <v>5.1000000000000004E-3</v>
      </c>
      <c r="D38" s="344">
        <v>1.83E-2</v>
      </c>
      <c r="E38" s="344">
        <v>3.7400000000000003E-2</v>
      </c>
      <c r="F38" s="344">
        <v>2.8799999999999999E-2</v>
      </c>
      <c r="G38" s="344">
        <v>2.63E-2</v>
      </c>
      <c r="H38" s="344">
        <v>9.1999999999999998E-3</v>
      </c>
      <c r="I38" s="344">
        <v>2.4500000000000001E-2</v>
      </c>
      <c r="J38" s="344">
        <v>1.66E-2</v>
      </c>
    </row>
    <row r="39" spans="1:10" ht="12" customHeight="1" thickBot="1">
      <c r="A39" s="327"/>
      <c r="B39" s="344"/>
      <c r="C39" s="344"/>
      <c r="D39" s="344"/>
      <c r="E39" s="344"/>
      <c r="F39" s="344"/>
      <c r="G39" s="344"/>
      <c r="H39" s="344"/>
      <c r="I39" s="344"/>
      <c r="J39" s="344"/>
    </row>
    <row r="40" spans="1:10" ht="17.25" customHeight="1" thickTop="1" thickBot="1">
      <c r="A40" s="69" t="s">
        <v>336</v>
      </c>
      <c r="B40" s="345"/>
      <c r="C40" s="345"/>
      <c r="D40" s="345"/>
      <c r="E40" s="345"/>
      <c r="F40" s="345"/>
      <c r="G40" s="345"/>
      <c r="H40" s="345"/>
      <c r="I40" s="345"/>
      <c r="J40" s="345"/>
    </row>
    <row r="41" spans="1:10" ht="20.25" customHeight="1" thickTop="1">
      <c r="A41" s="327" t="s">
        <v>337</v>
      </c>
      <c r="B41" s="344">
        <v>0</v>
      </c>
      <c r="C41" s="344">
        <v>0</v>
      </c>
      <c r="D41" s="344">
        <v>193.01259999999999</v>
      </c>
      <c r="E41" s="344">
        <v>23.160499999999999</v>
      </c>
      <c r="F41" s="344">
        <v>0</v>
      </c>
      <c r="G41" s="344">
        <v>0</v>
      </c>
      <c r="H41" s="344">
        <v>0</v>
      </c>
      <c r="I41" s="344">
        <v>0</v>
      </c>
      <c r="J41" s="344">
        <v>471.54829999999998</v>
      </c>
    </row>
    <row r="42" spans="1:10" ht="20.25" customHeight="1">
      <c r="A42" s="327" t="s">
        <v>338</v>
      </c>
      <c r="B42" s="344">
        <v>0</v>
      </c>
      <c r="C42" s="344">
        <v>0</v>
      </c>
      <c r="D42" s="344">
        <v>233.173</v>
      </c>
      <c r="E42" s="344">
        <v>23.558700000000002</v>
      </c>
      <c r="F42" s="344">
        <v>0</v>
      </c>
      <c r="G42" s="344">
        <v>0</v>
      </c>
      <c r="H42" s="344">
        <v>0</v>
      </c>
      <c r="I42" s="344">
        <v>0</v>
      </c>
      <c r="J42" s="344">
        <v>620.91920000000005</v>
      </c>
    </row>
    <row r="43" spans="1:10" ht="20.25" customHeight="1">
      <c r="A43" s="327" t="s">
        <v>339</v>
      </c>
      <c r="B43" s="344">
        <v>2.8000000000000001E-2</v>
      </c>
      <c r="C43" s="344">
        <v>5.0900000000000001E-2</v>
      </c>
      <c r="D43" s="344">
        <v>0.1028</v>
      </c>
      <c r="E43" s="344">
        <v>3.2000000000000001E-2</v>
      </c>
      <c r="F43" s="344">
        <v>8.2799999999999999E-2</v>
      </c>
      <c r="G43" s="344">
        <v>6.3399999999999998E-2</v>
      </c>
      <c r="H43" s="344">
        <v>1.8200000000000001E-2</v>
      </c>
      <c r="I43" s="344">
        <v>0.13370000000000001</v>
      </c>
      <c r="J43" s="344">
        <v>6.9000000000000006E-2</v>
      </c>
    </row>
    <row r="44" spans="1:10" ht="20.25" customHeight="1">
      <c r="A44" s="327" t="s">
        <v>340</v>
      </c>
      <c r="B44" s="344">
        <v>2.5100000000000001E-2</v>
      </c>
      <c r="C44" s="344">
        <v>4.1599999999999998E-2</v>
      </c>
      <c r="D44" s="344">
        <v>6.4799999999999996E-2</v>
      </c>
      <c r="E44" s="344">
        <v>2.46E-2</v>
      </c>
      <c r="F44" s="344">
        <v>6.4899999999999999E-2</v>
      </c>
      <c r="G44" s="344">
        <v>5.4899999999999997E-2</v>
      </c>
      <c r="H44" s="344">
        <v>1.5100000000000001E-2</v>
      </c>
      <c r="I44" s="344">
        <v>0.10349999999999999</v>
      </c>
      <c r="J44" s="344">
        <v>5.3800000000000001E-2</v>
      </c>
    </row>
    <row r="45" spans="1:10" ht="12" customHeight="1" thickBot="1">
      <c r="A45" s="327"/>
      <c r="B45" s="344"/>
      <c r="C45" s="344"/>
      <c r="D45" s="344"/>
      <c r="E45" s="344"/>
      <c r="F45" s="344"/>
      <c r="G45" s="344"/>
      <c r="H45" s="344"/>
      <c r="I45" s="344"/>
      <c r="J45" s="344"/>
    </row>
    <row r="46" spans="1:10" ht="17.25" customHeight="1" thickTop="1" thickBot="1">
      <c r="A46" s="69" t="s">
        <v>341</v>
      </c>
      <c r="B46" s="345"/>
      <c r="C46" s="345"/>
      <c r="D46" s="345"/>
      <c r="E46" s="345"/>
      <c r="F46" s="345"/>
      <c r="G46" s="345"/>
      <c r="H46" s="345"/>
      <c r="I46" s="345"/>
      <c r="J46" s="345"/>
    </row>
    <row r="47" spans="1:10" ht="20.25" customHeight="1" thickTop="1">
      <c r="A47" s="326" t="s">
        <v>342</v>
      </c>
      <c r="B47" s="344">
        <v>0.1051</v>
      </c>
      <c r="C47" s="344">
        <v>0.18440000000000001</v>
      </c>
      <c r="D47" s="344">
        <v>0.36930000000000002</v>
      </c>
      <c r="E47" s="344">
        <v>0.23280000000000001</v>
      </c>
      <c r="F47" s="344">
        <v>0.216</v>
      </c>
      <c r="G47" s="344">
        <v>0.13519999999999999</v>
      </c>
      <c r="H47" s="344">
        <v>0.1721</v>
      </c>
      <c r="I47" s="344">
        <v>0.22639999999999999</v>
      </c>
      <c r="J47" s="344">
        <v>0.2205</v>
      </c>
    </row>
    <row r="48" spans="1:10" ht="18" customHeight="1">
      <c r="A48" s="327" t="s">
        <v>343</v>
      </c>
      <c r="B48" s="344">
        <v>0.1051</v>
      </c>
      <c r="C48" s="344">
        <v>0.18440000000000001</v>
      </c>
      <c r="D48" s="344">
        <v>0.36930000000000002</v>
      </c>
      <c r="E48" s="344">
        <v>0.23280000000000001</v>
      </c>
      <c r="F48" s="344">
        <v>0.216</v>
      </c>
      <c r="G48" s="344">
        <v>0.13519999999999999</v>
      </c>
      <c r="H48" s="344">
        <v>0.1721</v>
      </c>
      <c r="I48" s="344">
        <v>0.22639999999999999</v>
      </c>
      <c r="J48" s="344">
        <v>0.2205</v>
      </c>
    </row>
    <row r="49" spans="1:10" ht="20.25" customHeight="1">
      <c r="A49" s="327" t="s">
        <v>344</v>
      </c>
      <c r="B49" s="344">
        <v>0.26869999999999999</v>
      </c>
      <c r="C49" s="344">
        <v>4.7699999999999999E-2</v>
      </c>
      <c r="D49" s="344">
        <v>5.5599999999999997E-2</v>
      </c>
      <c r="E49" s="344">
        <v>0.20899999999999999</v>
      </c>
      <c r="F49" s="344">
        <v>0.14849999999999999</v>
      </c>
      <c r="G49" s="344">
        <v>0.2467</v>
      </c>
      <c r="H49" s="344">
        <v>0.11360000000000001</v>
      </c>
      <c r="I49" s="344">
        <v>0.10489999999999999</v>
      </c>
      <c r="J49" s="344">
        <v>9.0700000000000003E-2</v>
      </c>
    </row>
    <row r="50" spans="1:10" ht="20.25" customHeight="1">
      <c r="A50" s="327" t="s">
        <v>345</v>
      </c>
      <c r="B50" s="344">
        <v>5.0700000000000002E-2</v>
      </c>
      <c r="C50" s="344">
        <v>2.8E-3</v>
      </c>
      <c r="D50" s="344">
        <v>2.9999999999999997E-4</v>
      </c>
      <c r="E50" s="344">
        <v>7.0099999999999996E-2</v>
      </c>
      <c r="F50" s="344">
        <v>2.9999999999999997E-4</v>
      </c>
      <c r="G50" s="344">
        <v>5.7700000000000001E-2</v>
      </c>
      <c r="H50" s="344">
        <v>1.2500000000000001E-2</v>
      </c>
      <c r="I50" s="344">
        <v>0</v>
      </c>
      <c r="J50" s="344">
        <v>8.6E-3</v>
      </c>
    </row>
    <row r="51" spans="1:10" ht="18" customHeight="1">
      <c r="A51" s="327" t="s">
        <v>346</v>
      </c>
      <c r="B51" s="344">
        <v>8.5199999999999998E-2</v>
      </c>
      <c r="C51" s="344">
        <v>1.4500000000000001E-2</v>
      </c>
      <c r="D51" s="344">
        <v>9.7999999999999997E-3</v>
      </c>
      <c r="E51" s="344">
        <v>9.1999999999999998E-2</v>
      </c>
      <c r="F51" s="344">
        <v>1.17E-2</v>
      </c>
      <c r="G51" s="344">
        <v>9.0899999999999995E-2</v>
      </c>
      <c r="H51" s="344">
        <v>2.9000000000000001E-2</v>
      </c>
      <c r="I51" s="344">
        <v>7.3000000000000001E-3</v>
      </c>
      <c r="J51" s="344">
        <v>2.1700000000000001E-2</v>
      </c>
    </row>
    <row r="52" spans="1:10" ht="18" customHeight="1">
      <c r="A52" s="327" t="s">
        <v>347</v>
      </c>
      <c r="B52" s="344">
        <v>0.1467</v>
      </c>
      <c r="C52" s="344">
        <v>0.1928</v>
      </c>
      <c r="D52" s="344">
        <v>0.37559999999999999</v>
      </c>
      <c r="E52" s="344">
        <v>0.25540000000000002</v>
      </c>
      <c r="F52" s="344">
        <v>0.22439999999999999</v>
      </c>
      <c r="G52" s="344">
        <v>0.1411</v>
      </c>
      <c r="H52" s="344">
        <v>0.1696</v>
      </c>
      <c r="I52" s="344">
        <v>0.24210000000000001</v>
      </c>
      <c r="J52" s="344">
        <v>0.2321</v>
      </c>
    </row>
    <row r="53" spans="1:10" ht="12" customHeight="1" thickBot="1">
      <c r="A53" s="327"/>
      <c r="B53" s="344"/>
      <c r="C53" s="344"/>
      <c r="D53" s="344"/>
      <c r="E53" s="344"/>
      <c r="F53" s="344"/>
      <c r="G53" s="344"/>
      <c r="H53" s="344"/>
      <c r="I53" s="344"/>
      <c r="J53" s="344"/>
    </row>
    <row r="54" spans="1:10" ht="17.25" customHeight="1" thickTop="1" thickBot="1">
      <c r="A54" s="69" t="s">
        <v>348</v>
      </c>
      <c r="B54" s="345"/>
      <c r="C54" s="345"/>
      <c r="D54" s="345"/>
      <c r="E54" s="345"/>
      <c r="F54" s="345"/>
      <c r="G54" s="345"/>
      <c r="H54" s="345"/>
      <c r="I54" s="345"/>
      <c r="J54" s="345"/>
    </row>
    <row r="55" spans="1:10" ht="18" customHeight="1" thickTop="1">
      <c r="A55" s="327" t="s">
        <v>349</v>
      </c>
      <c r="B55" s="344">
        <v>0.93220000000000003</v>
      </c>
      <c r="C55" s="344">
        <v>0.96209999999999996</v>
      </c>
      <c r="D55" s="344">
        <v>0.8931</v>
      </c>
      <c r="E55" s="344">
        <v>0.86870000000000003</v>
      </c>
      <c r="F55" s="344">
        <v>0.92110000000000003</v>
      </c>
      <c r="G55" s="344">
        <v>0.91920000000000002</v>
      </c>
      <c r="H55" s="344">
        <v>0.93620000000000003</v>
      </c>
      <c r="I55" s="344">
        <v>0.89639999999999997</v>
      </c>
      <c r="J55" s="344">
        <v>0.92649999999999999</v>
      </c>
    </row>
    <row r="56" spans="1:10" ht="18" customHeight="1">
      <c r="A56" s="327" t="s">
        <v>350</v>
      </c>
      <c r="B56" s="344">
        <v>0.94969999999999999</v>
      </c>
      <c r="C56" s="344">
        <v>0.88749999999999996</v>
      </c>
      <c r="D56" s="344">
        <v>0.90590000000000004</v>
      </c>
      <c r="E56" s="344">
        <v>0.9325</v>
      </c>
      <c r="F56" s="344">
        <v>0.92749999999999999</v>
      </c>
      <c r="G56" s="344">
        <v>0.95450000000000002</v>
      </c>
      <c r="H56" s="344">
        <v>0.95309999999999995</v>
      </c>
      <c r="I56" s="344">
        <v>0.88239999999999996</v>
      </c>
      <c r="J56" s="344">
        <v>0.90949999999999998</v>
      </c>
    </row>
    <row r="57" spans="1:10" ht="18" customHeight="1">
      <c r="A57" s="327" t="s">
        <v>351</v>
      </c>
      <c r="B57" s="344">
        <v>9.7000000000000003E-2</v>
      </c>
      <c r="C57" s="344">
        <v>0.32919999999999999</v>
      </c>
      <c r="D57" s="344">
        <v>0.56299999999999994</v>
      </c>
      <c r="E57" s="344">
        <v>0.2142</v>
      </c>
      <c r="F57" s="344">
        <v>0.26669999999999999</v>
      </c>
      <c r="G57" s="344">
        <v>0.11360000000000001</v>
      </c>
      <c r="H57" s="344">
        <v>0.18659999999999999</v>
      </c>
      <c r="I57" s="344">
        <v>0.31309999999999999</v>
      </c>
      <c r="J57" s="344">
        <v>0.30690000000000001</v>
      </c>
    </row>
    <row r="58" spans="1:10" ht="18" customHeight="1">
      <c r="A58" s="327" t="s">
        <v>352</v>
      </c>
      <c r="B58" s="344">
        <v>0.64480000000000004</v>
      </c>
      <c r="C58" s="344">
        <v>0.20530000000000001</v>
      </c>
      <c r="D58" s="344">
        <v>0.28939999999999999</v>
      </c>
      <c r="E58" s="344">
        <v>0.56410000000000005</v>
      </c>
      <c r="F58" s="344">
        <v>0.36520000000000002</v>
      </c>
      <c r="G58" s="344">
        <v>0.59750000000000003</v>
      </c>
      <c r="H58" s="344">
        <v>0.3705</v>
      </c>
      <c r="I58" s="344">
        <v>0.45779999999999998</v>
      </c>
      <c r="J58" s="344">
        <v>0.33329999999999999</v>
      </c>
    </row>
    <row r="59" spans="1:10" ht="9.75" customHeight="1" thickBot="1">
      <c r="A59" s="328"/>
      <c r="B59" s="601"/>
      <c r="C59" s="601"/>
      <c r="D59" s="601"/>
      <c r="E59" s="601"/>
      <c r="F59" s="601"/>
      <c r="G59" s="601"/>
      <c r="H59" s="601"/>
      <c r="I59" s="601"/>
      <c r="J59" s="601"/>
    </row>
    <row r="60" spans="1:10" s="40" customFormat="1" ht="12" customHeight="1" thickTop="1">
      <c r="A60" s="70" t="s">
        <v>353</v>
      </c>
      <c r="B60" s="71"/>
      <c r="C60" s="71"/>
      <c r="D60" s="71"/>
      <c r="E60" s="71"/>
    </row>
    <row r="61" spans="1:10" s="40" customFormat="1" ht="45.75" customHeight="1">
      <c r="A61" s="1159" t="s">
        <v>354</v>
      </c>
      <c r="B61" s="1159"/>
      <c r="C61" s="1159"/>
      <c r="D61" s="1159"/>
      <c r="E61" s="1159"/>
      <c r="F61" s="1159"/>
      <c r="G61" s="1159"/>
      <c r="H61" s="1159"/>
      <c r="I61" s="1159"/>
      <c r="J61" s="1159"/>
    </row>
    <row r="62" spans="1:10" s="40" customFormat="1" ht="35.25" customHeight="1">
      <c r="A62" s="1159" t="s">
        <v>355</v>
      </c>
      <c r="B62" s="1159"/>
      <c r="C62" s="1159"/>
      <c r="D62" s="1159"/>
      <c r="E62" s="1159"/>
      <c r="F62" s="1159"/>
      <c r="G62" s="1159"/>
      <c r="H62" s="1159"/>
      <c r="I62" s="1159"/>
      <c r="J62" s="1159"/>
    </row>
    <row r="63" spans="1:10" s="40" customFormat="1" ht="11.25">
      <c r="A63" s="72" t="s">
        <v>838</v>
      </c>
      <c r="B63" s="602"/>
      <c r="C63" s="602"/>
      <c r="D63" s="602"/>
      <c r="E63" s="602"/>
    </row>
    <row r="64" spans="1:10" ht="15.75" thickBot="1">
      <c r="A64" s="40"/>
      <c r="B64" s="603"/>
      <c r="C64" s="603"/>
      <c r="D64" s="603"/>
      <c r="E64" s="603"/>
      <c r="F64" s="850"/>
    </row>
    <row r="65" spans="1:10" ht="30" customHeight="1" thickTop="1" thickBot="1">
      <c r="A65" s="387"/>
      <c r="B65" s="604" t="s">
        <v>1301</v>
      </c>
      <c r="C65" s="604" t="s">
        <v>1302</v>
      </c>
      <c r="D65" s="604" t="s">
        <v>1303</v>
      </c>
      <c r="E65" s="604" t="s">
        <v>1304</v>
      </c>
      <c r="F65" s="604" t="s">
        <v>1305</v>
      </c>
      <c r="G65" s="604" t="s">
        <v>1306</v>
      </c>
      <c r="H65" s="604" t="s">
        <v>1307</v>
      </c>
      <c r="I65" s="604" t="s">
        <v>1428</v>
      </c>
      <c r="J65" s="605" t="s">
        <v>309</v>
      </c>
    </row>
    <row r="66" spans="1:10" ht="17.25" customHeight="1" thickTop="1" thickBot="1">
      <c r="A66" s="69" t="s">
        <v>356</v>
      </c>
      <c r="B66" s="606"/>
      <c r="C66" s="606"/>
      <c r="D66" s="606"/>
      <c r="E66" s="606"/>
      <c r="F66" s="606"/>
      <c r="G66" s="606"/>
      <c r="H66" s="606"/>
      <c r="I66" s="606"/>
      <c r="J66" s="606"/>
    </row>
    <row r="67" spans="1:10" ht="17.25" customHeight="1" thickTop="1">
      <c r="A67" s="327" t="s">
        <v>357</v>
      </c>
      <c r="B67" s="344">
        <v>0.13300000000000001</v>
      </c>
      <c r="C67" s="344">
        <v>0.19009999999999999</v>
      </c>
      <c r="D67" s="344">
        <v>0.1467</v>
      </c>
      <c r="E67" s="344">
        <v>0.12570000000000001</v>
      </c>
      <c r="F67" s="607">
        <v>0.19109999999999999</v>
      </c>
      <c r="G67" s="607">
        <v>0.1103</v>
      </c>
      <c r="H67" s="607">
        <v>0.13880000000000001</v>
      </c>
      <c r="I67" s="607">
        <v>0.26469999999999999</v>
      </c>
      <c r="J67" s="607">
        <v>0.184</v>
      </c>
    </row>
    <row r="68" spans="1:10" ht="17.25" customHeight="1">
      <c r="A68" s="327" t="s">
        <v>358</v>
      </c>
      <c r="B68" s="344">
        <v>0.13969999999999999</v>
      </c>
      <c r="C68" s="344">
        <v>0.18579999999999999</v>
      </c>
      <c r="D68" s="344">
        <v>0.1535</v>
      </c>
      <c r="E68" s="344">
        <v>0.1305</v>
      </c>
      <c r="F68" s="607">
        <v>0.1905</v>
      </c>
      <c r="G68" s="607">
        <v>0.12280000000000001</v>
      </c>
      <c r="H68" s="607">
        <v>0.15329999999999999</v>
      </c>
      <c r="I68" s="607">
        <v>0.25290000000000001</v>
      </c>
      <c r="J68" s="607">
        <v>0.18490000000000001</v>
      </c>
    </row>
    <row r="69" spans="1:10" ht="17.25" customHeight="1">
      <c r="A69" s="327" t="s">
        <v>359</v>
      </c>
      <c r="B69" s="344">
        <v>0.11650000000000001</v>
      </c>
      <c r="C69" s="344">
        <v>0.17380000000000001</v>
      </c>
      <c r="D69" s="344">
        <v>0.13850000000000001</v>
      </c>
      <c r="E69" s="344">
        <v>8.9200000000000002E-2</v>
      </c>
      <c r="F69" s="607">
        <v>0.17730000000000001</v>
      </c>
      <c r="G69" s="607">
        <v>8.5999999999999993E-2</v>
      </c>
      <c r="H69" s="607">
        <v>0.12479999999999999</v>
      </c>
      <c r="I69" s="607">
        <v>0.2359</v>
      </c>
      <c r="J69" s="607">
        <v>0.16619999999999999</v>
      </c>
    </row>
    <row r="70" spans="1:10" ht="17.25" customHeight="1">
      <c r="A70" s="327" t="s">
        <v>360</v>
      </c>
      <c r="B70" s="344">
        <v>5.4000000000000003E-3</v>
      </c>
      <c r="C70" s="344">
        <v>3.5200000000000002E-2</v>
      </c>
      <c r="D70" s="344">
        <v>4.1500000000000002E-2</v>
      </c>
      <c r="E70" s="344">
        <v>-6.7000000000000004E-2</v>
      </c>
      <c r="F70" s="607">
        <v>8.6E-3</v>
      </c>
      <c r="G70" s="607">
        <v>-1.21E-2</v>
      </c>
      <c r="H70" s="607">
        <v>-1.3100000000000001E-2</v>
      </c>
      <c r="I70" s="607">
        <v>5.67E-2</v>
      </c>
      <c r="J70" s="607">
        <v>2.93E-2</v>
      </c>
    </row>
    <row r="71" spans="1:10" ht="17.25" customHeight="1">
      <c r="A71" s="327" t="s">
        <v>361</v>
      </c>
      <c r="B71" s="344">
        <v>5.1000000000000004E-3</v>
      </c>
      <c r="C71" s="344">
        <v>3.3799999999999997E-2</v>
      </c>
      <c r="D71" s="344">
        <v>4.19E-2</v>
      </c>
      <c r="E71" s="344">
        <v>-6.7100000000000007E-2</v>
      </c>
      <c r="F71" s="607">
        <v>1.24E-2</v>
      </c>
      <c r="G71" s="607">
        <v>-1.21E-2</v>
      </c>
      <c r="H71" s="607">
        <v>-1.3100000000000001E-2</v>
      </c>
      <c r="I71" s="607">
        <v>5.6500000000000002E-2</v>
      </c>
      <c r="J71" s="607">
        <v>2.9000000000000001E-2</v>
      </c>
    </row>
    <row r="72" spans="1:10" ht="17.25" customHeight="1">
      <c r="A72" s="327" t="s">
        <v>362</v>
      </c>
      <c r="B72" s="344">
        <v>5.1000000000000004E-3</v>
      </c>
      <c r="C72" s="344">
        <v>1.5100000000000001E-2</v>
      </c>
      <c r="D72" s="344">
        <v>2.8199999999999999E-2</v>
      </c>
      <c r="E72" s="344">
        <v>-6.7100000000000007E-2</v>
      </c>
      <c r="F72" s="607">
        <v>1.24E-2</v>
      </c>
      <c r="G72" s="607">
        <v>-1.21E-2</v>
      </c>
      <c r="H72" s="607">
        <v>-1.3100000000000001E-2</v>
      </c>
      <c r="I72" s="607">
        <v>4.24E-2</v>
      </c>
      <c r="J72" s="607">
        <v>1.6799999999999999E-2</v>
      </c>
    </row>
    <row r="73" spans="1:10" ht="17.25" customHeight="1" thickBot="1">
      <c r="A73" s="327" t="s">
        <v>363</v>
      </c>
      <c r="B73" s="344">
        <v>4.9399999999999999E-2</v>
      </c>
      <c r="C73" s="344">
        <v>8.4500000000000006E-2</v>
      </c>
      <c r="D73" s="344">
        <v>7.8299999999999995E-2</v>
      </c>
      <c r="E73" s="344">
        <v>-0.28589999999999999</v>
      </c>
      <c r="F73" s="607">
        <v>5.9200000000000003E-2</v>
      </c>
      <c r="G73" s="607">
        <v>-9.0499999999999997E-2</v>
      </c>
      <c r="H73" s="607">
        <v>-7.6499999999999999E-2</v>
      </c>
      <c r="I73" s="607">
        <v>0.19359999999999999</v>
      </c>
      <c r="J73" s="607">
        <v>7.8399999999999997E-2</v>
      </c>
    </row>
    <row r="74" spans="1:10" ht="17.25" customHeight="1" thickTop="1" thickBot="1">
      <c r="A74" s="69" t="s">
        <v>364</v>
      </c>
      <c r="B74" s="606"/>
      <c r="C74" s="606"/>
      <c r="D74" s="606"/>
      <c r="E74" s="606"/>
      <c r="F74" s="606"/>
      <c r="G74" s="606"/>
      <c r="H74" s="606"/>
      <c r="I74" s="606"/>
      <c r="J74" s="606"/>
    </row>
    <row r="75" spans="1:10" ht="17.25" customHeight="1" thickTop="1">
      <c r="A75" s="327" t="s">
        <v>365</v>
      </c>
      <c r="B75" s="344">
        <v>0.18</v>
      </c>
      <c r="C75" s="344">
        <v>0.23139999999999999</v>
      </c>
      <c r="D75" s="344">
        <v>0.18459999999999999</v>
      </c>
      <c r="E75" s="344">
        <v>0.1696</v>
      </c>
      <c r="F75" s="607">
        <v>0.24099999999999999</v>
      </c>
      <c r="G75" s="607">
        <v>0.16739999999999999</v>
      </c>
      <c r="H75" s="607">
        <v>0.1888</v>
      </c>
      <c r="I75" s="607">
        <v>0.3105</v>
      </c>
      <c r="J75" s="607">
        <v>0.23039999999999999</v>
      </c>
    </row>
    <row r="76" spans="1:10" ht="17.25" customHeight="1">
      <c r="A76" s="327" t="s">
        <v>366</v>
      </c>
      <c r="B76" s="344">
        <v>-4.7E-2</v>
      </c>
      <c r="C76" s="344">
        <v>-4.1300000000000003E-2</v>
      </c>
      <c r="D76" s="344">
        <v>-3.78E-2</v>
      </c>
      <c r="E76" s="344">
        <v>-4.3999999999999997E-2</v>
      </c>
      <c r="F76" s="607">
        <v>-4.99E-2</v>
      </c>
      <c r="G76" s="607">
        <v>-5.7099999999999998E-2</v>
      </c>
      <c r="H76" s="607">
        <v>-4.99E-2</v>
      </c>
      <c r="I76" s="607">
        <v>-4.5900000000000003E-2</v>
      </c>
      <c r="J76" s="607">
        <v>-4.6399999999999997E-2</v>
      </c>
    </row>
    <row r="77" spans="1:10" ht="17.25" customHeight="1">
      <c r="A77" s="327" t="s">
        <v>367</v>
      </c>
      <c r="B77" s="344">
        <v>5.5E-2</v>
      </c>
      <c r="C77" s="344">
        <v>5.6599999999999998E-2</v>
      </c>
      <c r="D77" s="344">
        <v>6.5799999999999997E-2</v>
      </c>
      <c r="E77" s="344">
        <v>6.1499999999999999E-2</v>
      </c>
      <c r="F77" s="607">
        <v>6.8500000000000005E-2</v>
      </c>
      <c r="G77" s="607">
        <v>6.9000000000000006E-2</v>
      </c>
      <c r="H77" s="607">
        <v>6.2899999999999998E-2</v>
      </c>
      <c r="I77" s="607">
        <v>6.7500000000000004E-2</v>
      </c>
      <c r="J77" s="607">
        <v>6.4899999999999999E-2</v>
      </c>
    </row>
    <row r="78" spans="1:10" ht="17.25" customHeight="1">
      <c r="A78" s="327" t="s">
        <v>368</v>
      </c>
      <c r="B78" s="344">
        <v>0</v>
      </c>
      <c r="C78" s="344">
        <v>1E-4</v>
      </c>
      <c r="D78" s="344">
        <v>-4.0000000000000002E-4</v>
      </c>
      <c r="E78" s="344">
        <v>0</v>
      </c>
      <c r="F78" s="607">
        <v>0</v>
      </c>
      <c r="G78" s="607">
        <v>0</v>
      </c>
      <c r="H78" s="607">
        <v>0</v>
      </c>
      <c r="I78" s="607">
        <v>0</v>
      </c>
      <c r="J78" s="607">
        <v>-1E-4</v>
      </c>
    </row>
    <row r="79" spans="1:10" ht="17.25" customHeight="1">
      <c r="A79" s="327" t="s">
        <v>369</v>
      </c>
      <c r="B79" s="344">
        <v>-2.3199999999999998E-2</v>
      </c>
      <c r="C79" s="344">
        <v>-1.21E-2</v>
      </c>
      <c r="D79" s="344">
        <v>-1.4999999999999999E-2</v>
      </c>
      <c r="E79" s="344">
        <v>-4.1300000000000003E-2</v>
      </c>
      <c r="F79" s="607">
        <v>-1.32E-2</v>
      </c>
      <c r="G79" s="607">
        <v>-3.6799999999999999E-2</v>
      </c>
      <c r="H79" s="607">
        <v>-2.8500000000000001E-2</v>
      </c>
      <c r="I79" s="607">
        <v>-1.7100000000000001E-2</v>
      </c>
      <c r="J79" s="607">
        <v>-1.8700000000000001E-2</v>
      </c>
    </row>
    <row r="80" spans="1:10" ht="17.25" customHeight="1">
      <c r="A80" s="327" t="s">
        <v>370</v>
      </c>
      <c r="B80" s="344">
        <v>6.7000000000000002E-3</v>
      </c>
      <c r="C80" s="344">
        <v>-4.1999999999999997E-3</v>
      </c>
      <c r="D80" s="344">
        <v>6.7000000000000002E-3</v>
      </c>
      <c r="E80" s="344">
        <v>4.7999999999999996E-3</v>
      </c>
      <c r="F80" s="607">
        <v>-5.9999999999999995E-4</v>
      </c>
      <c r="G80" s="607">
        <v>1.26E-2</v>
      </c>
      <c r="H80" s="607">
        <v>1.4500000000000001E-2</v>
      </c>
      <c r="I80" s="607">
        <v>-1.17E-2</v>
      </c>
      <c r="J80" s="607">
        <v>8.0000000000000004E-4</v>
      </c>
    </row>
    <row r="81" spans="1:10" ht="17.25" customHeight="1">
      <c r="A81" s="327" t="s">
        <v>371</v>
      </c>
      <c r="B81" s="344">
        <v>-0.1111</v>
      </c>
      <c r="C81" s="344">
        <v>-0.13850000000000001</v>
      </c>
      <c r="D81" s="344">
        <v>-9.7000000000000003E-2</v>
      </c>
      <c r="E81" s="344">
        <v>-0.15609999999999999</v>
      </c>
      <c r="F81" s="607">
        <v>-0.1686</v>
      </c>
      <c r="G81" s="607">
        <v>-9.8100000000000007E-2</v>
      </c>
      <c r="H81" s="607">
        <v>-0.13789999999999999</v>
      </c>
      <c r="I81" s="607">
        <v>-0.17910000000000001</v>
      </c>
      <c r="J81" s="607">
        <v>-0.1368</v>
      </c>
    </row>
    <row r="82" spans="1:10" ht="17.25" customHeight="1">
      <c r="A82" s="327" t="s">
        <v>372</v>
      </c>
      <c r="B82" s="344">
        <v>-2.9999999999999997E-4</v>
      </c>
      <c r="C82" s="344">
        <v>-1.5E-3</v>
      </c>
      <c r="D82" s="344">
        <v>8.0000000000000004E-4</v>
      </c>
      <c r="E82" s="344">
        <v>-1E-4</v>
      </c>
      <c r="F82" s="607">
        <v>3.7000000000000002E-3</v>
      </c>
      <c r="G82" s="607">
        <v>0</v>
      </c>
      <c r="H82" s="607">
        <v>0</v>
      </c>
      <c r="I82" s="607">
        <v>-2.9999999999999997E-4</v>
      </c>
      <c r="J82" s="607">
        <v>-2.0000000000000001E-4</v>
      </c>
    </row>
    <row r="83" spans="1:10" ht="17.25" customHeight="1" thickBot="1">
      <c r="A83" s="327" t="s">
        <v>373</v>
      </c>
      <c r="B83" s="344">
        <v>0.30359999999999998</v>
      </c>
      <c r="C83" s="344">
        <v>0.20549999999999999</v>
      </c>
      <c r="D83" s="344">
        <v>0.155</v>
      </c>
      <c r="E83" s="344">
        <v>0.18140000000000001</v>
      </c>
      <c r="F83" s="607">
        <v>0.30759999999999998</v>
      </c>
      <c r="G83" s="607">
        <v>0.219</v>
      </c>
      <c r="H83" s="607">
        <v>0.17749999999999999</v>
      </c>
      <c r="I83" s="607">
        <v>0.21679999999999999</v>
      </c>
      <c r="J83" s="607">
        <v>0.20300000000000001</v>
      </c>
    </row>
    <row r="84" spans="1:10" ht="17.25" customHeight="1" thickTop="1" thickBot="1">
      <c r="A84" s="69" t="s">
        <v>374</v>
      </c>
      <c r="B84" s="606"/>
      <c r="C84" s="606"/>
      <c r="D84" s="606"/>
      <c r="E84" s="606"/>
      <c r="F84" s="606"/>
      <c r="G84" s="606"/>
      <c r="H84" s="606"/>
      <c r="I84" s="606"/>
      <c r="J84" s="606"/>
    </row>
    <row r="85" spans="1:10" ht="17.25" customHeight="1" thickTop="1">
      <c r="A85" s="327" t="s">
        <v>375</v>
      </c>
      <c r="B85" s="344">
        <v>0.1862</v>
      </c>
      <c r="C85" s="344">
        <v>0.245</v>
      </c>
      <c r="D85" s="344">
        <v>0.20599999999999999</v>
      </c>
      <c r="E85" s="344">
        <v>0.20050000000000001</v>
      </c>
      <c r="F85" s="607">
        <v>0.25740000000000002</v>
      </c>
      <c r="G85" s="607">
        <v>0.18090000000000001</v>
      </c>
      <c r="H85" s="607">
        <v>0.20019999999999999</v>
      </c>
      <c r="I85" s="607">
        <v>0.34720000000000001</v>
      </c>
      <c r="J85" s="607">
        <v>0.24929999999999999</v>
      </c>
    </row>
    <row r="86" spans="1:10" ht="17.25" customHeight="1">
      <c r="A86" s="327" t="s">
        <v>376</v>
      </c>
      <c r="B86" s="344">
        <v>0.14799999999999999</v>
      </c>
      <c r="C86" s="344">
        <v>0.1802</v>
      </c>
      <c r="D86" s="344">
        <v>0.1721</v>
      </c>
      <c r="E86" s="344">
        <v>0.13550000000000001</v>
      </c>
      <c r="F86" s="607">
        <v>0.14710000000000001</v>
      </c>
      <c r="G86" s="607">
        <v>0.1535</v>
      </c>
      <c r="H86" s="607">
        <v>0.1744</v>
      </c>
      <c r="I86" s="607">
        <v>0</v>
      </c>
      <c r="J86" s="607">
        <v>0.15029999999999999</v>
      </c>
    </row>
    <row r="87" spans="1:10" ht="17.25" customHeight="1">
      <c r="A87" s="327" t="s">
        <v>377</v>
      </c>
      <c r="B87" s="344">
        <v>0.33779999999999999</v>
      </c>
      <c r="C87" s="344">
        <v>0.13039999999999999</v>
      </c>
      <c r="D87" s="344">
        <v>8.6300000000000002E-2</v>
      </c>
      <c r="E87" s="344">
        <v>0.216</v>
      </c>
      <c r="F87" s="607">
        <v>7.5899999999999995E-2</v>
      </c>
      <c r="G87" s="607">
        <v>0.24010000000000001</v>
      </c>
      <c r="H87" s="607">
        <v>0.22770000000000001</v>
      </c>
      <c r="I87" s="607">
        <v>8.3199999999999996E-2</v>
      </c>
      <c r="J87" s="607">
        <v>0.17469999999999999</v>
      </c>
    </row>
    <row r="88" spans="1:10" ht="17.25" customHeight="1">
      <c r="A88" s="327" t="s">
        <v>378</v>
      </c>
      <c r="B88" s="344">
        <v>0.28870000000000001</v>
      </c>
      <c r="C88" s="344">
        <v>0.22550000000000001</v>
      </c>
      <c r="D88" s="344">
        <v>0.1056</v>
      </c>
      <c r="E88" s="344">
        <v>4.5100000000000001E-2</v>
      </c>
      <c r="F88" s="607">
        <v>2.3E-3</v>
      </c>
      <c r="G88" s="607">
        <v>7.6399999999999996E-2</v>
      </c>
      <c r="H88" s="607">
        <v>0.27379999999999999</v>
      </c>
      <c r="I88" s="607">
        <v>0</v>
      </c>
      <c r="J88" s="607">
        <v>0.1736</v>
      </c>
    </row>
    <row r="89" spans="1:10" ht="17.25" customHeight="1">
      <c r="A89" s="327" t="s">
        <v>379</v>
      </c>
      <c r="B89" s="344">
        <v>4.1000000000000003E-3</v>
      </c>
      <c r="C89" s="344">
        <v>1.89E-2</v>
      </c>
      <c r="D89" s="344">
        <v>3.1899999999999998E-2</v>
      </c>
      <c r="E89" s="344">
        <v>8.5000000000000006E-3</v>
      </c>
      <c r="F89" s="607">
        <v>0.2092</v>
      </c>
      <c r="G89" s="607">
        <v>1.5E-3</v>
      </c>
      <c r="H89" s="607">
        <v>0</v>
      </c>
      <c r="I89" s="607">
        <v>0</v>
      </c>
      <c r="J89" s="607">
        <v>1.55E-2</v>
      </c>
    </row>
    <row r="90" spans="1:10" ht="17.25" customHeight="1">
      <c r="A90" s="327" t="s">
        <v>380</v>
      </c>
      <c r="B90" s="344">
        <v>5.0000000000000001E-4</v>
      </c>
      <c r="C90" s="344">
        <v>0.14630000000000001</v>
      </c>
      <c r="D90" s="344">
        <v>1.23E-2</v>
      </c>
      <c r="E90" s="344">
        <v>4.5999999999999999E-2</v>
      </c>
      <c r="F90" s="607">
        <v>2.3699999999999999E-2</v>
      </c>
      <c r="G90" s="607">
        <v>0</v>
      </c>
      <c r="H90" s="607">
        <v>0</v>
      </c>
      <c r="I90" s="607">
        <v>0</v>
      </c>
      <c r="J90" s="607">
        <v>3.0499999999999999E-2</v>
      </c>
    </row>
    <row r="91" spans="1:10" ht="17.25" customHeight="1">
      <c r="A91" s="327" t="s">
        <v>381</v>
      </c>
      <c r="B91" s="344">
        <v>3.0999999999999999E-3</v>
      </c>
      <c r="C91" s="344">
        <v>7.2700000000000001E-2</v>
      </c>
      <c r="D91" s="344">
        <v>2.4500000000000001E-2</v>
      </c>
      <c r="E91" s="344">
        <v>1.3299999999999999E-2</v>
      </c>
      <c r="F91" s="607">
        <v>0.13819999999999999</v>
      </c>
      <c r="G91" s="607">
        <v>8.9999999999999998E-4</v>
      </c>
      <c r="H91" s="607">
        <v>0</v>
      </c>
      <c r="I91" s="607">
        <v>0</v>
      </c>
      <c r="J91" s="607">
        <v>2.01E-2</v>
      </c>
    </row>
    <row r="92" spans="1:10" ht="17.25" customHeight="1">
      <c r="A92" s="327" t="s">
        <v>382</v>
      </c>
      <c r="B92" s="344">
        <v>0</v>
      </c>
      <c r="C92" s="344">
        <v>0</v>
      </c>
      <c r="D92" s="344">
        <v>0</v>
      </c>
      <c r="E92" s="344">
        <v>0</v>
      </c>
      <c r="F92" s="607">
        <v>0</v>
      </c>
      <c r="G92" s="607">
        <v>0</v>
      </c>
      <c r="H92" s="607">
        <v>0</v>
      </c>
      <c r="I92" s="607">
        <v>0</v>
      </c>
      <c r="J92" s="607">
        <v>0</v>
      </c>
    </row>
    <row r="93" spans="1:10" ht="17.25" customHeight="1">
      <c r="A93" s="327" t="s">
        <v>383</v>
      </c>
      <c r="B93" s="344">
        <v>0</v>
      </c>
      <c r="C93" s="344">
        <v>0</v>
      </c>
      <c r="D93" s="344">
        <v>0</v>
      </c>
      <c r="E93" s="344">
        <v>0</v>
      </c>
      <c r="F93" s="607">
        <v>0</v>
      </c>
      <c r="G93" s="607">
        <v>0</v>
      </c>
      <c r="H93" s="607">
        <v>0</v>
      </c>
      <c r="I93" s="607">
        <v>0</v>
      </c>
      <c r="J93" s="607">
        <v>0</v>
      </c>
    </row>
    <row r="94" spans="1:10" ht="17.25" customHeight="1">
      <c r="A94" s="327" t="s">
        <v>384</v>
      </c>
      <c r="B94" s="344">
        <v>0</v>
      </c>
      <c r="C94" s="344">
        <v>0</v>
      </c>
      <c r="D94" s="344">
        <v>0</v>
      </c>
      <c r="E94" s="344">
        <v>0</v>
      </c>
      <c r="F94" s="607">
        <v>0</v>
      </c>
      <c r="G94" s="607">
        <v>0</v>
      </c>
      <c r="H94" s="607">
        <v>0</v>
      </c>
      <c r="I94" s="607">
        <v>0</v>
      </c>
      <c r="J94" s="607">
        <v>0</v>
      </c>
    </row>
    <row r="95" spans="1:10" ht="17.25" customHeight="1">
      <c r="A95" s="327" t="s">
        <v>385</v>
      </c>
      <c r="B95" s="344">
        <v>0</v>
      </c>
      <c r="C95" s="344">
        <v>0</v>
      </c>
      <c r="D95" s="344">
        <v>0</v>
      </c>
      <c r="E95" s="344">
        <v>0</v>
      </c>
      <c r="F95" s="607">
        <v>0</v>
      </c>
      <c r="G95" s="607">
        <v>0</v>
      </c>
      <c r="H95" s="607">
        <v>0</v>
      </c>
      <c r="I95" s="607">
        <v>0</v>
      </c>
      <c r="J95" s="607">
        <v>0</v>
      </c>
    </row>
    <row r="96" spans="1:10" ht="17.25" customHeight="1" thickBot="1">
      <c r="A96" s="327" t="s">
        <v>386</v>
      </c>
      <c r="B96" s="344">
        <v>0</v>
      </c>
      <c r="C96" s="344">
        <v>0</v>
      </c>
      <c r="D96" s="344">
        <v>0</v>
      </c>
      <c r="E96" s="344">
        <v>0</v>
      </c>
      <c r="F96" s="607">
        <v>0</v>
      </c>
      <c r="G96" s="607">
        <v>0</v>
      </c>
      <c r="H96" s="607">
        <v>0</v>
      </c>
      <c r="I96" s="607">
        <v>0</v>
      </c>
      <c r="J96" s="607">
        <v>0</v>
      </c>
    </row>
    <row r="97" spans="1:10" ht="17.25" customHeight="1" thickTop="1" thickBot="1">
      <c r="A97" s="73" t="s">
        <v>387</v>
      </c>
      <c r="B97" s="604"/>
      <c r="C97" s="604"/>
      <c r="D97" s="604"/>
      <c r="E97" s="604"/>
      <c r="F97" s="604"/>
      <c r="G97" s="604"/>
      <c r="H97" s="604"/>
      <c r="I97" s="604"/>
      <c r="J97" s="604"/>
    </row>
    <row r="98" spans="1:10" ht="17.25" customHeight="1" thickTop="1" thickBot="1">
      <c r="A98" s="69" t="s">
        <v>388</v>
      </c>
      <c r="B98" s="606"/>
      <c r="C98" s="606"/>
      <c r="D98" s="606"/>
      <c r="E98" s="606"/>
      <c r="F98" s="606"/>
      <c r="G98" s="606"/>
      <c r="H98" s="606"/>
      <c r="I98" s="606"/>
      <c r="J98" s="606"/>
    </row>
    <row r="99" spans="1:10" ht="17.25" customHeight="1" thickTop="1">
      <c r="A99" s="327" t="s">
        <v>389</v>
      </c>
      <c r="B99" s="344">
        <v>0.1111</v>
      </c>
      <c r="C99" s="344">
        <v>0.13850000000000001</v>
      </c>
      <c r="D99" s="344">
        <v>9.7000000000000003E-2</v>
      </c>
      <c r="E99" s="344">
        <v>0.15609999999999999</v>
      </c>
      <c r="F99" s="607">
        <v>0.1686</v>
      </c>
      <c r="G99" s="607">
        <v>9.8100000000000007E-2</v>
      </c>
      <c r="H99" s="607">
        <v>0.13789999999999999</v>
      </c>
      <c r="I99" s="607">
        <v>0.17910000000000001</v>
      </c>
      <c r="J99" s="607">
        <v>0.1368</v>
      </c>
    </row>
    <row r="100" spans="1:10" ht="17.25" customHeight="1">
      <c r="A100" s="327" t="s">
        <v>390</v>
      </c>
      <c r="B100" s="344">
        <v>0.12130000000000001</v>
      </c>
      <c r="C100" s="344">
        <v>0.14369999999999999</v>
      </c>
      <c r="D100" s="344">
        <v>0.1099</v>
      </c>
      <c r="E100" s="344">
        <v>0.1789</v>
      </c>
      <c r="F100" s="607">
        <v>0.18229999999999999</v>
      </c>
      <c r="G100" s="607">
        <v>0.10780000000000001</v>
      </c>
      <c r="H100" s="607">
        <v>0.15029999999999999</v>
      </c>
      <c r="I100" s="607">
        <v>0.19989999999999999</v>
      </c>
      <c r="J100" s="607">
        <v>0.14810000000000001</v>
      </c>
    </row>
    <row r="101" spans="1:10" ht="17.25" customHeight="1">
      <c r="A101" s="327" t="s">
        <v>391</v>
      </c>
      <c r="B101" s="344">
        <v>0.1167</v>
      </c>
      <c r="C101" s="344">
        <v>0.14630000000000001</v>
      </c>
      <c r="D101" s="344">
        <v>0.10780000000000001</v>
      </c>
      <c r="E101" s="344">
        <v>0.17019999999999999</v>
      </c>
      <c r="F101" s="607">
        <v>0.17610000000000001</v>
      </c>
      <c r="G101" s="607">
        <v>0.10630000000000001</v>
      </c>
      <c r="H101" s="607">
        <v>0.14660000000000001</v>
      </c>
      <c r="I101" s="607">
        <v>0.1976</v>
      </c>
      <c r="J101" s="607">
        <v>0.14680000000000001</v>
      </c>
    </row>
    <row r="102" spans="1:10" ht="17.25" customHeight="1" thickBot="1">
      <c r="A102" s="327" t="s">
        <v>392</v>
      </c>
      <c r="B102" s="344">
        <v>0</v>
      </c>
      <c r="C102" s="344">
        <v>0</v>
      </c>
      <c r="D102" s="344">
        <v>0</v>
      </c>
      <c r="E102" s="344">
        <v>0</v>
      </c>
      <c r="F102" s="607">
        <v>0</v>
      </c>
      <c r="G102" s="607">
        <v>0</v>
      </c>
      <c r="H102" s="607">
        <v>0</v>
      </c>
      <c r="I102" s="607">
        <v>0</v>
      </c>
      <c r="J102" s="607">
        <v>0</v>
      </c>
    </row>
    <row r="103" spans="1:10" ht="17.25" customHeight="1" thickTop="1" thickBot="1">
      <c r="A103" s="69" t="s">
        <v>393</v>
      </c>
      <c r="B103" s="606"/>
      <c r="C103" s="606"/>
      <c r="D103" s="606"/>
      <c r="E103" s="606"/>
      <c r="F103" s="606"/>
      <c r="G103" s="606"/>
      <c r="H103" s="606"/>
      <c r="I103" s="606"/>
      <c r="J103" s="606"/>
    </row>
    <row r="104" spans="1:10" ht="17.25" customHeight="1" thickTop="1">
      <c r="A104" s="327" t="s">
        <v>394</v>
      </c>
      <c r="B104" s="344">
        <v>0.63080000000000003</v>
      </c>
      <c r="C104" s="344">
        <v>0.78100000000000003</v>
      </c>
      <c r="D104" s="344">
        <v>0.68530000000000002</v>
      </c>
      <c r="E104" s="344">
        <v>0.5837</v>
      </c>
      <c r="F104" s="607">
        <v>0.70250000000000001</v>
      </c>
      <c r="G104" s="607">
        <v>0.66339999999999999</v>
      </c>
      <c r="H104" s="607">
        <v>0.56089999999999995</v>
      </c>
      <c r="I104" s="607">
        <v>0.69789999999999996</v>
      </c>
      <c r="J104" s="607">
        <v>0.71360000000000001</v>
      </c>
    </row>
    <row r="105" spans="1:10" ht="17.25" customHeight="1">
      <c r="A105" s="327" t="s">
        <v>395</v>
      </c>
      <c r="B105" s="344">
        <v>6.8099999999999994E-2</v>
      </c>
      <c r="C105" s="344">
        <v>3.2599999999999997E-2</v>
      </c>
      <c r="D105" s="344">
        <v>7.9600000000000004E-2</v>
      </c>
      <c r="E105" s="344">
        <v>6.2700000000000006E-2</v>
      </c>
      <c r="F105" s="607">
        <v>3.4000000000000002E-2</v>
      </c>
      <c r="G105" s="607">
        <v>3.5700000000000003E-2</v>
      </c>
      <c r="H105" s="607">
        <v>6.13E-2</v>
      </c>
      <c r="I105" s="607">
        <v>2.3199999999999998E-2</v>
      </c>
      <c r="J105" s="607">
        <v>4.48E-2</v>
      </c>
    </row>
    <row r="106" spans="1:10" ht="17.25" customHeight="1">
      <c r="A106" s="327" t="s">
        <v>396</v>
      </c>
      <c r="B106" s="344">
        <v>0.30109999999999998</v>
      </c>
      <c r="C106" s="344">
        <v>0.1865</v>
      </c>
      <c r="D106" s="344">
        <v>0.2351</v>
      </c>
      <c r="E106" s="344">
        <v>0.35360000000000003</v>
      </c>
      <c r="F106" s="607">
        <v>0.26350000000000001</v>
      </c>
      <c r="G106" s="607">
        <v>0.3009</v>
      </c>
      <c r="H106" s="607">
        <v>0.37780000000000002</v>
      </c>
      <c r="I106" s="607">
        <v>0.27900000000000003</v>
      </c>
      <c r="J106" s="607">
        <v>0.24160000000000001</v>
      </c>
    </row>
    <row r="107" spans="1:10" ht="17.25" customHeight="1" thickBot="1">
      <c r="A107" s="327" t="s">
        <v>397</v>
      </c>
      <c r="B107" s="344">
        <v>0.2979</v>
      </c>
      <c r="C107" s="344">
        <v>0.5524</v>
      </c>
      <c r="D107" s="344">
        <v>0.56269999999999998</v>
      </c>
      <c r="E107" s="344">
        <v>0.52580000000000005</v>
      </c>
      <c r="F107" s="607">
        <v>0.37340000000000001</v>
      </c>
      <c r="G107" s="607">
        <v>0.30420000000000003</v>
      </c>
      <c r="H107" s="607">
        <v>0.61060000000000003</v>
      </c>
      <c r="I107" s="607">
        <v>0.63439999999999996</v>
      </c>
      <c r="J107" s="607">
        <v>0.47620000000000001</v>
      </c>
    </row>
    <row r="108" spans="1:10" ht="17.25" customHeight="1" thickTop="1" thickBot="1">
      <c r="A108" s="69" t="s">
        <v>398</v>
      </c>
      <c r="B108" s="606"/>
      <c r="C108" s="606"/>
      <c r="D108" s="606"/>
      <c r="E108" s="606"/>
      <c r="F108" s="606"/>
      <c r="G108" s="606"/>
      <c r="H108" s="606"/>
      <c r="I108" s="606"/>
      <c r="J108" s="606"/>
    </row>
    <row r="109" spans="1:10" ht="17.25" customHeight="1" thickTop="1">
      <c r="A109" s="327" t="s">
        <v>399</v>
      </c>
      <c r="B109" s="344">
        <v>0.12959999999999999</v>
      </c>
      <c r="C109" s="344">
        <v>0.18340000000000001</v>
      </c>
      <c r="D109" s="344">
        <v>0.152</v>
      </c>
      <c r="E109" s="344">
        <v>0.1163</v>
      </c>
      <c r="F109" s="607">
        <v>0.1905</v>
      </c>
      <c r="G109" s="607">
        <v>0.1186</v>
      </c>
      <c r="H109" s="607">
        <v>0.15329999999999999</v>
      </c>
      <c r="I109" s="607">
        <v>0.25290000000000001</v>
      </c>
      <c r="J109" s="607">
        <v>0.18140000000000001</v>
      </c>
    </row>
    <row r="110" spans="1:10" ht="17.25" customHeight="1">
      <c r="A110" s="327" t="s">
        <v>400</v>
      </c>
      <c r="B110" s="344">
        <v>0.1229</v>
      </c>
      <c r="C110" s="344">
        <v>0.18759999999999999</v>
      </c>
      <c r="D110" s="344">
        <v>0.1452</v>
      </c>
      <c r="E110" s="344">
        <v>0.1115</v>
      </c>
      <c r="F110" s="607">
        <v>0.19109999999999999</v>
      </c>
      <c r="G110" s="607">
        <v>0.1062</v>
      </c>
      <c r="H110" s="607">
        <v>0.13980000000000001</v>
      </c>
      <c r="I110" s="607">
        <v>0.26469999999999999</v>
      </c>
      <c r="J110" s="607">
        <v>0.18060000000000001</v>
      </c>
    </row>
    <row r="111" spans="1:10" ht="17.25" customHeight="1">
      <c r="A111" s="326" t="s">
        <v>401</v>
      </c>
      <c r="B111" s="344">
        <v>0.12870000000000001</v>
      </c>
      <c r="C111" s="344">
        <v>0.19489999999999999</v>
      </c>
      <c r="D111" s="344">
        <v>0.1678</v>
      </c>
      <c r="E111" s="344">
        <v>0.126</v>
      </c>
      <c r="F111" s="607">
        <v>0.20810000000000001</v>
      </c>
      <c r="G111" s="607">
        <v>0.1154</v>
      </c>
      <c r="H111" s="607">
        <v>0.15140000000000001</v>
      </c>
      <c r="I111" s="607">
        <v>0.29759999999999998</v>
      </c>
      <c r="J111" s="607">
        <v>0.1958</v>
      </c>
    </row>
    <row r="112" spans="1:10" ht="17.25" customHeight="1">
      <c r="A112" s="326" t="s">
        <v>402</v>
      </c>
      <c r="B112" s="344">
        <v>0.17580000000000001</v>
      </c>
      <c r="C112" s="344">
        <v>0.23619999999999999</v>
      </c>
      <c r="D112" s="344">
        <v>0.2056</v>
      </c>
      <c r="E112" s="344">
        <v>0.17</v>
      </c>
      <c r="F112" s="607">
        <v>0.25800000000000001</v>
      </c>
      <c r="G112" s="607">
        <v>0.17230000000000001</v>
      </c>
      <c r="H112" s="607">
        <v>0.20039999999999999</v>
      </c>
      <c r="I112" s="607">
        <v>0.34350000000000003</v>
      </c>
      <c r="J112" s="607">
        <v>0.24210000000000001</v>
      </c>
    </row>
    <row r="113" spans="1:10" ht="17.25" customHeight="1">
      <c r="A113" s="326" t="s">
        <v>403</v>
      </c>
      <c r="B113" s="344">
        <v>-4.7E-2</v>
      </c>
      <c r="C113" s="344">
        <v>-4.1300000000000003E-2</v>
      </c>
      <c r="D113" s="344">
        <v>-3.78E-2</v>
      </c>
      <c r="E113" s="344">
        <v>-4.3999999999999997E-2</v>
      </c>
      <c r="F113" s="607">
        <v>-4.99E-2</v>
      </c>
      <c r="G113" s="607">
        <v>-5.6899999999999999E-2</v>
      </c>
      <c r="H113" s="607">
        <v>-4.9000000000000002E-2</v>
      </c>
      <c r="I113" s="607">
        <v>-4.5900000000000003E-2</v>
      </c>
      <c r="J113" s="607">
        <v>-4.6399999999999997E-2</v>
      </c>
    </row>
    <row r="114" spans="1:10" ht="17.25" customHeight="1">
      <c r="A114" s="326" t="s">
        <v>404</v>
      </c>
      <c r="B114" s="344">
        <v>-5.7999999999999996E-3</v>
      </c>
      <c r="C114" s="344">
        <v>-7.3000000000000001E-3</v>
      </c>
      <c r="D114" s="344">
        <v>-2.2499999999999999E-2</v>
      </c>
      <c r="E114" s="344">
        <v>-1.4500000000000001E-2</v>
      </c>
      <c r="F114" s="607">
        <v>-1.7100000000000001E-2</v>
      </c>
      <c r="G114" s="607">
        <v>-9.1000000000000004E-3</v>
      </c>
      <c r="H114" s="607">
        <v>-1.1599999999999999E-2</v>
      </c>
      <c r="I114" s="607">
        <v>-3.2899999999999999E-2</v>
      </c>
      <c r="J114" s="607">
        <v>-1.5100000000000001E-2</v>
      </c>
    </row>
    <row r="115" spans="1:10" ht="17.25" customHeight="1" thickBot="1">
      <c r="A115" s="326" t="s">
        <v>405</v>
      </c>
      <c r="B115" s="344">
        <v>6.7000000000000002E-3</v>
      </c>
      <c r="C115" s="344">
        <v>-4.1999999999999997E-3</v>
      </c>
      <c r="D115" s="344">
        <v>6.7000000000000002E-3</v>
      </c>
      <c r="E115" s="344">
        <v>4.7999999999999996E-3</v>
      </c>
      <c r="F115" s="607">
        <v>-5.9999999999999995E-4</v>
      </c>
      <c r="G115" s="607">
        <v>1.23E-2</v>
      </c>
      <c r="H115" s="607">
        <v>1.3599999999999999E-2</v>
      </c>
      <c r="I115" s="607">
        <v>-1.17E-2</v>
      </c>
      <c r="J115" s="607">
        <v>8.0000000000000004E-4</v>
      </c>
    </row>
    <row r="116" spans="1:10" ht="17.25" customHeight="1" thickTop="1" thickBot="1">
      <c r="A116" s="73" t="s">
        <v>406</v>
      </c>
      <c r="B116" s="604"/>
      <c r="C116" s="604"/>
      <c r="D116" s="604"/>
      <c r="E116" s="604"/>
      <c r="F116" s="606"/>
      <c r="G116" s="606"/>
      <c r="H116" s="606"/>
      <c r="I116" s="606"/>
      <c r="J116" s="606"/>
    </row>
    <row r="117" spans="1:10" ht="17.25" customHeight="1" thickTop="1">
      <c r="A117" s="926" t="s">
        <v>399</v>
      </c>
      <c r="B117" s="607">
        <v>0.12959999999999999</v>
      </c>
      <c r="C117" s="607">
        <v>0.18340000000000001</v>
      </c>
      <c r="D117" s="607">
        <v>0.152</v>
      </c>
      <c r="E117" s="607">
        <v>0.1163</v>
      </c>
      <c r="F117" s="607">
        <v>0.1905</v>
      </c>
      <c r="G117" s="607">
        <v>0.1186</v>
      </c>
      <c r="H117" s="607">
        <v>0.15329999999999999</v>
      </c>
      <c r="I117" s="607">
        <v>0.25290000000000001</v>
      </c>
      <c r="J117" s="607">
        <v>0.18140000000000001</v>
      </c>
    </row>
    <row r="118" spans="1:10" ht="17.25" customHeight="1">
      <c r="A118" s="326" t="s">
        <v>407</v>
      </c>
      <c r="B118" s="344">
        <v>-1.3100000000000001E-2</v>
      </c>
      <c r="C118" s="344">
        <v>-9.5999999999999992E-3</v>
      </c>
      <c r="D118" s="344">
        <v>-1.35E-2</v>
      </c>
      <c r="E118" s="344">
        <v>-2.7099999999999999E-2</v>
      </c>
      <c r="F118" s="607">
        <v>-1.32E-2</v>
      </c>
      <c r="G118" s="607">
        <v>-3.2599999999999997E-2</v>
      </c>
      <c r="H118" s="607">
        <v>-2.8500000000000001E-2</v>
      </c>
      <c r="I118" s="607">
        <v>-1.7100000000000001E-2</v>
      </c>
      <c r="J118" s="607">
        <v>-1.5299999999999999E-2</v>
      </c>
    </row>
    <row r="119" spans="1:10" ht="17.25" customHeight="1">
      <c r="A119" s="326" t="s">
        <v>408</v>
      </c>
      <c r="B119" s="344">
        <v>-0.1111</v>
      </c>
      <c r="C119" s="344">
        <v>-0.13850000000000001</v>
      </c>
      <c r="D119" s="344">
        <v>-9.7000000000000003E-2</v>
      </c>
      <c r="E119" s="344">
        <v>-0.15609999999999999</v>
      </c>
      <c r="F119" s="607">
        <v>-0.1686</v>
      </c>
      <c r="G119" s="607">
        <v>-9.8100000000000007E-2</v>
      </c>
      <c r="H119" s="607">
        <v>-0.13789999999999999</v>
      </c>
      <c r="I119" s="607">
        <v>-0.17910000000000001</v>
      </c>
      <c r="J119" s="607">
        <v>-0.1368</v>
      </c>
    </row>
    <row r="120" spans="1:10" ht="17.25" customHeight="1">
      <c r="A120" s="326" t="s">
        <v>409</v>
      </c>
      <c r="B120" s="344">
        <v>0</v>
      </c>
      <c r="C120" s="344">
        <v>-1.6000000000000001E-3</v>
      </c>
      <c r="D120" s="344">
        <v>0</v>
      </c>
      <c r="E120" s="344">
        <v>0</v>
      </c>
      <c r="F120" s="607">
        <v>0</v>
      </c>
      <c r="G120" s="607">
        <v>0</v>
      </c>
      <c r="H120" s="607">
        <v>0</v>
      </c>
      <c r="I120" s="607">
        <v>1E-4</v>
      </c>
      <c r="J120" s="607">
        <v>-5.9999999999999995E-4</v>
      </c>
    </row>
    <row r="121" spans="1:10" ht="17.25" customHeight="1">
      <c r="A121" s="326" t="s">
        <v>410</v>
      </c>
      <c r="B121" s="344">
        <v>-2.9999999999999997E-4</v>
      </c>
      <c r="C121" s="344">
        <v>1E-4</v>
      </c>
      <c r="D121" s="344">
        <v>8.0000000000000004E-4</v>
      </c>
      <c r="E121" s="344">
        <v>-1E-4</v>
      </c>
      <c r="F121" s="607">
        <v>3.7000000000000002E-3</v>
      </c>
      <c r="G121" s="607">
        <v>0</v>
      </c>
      <c r="H121" s="607">
        <v>0</v>
      </c>
      <c r="I121" s="607">
        <v>-4.0000000000000002E-4</v>
      </c>
      <c r="J121" s="607">
        <v>4.0000000000000002E-4</v>
      </c>
    </row>
    <row r="122" spans="1:10" ht="17.25" customHeight="1" thickBot="1">
      <c r="A122" s="326" t="s">
        <v>411</v>
      </c>
      <c r="B122" s="344">
        <v>0</v>
      </c>
      <c r="C122" s="344">
        <v>1E-4</v>
      </c>
      <c r="D122" s="344">
        <v>-4.0000000000000002E-4</v>
      </c>
      <c r="E122" s="344">
        <v>0</v>
      </c>
      <c r="F122" s="607">
        <v>0</v>
      </c>
      <c r="G122" s="607">
        <v>0</v>
      </c>
      <c r="H122" s="607">
        <v>0</v>
      </c>
      <c r="I122" s="607">
        <v>0</v>
      </c>
      <c r="J122" s="607">
        <v>-1E-4</v>
      </c>
    </row>
    <row r="123" spans="1:10" ht="17.25" customHeight="1" thickTop="1" thickBot="1">
      <c r="A123" s="66" t="s">
        <v>412</v>
      </c>
      <c r="B123" s="345">
        <v>5.1000000000000004E-3</v>
      </c>
      <c r="C123" s="345">
        <v>3.3799999999999997E-2</v>
      </c>
      <c r="D123" s="345">
        <v>4.19E-2</v>
      </c>
      <c r="E123" s="345">
        <v>-6.7100000000000007E-2</v>
      </c>
      <c r="F123" s="608">
        <v>1.24E-2</v>
      </c>
      <c r="G123" s="608">
        <v>-1.21E-2</v>
      </c>
      <c r="H123" s="608">
        <v>-1.3100000000000001E-2</v>
      </c>
      <c r="I123" s="608">
        <v>5.6500000000000002E-2</v>
      </c>
      <c r="J123" s="608">
        <v>2.9000000000000001E-2</v>
      </c>
    </row>
    <row r="124" spans="1:10" ht="16.5" thickTop="1" thickBot="1">
      <c r="A124" s="329"/>
      <c r="B124" s="430"/>
      <c r="C124" s="430"/>
      <c r="D124" s="430"/>
      <c r="E124" s="430"/>
      <c r="F124" s="658"/>
      <c r="G124" s="658"/>
      <c r="H124" s="658"/>
      <c r="I124" s="658"/>
      <c r="J124" s="658"/>
    </row>
    <row r="125" spans="1:10" ht="15.75" thickTop="1">
      <c r="A125" s="75" t="s">
        <v>413</v>
      </c>
      <c r="B125" s="591"/>
      <c r="C125" s="591"/>
      <c r="D125" s="591"/>
      <c r="E125" s="591"/>
      <c r="F125" s="118"/>
      <c r="G125" s="118"/>
      <c r="H125" s="118"/>
      <c r="I125" s="118"/>
      <c r="J125" s="118"/>
    </row>
    <row r="126" spans="1:10">
      <c r="A126" s="75" t="s">
        <v>414</v>
      </c>
      <c r="B126" s="591"/>
      <c r="C126" s="591"/>
      <c r="D126" s="591"/>
      <c r="E126" s="591"/>
      <c r="F126" s="118"/>
      <c r="G126" s="118"/>
      <c r="H126" s="118"/>
      <c r="I126" s="118"/>
      <c r="J126" s="118"/>
    </row>
    <row r="127" spans="1:10">
      <c r="A127" s="75" t="s">
        <v>415</v>
      </c>
      <c r="B127" s="591"/>
      <c r="C127" s="591"/>
      <c r="D127" s="591"/>
      <c r="E127" s="591"/>
      <c r="F127" s="118"/>
      <c r="G127" s="118"/>
      <c r="H127" s="118"/>
      <c r="I127" s="118"/>
      <c r="J127" s="118"/>
    </row>
    <row r="128" spans="1:10">
      <c r="A128" s="75" t="s">
        <v>416</v>
      </c>
      <c r="B128" s="591"/>
      <c r="C128" s="591"/>
      <c r="D128" s="591"/>
      <c r="E128" s="591"/>
      <c r="F128" s="118"/>
      <c r="G128" s="118"/>
      <c r="H128" s="118"/>
      <c r="I128" s="118"/>
      <c r="J128" s="118"/>
    </row>
    <row r="129" spans="1:10">
      <c r="A129" s="75" t="s">
        <v>417</v>
      </c>
      <c r="B129" s="591"/>
      <c r="C129" s="591"/>
      <c r="D129" s="591"/>
      <c r="E129" s="591"/>
      <c r="F129" s="118"/>
      <c r="G129" s="118"/>
      <c r="H129" s="118"/>
      <c r="I129" s="118"/>
      <c r="J129" s="118"/>
    </row>
    <row r="130" spans="1:10">
      <c r="A130" s="75" t="s">
        <v>418</v>
      </c>
      <c r="B130" s="591"/>
      <c r="C130" s="591"/>
      <c r="D130" s="591"/>
      <c r="E130" s="591"/>
      <c r="F130" s="118"/>
      <c r="G130" s="118"/>
      <c r="H130" s="118"/>
      <c r="I130" s="118"/>
      <c r="J130" s="118"/>
    </row>
    <row r="131" spans="1:10">
      <c r="A131" s="75" t="s">
        <v>419</v>
      </c>
      <c r="B131" s="591"/>
      <c r="C131" s="591"/>
      <c r="D131" s="591"/>
      <c r="E131" s="591"/>
      <c r="F131" s="118"/>
      <c r="G131" s="118"/>
      <c r="H131" s="118"/>
      <c r="I131" s="118"/>
      <c r="J131" s="118"/>
    </row>
    <row r="132" spans="1:10">
      <c r="A132" s="75" t="s">
        <v>420</v>
      </c>
      <c r="B132" s="651"/>
      <c r="C132" s="651"/>
      <c r="D132" s="651"/>
      <c r="E132" s="651"/>
      <c r="F132" s="118"/>
      <c r="G132" s="118"/>
      <c r="H132" s="118"/>
      <c r="I132" s="118"/>
      <c r="J132" s="118"/>
    </row>
    <row r="133" spans="1:10">
      <c r="A133" s="75" t="s">
        <v>421</v>
      </c>
      <c r="B133" s="651"/>
      <c r="C133" s="651"/>
      <c r="D133" s="651"/>
      <c r="E133" s="651"/>
      <c r="F133" s="118"/>
      <c r="G133" s="118"/>
      <c r="H133" s="118"/>
      <c r="I133" s="118"/>
      <c r="J133" s="118"/>
    </row>
    <row r="134" spans="1:10">
      <c r="A134" s="75" t="s">
        <v>422</v>
      </c>
      <c r="B134" s="651"/>
      <c r="C134" s="651"/>
      <c r="D134" s="651"/>
      <c r="E134" s="651"/>
      <c r="F134" s="118"/>
      <c r="G134" s="118"/>
      <c r="H134" s="118"/>
      <c r="I134" s="118"/>
      <c r="J134" s="118"/>
    </row>
    <row r="135" spans="1:10">
      <c r="A135" s="40"/>
      <c r="B135" s="591"/>
      <c r="C135" s="591"/>
      <c r="D135" s="591"/>
      <c r="E135" s="591"/>
      <c r="F135" s="118"/>
      <c r="G135" s="118"/>
      <c r="H135" s="118"/>
      <c r="I135" s="118"/>
      <c r="J135" s="118"/>
    </row>
    <row r="136" spans="1:10">
      <c r="A136" s="118"/>
      <c r="B136" s="591"/>
      <c r="C136" s="591"/>
      <c r="D136" s="591"/>
      <c r="E136" s="591"/>
      <c r="F136" s="118"/>
      <c r="G136" s="118"/>
      <c r="H136" s="118"/>
      <c r="I136" s="118"/>
      <c r="J136" s="118"/>
    </row>
    <row r="137" spans="1:10" ht="15.75">
      <c r="A137" s="491"/>
      <c r="B137" s="118"/>
      <c r="C137" s="118"/>
      <c r="D137" s="118"/>
      <c r="E137" s="118"/>
      <c r="F137" s="850"/>
    </row>
    <row r="138" spans="1:10" ht="15.75">
      <c r="A138" s="491"/>
      <c r="B138" s="118"/>
      <c r="C138" s="118"/>
      <c r="D138" s="118"/>
      <c r="E138" s="118"/>
      <c r="F138" s="850"/>
    </row>
    <row r="139" spans="1:10" ht="15.75">
      <c r="A139" s="491"/>
      <c r="B139" s="118"/>
      <c r="C139" s="118"/>
      <c r="D139" s="118"/>
      <c r="E139" s="118"/>
      <c r="F139" s="850"/>
    </row>
    <row r="140" spans="1:10" ht="15.75">
      <c r="A140" s="491"/>
      <c r="B140" s="118"/>
      <c r="C140" s="118"/>
      <c r="D140" s="118"/>
      <c r="E140" s="118"/>
      <c r="F140" s="850"/>
    </row>
    <row r="141" spans="1:10" ht="15.75">
      <c r="A141" s="491"/>
      <c r="B141" s="118"/>
      <c r="C141" s="118"/>
      <c r="D141" s="118"/>
      <c r="E141" s="118"/>
      <c r="F141" s="850"/>
    </row>
    <row r="142" spans="1:10" ht="15.75">
      <c r="A142" s="491"/>
      <c r="B142" s="118"/>
      <c r="C142" s="118"/>
      <c r="D142" s="118"/>
      <c r="E142" s="118"/>
      <c r="F142" s="850"/>
    </row>
    <row r="143" spans="1:10" ht="15.75">
      <c r="A143" s="491"/>
      <c r="B143" s="118"/>
      <c r="C143" s="118"/>
      <c r="D143" s="118"/>
      <c r="E143" s="118"/>
      <c r="F143" s="850"/>
    </row>
    <row r="144" spans="1:10" ht="15.75">
      <c r="A144" s="491"/>
      <c r="B144" s="118"/>
      <c r="C144" s="118"/>
      <c r="D144" s="118"/>
      <c r="E144" s="118"/>
      <c r="F144" s="850"/>
    </row>
    <row r="145" spans="1:5" s="850" customFormat="1" ht="15.75">
      <c r="A145" s="491"/>
      <c r="B145" s="118"/>
      <c r="C145" s="118"/>
      <c r="D145" s="118"/>
      <c r="E145" s="118"/>
    </row>
    <row r="146" spans="1:5" s="850" customFormat="1" ht="15.75">
      <c r="A146" s="491"/>
      <c r="B146" s="118"/>
      <c r="C146" s="118"/>
      <c r="D146" s="118"/>
      <c r="E146" s="118"/>
    </row>
    <row r="147" spans="1:5" s="850" customFormat="1" ht="15.75">
      <c r="A147" s="55"/>
    </row>
    <row r="148" spans="1:5" s="850" customFormat="1" ht="15.75">
      <c r="A148" s="55"/>
    </row>
    <row r="149" spans="1:5" s="850" customFormat="1" ht="15.75">
      <c r="A149" s="55"/>
    </row>
    <row r="150" spans="1:5" s="850" customFormat="1" ht="15.75">
      <c r="A150" s="55"/>
    </row>
    <row r="151" spans="1:5" s="850" customFormat="1" ht="15.75">
      <c r="A151" s="55"/>
    </row>
    <row r="152" spans="1:5" s="850" customFormat="1" ht="15.75">
      <c r="A152" s="55"/>
    </row>
    <row r="153" spans="1:5" s="850" customFormat="1" ht="15.75">
      <c r="A153" s="55"/>
    </row>
    <row r="154" spans="1:5" s="850" customFormat="1" ht="15.75">
      <c r="A154" s="55"/>
    </row>
    <row r="155" spans="1:5" s="850" customFormat="1" ht="15.75">
      <c r="A155" s="55"/>
    </row>
    <row r="156" spans="1:5" s="850" customFormat="1" ht="15.75">
      <c r="A156" s="55"/>
    </row>
    <row r="157" spans="1:5" s="850" customFormat="1" ht="15.75">
      <c r="A157" s="55"/>
    </row>
    <row r="158" spans="1:5" s="850" customFormat="1" ht="15.75">
      <c r="A158" s="55"/>
    </row>
    <row r="159" spans="1:5" s="850" customFormat="1" ht="15.75">
      <c r="A159" s="55"/>
    </row>
    <row r="160" spans="1:5" s="850" customFormat="1" ht="15.75">
      <c r="A160" s="55"/>
    </row>
    <row r="161" spans="1:1" s="850" customFormat="1" ht="15.75">
      <c r="A161" s="55"/>
    </row>
    <row r="162" spans="1:1" s="850" customFormat="1" ht="15.75">
      <c r="A162" s="55"/>
    </row>
    <row r="163" spans="1:1" s="850" customFormat="1" ht="15.75">
      <c r="A163" s="55"/>
    </row>
    <row r="164" spans="1:1" s="850" customFormat="1" ht="15.75">
      <c r="A164" s="55"/>
    </row>
    <row r="165" spans="1:1" s="850" customFormat="1" ht="15.75">
      <c r="A165" s="55"/>
    </row>
    <row r="166" spans="1:1" s="850" customFormat="1" ht="15.75">
      <c r="A166" s="55"/>
    </row>
    <row r="167" spans="1:1" s="850" customFormat="1" ht="15.75">
      <c r="A167" s="55"/>
    </row>
    <row r="168" spans="1:1" s="850" customFormat="1" ht="15.75">
      <c r="A168" s="55"/>
    </row>
    <row r="169" spans="1:1" s="850" customFormat="1" ht="15.75">
      <c r="A169" s="55"/>
    </row>
    <row r="170" spans="1:1" s="850" customFormat="1" ht="15.75">
      <c r="A170" s="55"/>
    </row>
    <row r="171" spans="1:1" s="850" customFormat="1" ht="15.75">
      <c r="A171" s="55"/>
    </row>
    <row r="172" spans="1:1" s="850" customFormat="1" ht="15.75">
      <c r="A172" s="55"/>
    </row>
    <row r="173" spans="1:1" s="850" customFormat="1" ht="15.75">
      <c r="A173" s="55"/>
    </row>
    <row r="174" spans="1:1" s="850" customFormat="1" ht="15.75">
      <c r="A174" s="55"/>
    </row>
    <row r="175" spans="1:1" s="850" customFormat="1" ht="15.75">
      <c r="A175" s="55"/>
    </row>
    <row r="176" spans="1:1" s="850" customFormat="1" ht="15.75">
      <c r="A176" s="55"/>
    </row>
    <row r="177" spans="1:1" s="850" customFormat="1" ht="15.75">
      <c r="A177" s="55"/>
    </row>
    <row r="178" spans="1:1" s="850" customFormat="1" ht="15.75">
      <c r="A178" s="55"/>
    </row>
    <row r="179" spans="1:1" s="850" customFormat="1" ht="15.75">
      <c r="A179" s="55"/>
    </row>
    <row r="180" spans="1:1" s="850" customFormat="1" ht="15.75">
      <c r="A180" s="55"/>
    </row>
    <row r="181" spans="1:1" s="850" customFormat="1" ht="15.75">
      <c r="A181" s="55"/>
    </row>
    <row r="182" spans="1:1" s="850" customFormat="1" ht="15.75">
      <c r="A182" s="55"/>
    </row>
    <row r="183" spans="1:1" s="850" customFormat="1" ht="15.75">
      <c r="A183" s="55"/>
    </row>
    <row r="184" spans="1:1" s="850" customFormat="1" ht="15.75">
      <c r="A184" s="55"/>
    </row>
    <row r="185" spans="1:1" s="850" customFormat="1" ht="15.75">
      <c r="A185" s="55"/>
    </row>
    <row r="186" spans="1:1" s="850" customFormat="1" ht="15.75">
      <c r="A186" s="55"/>
    </row>
    <row r="187" spans="1:1" s="850" customFormat="1" ht="15.75">
      <c r="A187" s="55"/>
    </row>
    <row r="188" spans="1:1" s="850" customFormat="1" ht="15.75">
      <c r="A188" s="55"/>
    </row>
    <row r="189" spans="1:1" s="850" customFormat="1" ht="15.75">
      <c r="A189" s="55"/>
    </row>
    <row r="190" spans="1:1" s="850" customFormat="1" ht="15.75">
      <c r="A190" s="55"/>
    </row>
    <row r="191" spans="1:1" s="850" customFormat="1" ht="15.75">
      <c r="A191" s="55"/>
    </row>
    <row r="192" spans="1:1" s="850" customFormat="1" ht="15.75">
      <c r="A192" s="55"/>
    </row>
    <row r="193" spans="1:6" ht="15.75">
      <c r="A193" s="55"/>
      <c r="F193" s="850"/>
    </row>
    <row r="194" spans="1:6" ht="15.75">
      <c r="A194" s="55"/>
      <c r="F194" s="850"/>
    </row>
    <row r="195" spans="1:6" ht="15.75">
      <c r="A195" s="55"/>
      <c r="F195" s="850"/>
    </row>
    <row r="196" spans="1:6" ht="15.75">
      <c r="A196" s="55"/>
      <c r="F196" s="850"/>
    </row>
    <row r="197" spans="1:6" ht="15.75">
      <c r="A197" s="55"/>
      <c r="F197" s="850"/>
    </row>
    <row r="198" spans="1:6" ht="15.75">
      <c r="A198" s="55"/>
      <c r="F198" s="850"/>
    </row>
    <row r="199" spans="1:6" ht="15.75">
      <c r="A199" s="55"/>
      <c r="F199" s="850"/>
    </row>
    <row r="200" spans="1:6" ht="15.75">
      <c r="A200" s="55"/>
      <c r="F200" s="850"/>
    </row>
    <row r="201" spans="1:6" ht="15.75">
      <c r="A201" s="55"/>
    </row>
    <row r="202" spans="1:6" ht="15.75">
      <c r="A202" s="55"/>
    </row>
    <row r="203" spans="1:6" ht="15.75">
      <c r="A203" s="55"/>
    </row>
    <row r="204" spans="1:6" ht="15.75">
      <c r="A204" s="55"/>
    </row>
    <row r="205" spans="1:6" ht="15.75">
      <c r="A205" s="55"/>
    </row>
    <row r="206" spans="1:6" ht="15.75">
      <c r="A206" s="55"/>
    </row>
    <row r="207" spans="1:6" ht="15.75">
      <c r="A207" s="55"/>
    </row>
    <row r="208" spans="1:6" ht="15.75">
      <c r="A208" s="55"/>
    </row>
    <row r="209" spans="1:1" ht="15.75">
      <c r="A209" s="55"/>
    </row>
    <row r="210" spans="1:1" ht="15.75">
      <c r="A210" s="55"/>
    </row>
    <row r="211" spans="1:1" ht="15.75">
      <c r="A211" s="55"/>
    </row>
    <row r="212" spans="1:1" ht="15.75">
      <c r="A212" s="55"/>
    </row>
    <row r="213" spans="1:1" ht="15.75">
      <c r="A213" s="55"/>
    </row>
    <row r="214" spans="1:1" ht="15.75">
      <c r="A214" s="55"/>
    </row>
    <row r="215" spans="1:1" ht="15.75">
      <c r="A215" s="55"/>
    </row>
    <row r="216" spans="1:1" ht="15.75">
      <c r="A216" s="55"/>
    </row>
    <row r="217" spans="1:1" ht="15.75">
      <c r="A217" s="55"/>
    </row>
    <row r="218" spans="1:1" ht="15.75">
      <c r="A218" s="55"/>
    </row>
    <row r="219" spans="1:1" ht="15.75">
      <c r="A219" s="55"/>
    </row>
    <row r="220" spans="1:1" ht="15.75">
      <c r="A220" s="55"/>
    </row>
    <row r="221" spans="1:1" ht="15.75">
      <c r="A221" s="55"/>
    </row>
    <row r="222" spans="1:1" ht="15.75">
      <c r="A222" s="55"/>
    </row>
    <row r="223" spans="1:1" ht="15.75">
      <c r="A223" s="55"/>
    </row>
    <row r="224" spans="1:1" ht="15.75">
      <c r="A224" s="55"/>
    </row>
    <row r="225" spans="1:1" ht="15.75">
      <c r="A225" s="55"/>
    </row>
    <row r="226" spans="1:1" ht="15.75">
      <c r="A226" s="55"/>
    </row>
    <row r="227" spans="1:1" ht="15.75">
      <c r="A227" s="55"/>
    </row>
    <row r="228" spans="1:1" ht="15.75">
      <c r="A228" s="55"/>
    </row>
    <row r="229" spans="1:1" ht="15.75">
      <c r="A229" s="55"/>
    </row>
    <row r="230" spans="1:1" ht="15.75">
      <c r="A230" s="55"/>
    </row>
    <row r="231" spans="1:1" ht="15.75">
      <c r="A231" s="55"/>
    </row>
    <row r="232" spans="1:1" ht="15.75">
      <c r="A232" s="55"/>
    </row>
    <row r="233" spans="1:1" ht="15.75">
      <c r="A233" s="55"/>
    </row>
    <row r="234" spans="1:1" ht="15.75">
      <c r="A234" s="55"/>
    </row>
    <row r="235" spans="1:1" ht="15.75">
      <c r="A235" s="55"/>
    </row>
    <row r="236" spans="1:1" ht="15.75">
      <c r="A236" s="55"/>
    </row>
    <row r="237" spans="1:1" ht="15.75">
      <c r="A237" s="55"/>
    </row>
    <row r="238" spans="1:1" ht="15.75">
      <c r="A238" s="55"/>
    </row>
    <row r="239" spans="1:1" ht="15.75">
      <c r="A239" s="55"/>
    </row>
    <row r="240" spans="1:1" ht="15.75">
      <c r="A240" s="55"/>
    </row>
    <row r="241" spans="1:1" ht="15.75">
      <c r="A241" s="55"/>
    </row>
    <row r="242" spans="1:1" ht="15.75">
      <c r="A242" s="55"/>
    </row>
    <row r="243" spans="1:1" ht="15.75">
      <c r="A243" s="55"/>
    </row>
    <row r="244" spans="1:1" ht="15.75">
      <c r="A244" s="55"/>
    </row>
    <row r="245" spans="1:1" ht="15.75">
      <c r="A245" s="55"/>
    </row>
    <row r="246" spans="1:1" ht="15.75">
      <c r="A246" s="55"/>
    </row>
    <row r="247" spans="1:1" ht="15.75">
      <c r="A247" s="55"/>
    </row>
    <row r="248" spans="1:1" ht="15.75">
      <c r="A248" s="55"/>
    </row>
    <row r="249" spans="1:1" ht="15.75">
      <c r="A249" s="55"/>
    </row>
    <row r="250" spans="1:1" ht="15.75">
      <c r="A250" s="55"/>
    </row>
    <row r="251" spans="1:1" ht="15.75">
      <c r="A251" s="55"/>
    </row>
    <row r="252" spans="1:1" ht="15.75">
      <c r="A252" s="55"/>
    </row>
    <row r="253" spans="1:1" ht="15.75">
      <c r="A253" s="55"/>
    </row>
    <row r="254" spans="1:1" ht="15.75">
      <c r="A254" s="55"/>
    </row>
    <row r="255" spans="1:1" ht="15.75">
      <c r="A255" s="55"/>
    </row>
    <row r="256" spans="1:1" ht="15.75">
      <c r="A256" s="55"/>
    </row>
    <row r="257" spans="1:1" ht="15.75">
      <c r="A257" s="55"/>
    </row>
    <row r="258" spans="1:1" ht="15.75">
      <c r="A258" s="55"/>
    </row>
    <row r="259" spans="1:1" ht="15.75">
      <c r="A259" s="55"/>
    </row>
    <row r="260" spans="1:1" ht="15.75">
      <c r="A260" s="55"/>
    </row>
    <row r="261" spans="1:1" ht="15.75">
      <c r="A261" s="55"/>
    </row>
    <row r="262" spans="1:1" ht="15.75">
      <c r="A262" s="55"/>
    </row>
    <row r="263" spans="1:1" ht="15.75">
      <c r="A263" s="55"/>
    </row>
    <row r="264" spans="1:1" ht="15.75">
      <c r="A264" s="55"/>
    </row>
    <row r="265" spans="1:1" ht="15.75">
      <c r="A265" s="55"/>
    </row>
    <row r="266" spans="1:1" ht="15.75">
      <c r="A266" s="55"/>
    </row>
    <row r="267" spans="1:1" ht="15.75">
      <c r="A267" s="55"/>
    </row>
    <row r="268" spans="1:1" ht="15.75">
      <c r="A268" s="55"/>
    </row>
    <row r="269" spans="1:1" ht="15.75">
      <c r="A269" s="55"/>
    </row>
    <row r="270" spans="1:1" ht="15.75">
      <c r="A270" s="55"/>
    </row>
    <row r="271" spans="1:1" ht="15.75">
      <c r="A271" s="55"/>
    </row>
    <row r="272" spans="1:1"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sheetData>
  <mergeCells count="6">
    <mergeCell ref="A62:J62"/>
    <mergeCell ref="A1:J1"/>
    <mergeCell ref="A2:J2"/>
    <mergeCell ref="A3:J3"/>
    <mergeCell ref="A4:J5"/>
    <mergeCell ref="A61:J61"/>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46"/>
  <sheetViews>
    <sheetView showGridLines="0" zoomScale="70" zoomScaleNormal="70" workbookViewId="0">
      <selection activeCell="F10" sqref="F10"/>
    </sheetView>
  </sheetViews>
  <sheetFormatPr baseColWidth="10" defaultColWidth="9.140625" defaultRowHeight="15"/>
  <cols>
    <col min="1" max="1" width="38.28515625" style="57" customWidth="1"/>
    <col min="2" max="9" width="13.85546875" style="850" customWidth="1"/>
    <col min="10" max="10" width="15.7109375" style="850" customWidth="1"/>
    <col min="11" max="11" width="12.140625" style="850" customWidth="1"/>
    <col min="12" max="12" width="2.5703125" style="61" customWidth="1"/>
    <col min="13" max="256" width="9.140625" style="850"/>
    <col min="257" max="257" width="38.28515625" style="850" customWidth="1"/>
    <col min="258" max="265" width="13.85546875" style="850" customWidth="1"/>
    <col min="266" max="266" width="15.7109375" style="850" customWidth="1"/>
    <col min="267" max="267" width="12.140625" style="850" customWidth="1"/>
    <col min="268" max="268" width="2.5703125" style="850" customWidth="1"/>
    <col min="269" max="512" width="9.140625" style="850"/>
    <col min="513" max="513" width="38.28515625" style="850" customWidth="1"/>
    <col min="514" max="521" width="13.85546875" style="850" customWidth="1"/>
    <col min="522" max="522" width="15.7109375" style="850" customWidth="1"/>
    <col min="523" max="523" width="12.140625" style="850" customWidth="1"/>
    <col min="524" max="524" width="2.5703125" style="850" customWidth="1"/>
    <col min="525" max="768" width="9.140625" style="850"/>
    <col min="769" max="769" width="38.28515625" style="850" customWidth="1"/>
    <col min="770" max="777" width="13.85546875" style="850" customWidth="1"/>
    <col min="778" max="778" width="15.7109375" style="850" customWidth="1"/>
    <col min="779" max="779" width="12.140625" style="850" customWidth="1"/>
    <col min="780" max="780" width="2.5703125" style="850" customWidth="1"/>
    <col min="781" max="1024" width="9.140625" style="850"/>
    <col min="1025" max="1025" width="38.28515625" style="850" customWidth="1"/>
    <col min="1026" max="1033" width="13.85546875" style="850" customWidth="1"/>
    <col min="1034" max="1034" width="15.7109375" style="850" customWidth="1"/>
    <col min="1035" max="1035" width="12.140625" style="850" customWidth="1"/>
    <col min="1036" max="1036" width="2.5703125" style="850" customWidth="1"/>
    <col min="1037" max="1280" width="9.140625" style="850"/>
    <col min="1281" max="1281" width="38.28515625" style="850" customWidth="1"/>
    <col min="1282" max="1289" width="13.85546875" style="850" customWidth="1"/>
    <col min="1290" max="1290" width="15.7109375" style="850" customWidth="1"/>
    <col min="1291" max="1291" width="12.140625" style="850" customWidth="1"/>
    <col min="1292" max="1292" width="2.5703125" style="850" customWidth="1"/>
    <col min="1293" max="1536" width="9.140625" style="850"/>
    <col min="1537" max="1537" width="38.28515625" style="850" customWidth="1"/>
    <col min="1538" max="1545" width="13.85546875" style="850" customWidth="1"/>
    <col min="1546" max="1546" width="15.7109375" style="850" customWidth="1"/>
    <col min="1547" max="1547" width="12.140625" style="850" customWidth="1"/>
    <col min="1548" max="1548" width="2.5703125" style="850" customWidth="1"/>
    <col min="1549" max="1792" width="9.140625" style="850"/>
    <col min="1793" max="1793" width="38.28515625" style="850" customWidth="1"/>
    <col min="1794" max="1801" width="13.85546875" style="850" customWidth="1"/>
    <col min="1802" max="1802" width="15.7109375" style="850" customWidth="1"/>
    <col min="1803" max="1803" width="12.140625" style="850" customWidth="1"/>
    <col min="1804" max="1804" width="2.5703125" style="850" customWidth="1"/>
    <col min="1805" max="2048" width="9.140625" style="850"/>
    <col min="2049" max="2049" width="38.28515625" style="850" customWidth="1"/>
    <col min="2050" max="2057" width="13.85546875" style="850" customWidth="1"/>
    <col min="2058" max="2058" width="15.7109375" style="850" customWidth="1"/>
    <col min="2059" max="2059" width="12.140625" style="850" customWidth="1"/>
    <col min="2060" max="2060" width="2.5703125" style="850" customWidth="1"/>
    <col min="2061" max="2304" width="9.140625" style="850"/>
    <col min="2305" max="2305" width="38.28515625" style="850" customWidth="1"/>
    <col min="2306" max="2313" width="13.85546875" style="850" customWidth="1"/>
    <col min="2314" max="2314" width="15.7109375" style="850" customWidth="1"/>
    <col min="2315" max="2315" width="12.140625" style="850" customWidth="1"/>
    <col min="2316" max="2316" width="2.5703125" style="850" customWidth="1"/>
    <col min="2317" max="2560" width="9.140625" style="850"/>
    <col min="2561" max="2561" width="38.28515625" style="850" customWidth="1"/>
    <col min="2562" max="2569" width="13.85546875" style="850" customWidth="1"/>
    <col min="2570" max="2570" width="15.7109375" style="850" customWidth="1"/>
    <col min="2571" max="2571" width="12.140625" style="850" customWidth="1"/>
    <col min="2572" max="2572" width="2.5703125" style="850" customWidth="1"/>
    <col min="2573" max="2816" width="9.140625" style="850"/>
    <col min="2817" max="2817" width="38.28515625" style="850" customWidth="1"/>
    <col min="2818" max="2825" width="13.85546875" style="850" customWidth="1"/>
    <col min="2826" max="2826" width="15.7109375" style="850" customWidth="1"/>
    <col min="2827" max="2827" width="12.140625" style="850" customWidth="1"/>
    <col min="2828" max="2828" width="2.5703125" style="850" customWidth="1"/>
    <col min="2829" max="3072" width="9.140625" style="850"/>
    <col min="3073" max="3073" width="38.28515625" style="850" customWidth="1"/>
    <col min="3074" max="3081" width="13.85546875" style="850" customWidth="1"/>
    <col min="3082" max="3082" width="15.7109375" style="850" customWidth="1"/>
    <col min="3083" max="3083" width="12.140625" style="850" customWidth="1"/>
    <col min="3084" max="3084" width="2.5703125" style="850" customWidth="1"/>
    <col min="3085" max="3328" width="9.140625" style="850"/>
    <col min="3329" max="3329" width="38.28515625" style="850" customWidth="1"/>
    <col min="3330" max="3337" width="13.85546875" style="850" customWidth="1"/>
    <col min="3338" max="3338" width="15.7109375" style="850" customWidth="1"/>
    <col min="3339" max="3339" width="12.140625" style="850" customWidth="1"/>
    <col min="3340" max="3340" width="2.5703125" style="850" customWidth="1"/>
    <col min="3341" max="3584" width="9.140625" style="850"/>
    <col min="3585" max="3585" width="38.28515625" style="850" customWidth="1"/>
    <col min="3586" max="3593" width="13.85546875" style="850" customWidth="1"/>
    <col min="3594" max="3594" width="15.7109375" style="850" customWidth="1"/>
    <col min="3595" max="3595" width="12.140625" style="850" customWidth="1"/>
    <col min="3596" max="3596" width="2.5703125" style="850" customWidth="1"/>
    <col min="3597" max="3840" width="9.140625" style="850"/>
    <col min="3841" max="3841" width="38.28515625" style="850" customWidth="1"/>
    <col min="3842" max="3849" width="13.85546875" style="850" customWidth="1"/>
    <col min="3850" max="3850" width="15.7109375" style="850" customWidth="1"/>
    <col min="3851" max="3851" width="12.140625" style="850" customWidth="1"/>
    <col min="3852" max="3852" width="2.5703125" style="850" customWidth="1"/>
    <col min="3853" max="4096" width="9.140625" style="850"/>
    <col min="4097" max="4097" width="38.28515625" style="850" customWidth="1"/>
    <col min="4098" max="4105" width="13.85546875" style="850" customWidth="1"/>
    <col min="4106" max="4106" width="15.7109375" style="850" customWidth="1"/>
    <col min="4107" max="4107" width="12.140625" style="850" customWidth="1"/>
    <col min="4108" max="4108" width="2.5703125" style="850" customWidth="1"/>
    <col min="4109" max="4352" width="9.140625" style="850"/>
    <col min="4353" max="4353" width="38.28515625" style="850" customWidth="1"/>
    <col min="4354" max="4361" width="13.85546875" style="850" customWidth="1"/>
    <col min="4362" max="4362" width="15.7109375" style="850" customWidth="1"/>
    <col min="4363" max="4363" width="12.140625" style="850" customWidth="1"/>
    <col min="4364" max="4364" width="2.5703125" style="850" customWidth="1"/>
    <col min="4365" max="4608" width="9.140625" style="850"/>
    <col min="4609" max="4609" width="38.28515625" style="850" customWidth="1"/>
    <col min="4610" max="4617" width="13.85546875" style="850" customWidth="1"/>
    <col min="4618" max="4618" width="15.7109375" style="850" customWidth="1"/>
    <col min="4619" max="4619" width="12.140625" style="850" customWidth="1"/>
    <col min="4620" max="4620" width="2.5703125" style="850" customWidth="1"/>
    <col min="4621" max="4864" width="9.140625" style="850"/>
    <col min="4865" max="4865" width="38.28515625" style="850" customWidth="1"/>
    <col min="4866" max="4873" width="13.85546875" style="850" customWidth="1"/>
    <col min="4874" max="4874" width="15.7109375" style="850" customWidth="1"/>
    <col min="4875" max="4875" width="12.140625" style="850" customWidth="1"/>
    <col min="4876" max="4876" width="2.5703125" style="850" customWidth="1"/>
    <col min="4877" max="5120" width="9.140625" style="850"/>
    <col min="5121" max="5121" width="38.28515625" style="850" customWidth="1"/>
    <col min="5122" max="5129" width="13.85546875" style="850" customWidth="1"/>
    <col min="5130" max="5130" width="15.7109375" style="850" customWidth="1"/>
    <col min="5131" max="5131" width="12.140625" style="850" customWidth="1"/>
    <col min="5132" max="5132" width="2.5703125" style="850" customWidth="1"/>
    <col min="5133" max="5376" width="9.140625" style="850"/>
    <col min="5377" max="5377" width="38.28515625" style="850" customWidth="1"/>
    <col min="5378" max="5385" width="13.85546875" style="850" customWidth="1"/>
    <col min="5386" max="5386" width="15.7109375" style="850" customWidth="1"/>
    <col min="5387" max="5387" width="12.140625" style="850" customWidth="1"/>
    <col min="5388" max="5388" width="2.5703125" style="850" customWidth="1"/>
    <col min="5389" max="5632" width="9.140625" style="850"/>
    <col min="5633" max="5633" width="38.28515625" style="850" customWidth="1"/>
    <col min="5634" max="5641" width="13.85546875" style="850" customWidth="1"/>
    <col min="5642" max="5642" width="15.7109375" style="850" customWidth="1"/>
    <col min="5643" max="5643" width="12.140625" style="850" customWidth="1"/>
    <col min="5644" max="5644" width="2.5703125" style="850" customWidth="1"/>
    <col min="5645" max="5888" width="9.140625" style="850"/>
    <col min="5889" max="5889" width="38.28515625" style="850" customWidth="1"/>
    <col min="5890" max="5897" width="13.85546875" style="850" customWidth="1"/>
    <col min="5898" max="5898" width="15.7109375" style="850" customWidth="1"/>
    <col min="5899" max="5899" width="12.140625" style="850" customWidth="1"/>
    <col min="5900" max="5900" width="2.5703125" style="850" customWidth="1"/>
    <col min="5901" max="6144" width="9.140625" style="850"/>
    <col min="6145" max="6145" width="38.28515625" style="850" customWidth="1"/>
    <col min="6146" max="6153" width="13.85546875" style="850" customWidth="1"/>
    <col min="6154" max="6154" width="15.7109375" style="850" customWidth="1"/>
    <col min="6155" max="6155" width="12.140625" style="850" customWidth="1"/>
    <col min="6156" max="6156" width="2.5703125" style="850" customWidth="1"/>
    <col min="6157" max="6400" width="9.140625" style="850"/>
    <col min="6401" max="6401" width="38.28515625" style="850" customWidth="1"/>
    <col min="6402" max="6409" width="13.85546875" style="850" customWidth="1"/>
    <col min="6410" max="6410" width="15.7109375" style="850" customWidth="1"/>
    <col min="6411" max="6411" width="12.140625" style="850" customWidth="1"/>
    <col min="6412" max="6412" width="2.5703125" style="850" customWidth="1"/>
    <col min="6413" max="6656" width="9.140625" style="850"/>
    <col min="6657" max="6657" width="38.28515625" style="850" customWidth="1"/>
    <col min="6658" max="6665" width="13.85546875" style="850" customWidth="1"/>
    <col min="6666" max="6666" width="15.7109375" style="850" customWidth="1"/>
    <col min="6667" max="6667" width="12.140625" style="850" customWidth="1"/>
    <col min="6668" max="6668" width="2.5703125" style="850" customWidth="1"/>
    <col min="6669" max="6912" width="9.140625" style="850"/>
    <col min="6913" max="6913" width="38.28515625" style="850" customWidth="1"/>
    <col min="6914" max="6921" width="13.85546875" style="850" customWidth="1"/>
    <col min="6922" max="6922" width="15.7109375" style="850" customWidth="1"/>
    <col min="6923" max="6923" width="12.140625" style="850" customWidth="1"/>
    <col min="6924" max="6924" width="2.5703125" style="850" customWidth="1"/>
    <col min="6925" max="7168" width="9.140625" style="850"/>
    <col min="7169" max="7169" width="38.28515625" style="850" customWidth="1"/>
    <col min="7170" max="7177" width="13.85546875" style="850" customWidth="1"/>
    <col min="7178" max="7178" width="15.7109375" style="850" customWidth="1"/>
    <col min="7179" max="7179" width="12.140625" style="850" customWidth="1"/>
    <col min="7180" max="7180" width="2.5703125" style="850" customWidth="1"/>
    <col min="7181" max="7424" width="9.140625" style="850"/>
    <col min="7425" max="7425" width="38.28515625" style="850" customWidth="1"/>
    <col min="7426" max="7433" width="13.85546875" style="850" customWidth="1"/>
    <col min="7434" max="7434" width="15.7109375" style="850" customWidth="1"/>
    <col min="7435" max="7435" width="12.140625" style="850" customWidth="1"/>
    <col min="7436" max="7436" width="2.5703125" style="850" customWidth="1"/>
    <col min="7437" max="7680" width="9.140625" style="850"/>
    <col min="7681" max="7681" width="38.28515625" style="850" customWidth="1"/>
    <col min="7682" max="7689" width="13.85546875" style="850" customWidth="1"/>
    <col min="7690" max="7690" width="15.7109375" style="850" customWidth="1"/>
    <col min="7691" max="7691" width="12.140625" style="850" customWidth="1"/>
    <col min="7692" max="7692" width="2.5703125" style="850" customWidth="1"/>
    <col min="7693" max="7936" width="9.140625" style="850"/>
    <col min="7937" max="7937" width="38.28515625" style="850" customWidth="1"/>
    <col min="7938" max="7945" width="13.85546875" style="850" customWidth="1"/>
    <col min="7946" max="7946" width="15.7109375" style="850" customWidth="1"/>
    <col min="7947" max="7947" width="12.140625" style="850" customWidth="1"/>
    <col min="7948" max="7948" width="2.5703125" style="850" customWidth="1"/>
    <col min="7949" max="8192" width="9.140625" style="850"/>
    <col min="8193" max="8193" width="38.28515625" style="850" customWidth="1"/>
    <col min="8194" max="8201" width="13.85546875" style="850" customWidth="1"/>
    <col min="8202" max="8202" width="15.7109375" style="850" customWidth="1"/>
    <col min="8203" max="8203" width="12.140625" style="850" customWidth="1"/>
    <col min="8204" max="8204" width="2.5703125" style="850" customWidth="1"/>
    <col min="8205" max="8448" width="9.140625" style="850"/>
    <col min="8449" max="8449" width="38.28515625" style="850" customWidth="1"/>
    <col min="8450" max="8457" width="13.85546875" style="850" customWidth="1"/>
    <col min="8458" max="8458" width="15.7109375" style="850" customWidth="1"/>
    <col min="8459" max="8459" width="12.140625" style="850" customWidth="1"/>
    <col min="8460" max="8460" width="2.5703125" style="850" customWidth="1"/>
    <col min="8461" max="8704" width="9.140625" style="850"/>
    <col min="8705" max="8705" width="38.28515625" style="850" customWidth="1"/>
    <col min="8706" max="8713" width="13.85546875" style="850" customWidth="1"/>
    <col min="8714" max="8714" width="15.7109375" style="850" customWidth="1"/>
    <col min="8715" max="8715" width="12.140625" style="850" customWidth="1"/>
    <col min="8716" max="8716" width="2.5703125" style="850" customWidth="1"/>
    <col min="8717" max="8960" width="9.140625" style="850"/>
    <col min="8961" max="8961" width="38.28515625" style="850" customWidth="1"/>
    <col min="8962" max="8969" width="13.85546875" style="850" customWidth="1"/>
    <col min="8970" max="8970" width="15.7109375" style="850" customWidth="1"/>
    <col min="8971" max="8971" width="12.140625" style="850" customWidth="1"/>
    <col min="8972" max="8972" width="2.5703125" style="850" customWidth="1"/>
    <col min="8973" max="9216" width="9.140625" style="850"/>
    <col min="9217" max="9217" width="38.28515625" style="850" customWidth="1"/>
    <col min="9218" max="9225" width="13.85546875" style="850" customWidth="1"/>
    <col min="9226" max="9226" width="15.7109375" style="850" customWidth="1"/>
    <col min="9227" max="9227" width="12.140625" style="850" customWidth="1"/>
    <col min="9228" max="9228" width="2.5703125" style="850" customWidth="1"/>
    <col min="9229" max="9472" width="9.140625" style="850"/>
    <col min="9473" max="9473" width="38.28515625" style="850" customWidth="1"/>
    <col min="9474" max="9481" width="13.85546875" style="850" customWidth="1"/>
    <col min="9482" max="9482" width="15.7109375" style="850" customWidth="1"/>
    <col min="9483" max="9483" width="12.140625" style="850" customWidth="1"/>
    <col min="9484" max="9484" width="2.5703125" style="850" customWidth="1"/>
    <col min="9485" max="9728" width="9.140625" style="850"/>
    <col min="9729" max="9729" width="38.28515625" style="850" customWidth="1"/>
    <col min="9730" max="9737" width="13.85546875" style="850" customWidth="1"/>
    <col min="9738" max="9738" width="15.7109375" style="850" customWidth="1"/>
    <col min="9739" max="9739" width="12.140625" style="850" customWidth="1"/>
    <col min="9740" max="9740" width="2.5703125" style="850" customWidth="1"/>
    <col min="9741" max="9984" width="9.140625" style="850"/>
    <col min="9985" max="9985" width="38.28515625" style="850" customWidth="1"/>
    <col min="9986" max="9993" width="13.85546875" style="850" customWidth="1"/>
    <col min="9994" max="9994" width="15.7109375" style="850" customWidth="1"/>
    <col min="9995" max="9995" width="12.140625" style="850" customWidth="1"/>
    <col min="9996" max="9996" width="2.5703125" style="850" customWidth="1"/>
    <col min="9997" max="10240" width="9.140625" style="850"/>
    <col min="10241" max="10241" width="38.28515625" style="850" customWidth="1"/>
    <col min="10242" max="10249" width="13.85546875" style="850" customWidth="1"/>
    <col min="10250" max="10250" width="15.7109375" style="850" customWidth="1"/>
    <col min="10251" max="10251" width="12.140625" style="850" customWidth="1"/>
    <col min="10252" max="10252" width="2.5703125" style="850" customWidth="1"/>
    <col min="10253" max="10496" width="9.140625" style="850"/>
    <col min="10497" max="10497" width="38.28515625" style="850" customWidth="1"/>
    <col min="10498" max="10505" width="13.85546875" style="850" customWidth="1"/>
    <col min="10506" max="10506" width="15.7109375" style="850" customWidth="1"/>
    <col min="10507" max="10507" width="12.140625" style="850" customWidth="1"/>
    <col min="10508" max="10508" width="2.5703125" style="850" customWidth="1"/>
    <col min="10509" max="10752" width="9.140625" style="850"/>
    <col min="10753" max="10753" width="38.28515625" style="850" customWidth="1"/>
    <col min="10754" max="10761" width="13.85546875" style="850" customWidth="1"/>
    <col min="10762" max="10762" width="15.7109375" style="850" customWidth="1"/>
    <col min="10763" max="10763" width="12.140625" style="850" customWidth="1"/>
    <col min="10764" max="10764" width="2.5703125" style="850" customWidth="1"/>
    <col min="10765" max="11008" width="9.140625" style="850"/>
    <col min="11009" max="11009" width="38.28515625" style="850" customWidth="1"/>
    <col min="11010" max="11017" width="13.85546875" style="850" customWidth="1"/>
    <col min="11018" max="11018" width="15.7109375" style="850" customWidth="1"/>
    <col min="11019" max="11019" width="12.140625" style="850" customWidth="1"/>
    <col min="11020" max="11020" width="2.5703125" style="850" customWidth="1"/>
    <col min="11021" max="11264" width="9.140625" style="850"/>
    <col min="11265" max="11265" width="38.28515625" style="850" customWidth="1"/>
    <col min="11266" max="11273" width="13.85546875" style="850" customWidth="1"/>
    <col min="11274" max="11274" width="15.7109375" style="850" customWidth="1"/>
    <col min="11275" max="11275" width="12.140625" style="850" customWidth="1"/>
    <col min="11276" max="11276" width="2.5703125" style="850" customWidth="1"/>
    <col min="11277" max="11520" width="9.140625" style="850"/>
    <col min="11521" max="11521" width="38.28515625" style="850" customWidth="1"/>
    <col min="11522" max="11529" width="13.85546875" style="850" customWidth="1"/>
    <col min="11530" max="11530" width="15.7109375" style="850" customWidth="1"/>
    <col min="11531" max="11531" width="12.140625" style="850" customWidth="1"/>
    <col min="11532" max="11532" width="2.5703125" style="850" customWidth="1"/>
    <col min="11533" max="11776" width="9.140625" style="850"/>
    <col min="11777" max="11777" width="38.28515625" style="850" customWidth="1"/>
    <col min="11778" max="11785" width="13.85546875" style="850" customWidth="1"/>
    <col min="11786" max="11786" width="15.7109375" style="850" customWidth="1"/>
    <col min="11787" max="11787" width="12.140625" style="850" customWidth="1"/>
    <col min="11788" max="11788" width="2.5703125" style="850" customWidth="1"/>
    <col min="11789" max="12032" width="9.140625" style="850"/>
    <col min="12033" max="12033" width="38.28515625" style="850" customWidth="1"/>
    <col min="12034" max="12041" width="13.85546875" style="850" customWidth="1"/>
    <col min="12042" max="12042" width="15.7109375" style="850" customWidth="1"/>
    <col min="12043" max="12043" width="12.140625" style="850" customWidth="1"/>
    <col min="12044" max="12044" width="2.5703125" style="850" customWidth="1"/>
    <col min="12045" max="12288" width="9.140625" style="850"/>
    <col min="12289" max="12289" width="38.28515625" style="850" customWidth="1"/>
    <col min="12290" max="12297" width="13.85546875" style="850" customWidth="1"/>
    <col min="12298" max="12298" width="15.7109375" style="850" customWidth="1"/>
    <col min="12299" max="12299" width="12.140625" style="850" customWidth="1"/>
    <col min="12300" max="12300" width="2.5703125" style="850" customWidth="1"/>
    <col min="12301" max="12544" width="9.140625" style="850"/>
    <col min="12545" max="12545" width="38.28515625" style="850" customWidth="1"/>
    <col min="12546" max="12553" width="13.85546875" style="850" customWidth="1"/>
    <col min="12554" max="12554" width="15.7109375" style="850" customWidth="1"/>
    <col min="12555" max="12555" width="12.140625" style="850" customWidth="1"/>
    <col min="12556" max="12556" width="2.5703125" style="850" customWidth="1"/>
    <col min="12557" max="12800" width="9.140625" style="850"/>
    <col min="12801" max="12801" width="38.28515625" style="850" customWidth="1"/>
    <col min="12802" max="12809" width="13.85546875" style="850" customWidth="1"/>
    <col min="12810" max="12810" width="15.7109375" style="850" customWidth="1"/>
    <col min="12811" max="12811" width="12.140625" style="850" customWidth="1"/>
    <col min="12812" max="12812" width="2.5703125" style="850" customWidth="1"/>
    <col min="12813" max="13056" width="9.140625" style="850"/>
    <col min="13057" max="13057" width="38.28515625" style="850" customWidth="1"/>
    <col min="13058" max="13065" width="13.85546875" style="850" customWidth="1"/>
    <col min="13066" max="13066" width="15.7109375" style="850" customWidth="1"/>
    <col min="13067" max="13067" width="12.140625" style="850" customWidth="1"/>
    <col min="13068" max="13068" width="2.5703125" style="850" customWidth="1"/>
    <col min="13069" max="13312" width="9.140625" style="850"/>
    <col min="13313" max="13313" width="38.28515625" style="850" customWidth="1"/>
    <col min="13314" max="13321" width="13.85546875" style="850" customWidth="1"/>
    <col min="13322" max="13322" width="15.7109375" style="850" customWidth="1"/>
    <col min="13323" max="13323" width="12.140625" style="850" customWidth="1"/>
    <col min="13324" max="13324" width="2.5703125" style="850" customWidth="1"/>
    <col min="13325" max="13568" width="9.140625" style="850"/>
    <col min="13569" max="13569" width="38.28515625" style="850" customWidth="1"/>
    <col min="13570" max="13577" width="13.85546875" style="850" customWidth="1"/>
    <col min="13578" max="13578" width="15.7109375" style="850" customWidth="1"/>
    <col min="13579" max="13579" width="12.140625" style="850" customWidth="1"/>
    <col min="13580" max="13580" width="2.5703125" style="850" customWidth="1"/>
    <col min="13581" max="13824" width="9.140625" style="850"/>
    <col min="13825" max="13825" width="38.28515625" style="850" customWidth="1"/>
    <col min="13826" max="13833" width="13.85546875" style="850" customWidth="1"/>
    <col min="13834" max="13834" width="15.7109375" style="850" customWidth="1"/>
    <col min="13835" max="13835" width="12.140625" style="850" customWidth="1"/>
    <col min="13836" max="13836" width="2.5703125" style="850" customWidth="1"/>
    <col min="13837" max="14080" width="9.140625" style="850"/>
    <col min="14081" max="14081" width="38.28515625" style="850" customWidth="1"/>
    <col min="14082" max="14089" width="13.85546875" style="850" customWidth="1"/>
    <col min="14090" max="14090" width="15.7109375" style="850" customWidth="1"/>
    <col min="14091" max="14091" width="12.140625" style="850" customWidth="1"/>
    <col min="14092" max="14092" width="2.5703125" style="850" customWidth="1"/>
    <col min="14093" max="14336" width="9.140625" style="850"/>
    <col min="14337" max="14337" width="38.28515625" style="850" customWidth="1"/>
    <col min="14338" max="14345" width="13.85546875" style="850" customWidth="1"/>
    <col min="14346" max="14346" width="15.7109375" style="850" customWidth="1"/>
    <col min="14347" max="14347" width="12.140625" style="850" customWidth="1"/>
    <col min="14348" max="14348" width="2.5703125" style="850" customWidth="1"/>
    <col min="14349" max="14592" width="9.140625" style="850"/>
    <col min="14593" max="14593" width="38.28515625" style="850" customWidth="1"/>
    <col min="14594" max="14601" width="13.85546875" style="850" customWidth="1"/>
    <col min="14602" max="14602" width="15.7109375" style="850" customWidth="1"/>
    <col min="14603" max="14603" width="12.140625" style="850" customWidth="1"/>
    <col min="14604" max="14604" width="2.5703125" style="850" customWidth="1"/>
    <col min="14605" max="14848" width="9.140625" style="850"/>
    <col min="14849" max="14849" width="38.28515625" style="850" customWidth="1"/>
    <col min="14850" max="14857" width="13.85546875" style="850" customWidth="1"/>
    <col min="14858" max="14858" width="15.7109375" style="850" customWidth="1"/>
    <col min="14859" max="14859" width="12.140625" style="850" customWidth="1"/>
    <col min="14860" max="14860" width="2.5703125" style="850" customWidth="1"/>
    <col min="14861" max="15104" width="9.140625" style="850"/>
    <col min="15105" max="15105" width="38.28515625" style="850" customWidth="1"/>
    <col min="15106" max="15113" width="13.85546875" style="850" customWidth="1"/>
    <col min="15114" max="15114" width="15.7109375" style="850" customWidth="1"/>
    <col min="15115" max="15115" width="12.140625" style="850" customWidth="1"/>
    <col min="15116" max="15116" width="2.5703125" style="850" customWidth="1"/>
    <col min="15117" max="15360" width="9.140625" style="850"/>
    <col min="15361" max="15361" width="38.28515625" style="850" customWidth="1"/>
    <col min="15362" max="15369" width="13.85546875" style="850" customWidth="1"/>
    <col min="15370" max="15370" width="15.7109375" style="850" customWidth="1"/>
    <col min="15371" max="15371" width="12.140625" style="850" customWidth="1"/>
    <col min="15372" max="15372" width="2.5703125" style="850" customWidth="1"/>
    <col min="15373" max="15616" width="9.140625" style="850"/>
    <col min="15617" max="15617" width="38.28515625" style="850" customWidth="1"/>
    <col min="15618" max="15625" width="13.85546875" style="850" customWidth="1"/>
    <col min="15626" max="15626" width="15.7109375" style="850" customWidth="1"/>
    <col min="15627" max="15627" width="12.140625" style="850" customWidth="1"/>
    <col min="15628" max="15628" width="2.5703125" style="850" customWidth="1"/>
    <col min="15629" max="15872" width="9.140625" style="850"/>
    <col min="15873" max="15873" width="38.28515625" style="850" customWidth="1"/>
    <col min="15874" max="15881" width="13.85546875" style="850" customWidth="1"/>
    <col min="15882" max="15882" width="15.7109375" style="850" customWidth="1"/>
    <col min="15883" max="15883" width="12.140625" style="850" customWidth="1"/>
    <col min="15884" max="15884" width="2.5703125" style="850" customWidth="1"/>
    <col min="15885" max="16128" width="9.140625" style="850"/>
    <col min="16129" max="16129" width="38.28515625" style="850" customWidth="1"/>
    <col min="16130" max="16137" width="13.85546875" style="850" customWidth="1"/>
    <col min="16138" max="16138" width="15.7109375" style="850" customWidth="1"/>
    <col min="16139" max="16139" width="12.140625" style="850" customWidth="1"/>
    <col min="16140" max="16140" width="2.5703125" style="850" customWidth="1"/>
    <col min="16141" max="16384" width="9.140625" style="850"/>
  </cols>
  <sheetData>
    <row r="1" spans="1:11" s="60" customFormat="1" ht="3.75" customHeight="1">
      <c r="A1" s="142">
        <v>0</v>
      </c>
      <c r="B1" s="527"/>
      <c r="C1" s="527"/>
      <c r="D1" s="527"/>
      <c r="E1" s="527"/>
      <c r="F1" s="527"/>
      <c r="G1" s="527"/>
      <c r="H1" s="527"/>
      <c r="I1" s="527"/>
      <c r="J1" s="527"/>
      <c r="K1" s="527"/>
    </row>
    <row r="2" spans="1:11" s="60" customFormat="1" ht="38.25" customHeight="1">
      <c r="A2" s="1101" t="s">
        <v>1300</v>
      </c>
      <c r="B2" s="1101"/>
      <c r="C2" s="1101"/>
      <c r="D2" s="1101"/>
      <c r="E2" s="1101"/>
      <c r="F2" s="1101"/>
      <c r="G2" s="1101"/>
      <c r="H2" s="1101"/>
      <c r="I2" s="1101"/>
      <c r="J2" s="1101"/>
      <c r="K2" s="1101"/>
    </row>
    <row r="3" spans="1:11" s="60" customFormat="1" ht="20.25" customHeight="1">
      <c r="A3" s="1101" t="s">
        <v>708</v>
      </c>
      <c r="B3" s="1101"/>
      <c r="C3" s="1101"/>
      <c r="D3" s="1101"/>
      <c r="E3" s="1101"/>
      <c r="F3" s="1101"/>
      <c r="G3" s="1101"/>
      <c r="H3" s="1101"/>
      <c r="I3" s="1101"/>
      <c r="J3" s="1101"/>
      <c r="K3" s="1101"/>
    </row>
    <row r="4" spans="1:11" s="60" customFormat="1" ht="20.25" customHeight="1">
      <c r="A4" s="1101" t="s">
        <v>1446</v>
      </c>
      <c r="B4" s="1101"/>
      <c r="C4" s="1101"/>
      <c r="D4" s="1101"/>
      <c r="E4" s="1101"/>
      <c r="F4" s="1101"/>
      <c r="G4" s="1101"/>
      <c r="H4" s="1101"/>
      <c r="I4" s="1101"/>
      <c r="J4" s="1101"/>
      <c r="K4" s="1101"/>
    </row>
    <row r="5" spans="1:11" s="143" customFormat="1" ht="39" customHeight="1">
      <c r="A5" s="1102" t="s">
        <v>1283</v>
      </c>
      <c r="B5" s="1102"/>
      <c r="C5" s="1102"/>
      <c r="D5" s="1102"/>
      <c r="E5" s="1102"/>
      <c r="F5" s="1102"/>
      <c r="G5" s="1102"/>
      <c r="H5" s="1102"/>
      <c r="I5" s="1102"/>
      <c r="J5" s="1102"/>
      <c r="K5" s="1102"/>
    </row>
    <row r="6" spans="1:11" s="850" customFormat="1" ht="7.5" customHeight="1">
      <c r="A6" s="144"/>
    </row>
    <row r="7" spans="1:11" s="850" customFormat="1" ht="10.5" customHeight="1" thickBot="1">
      <c r="A7" s="145"/>
      <c r="B7" s="146"/>
      <c r="C7" s="146"/>
      <c r="D7" s="146"/>
      <c r="E7" s="146"/>
      <c r="F7" s="147"/>
      <c r="G7" s="579"/>
      <c r="H7" s="147"/>
      <c r="I7" s="147"/>
      <c r="J7" s="147"/>
      <c r="K7" s="147"/>
    </row>
    <row r="8" spans="1:11" s="56" customFormat="1" ht="51" customHeight="1" thickTop="1" thickBot="1">
      <c r="A8" s="469"/>
      <c r="B8" s="469" t="s">
        <v>1301</v>
      </c>
      <c r="C8" s="469" t="s">
        <v>1302</v>
      </c>
      <c r="D8" s="469" t="s">
        <v>1303</v>
      </c>
      <c r="E8" s="469" t="s">
        <v>1304</v>
      </c>
      <c r="F8" s="469" t="s">
        <v>1305</v>
      </c>
      <c r="G8" s="469" t="s">
        <v>1306</v>
      </c>
      <c r="H8" s="469" t="s">
        <v>1307</v>
      </c>
      <c r="I8" s="469" t="s">
        <v>1428</v>
      </c>
      <c r="J8" s="470" t="s">
        <v>309</v>
      </c>
      <c r="K8" s="471" t="s">
        <v>709</v>
      </c>
    </row>
    <row r="9" spans="1:11" s="850" customFormat="1" ht="42.75" customHeight="1" thickTop="1">
      <c r="A9" s="149" t="s">
        <v>710</v>
      </c>
      <c r="B9" s="150">
        <v>618959.68430999992</v>
      </c>
      <c r="C9" s="150">
        <v>1608466.8931400001</v>
      </c>
      <c r="D9" s="150">
        <v>1024019.6368099999</v>
      </c>
      <c r="E9" s="150">
        <v>84458.251730000004</v>
      </c>
      <c r="F9" s="149">
        <v>236757.58024000001</v>
      </c>
      <c r="G9" s="150">
        <v>334109.78950000001</v>
      </c>
      <c r="H9" s="149">
        <v>28409.944059999998</v>
      </c>
      <c r="I9" s="149">
        <v>505452.88731000002</v>
      </c>
      <c r="J9" s="149">
        <v>4440634.6671000002</v>
      </c>
      <c r="K9" s="151">
        <v>0.96557710578270506</v>
      </c>
    </row>
    <row r="10" spans="1:11" s="850" customFormat="1" ht="27" customHeight="1">
      <c r="A10" s="149" t="s">
        <v>711</v>
      </c>
      <c r="B10" s="150">
        <v>4846.3325800000002</v>
      </c>
      <c r="C10" s="150">
        <v>7224.5460499999999</v>
      </c>
      <c r="D10" s="150">
        <v>15841.75598</v>
      </c>
      <c r="E10" s="150">
        <v>746.75070999999991</v>
      </c>
      <c r="F10" s="149">
        <v>480.47376000000003</v>
      </c>
      <c r="G10" s="150">
        <v>1485.1070099999999</v>
      </c>
      <c r="H10" s="149">
        <v>353.96321999999998</v>
      </c>
      <c r="I10" s="149">
        <v>1255.1448</v>
      </c>
      <c r="J10" s="149">
        <v>32234.074110000001</v>
      </c>
      <c r="K10" s="151">
        <v>7.0090170257228511E-3</v>
      </c>
    </row>
    <row r="11" spans="1:11" s="850" customFormat="1" ht="42.75" customHeight="1">
      <c r="A11" s="149" t="s">
        <v>712</v>
      </c>
      <c r="B11" s="150">
        <v>17654.105460000002</v>
      </c>
      <c r="C11" s="150">
        <v>9468.5468199999996</v>
      </c>
      <c r="D11" s="150">
        <v>3918.4414500000003</v>
      </c>
      <c r="E11" s="150">
        <v>3306.5537799999997</v>
      </c>
      <c r="F11" s="149">
        <v>1686.8120100000001</v>
      </c>
      <c r="G11" s="150">
        <v>7830.4303</v>
      </c>
      <c r="H11" s="149">
        <v>711.66681999999992</v>
      </c>
      <c r="I11" s="149">
        <v>10352.01109</v>
      </c>
      <c r="J11" s="149">
        <v>54928.567730000002</v>
      </c>
      <c r="K11" s="151">
        <v>1.1943735846245493E-2</v>
      </c>
    </row>
    <row r="12" spans="1:11" s="850" customFormat="1" ht="27" customHeight="1">
      <c r="A12" s="149" t="s">
        <v>713</v>
      </c>
      <c r="B12" s="150">
        <v>694.55329000000006</v>
      </c>
      <c r="C12" s="150">
        <v>438.44761</v>
      </c>
      <c r="D12" s="150">
        <v>203.24260000000001</v>
      </c>
      <c r="E12" s="150">
        <v>118.33673</v>
      </c>
      <c r="F12" s="149">
        <v>72.096070000000012</v>
      </c>
      <c r="G12" s="150">
        <v>314.11190000000005</v>
      </c>
      <c r="H12" s="149">
        <v>37.69023</v>
      </c>
      <c r="I12" s="149">
        <v>516.38297</v>
      </c>
      <c r="J12" s="149">
        <v>2394.8614000000002</v>
      </c>
      <c r="K12" s="151">
        <v>5.2074163103195967E-4</v>
      </c>
    </row>
    <row r="13" spans="1:11" s="850" customFormat="1" ht="42.75" customHeight="1">
      <c r="A13" s="149" t="s">
        <v>714</v>
      </c>
      <c r="B13" s="150">
        <v>3083.7819100000002</v>
      </c>
      <c r="C13" s="150">
        <v>3003.3952000000004</v>
      </c>
      <c r="D13" s="150">
        <v>1758.2516000000001</v>
      </c>
      <c r="E13" s="150">
        <v>825.84533999999996</v>
      </c>
      <c r="F13" s="149">
        <v>528.00959</v>
      </c>
      <c r="G13" s="150">
        <v>2205.0498199999997</v>
      </c>
      <c r="H13" s="149">
        <v>74.903850000000006</v>
      </c>
      <c r="I13" s="149">
        <v>1467.85753</v>
      </c>
      <c r="J13" s="149">
        <v>12947.09484</v>
      </c>
      <c r="K13" s="151">
        <v>2.8152323487726965E-3</v>
      </c>
    </row>
    <row r="14" spans="1:11" s="850" customFormat="1" ht="27" customHeight="1">
      <c r="A14" s="149" t="s">
        <v>715</v>
      </c>
      <c r="B14" s="150">
        <v>494.22953999999999</v>
      </c>
      <c r="C14" s="150">
        <v>588.44243999999992</v>
      </c>
      <c r="D14" s="150">
        <v>315.09361999999999</v>
      </c>
      <c r="E14" s="150">
        <v>130.27519000000001</v>
      </c>
      <c r="F14" s="149">
        <v>105.60191</v>
      </c>
      <c r="G14" s="150">
        <v>379.33123000000001</v>
      </c>
      <c r="H14" s="149">
        <v>14.98075</v>
      </c>
      <c r="I14" s="149">
        <v>293.57153000000005</v>
      </c>
      <c r="J14" s="149">
        <v>2321.52621</v>
      </c>
      <c r="K14" s="151">
        <v>5.047955364259675E-4</v>
      </c>
    </row>
    <row r="15" spans="1:11" s="850" customFormat="1" ht="42.75" customHeight="1">
      <c r="A15" s="149" t="s">
        <v>716</v>
      </c>
      <c r="B15" s="150">
        <v>1420.85149</v>
      </c>
      <c r="C15" s="150">
        <v>2735.8131600000002</v>
      </c>
      <c r="D15" s="150">
        <v>1266.2023300000001</v>
      </c>
      <c r="E15" s="150">
        <v>402.22932000000003</v>
      </c>
      <c r="F15" s="149">
        <v>290.06126</v>
      </c>
      <c r="G15" s="150">
        <v>733.19944999999996</v>
      </c>
      <c r="H15" s="149">
        <v>72.24879</v>
      </c>
      <c r="I15" s="149">
        <v>1063.8773200000001</v>
      </c>
      <c r="J15" s="149">
        <v>7984.4831200000008</v>
      </c>
      <c r="K15" s="151">
        <v>1.7361559056636639E-3</v>
      </c>
    </row>
    <row r="16" spans="1:11" s="850" customFormat="1" ht="27" customHeight="1">
      <c r="A16" s="149" t="s">
        <v>717</v>
      </c>
      <c r="B16" s="150">
        <v>688.77440000000001</v>
      </c>
      <c r="C16" s="150">
        <v>1367.9070400000001</v>
      </c>
      <c r="D16" s="150">
        <v>566.45303000000001</v>
      </c>
      <c r="E16" s="150">
        <v>123.8802</v>
      </c>
      <c r="F16" s="149">
        <v>145.03068999999999</v>
      </c>
      <c r="G16" s="150">
        <v>349.16379999999998</v>
      </c>
      <c r="H16" s="149">
        <v>35.848910000000004</v>
      </c>
      <c r="I16" s="149">
        <v>531.93892000000005</v>
      </c>
      <c r="J16" s="149">
        <v>3808.9969900000006</v>
      </c>
      <c r="K16" s="151">
        <v>8.2823302641581891E-4</v>
      </c>
    </row>
    <row r="17" spans="1:11" s="850" customFormat="1" ht="42.75" customHeight="1">
      <c r="A17" s="149" t="s">
        <v>718</v>
      </c>
      <c r="B17" s="150">
        <v>943.56818999999996</v>
      </c>
      <c r="C17" s="150">
        <v>2016.1840300000001</v>
      </c>
      <c r="D17" s="150">
        <v>663.66111999999998</v>
      </c>
      <c r="E17" s="150">
        <v>332.22197</v>
      </c>
      <c r="F17" s="149">
        <v>463.46151000000003</v>
      </c>
      <c r="G17" s="150">
        <v>1089.1456599999999</v>
      </c>
      <c r="H17" s="149">
        <v>187.03389999999999</v>
      </c>
      <c r="I17" s="149">
        <v>538.20215000000007</v>
      </c>
      <c r="J17" s="149">
        <v>6233.4785300000003</v>
      </c>
      <c r="K17" s="151">
        <v>1.355415297400886E-3</v>
      </c>
    </row>
    <row r="18" spans="1:11" s="850" customFormat="1" ht="27" customHeight="1">
      <c r="A18" s="149" t="s">
        <v>719</v>
      </c>
      <c r="B18" s="150">
        <v>748.54539999999997</v>
      </c>
      <c r="C18" s="150">
        <v>1612.9472800000001</v>
      </c>
      <c r="D18" s="150">
        <v>437.71620000000001</v>
      </c>
      <c r="E18" s="150">
        <v>233.18357</v>
      </c>
      <c r="F18" s="149">
        <v>370.76921999999996</v>
      </c>
      <c r="G18" s="150">
        <v>657.0928100000001</v>
      </c>
      <c r="H18" s="149">
        <v>146.44692999999998</v>
      </c>
      <c r="I18" s="149">
        <v>430.56175000000002</v>
      </c>
      <c r="J18" s="149">
        <v>4637.2631600000004</v>
      </c>
      <c r="K18" s="151">
        <v>1.0083322489822665E-3</v>
      </c>
    </row>
    <row r="19" spans="1:11" s="850" customFormat="1" ht="42.75" customHeight="1">
      <c r="A19" s="149" t="s">
        <v>720</v>
      </c>
      <c r="B19" s="150">
        <v>15410.01031</v>
      </c>
      <c r="C19" s="150">
        <v>8326.6007800000007</v>
      </c>
      <c r="D19" s="150">
        <v>19270.163120000001</v>
      </c>
      <c r="E19" s="150">
        <v>3467.3168100000003</v>
      </c>
      <c r="F19" s="149">
        <v>7107.9650000000001</v>
      </c>
      <c r="G19" s="150">
        <v>9355.91561</v>
      </c>
      <c r="H19" s="149">
        <v>272.60866999999996</v>
      </c>
      <c r="I19" s="149">
        <v>13004.74511</v>
      </c>
      <c r="J19" s="149">
        <v>76215.325410000005</v>
      </c>
      <c r="K19" s="151">
        <v>1.6572354819212067E-2</v>
      </c>
    </row>
    <row r="20" spans="1:11" s="850" customFormat="1" ht="27" customHeight="1" thickBot="1">
      <c r="A20" s="149" t="s">
        <v>721</v>
      </c>
      <c r="B20" s="150">
        <v>11886.0753</v>
      </c>
      <c r="C20" s="150">
        <v>8201.5589999999993</v>
      </c>
      <c r="D20" s="150">
        <v>18164.277190000001</v>
      </c>
      <c r="E20" s="150">
        <v>2348.8298</v>
      </c>
      <c r="F20" s="149">
        <v>7101.1849900000007</v>
      </c>
      <c r="G20" s="150">
        <v>6942.7712099999999</v>
      </c>
      <c r="H20" s="149">
        <v>252.72182999999998</v>
      </c>
      <c r="I20" s="149">
        <v>13001.903880000002</v>
      </c>
      <c r="J20" s="149">
        <v>67899.323199999999</v>
      </c>
      <c r="K20" s="151">
        <v>1.4764112991730617E-2</v>
      </c>
    </row>
    <row r="21" spans="1:11" s="850" customFormat="1" ht="56.25" customHeight="1" thickTop="1" thickBot="1">
      <c r="A21" s="152" t="s">
        <v>722</v>
      </c>
      <c r="B21" s="580">
        <v>657472.00167000003</v>
      </c>
      <c r="C21" s="580">
        <v>1634017.4331299998</v>
      </c>
      <c r="D21" s="580">
        <v>1050896.3564299999</v>
      </c>
      <c r="E21" s="580">
        <v>92792.418950000007</v>
      </c>
      <c r="F21" s="580">
        <v>246833.88960999998</v>
      </c>
      <c r="G21" s="580">
        <v>355323.53034000006</v>
      </c>
      <c r="H21" s="580">
        <v>29728.406089999997</v>
      </c>
      <c r="I21" s="580">
        <v>531879.58051</v>
      </c>
      <c r="J21" s="580">
        <v>4598943.6167300008</v>
      </c>
      <c r="K21" s="153">
        <v>1</v>
      </c>
    </row>
    <row r="22" spans="1:11" s="850" customFormat="1" ht="56.25" customHeight="1" thickTop="1">
      <c r="A22" s="154" t="s">
        <v>723</v>
      </c>
      <c r="B22" s="492">
        <v>19358.51051</v>
      </c>
      <c r="C22" s="492">
        <v>19433.849419999999</v>
      </c>
      <c r="D22" s="492">
        <v>35528.538619999999</v>
      </c>
      <c r="E22" s="492">
        <v>3701.2561999999998</v>
      </c>
      <c r="F22" s="492">
        <v>8275.1566400000011</v>
      </c>
      <c r="G22" s="492">
        <v>10127.577960000001</v>
      </c>
      <c r="H22" s="492">
        <v>841.65186999999992</v>
      </c>
      <c r="I22" s="492">
        <v>16029.503850000001</v>
      </c>
      <c r="J22" s="492">
        <v>113296.04507000001</v>
      </c>
      <c r="K22" s="528"/>
    </row>
    <row r="23" spans="1:11" s="157" customFormat="1" ht="56.25" customHeight="1" thickBot="1">
      <c r="A23" s="155" t="s">
        <v>724</v>
      </c>
      <c r="B23" s="156">
        <v>0.14296152692071579</v>
      </c>
      <c r="C23" s="156">
        <v>0.35530277587787423</v>
      </c>
      <c r="D23" s="156">
        <v>0.22850820623393978</v>
      </c>
      <c r="E23" s="156">
        <v>2.0176898584370655E-2</v>
      </c>
      <c r="F23" s="156">
        <v>5.3671866885271133E-2</v>
      </c>
      <c r="G23" s="156">
        <v>7.7261988828783837E-2</v>
      </c>
      <c r="H23" s="156">
        <v>6.4641814659032208E-3</v>
      </c>
      <c r="I23" s="156">
        <v>0.11565255520314115</v>
      </c>
      <c r="J23" s="156">
        <v>1</v>
      </c>
      <c r="K23" s="529"/>
    </row>
    <row r="24" spans="1:11" s="850" customFormat="1" ht="13.5" customHeight="1" thickTop="1">
      <c r="A24" s="593" t="s">
        <v>725</v>
      </c>
      <c r="B24" s="158"/>
      <c r="C24" s="158"/>
      <c r="D24" s="158"/>
      <c r="E24" s="158"/>
      <c r="F24" s="594"/>
      <c r="G24" s="594"/>
      <c r="H24" s="594"/>
      <c r="I24" s="594"/>
      <c r="J24" s="594"/>
      <c r="K24" s="594"/>
    </row>
    <row r="25" spans="1:11" s="850" customFormat="1" ht="60.75" customHeight="1">
      <c r="A25" s="1144" t="s">
        <v>354</v>
      </c>
      <c r="B25" s="1162"/>
      <c r="C25" s="1162"/>
      <c r="D25" s="1162"/>
      <c r="E25" s="1162"/>
      <c r="F25" s="1162"/>
      <c r="G25" s="1162"/>
      <c r="H25" s="1162"/>
      <c r="I25" s="1162"/>
      <c r="J25" s="1162"/>
      <c r="K25" s="1162"/>
    </row>
    <row r="26" spans="1:11" s="850" customFormat="1" ht="52.5" customHeight="1">
      <c r="A26" s="1144" t="s">
        <v>355</v>
      </c>
      <c r="B26" s="1161"/>
      <c r="C26" s="1161"/>
      <c r="D26" s="1161"/>
      <c r="E26" s="1161"/>
      <c r="F26" s="1161"/>
      <c r="G26" s="1161"/>
      <c r="H26" s="1161"/>
      <c r="I26" s="1161"/>
      <c r="J26" s="1161"/>
      <c r="K26" s="1161"/>
    </row>
    <row r="27" spans="1:11" s="850" customFormat="1" ht="12" customHeight="1">
      <c r="A27" s="593" t="s">
        <v>726</v>
      </c>
      <c r="B27" s="159"/>
      <c r="C27" s="159"/>
      <c r="D27" s="159"/>
      <c r="E27" s="159"/>
      <c r="F27" s="595"/>
      <c r="G27" s="595"/>
      <c r="H27" s="595"/>
      <c r="I27" s="595"/>
      <c r="J27" s="595"/>
      <c r="K27" s="595"/>
    </row>
    <row r="28" spans="1:11" s="850" customFormat="1" ht="9" customHeight="1">
      <c r="A28" s="160"/>
      <c r="B28" s="161"/>
      <c r="C28" s="161"/>
      <c r="D28" s="161"/>
      <c r="E28" s="161"/>
      <c r="F28" s="63"/>
      <c r="G28" s="63"/>
      <c r="H28" s="63"/>
      <c r="I28" s="63"/>
      <c r="J28" s="63"/>
      <c r="K28" s="63"/>
    </row>
    <row r="29" spans="1:11" s="850" customFormat="1" ht="9" customHeight="1">
      <c r="A29" s="160"/>
      <c r="B29" s="161"/>
      <c r="C29" s="161"/>
      <c r="D29" s="161"/>
      <c r="E29" s="161"/>
      <c r="F29" s="63"/>
      <c r="G29" s="63"/>
      <c r="H29" s="63"/>
      <c r="I29" s="63"/>
      <c r="J29" s="63"/>
      <c r="K29" s="63"/>
    </row>
    <row r="30" spans="1:11" s="850" customFormat="1" ht="9" customHeight="1">
      <c r="A30" s="160"/>
      <c r="B30" s="161"/>
      <c r="C30" s="161"/>
      <c r="D30" s="161"/>
      <c r="E30" s="161"/>
      <c r="F30" s="63"/>
      <c r="G30" s="63"/>
      <c r="H30" s="63"/>
      <c r="I30" s="63"/>
      <c r="J30" s="63"/>
      <c r="K30" s="63"/>
    </row>
    <row r="31" spans="1:11" s="850" customFormat="1" ht="9" customHeight="1">
      <c r="A31" s="160"/>
      <c r="B31" s="161"/>
      <c r="C31" s="161"/>
      <c r="D31" s="161"/>
      <c r="E31" s="161"/>
      <c r="F31" s="63"/>
      <c r="G31" s="63"/>
      <c r="H31" s="63"/>
      <c r="I31" s="63"/>
      <c r="J31" s="63"/>
      <c r="K31" s="63"/>
    </row>
    <row r="32" spans="1:11" s="850" customFormat="1" ht="9" customHeight="1">
      <c r="A32" s="160"/>
      <c r="B32" s="161"/>
      <c r="C32" s="161"/>
      <c r="D32" s="161"/>
      <c r="E32" s="161"/>
      <c r="F32" s="63"/>
      <c r="G32" s="63"/>
      <c r="H32" s="63"/>
      <c r="I32" s="63"/>
      <c r="J32" s="63"/>
      <c r="K32" s="63"/>
    </row>
    <row r="33" spans="1:11" s="850" customFormat="1" ht="9" customHeight="1">
      <c r="A33" s="162"/>
      <c r="B33" s="161"/>
      <c r="C33" s="161"/>
      <c r="D33" s="161"/>
      <c r="E33" s="161"/>
      <c r="F33" s="63"/>
      <c r="G33" s="63"/>
      <c r="H33" s="63"/>
      <c r="I33" s="63"/>
      <c r="J33" s="63"/>
      <c r="K33" s="63"/>
    </row>
    <row r="34" spans="1:11" s="850" customFormat="1" ht="9" customHeight="1">
      <c r="A34" s="160"/>
      <c r="B34" s="161"/>
      <c r="C34" s="161"/>
      <c r="D34" s="161"/>
      <c r="E34" s="161"/>
      <c r="F34" s="63"/>
      <c r="G34" s="63"/>
      <c r="H34" s="63"/>
      <c r="I34" s="63"/>
      <c r="J34" s="63"/>
      <c r="K34" s="63"/>
    </row>
    <row r="35" spans="1:11" s="850" customFormat="1" ht="9" customHeight="1">
      <c r="A35" s="160"/>
      <c r="B35" s="161"/>
      <c r="C35" s="161"/>
      <c r="D35" s="161"/>
      <c r="E35" s="161"/>
      <c r="F35" s="63"/>
      <c r="G35" s="63"/>
      <c r="H35" s="63"/>
      <c r="I35" s="63"/>
      <c r="J35" s="63"/>
      <c r="K35" s="63"/>
    </row>
    <row r="36" spans="1:11" s="850" customFormat="1" ht="9" customHeight="1">
      <c r="A36" s="160"/>
      <c r="B36" s="161"/>
      <c r="C36" s="161"/>
      <c r="D36" s="161"/>
      <c r="E36" s="161"/>
      <c r="F36" s="63"/>
      <c r="G36" s="63"/>
      <c r="H36" s="63"/>
      <c r="I36" s="63"/>
      <c r="J36" s="63"/>
      <c r="K36" s="63"/>
    </row>
    <row r="37" spans="1:11" s="850" customFormat="1" ht="9" customHeight="1">
      <c r="A37" s="160"/>
      <c r="B37" s="161"/>
      <c r="C37" s="161"/>
      <c r="D37" s="161"/>
      <c r="E37" s="161"/>
      <c r="F37" s="63"/>
      <c r="G37" s="63"/>
      <c r="H37" s="63"/>
      <c r="I37" s="63"/>
      <c r="J37" s="63"/>
      <c r="K37" s="63"/>
    </row>
    <row r="38" spans="1:11" s="850" customFormat="1" ht="9" customHeight="1">
      <c r="A38" s="160"/>
      <c r="B38" s="161"/>
      <c r="C38" s="161"/>
      <c r="D38" s="161"/>
      <c r="E38" s="161"/>
      <c r="F38" s="63"/>
      <c r="G38" s="63"/>
      <c r="H38" s="63"/>
      <c r="I38" s="63"/>
      <c r="J38" s="63"/>
      <c r="K38" s="63"/>
    </row>
    <row r="39" spans="1:11" s="850" customFormat="1" ht="9" customHeight="1">
      <c r="A39" s="162"/>
      <c r="B39" s="161"/>
      <c r="C39" s="161"/>
      <c r="D39" s="161"/>
      <c r="E39" s="161"/>
      <c r="F39" s="63"/>
      <c r="G39" s="63"/>
      <c r="H39" s="63"/>
      <c r="I39" s="63"/>
      <c r="J39" s="63"/>
      <c r="K39" s="63"/>
    </row>
    <row r="40" spans="1:11" s="850" customFormat="1" ht="9" customHeight="1">
      <c r="A40" s="160"/>
      <c r="B40" s="161"/>
      <c r="C40" s="161"/>
      <c r="D40" s="161"/>
      <c r="E40" s="161"/>
      <c r="F40" s="63"/>
      <c r="G40" s="63"/>
      <c r="H40" s="63"/>
      <c r="I40" s="63"/>
      <c r="J40" s="63"/>
      <c r="K40" s="63"/>
    </row>
    <row r="41" spans="1:11" s="850" customFormat="1" ht="9" customHeight="1">
      <c r="A41" s="160"/>
      <c r="B41" s="161"/>
      <c r="C41" s="161"/>
      <c r="D41" s="161"/>
      <c r="E41" s="161"/>
      <c r="F41" s="63"/>
      <c r="G41" s="63"/>
      <c r="H41" s="63"/>
      <c r="I41" s="63"/>
      <c r="J41" s="63"/>
      <c r="K41" s="63"/>
    </row>
    <row r="42" spans="1:11" s="850" customFormat="1" ht="9" customHeight="1">
      <c r="A42" s="160"/>
      <c r="B42" s="161"/>
      <c r="C42" s="161"/>
      <c r="D42" s="161"/>
      <c r="E42" s="161"/>
      <c r="F42" s="63"/>
      <c r="G42" s="63"/>
      <c r="H42" s="63"/>
      <c r="I42" s="63"/>
      <c r="J42" s="63"/>
      <c r="K42" s="63"/>
    </row>
    <row r="43" spans="1:11" s="850" customFormat="1" ht="9" customHeight="1">
      <c r="A43" s="160"/>
      <c r="B43" s="161"/>
      <c r="C43" s="161"/>
      <c r="D43" s="161"/>
      <c r="E43" s="161"/>
      <c r="F43" s="63"/>
      <c r="G43" s="63"/>
      <c r="H43" s="63"/>
      <c r="I43" s="63"/>
      <c r="J43" s="63"/>
      <c r="K43" s="63"/>
    </row>
    <row r="44" spans="1:11" s="850" customFormat="1" ht="9" customHeight="1">
      <c r="A44" s="160"/>
      <c r="B44" s="161"/>
      <c r="C44" s="161"/>
      <c r="D44" s="161"/>
      <c r="E44" s="161"/>
      <c r="F44" s="63"/>
      <c r="G44" s="63"/>
      <c r="H44" s="63"/>
      <c r="I44" s="63"/>
      <c r="J44" s="63"/>
      <c r="K44" s="63"/>
    </row>
    <row r="45" spans="1:11" s="850" customFormat="1" ht="9" customHeight="1">
      <c r="A45" s="162"/>
      <c r="B45" s="161"/>
      <c r="C45" s="161"/>
      <c r="D45" s="161"/>
      <c r="E45" s="161"/>
      <c r="F45" s="63"/>
      <c r="G45" s="63"/>
      <c r="H45" s="63"/>
      <c r="I45" s="63"/>
      <c r="J45" s="63"/>
      <c r="K45" s="63"/>
    </row>
    <row r="46" spans="1:11" s="850" customFormat="1" ht="9" customHeight="1">
      <c r="A46" s="160"/>
      <c r="B46" s="161"/>
      <c r="C46" s="161"/>
      <c r="D46" s="161"/>
      <c r="E46" s="161"/>
      <c r="F46" s="63"/>
      <c r="G46" s="63"/>
      <c r="H46" s="63"/>
      <c r="I46" s="63"/>
      <c r="J46" s="63"/>
      <c r="K46" s="63"/>
    </row>
    <row r="47" spans="1:11" s="850" customFormat="1" ht="9" customHeight="1">
      <c r="A47" s="160"/>
      <c r="B47" s="161"/>
      <c r="C47" s="161"/>
      <c r="D47" s="161"/>
      <c r="E47" s="161"/>
      <c r="F47" s="63"/>
      <c r="G47" s="63"/>
      <c r="H47" s="63"/>
      <c r="I47" s="63"/>
      <c r="J47" s="63"/>
      <c r="K47" s="63"/>
    </row>
    <row r="48" spans="1:11" s="850" customFormat="1" ht="9" customHeight="1">
      <c r="A48" s="160"/>
      <c r="B48" s="161"/>
      <c r="C48" s="161"/>
      <c r="D48" s="161"/>
      <c r="E48" s="161"/>
      <c r="F48" s="63"/>
      <c r="G48" s="63"/>
      <c r="H48" s="63"/>
      <c r="I48" s="63"/>
      <c r="J48" s="63"/>
      <c r="K48" s="63"/>
    </row>
    <row r="49" spans="1:11" s="850" customFormat="1" ht="9" customHeight="1">
      <c r="A49" s="160"/>
      <c r="B49" s="161"/>
      <c r="C49" s="161"/>
      <c r="D49" s="161"/>
      <c r="E49" s="161"/>
      <c r="F49" s="63"/>
      <c r="G49" s="63"/>
      <c r="H49" s="63"/>
      <c r="I49" s="63"/>
      <c r="J49" s="63"/>
      <c r="K49" s="63"/>
    </row>
    <row r="50" spans="1:11" s="850" customFormat="1" ht="9" customHeight="1">
      <c r="A50" s="162"/>
      <c r="B50" s="161"/>
      <c r="C50" s="161"/>
      <c r="D50" s="161"/>
      <c r="E50" s="161"/>
      <c r="F50" s="63"/>
      <c r="G50" s="63"/>
      <c r="H50" s="63"/>
      <c r="I50" s="63"/>
      <c r="J50" s="63"/>
      <c r="K50" s="63"/>
    </row>
    <row r="51" spans="1:11" s="850" customFormat="1" ht="9" customHeight="1">
      <c r="A51" s="163"/>
      <c r="B51" s="161"/>
      <c r="C51" s="161"/>
      <c r="D51" s="161"/>
      <c r="E51" s="161"/>
      <c r="F51" s="63"/>
      <c r="G51" s="63"/>
      <c r="H51" s="63"/>
      <c r="I51" s="63"/>
      <c r="J51" s="63"/>
      <c r="K51" s="63"/>
    </row>
    <row r="52" spans="1:11" s="850" customFormat="1" ht="9" customHeight="1">
      <c r="A52" s="163"/>
      <c r="B52" s="161"/>
      <c r="C52" s="161"/>
      <c r="D52" s="161"/>
      <c r="E52" s="161"/>
      <c r="F52" s="63"/>
      <c r="G52" s="63"/>
      <c r="H52" s="63"/>
      <c r="I52" s="63"/>
      <c r="J52" s="63"/>
      <c r="K52" s="63"/>
    </row>
    <row r="53" spans="1:11" s="850" customFormat="1" ht="9" customHeight="1">
      <c r="A53" s="163"/>
      <c r="B53" s="161"/>
      <c r="C53" s="161"/>
      <c r="D53" s="161"/>
      <c r="E53" s="161"/>
      <c r="F53" s="63"/>
      <c r="G53" s="63"/>
      <c r="H53" s="63"/>
      <c r="I53" s="63"/>
      <c r="J53" s="63"/>
      <c r="K53" s="63"/>
    </row>
    <row r="54" spans="1:11" s="850" customFormat="1" ht="9" customHeight="1">
      <c r="A54" s="163"/>
      <c r="B54" s="161"/>
      <c r="C54" s="161"/>
      <c r="D54" s="161"/>
      <c r="E54" s="161"/>
      <c r="F54" s="63"/>
      <c r="G54" s="63"/>
      <c r="H54" s="63"/>
      <c r="I54" s="63"/>
      <c r="J54" s="63"/>
      <c r="K54" s="63"/>
    </row>
    <row r="55" spans="1:11" s="850" customFormat="1" ht="9" customHeight="1">
      <c r="A55" s="164"/>
      <c r="B55" s="161"/>
      <c r="C55" s="161"/>
      <c r="D55" s="161"/>
      <c r="E55" s="161"/>
      <c r="F55" s="63"/>
      <c r="G55" s="63"/>
      <c r="H55" s="63"/>
      <c r="I55" s="63"/>
      <c r="J55" s="63"/>
      <c r="K55" s="63"/>
    </row>
    <row r="56" spans="1:11" s="850" customFormat="1" ht="9" customHeight="1">
      <c r="A56" s="164"/>
      <c r="B56" s="161"/>
      <c r="C56" s="161"/>
      <c r="D56" s="161"/>
      <c r="E56" s="161"/>
      <c r="F56" s="63"/>
      <c r="G56" s="63"/>
      <c r="H56" s="63"/>
      <c r="I56" s="63"/>
      <c r="J56" s="63"/>
      <c r="K56" s="63"/>
    </row>
    <row r="57" spans="1:11" s="850" customFormat="1" ht="9" customHeight="1">
      <c r="A57" s="165"/>
      <c r="B57" s="161"/>
      <c r="C57" s="161"/>
      <c r="D57" s="161"/>
      <c r="E57" s="161"/>
      <c r="F57" s="63"/>
      <c r="G57" s="63"/>
      <c r="H57" s="63"/>
      <c r="I57" s="63"/>
      <c r="J57" s="63"/>
      <c r="K57" s="63"/>
    </row>
    <row r="58" spans="1:11" s="850" customFormat="1" ht="9" customHeight="1">
      <c r="A58" s="160"/>
      <c r="B58" s="161"/>
      <c r="C58" s="161"/>
      <c r="D58" s="161"/>
      <c r="E58" s="161"/>
      <c r="F58" s="63"/>
      <c r="G58" s="63"/>
      <c r="H58" s="63"/>
      <c r="I58" s="63"/>
      <c r="J58" s="63"/>
      <c r="K58" s="63"/>
    </row>
    <row r="59" spans="1:11" s="850" customFormat="1" ht="9" customHeight="1">
      <c r="A59" s="160"/>
      <c r="B59" s="161"/>
      <c r="C59" s="161"/>
      <c r="D59" s="161"/>
      <c r="E59" s="161"/>
      <c r="F59" s="63"/>
      <c r="G59" s="63"/>
      <c r="H59" s="63"/>
      <c r="I59" s="63"/>
      <c r="J59" s="63"/>
      <c r="K59" s="63"/>
    </row>
    <row r="60" spans="1:11" s="850" customFormat="1" ht="9" customHeight="1">
      <c r="A60" s="160"/>
      <c r="B60" s="161"/>
      <c r="C60" s="161"/>
      <c r="D60" s="161"/>
      <c r="E60" s="161"/>
      <c r="F60" s="63"/>
      <c r="G60" s="63"/>
      <c r="H60" s="63"/>
      <c r="I60" s="63"/>
      <c r="J60" s="63"/>
      <c r="K60" s="63"/>
    </row>
    <row r="61" spans="1:11" s="850" customFormat="1" ht="9" customHeight="1">
      <c r="A61" s="160"/>
      <c r="B61" s="161"/>
      <c r="C61" s="161"/>
      <c r="D61" s="161"/>
      <c r="E61" s="161"/>
      <c r="F61" s="63"/>
      <c r="G61" s="63"/>
      <c r="H61" s="63"/>
      <c r="I61" s="63"/>
      <c r="J61" s="63"/>
      <c r="K61" s="63"/>
    </row>
    <row r="62" spans="1:11" s="850" customFormat="1" ht="9" customHeight="1">
      <c r="A62" s="163"/>
      <c r="B62" s="161"/>
      <c r="C62" s="161"/>
      <c r="D62" s="161"/>
      <c r="E62" s="161"/>
      <c r="F62" s="63"/>
      <c r="G62" s="63"/>
      <c r="H62" s="63"/>
      <c r="I62" s="63"/>
      <c r="J62" s="63"/>
      <c r="K62" s="63"/>
    </row>
    <row r="63" spans="1:11" s="850" customFormat="1" ht="9" customHeight="1">
      <c r="A63" s="165"/>
      <c r="B63" s="161"/>
      <c r="C63" s="161"/>
      <c r="D63" s="161"/>
      <c r="E63" s="161"/>
      <c r="F63" s="63"/>
      <c r="G63" s="63"/>
      <c r="H63" s="63"/>
      <c r="I63" s="63"/>
      <c r="J63" s="63"/>
      <c r="K63" s="63"/>
    </row>
    <row r="64" spans="1:11" s="850" customFormat="1" ht="9" customHeight="1">
      <c r="A64" s="160"/>
      <c r="B64" s="161"/>
      <c r="C64" s="161"/>
      <c r="D64" s="161"/>
      <c r="E64" s="161"/>
      <c r="F64" s="63"/>
      <c r="G64" s="63"/>
      <c r="H64" s="63"/>
      <c r="I64" s="63"/>
      <c r="J64" s="63"/>
      <c r="K64" s="63"/>
    </row>
    <row r="65" spans="1:11" s="850" customFormat="1" ht="9" customHeight="1">
      <c r="A65" s="160"/>
      <c r="B65" s="161"/>
      <c r="C65" s="161"/>
      <c r="D65" s="161"/>
      <c r="E65" s="161"/>
      <c r="F65" s="63"/>
      <c r="G65" s="63"/>
      <c r="H65" s="63"/>
      <c r="I65" s="63"/>
      <c r="J65" s="63"/>
      <c r="K65" s="63"/>
    </row>
    <row r="66" spans="1:11" s="850" customFormat="1" ht="9" customHeight="1">
      <c r="A66" s="160"/>
      <c r="B66" s="161"/>
      <c r="C66" s="161"/>
      <c r="D66" s="161"/>
      <c r="E66" s="161"/>
      <c r="F66" s="63"/>
      <c r="G66" s="63"/>
      <c r="H66" s="63"/>
      <c r="I66" s="63"/>
      <c r="J66" s="63"/>
      <c r="K66" s="63"/>
    </row>
    <row r="67" spans="1:11" s="850" customFormat="1" ht="9" customHeight="1">
      <c r="A67" s="160"/>
      <c r="B67" s="161"/>
      <c r="C67" s="161"/>
      <c r="D67" s="161"/>
      <c r="E67" s="161"/>
      <c r="F67" s="63"/>
      <c r="G67" s="63"/>
      <c r="H67" s="63"/>
      <c r="I67" s="63"/>
      <c r="J67" s="63"/>
      <c r="K67" s="63"/>
    </row>
    <row r="68" spans="1:11" s="850" customFormat="1" ht="9" customHeight="1">
      <c r="A68" s="163"/>
      <c r="B68" s="161"/>
      <c r="C68" s="161"/>
      <c r="D68" s="161"/>
      <c r="E68" s="161"/>
      <c r="F68" s="63"/>
      <c r="G68" s="63"/>
      <c r="H68" s="63"/>
      <c r="I68" s="63"/>
      <c r="J68" s="63"/>
      <c r="K68" s="63"/>
    </row>
    <row r="69" spans="1:11" s="850" customFormat="1" ht="9" customHeight="1">
      <c r="A69" s="165"/>
      <c r="B69" s="161"/>
      <c r="C69" s="161"/>
      <c r="D69" s="161"/>
      <c r="E69" s="161"/>
      <c r="F69" s="63"/>
      <c r="G69" s="63"/>
      <c r="H69" s="63"/>
      <c r="I69" s="63"/>
      <c r="J69" s="63"/>
      <c r="K69" s="63"/>
    </row>
    <row r="70" spans="1:11" s="850" customFormat="1" ht="9" customHeight="1">
      <c r="A70" s="160"/>
      <c r="B70" s="161"/>
      <c r="C70" s="161"/>
      <c r="D70" s="161"/>
      <c r="E70" s="161"/>
      <c r="F70" s="63"/>
      <c r="G70" s="63"/>
      <c r="H70" s="63"/>
      <c r="I70" s="63"/>
      <c r="J70" s="63"/>
      <c r="K70" s="63"/>
    </row>
    <row r="71" spans="1:11" s="850" customFormat="1" ht="9" customHeight="1">
      <c r="A71" s="160"/>
      <c r="B71" s="161"/>
      <c r="C71" s="161"/>
      <c r="D71" s="161"/>
      <c r="E71" s="161"/>
      <c r="F71" s="63"/>
      <c r="G71" s="63"/>
      <c r="H71" s="63"/>
      <c r="I71" s="63"/>
      <c r="J71" s="63"/>
      <c r="K71" s="63"/>
    </row>
    <row r="72" spans="1:11" s="850" customFormat="1" ht="9" customHeight="1">
      <c r="A72" s="160"/>
      <c r="B72" s="64"/>
      <c r="C72" s="64"/>
      <c r="D72" s="64"/>
      <c r="E72" s="64"/>
    </row>
    <row r="73" spans="1:11" s="850" customFormat="1" ht="9" customHeight="1">
      <c r="A73" s="160"/>
      <c r="B73" s="64"/>
      <c r="C73" s="64"/>
      <c r="D73" s="64"/>
      <c r="E73" s="64"/>
    </row>
    <row r="74" spans="1:11" s="850" customFormat="1" ht="9" customHeight="1">
      <c r="A74" s="160"/>
      <c r="B74" s="64"/>
      <c r="C74" s="64"/>
      <c r="D74" s="64"/>
      <c r="E74" s="64"/>
    </row>
    <row r="75" spans="1:11" s="850" customFormat="1" ht="9" customHeight="1">
      <c r="A75" s="160"/>
      <c r="B75" s="64"/>
      <c r="C75" s="64"/>
      <c r="D75" s="64"/>
      <c r="E75" s="64"/>
    </row>
    <row r="76" spans="1:11" s="850" customFormat="1" ht="9" customHeight="1">
      <c r="A76" s="160"/>
      <c r="B76" s="64"/>
      <c r="C76" s="64"/>
      <c r="D76" s="64"/>
      <c r="E76" s="64"/>
    </row>
    <row r="77" spans="1:11" s="850" customFormat="1" ht="9" customHeight="1">
      <c r="A77" s="160"/>
      <c r="B77" s="64"/>
      <c r="C77" s="64"/>
      <c r="D77" s="64"/>
      <c r="E77" s="64"/>
    </row>
    <row r="78" spans="1:11" s="850" customFormat="1" ht="9" customHeight="1">
      <c r="A78" s="163"/>
      <c r="B78" s="64"/>
      <c r="C78" s="64"/>
      <c r="D78" s="64"/>
      <c r="E78" s="64"/>
    </row>
    <row r="79" spans="1:11" s="850" customFormat="1" ht="9" customHeight="1">
      <c r="A79" s="165"/>
      <c r="B79" s="64"/>
      <c r="C79" s="64"/>
      <c r="D79" s="64"/>
      <c r="E79" s="64"/>
    </row>
    <row r="80" spans="1:11" s="850" customFormat="1" ht="9" customHeight="1">
      <c r="A80" s="160"/>
      <c r="B80" s="64"/>
      <c r="C80" s="64"/>
      <c r="D80" s="64"/>
      <c r="E80" s="64"/>
    </row>
    <row r="81" spans="1:5" s="850" customFormat="1" ht="9" customHeight="1">
      <c r="A81" s="160"/>
      <c r="B81" s="64"/>
      <c r="C81" s="64"/>
      <c r="D81" s="64"/>
      <c r="E81" s="64"/>
    </row>
    <row r="82" spans="1:5" s="850" customFormat="1" ht="9" customHeight="1">
      <c r="A82" s="160"/>
      <c r="B82" s="64"/>
      <c r="C82" s="64"/>
      <c r="D82" s="64"/>
      <c r="E82" s="64"/>
    </row>
    <row r="83" spans="1:5" s="850" customFormat="1" ht="9" customHeight="1">
      <c r="A83" s="160"/>
      <c r="B83" s="64"/>
      <c r="C83" s="64"/>
      <c r="D83" s="64"/>
      <c r="E83" s="64"/>
    </row>
    <row r="84" spans="1:5" s="850" customFormat="1" ht="9" customHeight="1">
      <c r="A84" s="160"/>
      <c r="B84" s="64"/>
      <c r="C84" s="64"/>
      <c r="D84" s="64"/>
      <c r="E84" s="64"/>
    </row>
    <row r="85" spans="1:5" s="850" customFormat="1" ht="9" customHeight="1">
      <c r="A85" s="160"/>
      <c r="B85" s="64"/>
      <c r="C85" s="64"/>
      <c r="D85" s="64"/>
      <c r="E85" s="64"/>
    </row>
    <row r="86" spans="1:5" s="850" customFormat="1" ht="9" customHeight="1">
      <c r="A86" s="160"/>
      <c r="B86" s="64"/>
      <c r="C86" s="64"/>
      <c r="D86" s="64"/>
      <c r="E86" s="64"/>
    </row>
    <row r="87" spans="1:5" s="850" customFormat="1" ht="9" customHeight="1">
      <c r="A87" s="160"/>
      <c r="B87" s="64"/>
      <c r="C87" s="64"/>
      <c r="D87" s="64"/>
      <c r="E87" s="64"/>
    </row>
    <row r="88" spans="1:5" s="850" customFormat="1" ht="9" customHeight="1">
      <c r="A88" s="160"/>
      <c r="B88" s="64"/>
      <c r="C88" s="64"/>
      <c r="D88" s="64"/>
      <c r="E88" s="64"/>
    </row>
    <row r="89" spans="1:5" s="850" customFormat="1" ht="9" customHeight="1">
      <c r="A89" s="165"/>
      <c r="B89" s="64"/>
      <c r="C89" s="64"/>
      <c r="D89" s="64"/>
      <c r="E89" s="64"/>
    </row>
    <row r="90" spans="1:5" s="850" customFormat="1" ht="9" customHeight="1">
      <c r="A90" s="160"/>
      <c r="B90" s="64"/>
      <c r="C90" s="64"/>
      <c r="D90" s="64"/>
      <c r="E90" s="64"/>
    </row>
    <row r="91" spans="1:5" s="850" customFormat="1" ht="9" customHeight="1">
      <c r="A91" s="160"/>
      <c r="B91" s="64"/>
      <c r="C91" s="64"/>
      <c r="D91" s="64"/>
      <c r="E91" s="64"/>
    </row>
    <row r="92" spans="1:5" s="850" customFormat="1" ht="9" customHeight="1">
      <c r="A92" s="160"/>
      <c r="B92" s="64"/>
      <c r="C92" s="64"/>
      <c r="D92" s="64"/>
      <c r="E92" s="64"/>
    </row>
    <row r="93" spans="1:5" s="850" customFormat="1">
      <c r="A93" s="166"/>
      <c r="B93" s="64"/>
      <c r="C93" s="64"/>
      <c r="D93" s="64"/>
      <c r="E93" s="64"/>
    </row>
    <row r="94" spans="1:5" s="850" customFormat="1">
      <c r="A94" s="166"/>
      <c r="B94" s="64"/>
      <c r="C94" s="64"/>
      <c r="D94" s="64"/>
      <c r="E94" s="64"/>
    </row>
    <row r="95" spans="1:5" s="850" customFormat="1">
      <c r="A95" s="166"/>
      <c r="B95" s="64"/>
      <c r="C95" s="64"/>
      <c r="D95" s="64"/>
      <c r="E95" s="64"/>
    </row>
    <row r="96" spans="1:5" s="850" customFormat="1">
      <c r="A96" s="166"/>
      <c r="B96" s="64"/>
      <c r="C96" s="64"/>
      <c r="D96" s="64"/>
      <c r="E96" s="64"/>
    </row>
    <row r="97" spans="1:5" s="850" customFormat="1">
      <c r="A97" s="166"/>
      <c r="B97" s="64"/>
      <c r="C97" s="64"/>
      <c r="D97" s="64"/>
      <c r="E97" s="64"/>
    </row>
    <row r="98" spans="1:5" s="850" customFormat="1">
      <c r="A98" s="166"/>
      <c r="B98" s="64"/>
      <c r="C98" s="64"/>
      <c r="D98" s="64"/>
      <c r="E98" s="64"/>
    </row>
    <row r="99" spans="1:5" s="850" customFormat="1">
      <c r="A99" s="166"/>
      <c r="B99" s="64"/>
      <c r="C99" s="64"/>
      <c r="D99" s="64"/>
      <c r="E99" s="64"/>
    </row>
    <row r="100" spans="1:5" s="850" customFormat="1" ht="15.75">
      <c r="A100" s="167"/>
      <c r="B100" s="64"/>
      <c r="C100" s="64"/>
      <c r="D100" s="64"/>
      <c r="E100" s="64"/>
    </row>
    <row r="101" spans="1:5" s="850" customFormat="1" ht="15.75">
      <c r="A101" s="167"/>
      <c r="B101" s="64"/>
      <c r="C101" s="64"/>
      <c r="D101" s="64"/>
      <c r="E101" s="64"/>
    </row>
    <row r="102" spans="1:5" s="850" customFormat="1" ht="15.75">
      <c r="A102" s="167"/>
      <c r="B102" s="64"/>
      <c r="C102" s="64"/>
      <c r="D102" s="64"/>
      <c r="E102" s="64"/>
    </row>
    <row r="103" spans="1:5" s="850" customFormat="1" ht="15.75">
      <c r="A103" s="167"/>
      <c r="B103" s="64"/>
      <c r="C103" s="64"/>
      <c r="D103" s="64"/>
      <c r="E103" s="64"/>
    </row>
    <row r="104" spans="1:5" s="850" customFormat="1" ht="15.75">
      <c r="A104" s="167"/>
      <c r="B104" s="64"/>
      <c r="C104" s="64"/>
      <c r="D104" s="64"/>
      <c r="E104" s="64"/>
    </row>
    <row r="105" spans="1:5" s="850" customFormat="1" ht="15.75">
      <c r="A105" s="167"/>
      <c r="B105" s="64"/>
      <c r="C105" s="64"/>
      <c r="D105" s="64"/>
      <c r="E105" s="64"/>
    </row>
    <row r="106" spans="1:5" s="850" customFormat="1" ht="15.75">
      <c r="A106" s="167"/>
      <c r="B106" s="64"/>
      <c r="C106" s="64"/>
      <c r="D106" s="64"/>
      <c r="E106" s="64"/>
    </row>
    <row r="107" spans="1:5" s="850" customFormat="1" ht="15.75">
      <c r="A107" s="167"/>
      <c r="B107" s="64"/>
      <c r="C107" s="64"/>
      <c r="D107" s="64"/>
      <c r="E107" s="64"/>
    </row>
    <row r="108" spans="1:5" s="850" customFormat="1" ht="15.75">
      <c r="A108" s="167"/>
      <c r="B108" s="64"/>
      <c r="C108" s="64"/>
      <c r="D108" s="64"/>
      <c r="E108" s="64"/>
    </row>
    <row r="109" spans="1:5" s="850" customFormat="1" ht="15.75">
      <c r="A109" s="167"/>
      <c r="B109" s="64"/>
      <c r="C109" s="64"/>
      <c r="D109" s="64"/>
      <c r="E109" s="64"/>
    </row>
    <row r="110" spans="1:5" s="850" customFormat="1" ht="15.75">
      <c r="A110" s="167"/>
      <c r="B110" s="64"/>
      <c r="C110" s="64"/>
      <c r="D110" s="64"/>
      <c r="E110" s="64"/>
    </row>
    <row r="111" spans="1:5" s="850" customFormat="1" ht="15.75">
      <c r="A111" s="167"/>
      <c r="B111" s="64"/>
      <c r="C111" s="64"/>
      <c r="D111" s="64"/>
      <c r="E111" s="64"/>
    </row>
    <row r="112" spans="1:5" s="850" customFormat="1" ht="15.75">
      <c r="A112" s="167"/>
      <c r="B112" s="64"/>
      <c r="C112" s="64"/>
      <c r="D112" s="64"/>
      <c r="E112" s="64"/>
    </row>
    <row r="113" spans="1:5" s="850" customFormat="1" ht="15.75">
      <c r="A113" s="167"/>
      <c r="B113" s="64"/>
      <c r="C113" s="64"/>
      <c r="D113" s="64"/>
      <c r="E113" s="64"/>
    </row>
    <row r="114" spans="1:5" s="850" customFormat="1" ht="15.75">
      <c r="A114" s="167"/>
      <c r="B114" s="64"/>
      <c r="C114" s="64"/>
      <c r="D114" s="64"/>
      <c r="E114" s="64"/>
    </row>
    <row r="115" spans="1:5" s="850" customFormat="1" ht="15.75">
      <c r="A115" s="167"/>
      <c r="B115" s="64"/>
      <c r="C115" s="64"/>
      <c r="D115" s="64"/>
      <c r="E115" s="64"/>
    </row>
    <row r="116" spans="1:5" s="850" customFormat="1" ht="15.75">
      <c r="A116" s="167"/>
      <c r="B116" s="64"/>
      <c r="C116" s="64"/>
      <c r="D116" s="64"/>
      <c r="E116" s="64"/>
    </row>
    <row r="117" spans="1:5" s="850" customFormat="1" ht="15.75">
      <c r="A117" s="167"/>
      <c r="B117" s="64"/>
      <c r="C117" s="64"/>
      <c r="D117" s="64"/>
      <c r="E117" s="64"/>
    </row>
    <row r="118" spans="1:5" s="850" customFormat="1" ht="15.75">
      <c r="A118" s="167"/>
      <c r="B118" s="64"/>
      <c r="C118" s="64"/>
      <c r="D118" s="64"/>
      <c r="E118" s="64"/>
    </row>
    <row r="119" spans="1:5" s="850" customFormat="1" ht="15.75">
      <c r="A119" s="167"/>
      <c r="B119" s="64"/>
      <c r="C119" s="64"/>
      <c r="D119" s="64"/>
      <c r="E119" s="64"/>
    </row>
    <row r="120" spans="1:5" s="850" customFormat="1" ht="15.75">
      <c r="A120" s="167"/>
      <c r="B120" s="64"/>
      <c r="C120" s="64"/>
      <c r="D120" s="64"/>
      <c r="E120" s="64"/>
    </row>
    <row r="121" spans="1:5" s="850" customFormat="1" ht="15.75">
      <c r="A121" s="167"/>
      <c r="B121" s="64"/>
      <c r="C121" s="64"/>
      <c r="D121" s="64"/>
      <c r="E121" s="64"/>
    </row>
    <row r="122" spans="1:5" s="850" customFormat="1" ht="15.75">
      <c r="A122" s="167"/>
      <c r="B122" s="64"/>
      <c r="C122" s="64"/>
      <c r="D122" s="64"/>
      <c r="E122" s="64"/>
    </row>
    <row r="123" spans="1:5" s="850" customFormat="1" ht="15.75">
      <c r="A123" s="167"/>
      <c r="B123" s="64"/>
      <c r="C123" s="64"/>
      <c r="D123" s="64"/>
      <c r="E123" s="64"/>
    </row>
    <row r="124" spans="1:5" s="850" customFormat="1" ht="15.75">
      <c r="A124" s="167"/>
      <c r="B124" s="64"/>
      <c r="C124" s="64"/>
      <c r="D124" s="64"/>
      <c r="E124" s="64"/>
    </row>
    <row r="125" spans="1:5" s="850" customFormat="1" ht="15.75">
      <c r="A125" s="167"/>
      <c r="B125" s="64"/>
      <c r="C125" s="64"/>
      <c r="D125" s="64"/>
      <c r="E125" s="64"/>
    </row>
    <row r="126" spans="1:5" s="850" customFormat="1" ht="15.75">
      <c r="A126" s="167"/>
      <c r="B126" s="64"/>
      <c r="C126" s="64"/>
      <c r="D126" s="64"/>
      <c r="E126" s="64"/>
    </row>
    <row r="127" spans="1:5" s="850" customFormat="1" ht="15.75">
      <c r="A127" s="167"/>
      <c r="B127" s="64"/>
      <c r="C127" s="64"/>
      <c r="D127" s="64"/>
      <c r="E127" s="64"/>
    </row>
    <row r="128" spans="1:5" s="850" customFormat="1" ht="15.75">
      <c r="A128" s="167"/>
      <c r="B128" s="64"/>
      <c r="C128" s="64"/>
      <c r="D128" s="64"/>
      <c r="E128" s="64"/>
    </row>
    <row r="129" spans="1:5" s="850" customFormat="1" ht="15.75">
      <c r="A129" s="167"/>
      <c r="B129" s="64"/>
      <c r="C129" s="64"/>
      <c r="D129" s="64"/>
      <c r="E129" s="64"/>
    </row>
    <row r="130" spans="1:5" s="850" customFormat="1" ht="15.75">
      <c r="A130" s="167"/>
      <c r="B130" s="64"/>
      <c r="C130" s="64"/>
      <c r="D130" s="64"/>
      <c r="E130" s="64"/>
    </row>
    <row r="131" spans="1:5" s="850" customFormat="1" ht="15.75">
      <c r="A131" s="167"/>
      <c r="B131" s="64"/>
      <c r="C131" s="64"/>
      <c r="D131" s="64"/>
      <c r="E131" s="64"/>
    </row>
    <row r="132" spans="1:5" s="850" customFormat="1" ht="15.75">
      <c r="A132" s="167"/>
      <c r="B132" s="64"/>
      <c r="C132" s="64"/>
      <c r="D132" s="64"/>
      <c r="E132" s="64"/>
    </row>
    <row r="133" spans="1:5" s="850" customFormat="1" ht="15.75">
      <c r="A133" s="167"/>
      <c r="B133" s="64"/>
      <c r="C133" s="64"/>
      <c r="D133" s="64"/>
      <c r="E133" s="64"/>
    </row>
    <row r="134" spans="1:5" s="850" customFormat="1" ht="15.75">
      <c r="A134" s="167"/>
      <c r="B134" s="64"/>
      <c r="C134" s="64"/>
      <c r="D134" s="64"/>
      <c r="E134" s="64"/>
    </row>
    <row r="135" spans="1:5" s="850" customFormat="1" ht="15.75">
      <c r="A135" s="167"/>
      <c r="B135" s="64"/>
      <c r="C135" s="64"/>
      <c r="D135" s="64"/>
      <c r="E135" s="64"/>
    </row>
    <row r="136" spans="1:5" s="850" customFormat="1" ht="15.75">
      <c r="A136" s="167"/>
      <c r="B136" s="64"/>
      <c r="C136" s="64"/>
      <c r="D136" s="64"/>
      <c r="E136" s="64"/>
    </row>
    <row r="137" spans="1:5" s="850" customFormat="1" ht="15.75">
      <c r="A137" s="167"/>
      <c r="B137" s="64"/>
      <c r="C137" s="64"/>
      <c r="D137" s="64"/>
      <c r="E137" s="64"/>
    </row>
    <row r="138" spans="1:5" s="850" customFormat="1" ht="15.75">
      <c r="A138" s="167"/>
      <c r="B138" s="64"/>
      <c r="C138" s="64"/>
      <c r="D138" s="64"/>
      <c r="E138" s="64"/>
    </row>
    <row r="139" spans="1:5" s="850" customFormat="1" ht="15.75">
      <c r="A139" s="167"/>
      <c r="B139" s="64"/>
      <c r="C139" s="64"/>
      <c r="D139" s="64"/>
      <c r="E139" s="64"/>
    </row>
    <row r="140" spans="1:5" s="850" customFormat="1" ht="15.75">
      <c r="A140" s="167"/>
      <c r="B140" s="64"/>
      <c r="C140" s="64"/>
      <c r="D140" s="64"/>
      <c r="E140" s="64"/>
    </row>
    <row r="141" spans="1:5" s="850" customFormat="1" ht="15.75">
      <c r="A141" s="167"/>
      <c r="B141" s="64"/>
      <c r="C141" s="64"/>
      <c r="D141" s="64"/>
      <c r="E141" s="64"/>
    </row>
    <row r="142" spans="1:5" s="850" customFormat="1" ht="15.75">
      <c r="A142" s="167"/>
      <c r="B142" s="64"/>
      <c r="C142" s="64"/>
      <c r="D142" s="64"/>
      <c r="E142" s="64"/>
    </row>
    <row r="143" spans="1:5" s="850" customFormat="1" ht="15.75">
      <c r="A143" s="167"/>
      <c r="B143" s="64"/>
      <c r="C143" s="64"/>
      <c r="D143" s="64"/>
      <c r="E143" s="64"/>
    </row>
    <row r="144" spans="1:5" s="850" customFormat="1" ht="15.75">
      <c r="A144" s="167"/>
      <c r="B144" s="64"/>
      <c r="C144" s="64"/>
      <c r="D144" s="64"/>
      <c r="E144" s="64"/>
    </row>
    <row r="145" spans="1:5" s="850" customFormat="1" ht="15.75">
      <c r="A145" s="167"/>
      <c r="B145" s="64"/>
      <c r="C145" s="64"/>
      <c r="D145" s="64"/>
      <c r="E145" s="64"/>
    </row>
    <row r="146" spans="1:5" s="850" customFormat="1" ht="15.75">
      <c r="A146" s="167"/>
      <c r="B146" s="64"/>
      <c r="C146" s="64"/>
      <c r="D146" s="64"/>
      <c r="E146" s="64"/>
    </row>
    <row r="147" spans="1:5" s="850" customFormat="1" ht="15.75">
      <c r="A147" s="167"/>
      <c r="B147" s="64"/>
      <c r="C147" s="64"/>
      <c r="D147" s="64"/>
      <c r="E147" s="64"/>
    </row>
    <row r="148" spans="1:5" s="850" customFormat="1" ht="15.75">
      <c r="A148" s="167"/>
      <c r="B148" s="64"/>
      <c r="C148" s="64"/>
      <c r="D148" s="64"/>
      <c r="E148" s="64"/>
    </row>
    <row r="149" spans="1:5" s="850" customFormat="1" ht="15.75">
      <c r="A149" s="167"/>
      <c r="B149" s="64"/>
      <c r="C149" s="64"/>
      <c r="D149" s="64"/>
      <c r="E149" s="64"/>
    </row>
    <row r="150" spans="1:5" s="850" customFormat="1" ht="15.75">
      <c r="A150" s="167"/>
      <c r="B150" s="64"/>
      <c r="C150" s="64"/>
      <c r="D150" s="64"/>
      <c r="E150" s="64"/>
    </row>
    <row r="151" spans="1:5" s="850" customFormat="1" ht="15.75">
      <c r="A151" s="167"/>
      <c r="B151" s="64"/>
      <c r="C151" s="64"/>
      <c r="D151" s="64"/>
      <c r="E151" s="64"/>
    </row>
    <row r="152" spans="1:5" s="850" customFormat="1" ht="15.75">
      <c r="A152" s="167"/>
      <c r="B152" s="64"/>
      <c r="C152" s="64"/>
      <c r="D152" s="64"/>
      <c r="E152" s="64"/>
    </row>
    <row r="153" spans="1:5" s="850" customFormat="1" ht="15.75">
      <c r="A153" s="167"/>
      <c r="B153" s="64"/>
      <c r="C153" s="64"/>
      <c r="D153" s="64"/>
      <c r="E153" s="64"/>
    </row>
    <row r="154" spans="1:5" s="850" customFormat="1" ht="15.75">
      <c r="A154" s="167"/>
      <c r="B154" s="64"/>
      <c r="C154" s="64"/>
      <c r="D154" s="64"/>
      <c r="E154" s="64"/>
    </row>
    <row r="155" spans="1:5" s="850" customFormat="1" ht="15.75">
      <c r="A155" s="167"/>
      <c r="B155" s="64"/>
      <c r="C155" s="64"/>
      <c r="D155" s="64"/>
      <c r="E155" s="64"/>
    </row>
    <row r="156" spans="1:5" s="850" customFormat="1" ht="15.75">
      <c r="A156" s="167"/>
      <c r="B156" s="64"/>
      <c r="C156" s="64"/>
      <c r="D156" s="64"/>
      <c r="E156" s="64"/>
    </row>
    <row r="157" spans="1:5" s="850" customFormat="1" ht="15.75">
      <c r="A157" s="167"/>
      <c r="B157" s="64"/>
      <c r="C157" s="64"/>
      <c r="D157" s="64"/>
      <c r="E157" s="64"/>
    </row>
    <row r="158" spans="1:5" s="850" customFormat="1" ht="15.75">
      <c r="A158" s="167"/>
      <c r="B158" s="64"/>
      <c r="C158" s="64"/>
      <c r="D158" s="64"/>
      <c r="E158" s="64"/>
    </row>
    <row r="159" spans="1:5" s="850" customFormat="1" ht="15.75">
      <c r="A159" s="167"/>
      <c r="B159" s="64"/>
      <c r="C159" s="64"/>
      <c r="D159" s="64"/>
      <c r="E159" s="64"/>
    </row>
    <row r="160" spans="1:5" s="850" customFormat="1" ht="15.75">
      <c r="A160" s="167"/>
      <c r="B160" s="64"/>
      <c r="C160" s="64"/>
      <c r="D160" s="64"/>
      <c r="E160" s="64"/>
    </row>
    <row r="161" spans="1:5" s="850" customFormat="1" ht="15.75">
      <c r="A161" s="167"/>
      <c r="B161" s="64"/>
      <c r="C161" s="64"/>
      <c r="D161" s="64"/>
      <c r="E161" s="64"/>
    </row>
    <row r="162" spans="1:5" s="850" customFormat="1" ht="15.75">
      <c r="A162" s="167"/>
      <c r="B162" s="64"/>
      <c r="C162" s="64"/>
      <c r="D162" s="64"/>
      <c r="E162" s="64"/>
    </row>
    <row r="163" spans="1:5" s="850" customFormat="1" ht="15.75">
      <c r="A163" s="167"/>
      <c r="B163" s="64"/>
      <c r="C163" s="64"/>
      <c r="D163" s="64"/>
      <c r="E163" s="64"/>
    </row>
    <row r="164" spans="1:5" s="850" customFormat="1" ht="15.75">
      <c r="A164" s="167"/>
      <c r="B164" s="64"/>
      <c r="C164" s="64"/>
      <c r="D164" s="64"/>
      <c r="E164" s="64"/>
    </row>
    <row r="165" spans="1:5" s="850" customFormat="1" ht="15.75">
      <c r="A165" s="167"/>
      <c r="B165" s="64"/>
      <c r="C165" s="64"/>
      <c r="D165" s="64"/>
      <c r="E165" s="64"/>
    </row>
    <row r="166" spans="1:5" s="850" customFormat="1" ht="15.75">
      <c r="A166" s="167"/>
      <c r="B166" s="64"/>
      <c r="C166" s="64"/>
      <c r="D166" s="64"/>
      <c r="E166" s="64"/>
    </row>
    <row r="167" spans="1:5" s="850" customFormat="1" ht="15.75">
      <c r="A167" s="167"/>
      <c r="B167" s="64"/>
      <c r="C167" s="64"/>
      <c r="D167" s="64"/>
      <c r="E167" s="64"/>
    </row>
    <row r="168" spans="1:5" s="850" customFormat="1" ht="15.75">
      <c r="A168" s="167"/>
      <c r="B168" s="64"/>
      <c r="C168" s="64"/>
      <c r="D168" s="64"/>
      <c r="E168" s="64"/>
    </row>
    <row r="169" spans="1:5" s="850" customFormat="1" ht="15.75">
      <c r="A169" s="167"/>
      <c r="B169" s="64"/>
      <c r="C169" s="64"/>
      <c r="D169" s="64"/>
      <c r="E169" s="64"/>
    </row>
    <row r="170" spans="1:5" s="850" customFormat="1" ht="15.75">
      <c r="A170" s="167"/>
      <c r="B170" s="64"/>
      <c r="C170" s="64"/>
      <c r="D170" s="64"/>
      <c r="E170" s="64"/>
    </row>
    <row r="171" spans="1:5" s="850" customFormat="1" ht="15.75">
      <c r="A171" s="167"/>
      <c r="B171" s="64"/>
      <c r="C171" s="64"/>
      <c r="D171" s="64"/>
      <c r="E171" s="64"/>
    </row>
    <row r="172" spans="1:5" s="850" customFormat="1" ht="15.75">
      <c r="A172" s="167"/>
      <c r="B172" s="64"/>
      <c r="C172" s="64"/>
      <c r="D172" s="64"/>
      <c r="E172" s="64"/>
    </row>
    <row r="173" spans="1:5" s="850" customFormat="1" ht="15.75">
      <c r="A173" s="167"/>
      <c r="B173" s="64"/>
      <c r="C173" s="64"/>
      <c r="D173" s="64"/>
      <c r="E173" s="64"/>
    </row>
    <row r="174" spans="1:5" s="850" customFormat="1" ht="15.75">
      <c r="A174" s="167"/>
      <c r="B174" s="64"/>
      <c r="C174" s="64"/>
      <c r="D174" s="64"/>
      <c r="E174" s="64"/>
    </row>
    <row r="175" spans="1:5" s="850" customFormat="1" ht="15.75">
      <c r="A175" s="167"/>
      <c r="B175" s="64"/>
      <c r="C175" s="64"/>
      <c r="D175" s="64"/>
      <c r="E175" s="64"/>
    </row>
    <row r="176" spans="1:5" s="850" customFormat="1" ht="15.75">
      <c r="A176" s="167"/>
      <c r="B176" s="64"/>
      <c r="C176" s="64"/>
      <c r="D176" s="64"/>
      <c r="E176" s="64"/>
    </row>
    <row r="177" spans="1:5" s="850" customFormat="1" ht="15.75">
      <c r="A177" s="167"/>
      <c r="B177" s="64"/>
      <c r="C177" s="64"/>
      <c r="D177" s="64"/>
      <c r="E177" s="64"/>
    </row>
    <row r="178" spans="1:5" s="850" customFormat="1" ht="15.75">
      <c r="A178" s="167"/>
      <c r="B178" s="64"/>
      <c r="C178" s="64"/>
      <c r="D178" s="64"/>
      <c r="E178" s="64"/>
    </row>
    <row r="179" spans="1:5" s="850" customFormat="1" ht="15.75">
      <c r="A179" s="167"/>
      <c r="B179" s="64"/>
      <c r="C179" s="64"/>
      <c r="D179" s="64"/>
      <c r="E179" s="64"/>
    </row>
    <row r="180" spans="1:5" s="850" customFormat="1" ht="15.75">
      <c r="A180" s="167"/>
      <c r="B180" s="64"/>
      <c r="C180" s="64"/>
      <c r="D180" s="64"/>
      <c r="E180" s="64"/>
    </row>
    <row r="181" spans="1:5" s="850" customFormat="1" ht="15.75">
      <c r="A181" s="167"/>
      <c r="B181" s="64"/>
      <c r="C181" s="64"/>
      <c r="D181" s="64"/>
      <c r="E181" s="64"/>
    </row>
    <row r="182" spans="1:5" s="850" customFormat="1" ht="15.75">
      <c r="A182" s="167"/>
      <c r="B182" s="64"/>
      <c r="C182" s="64"/>
      <c r="D182" s="64"/>
      <c r="E182" s="64"/>
    </row>
    <row r="183" spans="1:5" s="850" customFormat="1" ht="15.75">
      <c r="A183" s="167"/>
      <c r="B183" s="64"/>
      <c r="C183" s="64"/>
      <c r="D183" s="64"/>
      <c r="E183" s="64"/>
    </row>
    <row r="184" spans="1:5" s="850" customFormat="1" ht="15.75">
      <c r="A184" s="167"/>
      <c r="B184" s="64"/>
      <c r="C184" s="64"/>
      <c r="D184" s="64"/>
      <c r="E184" s="64"/>
    </row>
    <row r="185" spans="1:5" s="850" customFormat="1" ht="15.75">
      <c r="A185" s="167"/>
      <c r="B185" s="64"/>
      <c r="C185" s="64"/>
      <c r="D185" s="64"/>
      <c r="E185" s="64"/>
    </row>
    <row r="186" spans="1:5" s="850" customFormat="1" ht="15.75">
      <c r="A186" s="167"/>
      <c r="B186" s="64"/>
      <c r="C186" s="64"/>
      <c r="D186" s="64"/>
      <c r="E186" s="64"/>
    </row>
    <row r="187" spans="1:5" s="850" customFormat="1" ht="15.75">
      <c r="A187" s="167"/>
      <c r="B187" s="64"/>
      <c r="C187" s="64"/>
      <c r="D187" s="64"/>
      <c r="E187" s="64"/>
    </row>
    <row r="188" spans="1:5" s="850" customFormat="1" ht="15.75">
      <c r="A188" s="167"/>
      <c r="B188" s="64"/>
      <c r="C188" s="64"/>
      <c r="D188" s="64"/>
      <c r="E188" s="64"/>
    </row>
    <row r="189" spans="1:5" s="850" customFormat="1" ht="15.75">
      <c r="A189" s="167"/>
      <c r="B189" s="64"/>
      <c r="C189" s="64"/>
      <c r="D189" s="64"/>
      <c r="E189" s="64"/>
    </row>
    <row r="190" spans="1:5" s="850" customFormat="1" ht="15.75">
      <c r="A190" s="167"/>
      <c r="B190" s="64"/>
      <c r="C190" s="64"/>
      <c r="D190" s="64"/>
      <c r="E190" s="64"/>
    </row>
    <row r="191" spans="1:5" s="850" customFormat="1" ht="15.75">
      <c r="A191" s="55"/>
      <c r="B191" s="64"/>
      <c r="C191" s="64"/>
      <c r="D191" s="64"/>
      <c r="E191" s="64"/>
    </row>
    <row r="192" spans="1:5" s="850" customFormat="1" ht="15.75">
      <c r="A192" s="55"/>
      <c r="B192" s="64"/>
      <c r="C192" s="64"/>
      <c r="D192" s="64"/>
      <c r="E192" s="64"/>
    </row>
    <row r="193" spans="1:12" ht="15.75">
      <c r="A193" s="55"/>
      <c r="B193" s="64"/>
      <c r="C193" s="64"/>
      <c r="D193" s="64"/>
      <c r="E193" s="64"/>
      <c r="L193" s="850"/>
    </row>
    <row r="194" spans="1:12" ht="15.75">
      <c r="A194" s="55"/>
      <c r="B194" s="64"/>
      <c r="C194" s="64"/>
      <c r="D194" s="64"/>
      <c r="E194" s="64"/>
      <c r="L194" s="850"/>
    </row>
    <row r="195" spans="1:12" ht="15.75">
      <c r="A195" s="55"/>
      <c r="B195" s="64"/>
      <c r="C195" s="64"/>
      <c r="D195" s="64"/>
      <c r="E195" s="64"/>
      <c r="L195" s="850"/>
    </row>
    <row r="196" spans="1:12" ht="15.75">
      <c r="A196" s="55"/>
      <c r="B196" s="64"/>
      <c r="C196" s="64"/>
      <c r="D196" s="64"/>
      <c r="E196" s="64"/>
      <c r="L196" s="850"/>
    </row>
    <row r="197" spans="1:12" ht="15.75">
      <c r="A197" s="55"/>
      <c r="B197" s="64"/>
      <c r="C197" s="64"/>
      <c r="D197" s="64"/>
      <c r="E197" s="64"/>
      <c r="L197" s="850"/>
    </row>
    <row r="198" spans="1:12" ht="15.75">
      <c r="A198" s="55"/>
      <c r="B198" s="64"/>
      <c r="C198" s="64"/>
      <c r="D198" s="64"/>
      <c r="E198" s="64"/>
      <c r="L198" s="850"/>
    </row>
    <row r="199" spans="1:12" ht="15.75">
      <c r="A199" s="55"/>
      <c r="B199" s="64"/>
      <c r="C199" s="64"/>
      <c r="D199" s="64"/>
      <c r="E199" s="64"/>
      <c r="L199" s="850"/>
    </row>
    <row r="200" spans="1:12" ht="15.75">
      <c r="A200" s="55"/>
      <c r="B200" s="64"/>
      <c r="C200" s="64"/>
      <c r="D200" s="64"/>
      <c r="E200" s="64"/>
      <c r="L200" s="850"/>
    </row>
    <row r="201" spans="1:12" ht="15.75">
      <c r="A201" s="55"/>
      <c r="B201" s="64"/>
      <c r="C201" s="64"/>
      <c r="D201" s="64"/>
      <c r="E201" s="64"/>
    </row>
    <row r="202" spans="1:12" ht="15.75">
      <c r="A202" s="55"/>
      <c r="B202" s="64"/>
      <c r="C202" s="64"/>
      <c r="D202" s="64"/>
      <c r="E202" s="64"/>
    </row>
    <row r="203" spans="1:12" ht="15.75">
      <c r="A203" s="55"/>
      <c r="B203" s="64"/>
      <c r="C203" s="64"/>
      <c r="D203" s="64"/>
      <c r="E203" s="64"/>
    </row>
    <row r="204" spans="1:12" ht="15.75">
      <c r="A204" s="55"/>
      <c r="B204" s="64"/>
      <c r="C204" s="64"/>
      <c r="D204" s="64"/>
      <c r="E204" s="64"/>
    </row>
    <row r="205" spans="1:12" ht="15.75">
      <c r="A205" s="55"/>
      <c r="B205" s="64"/>
      <c r="C205" s="64"/>
      <c r="D205" s="64"/>
      <c r="E205" s="64"/>
    </row>
    <row r="206" spans="1:12" ht="15.75">
      <c r="A206" s="55"/>
      <c r="B206" s="64"/>
      <c r="C206" s="64"/>
      <c r="D206" s="64"/>
      <c r="E206" s="64"/>
    </row>
    <row r="207" spans="1:12" ht="15.75">
      <c r="A207" s="55"/>
      <c r="B207" s="64"/>
      <c r="C207" s="64"/>
      <c r="D207" s="64"/>
      <c r="E207" s="64"/>
    </row>
    <row r="208" spans="1:12" ht="15.75">
      <c r="A208" s="55"/>
      <c r="B208" s="64"/>
      <c r="C208" s="64"/>
      <c r="D208" s="64"/>
      <c r="E208" s="64"/>
    </row>
    <row r="209" spans="1:5" ht="15.75">
      <c r="A209" s="55"/>
      <c r="B209" s="64"/>
      <c r="C209" s="64"/>
      <c r="D209" s="64"/>
      <c r="E209" s="64"/>
    </row>
    <row r="210" spans="1:5" ht="15.75">
      <c r="A210" s="55"/>
      <c r="B210" s="64"/>
      <c r="C210" s="64"/>
      <c r="D210" s="64"/>
      <c r="E210" s="64"/>
    </row>
    <row r="211" spans="1:5" ht="15.75">
      <c r="A211" s="55"/>
      <c r="B211" s="64"/>
      <c r="C211" s="64"/>
      <c r="D211" s="64"/>
      <c r="E211" s="64"/>
    </row>
    <row r="212" spans="1:5" ht="15.75">
      <c r="A212" s="55"/>
      <c r="B212" s="64"/>
      <c r="C212" s="64"/>
      <c r="D212" s="64"/>
      <c r="E212" s="64"/>
    </row>
    <row r="213" spans="1:5" ht="15.75">
      <c r="A213" s="55"/>
      <c r="B213" s="64"/>
      <c r="C213" s="64"/>
      <c r="D213" s="64"/>
      <c r="E213" s="64"/>
    </row>
    <row r="214" spans="1:5" ht="15.75">
      <c r="A214" s="55"/>
      <c r="B214" s="64"/>
      <c r="C214" s="64"/>
      <c r="D214" s="64"/>
      <c r="E214" s="64"/>
    </row>
    <row r="215" spans="1:5" ht="15.75">
      <c r="A215" s="55"/>
      <c r="B215" s="64"/>
      <c r="C215" s="64"/>
      <c r="D215" s="64"/>
      <c r="E215" s="64"/>
    </row>
    <row r="216" spans="1:5" ht="15.75">
      <c r="A216" s="55"/>
      <c r="B216" s="64"/>
      <c r="C216" s="64"/>
      <c r="D216" s="64"/>
      <c r="E216" s="64"/>
    </row>
    <row r="217" spans="1:5" ht="15.75">
      <c r="A217" s="55"/>
      <c r="B217" s="64"/>
      <c r="C217" s="64"/>
      <c r="D217" s="64"/>
      <c r="E217" s="64"/>
    </row>
    <row r="218" spans="1:5" ht="15.75">
      <c r="A218" s="55"/>
      <c r="B218" s="64"/>
      <c r="C218" s="64"/>
      <c r="D218" s="64"/>
      <c r="E218" s="64"/>
    </row>
    <row r="219" spans="1:5" ht="15.75">
      <c r="A219" s="55"/>
      <c r="B219" s="64"/>
      <c r="C219" s="64"/>
      <c r="D219" s="64"/>
      <c r="E219" s="64"/>
    </row>
    <row r="220" spans="1:5" ht="15.75">
      <c r="A220" s="55"/>
      <c r="B220" s="64"/>
      <c r="C220" s="64"/>
      <c r="D220" s="64"/>
      <c r="E220" s="64"/>
    </row>
    <row r="221" spans="1:5" ht="15.75">
      <c r="A221" s="55"/>
      <c r="B221" s="64"/>
      <c r="C221" s="64"/>
      <c r="D221" s="64"/>
      <c r="E221" s="64"/>
    </row>
    <row r="222" spans="1:5" ht="15.75">
      <c r="A222" s="55"/>
      <c r="B222" s="64"/>
      <c r="C222" s="64"/>
      <c r="D222" s="64"/>
      <c r="E222" s="64"/>
    </row>
    <row r="223" spans="1:5" ht="15.75">
      <c r="A223" s="55"/>
      <c r="B223" s="64"/>
      <c r="C223" s="64"/>
      <c r="D223" s="64"/>
      <c r="E223" s="64"/>
    </row>
    <row r="224" spans="1:5" ht="15.75">
      <c r="A224" s="55"/>
      <c r="B224" s="64"/>
      <c r="C224" s="64"/>
      <c r="D224" s="64"/>
      <c r="E224" s="64"/>
    </row>
    <row r="225" spans="1:5" ht="15.75">
      <c r="A225" s="55"/>
      <c r="B225" s="64"/>
      <c r="C225" s="64"/>
      <c r="D225" s="64"/>
      <c r="E225" s="64"/>
    </row>
    <row r="226" spans="1:5" ht="15.75">
      <c r="A226" s="55"/>
      <c r="B226" s="64"/>
      <c r="C226" s="64"/>
      <c r="D226" s="64"/>
      <c r="E226" s="64"/>
    </row>
    <row r="227" spans="1:5" ht="15.75">
      <c r="A227" s="55"/>
      <c r="B227" s="64"/>
      <c r="C227" s="64"/>
      <c r="D227" s="64"/>
      <c r="E227" s="64"/>
    </row>
    <row r="228" spans="1:5" ht="15.75">
      <c r="A228" s="55"/>
      <c r="B228" s="64"/>
      <c r="C228" s="64"/>
      <c r="D228" s="64"/>
      <c r="E228" s="64"/>
    </row>
    <row r="229" spans="1:5" ht="15.75">
      <c r="A229" s="55"/>
      <c r="B229" s="64"/>
      <c r="C229" s="64"/>
      <c r="D229" s="64"/>
      <c r="E229" s="64"/>
    </row>
    <row r="230" spans="1:5" ht="15.75">
      <c r="A230" s="55"/>
      <c r="B230" s="64"/>
      <c r="C230" s="64"/>
      <c r="D230" s="64"/>
      <c r="E230" s="64"/>
    </row>
    <row r="231" spans="1:5" ht="15.75">
      <c r="A231" s="55"/>
      <c r="B231" s="64"/>
      <c r="C231" s="64"/>
      <c r="D231" s="64"/>
      <c r="E231" s="64"/>
    </row>
    <row r="232" spans="1:5" ht="15.75">
      <c r="A232" s="55"/>
      <c r="B232" s="64"/>
      <c r="C232" s="64"/>
      <c r="D232" s="64"/>
      <c r="E232" s="64"/>
    </row>
    <row r="233" spans="1:5" ht="15.75">
      <c r="A233" s="55"/>
      <c r="B233" s="64"/>
      <c r="C233" s="64"/>
      <c r="D233" s="64"/>
      <c r="E233" s="64"/>
    </row>
    <row r="234" spans="1:5" ht="15.75">
      <c r="A234" s="55"/>
      <c r="B234" s="64"/>
      <c r="C234" s="64"/>
      <c r="D234" s="64"/>
      <c r="E234" s="64"/>
    </row>
    <row r="235" spans="1:5" ht="15.75">
      <c r="A235" s="55"/>
      <c r="B235" s="64"/>
      <c r="C235" s="64"/>
      <c r="D235" s="64"/>
      <c r="E235" s="64"/>
    </row>
    <row r="236" spans="1:5" ht="15.75">
      <c r="A236" s="55"/>
      <c r="B236" s="64"/>
      <c r="C236" s="64"/>
      <c r="D236" s="64"/>
      <c r="E236" s="64"/>
    </row>
    <row r="237" spans="1:5" ht="15.75">
      <c r="A237" s="55"/>
      <c r="B237" s="64"/>
      <c r="C237" s="64"/>
      <c r="D237" s="64"/>
      <c r="E237" s="64"/>
    </row>
    <row r="238" spans="1:5" ht="15.75">
      <c r="A238" s="55"/>
      <c r="B238" s="64"/>
      <c r="C238" s="64"/>
      <c r="D238" s="64"/>
      <c r="E238" s="64"/>
    </row>
    <row r="239" spans="1:5" ht="15.75">
      <c r="A239" s="55"/>
      <c r="B239" s="64"/>
      <c r="C239" s="64"/>
      <c r="D239" s="64"/>
      <c r="E239" s="64"/>
    </row>
    <row r="240" spans="1:5" ht="15.75">
      <c r="A240" s="55"/>
      <c r="B240" s="64"/>
      <c r="C240" s="64"/>
      <c r="D240" s="64"/>
      <c r="E240" s="64"/>
    </row>
    <row r="241" spans="1:5" ht="15.75">
      <c r="A241" s="55"/>
      <c r="B241" s="64"/>
      <c r="C241" s="64"/>
      <c r="D241" s="64"/>
      <c r="E241" s="64"/>
    </row>
    <row r="242" spans="1:5" ht="15.75">
      <c r="A242" s="55"/>
      <c r="B242" s="64"/>
      <c r="C242" s="64"/>
      <c r="D242" s="64"/>
      <c r="E242" s="64"/>
    </row>
    <row r="243" spans="1:5" ht="15.75">
      <c r="A243" s="55"/>
      <c r="B243" s="64"/>
      <c r="C243" s="64"/>
      <c r="D243" s="64"/>
      <c r="E243" s="64"/>
    </row>
    <row r="244" spans="1:5" ht="15.75">
      <c r="A244" s="55"/>
      <c r="B244" s="64"/>
      <c r="C244" s="64"/>
      <c r="D244" s="64"/>
      <c r="E244" s="64"/>
    </row>
    <row r="245" spans="1:5" ht="15.75">
      <c r="A245" s="55"/>
      <c r="B245" s="64"/>
      <c r="C245" s="64"/>
      <c r="D245" s="64"/>
      <c r="E245" s="64"/>
    </row>
    <row r="246" spans="1:5" ht="15.75">
      <c r="A246" s="55"/>
      <c r="B246" s="64"/>
      <c r="C246" s="64"/>
      <c r="D246" s="64"/>
      <c r="E246" s="64"/>
    </row>
    <row r="247" spans="1:5" ht="15.75">
      <c r="A247" s="55"/>
      <c r="B247" s="64"/>
      <c r="C247" s="64"/>
      <c r="D247" s="64"/>
      <c r="E247" s="64"/>
    </row>
    <row r="248" spans="1:5" ht="15.75">
      <c r="A248" s="55"/>
      <c r="B248" s="64"/>
      <c r="C248" s="64"/>
      <c r="D248" s="64"/>
      <c r="E248" s="64"/>
    </row>
    <row r="249" spans="1:5" ht="15.75">
      <c r="A249" s="55"/>
      <c r="B249" s="64"/>
      <c r="C249" s="64"/>
      <c r="D249" s="64"/>
      <c r="E249" s="64"/>
    </row>
    <row r="250" spans="1:5" ht="15.75">
      <c r="A250" s="55"/>
      <c r="B250" s="64"/>
      <c r="C250" s="64"/>
      <c r="D250" s="64"/>
      <c r="E250" s="64"/>
    </row>
    <row r="251" spans="1:5" ht="15.75">
      <c r="A251" s="55"/>
      <c r="B251" s="64"/>
      <c r="C251" s="64"/>
      <c r="D251" s="64"/>
      <c r="E251" s="64"/>
    </row>
    <row r="252" spans="1:5" ht="15.75">
      <c r="A252" s="55"/>
      <c r="B252" s="64"/>
      <c r="C252" s="64"/>
      <c r="D252" s="64"/>
      <c r="E252" s="64"/>
    </row>
    <row r="253" spans="1:5" ht="15.75">
      <c r="A253" s="55"/>
      <c r="B253" s="64"/>
      <c r="C253" s="64"/>
      <c r="D253" s="64"/>
      <c r="E253" s="64"/>
    </row>
    <row r="254" spans="1:5" ht="15.75">
      <c r="A254" s="55"/>
      <c r="B254" s="64"/>
      <c r="C254" s="64"/>
      <c r="D254" s="64"/>
      <c r="E254" s="64"/>
    </row>
    <row r="255" spans="1:5" ht="15.75">
      <c r="A255" s="55"/>
      <c r="B255" s="64"/>
      <c r="C255" s="64"/>
      <c r="D255" s="64"/>
      <c r="E255" s="64"/>
    </row>
    <row r="256" spans="1:5" ht="15.75">
      <c r="A256" s="55"/>
      <c r="B256" s="64"/>
      <c r="C256" s="64"/>
      <c r="D256" s="64"/>
      <c r="E256" s="64"/>
    </row>
    <row r="257" spans="1:5" ht="15.75">
      <c r="A257" s="55"/>
      <c r="B257" s="64"/>
      <c r="C257" s="64"/>
      <c r="D257" s="64"/>
      <c r="E257" s="64"/>
    </row>
    <row r="258" spans="1:5" ht="15.75">
      <c r="A258" s="55"/>
      <c r="B258" s="64"/>
      <c r="C258" s="64"/>
      <c r="D258" s="64"/>
      <c r="E258" s="64"/>
    </row>
    <row r="259" spans="1:5" ht="15.75">
      <c r="A259" s="55"/>
      <c r="B259" s="64"/>
      <c r="C259" s="64"/>
      <c r="D259" s="64"/>
      <c r="E259" s="64"/>
    </row>
    <row r="260" spans="1:5" ht="15.75">
      <c r="A260" s="55"/>
      <c r="B260" s="64"/>
      <c r="C260" s="64"/>
      <c r="D260" s="64"/>
      <c r="E260" s="64"/>
    </row>
    <row r="261" spans="1:5" ht="15.75">
      <c r="A261" s="55"/>
      <c r="B261" s="64"/>
      <c r="C261" s="64"/>
      <c r="D261" s="64"/>
      <c r="E261" s="64"/>
    </row>
    <row r="262" spans="1:5" ht="15.75">
      <c r="A262" s="55"/>
      <c r="B262" s="64"/>
      <c r="C262" s="64"/>
      <c r="D262" s="64"/>
      <c r="E262" s="64"/>
    </row>
    <row r="263" spans="1:5" ht="15.75">
      <c r="A263" s="55"/>
    </row>
    <row r="264" spans="1:5" ht="15.75">
      <c r="A264" s="55"/>
    </row>
    <row r="265" spans="1:5" ht="15.75">
      <c r="A265" s="55"/>
    </row>
    <row r="266" spans="1:5" ht="15.75">
      <c r="A266" s="55"/>
    </row>
    <row r="267" spans="1:5" ht="15.75">
      <c r="A267" s="55"/>
    </row>
    <row r="268" spans="1:5" ht="15.75">
      <c r="A268" s="55"/>
    </row>
    <row r="269" spans="1:5" ht="15.75">
      <c r="A269" s="55"/>
    </row>
    <row r="270" spans="1:5" ht="15.75">
      <c r="A270" s="55"/>
    </row>
    <row r="271" spans="1:5" ht="15.75">
      <c r="A271" s="55"/>
    </row>
    <row r="272" spans="1:5"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sheetData>
  <mergeCells count="6">
    <mergeCell ref="A26:K26"/>
    <mergeCell ref="A2:K2"/>
    <mergeCell ref="A3:K3"/>
    <mergeCell ref="A4:K4"/>
    <mergeCell ref="A5:K5"/>
    <mergeCell ref="A25:K25"/>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00"/>
  <sheetViews>
    <sheetView showGridLines="0" topLeftCell="A2" zoomScale="70" zoomScaleNormal="70" workbookViewId="0">
      <selection activeCell="G12" sqref="G12"/>
    </sheetView>
  </sheetViews>
  <sheetFormatPr baseColWidth="10" defaultColWidth="9.140625" defaultRowHeight="15"/>
  <cols>
    <col min="1" max="1" width="64.140625" style="465" customWidth="1"/>
    <col min="2" max="7" width="20.140625" style="56" customWidth="1"/>
    <col min="8" max="9" width="21" style="56" customWidth="1"/>
    <col min="10" max="10" width="26.42578125" style="56" customWidth="1"/>
    <col min="11" max="11" width="3.7109375" style="141" customWidth="1"/>
    <col min="12" max="12" width="11.140625" style="850" bestFit="1" customWidth="1"/>
    <col min="13" max="256" width="9.140625" style="850"/>
    <col min="257" max="257" width="64.140625" style="850" customWidth="1"/>
    <col min="258" max="263" width="20.140625" style="850" customWidth="1"/>
    <col min="264" max="265" width="21" style="850" customWidth="1"/>
    <col min="266" max="266" width="26.42578125" style="850" customWidth="1"/>
    <col min="267" max="267" width="3.7109375" style="850" customWidth="1"/>
    <col min="268" max="268" width="11.140625" style="850" bestFit="1" customWidth="1"/>
    <col min="269" max="512" width="9.140625" style="850"/>
    <col min="513" max="513" width="64.140625" style="850" customWidth="1"/>
    <col min="514" max="519" width="20.140625" style="850" customWidth="1"/>
    <col min="520" max="521" width="21" style="850" customWidth="1"/>
    <col min="522" max="522" width="26.42578125" style="850" customWidth="1"/>
    <col min="523" max="523" width="3.7109375" style="850" customWidth="1"/>
    <col min="524" max="524" width="11.140625" style="850" bestFit="1" customWidth="1"/>
    <col min="525" max="768" width="9.140625" style="850"/>
    <col min="769" max="769" width="64.140625" style="850" customWidth="1"/>
    <col min="770" max="775" width="20.140625" style="850" customWidth="1"/>
    <col min="776" max="777" width="21" style="850" customWidth="1"/>
    <col min="778" max="778" width="26.42578125" style="850" customWidth="1"/>
    <col min="779" max="779" width="3.7109375" style="850" customWidth="1"/>
    <col min="780" max="780" width="11.140625" style="850" bestFit="1" customWidth="1"/>
    <col min="781" max="1024" width="9.140625" style="850"/>
    <col min="1025" max="1025" width="64.140625" style="850" customWidth="1"/>
    <col min="1026" max="1031" width="20.140625" style="850" customWidth="1"/>
    <col min="1032" max="1033" width="21" style="850" customWidth="1"/>
    <col min="1034" max="1034" width="26.42578125" style="850" customWidth="1"/>
    <col min="1035" max="1035" width="3.7109375" style="850" customWidth="1"/>
    <col min="1036" max="1036" width="11.140625" style="850" bestFit="1" customWidth="1"/>
    <col min="1037" max="1280" width="9.140625" style="850"/>
    <col min="1281" max="1281" width="64.140625" style="850" customWidth="1"/>
    <col min="1282" max="1287" width="20.140625" style="850" customWidth="1"/>
    <col min="1288" max="1289" width="21" style="850" customWidth="1"/>
    <col min="1290" max="1290" width="26.42578125" style="850" customWidth="1"/>
    <col min="1291" max="1291" width="3.7109375" style="850" customWidth="1"/>
    <col min="1292" max="1292" width="11.140625" style="850" bestFit="1" customWidth="1"/>
    <col min="1293" max="1536" width="9.140625" style="850"/>
    <col min="1537" max="1537" width="64.140625" style="850" customWidth="1"/>
    <col min="1538" max="1543" width="20.140625" style="850" customWidth="1"/>
    <col min="1544" max="1545" width="21" style="850" customWidth="1"/>
    <col min="1546" max="1546" width="26.42578125" style="850" customWidth="1"/>
    <col min="1547" max="1547" width="3.7109375" style="850" customWidth="1"/>
    <col min="1548" max="1548" width="11.140625" style="850" bestFit="1" customWidth="1"/>
    <col min="1549" max="1792" width="9.140625" style="850"/>
    <col min="1793" max="1793" width="64.140625" style="850" customWidth="1"/>
    <col min="1794" max="1799" width="20.140625" style="850" customWidth="1"/>
    <col min="1800" max="1801" width="21" style="850" customWidth="1"/>
    <col min="1802" max="1802" width="26.42578125" style="850" customWidth="1"/>
    <col min="1803" max="1803" width="3.7109375" style="850" customWidth="1"/>
    <col min="1804" max="1804" width="11.140625" style="850" bestFit="1" customWidth="1"/>
    <col min="1805" max="2048" width="9.140625" style="850"/>
    <col min="2049" max="2049" width="64.140625" style="850" customWidth="1"/>
    <col min="2050" max="2055" width="20.140625" style="850" customWidth="1"/>
    <col min="2056" max="2057" width="21" style="850" customWidth="1"/>
    <col min="2058" max="2058" width="26.42578125" style="850" customWidth="1"/>
    <col min="2059" max="2059" width="3.7109375" style="850" customWidth="1"/>
    <col min="2060" max="2060" width="11.140625" style="850" bestFit="1" customWidth="1"/>
    <col min="2061" max="2304" width="9.140625" style="850"/>
    <col min="2305" max="2305" width="64.140625" style="850" customWidth="1"/>
    <col min="2306" max="2311" width="20.140625" style="850" customWidth="1"/>
    <col min="2312" max="2313" width="21" style="850" customWidth="1"/>
    <col min="2314" max="2314" width="26.42578125" style="850" customWidth="1"/>
    <col min="2315" max="2315" width="3.7109375" style="850" customWidth="1"/>
    <col min="2316" max="2316" width="11.140625" style="850" bestFit="1" customWidth="1"/>
    <col min="2317" max="2560" width="9.140625" style="850"/>
    <col min="2561" max="2561" width="64.140625" style="850" customWidth="1"/>
    <col min="2562" max="2567" width="20.140625" style="850" customWidth="1"/>
    <col min="2568" max="2569" width="21" style="850" customWidth="1"/>
    <col min="2570" max="2570" width="26.42578125" style="850" customWidth="1"/>
    <col min="2571" max="2571" width="3.7109375" style="850" customWidth="1"/>
    <col min="2572" max="2572" width="11.140625" style="850" bestFit="1" customWidth="1"/>
    <col min="2573" max="2816" width="9.140625" style="850"/>
    <col min="2817" max="2817" width="64.140625" style="850" customWidth="1"/>
    <col min="2818" max="2823" width="20.140625" style="850" customWidth="1"/>
    <col min="2824" max="2825" width="21" style="850" customWidth="1"/>
    <col min="2826" max="2826" width="26.42578125" style="850" customWidth="1"/>
    <col min="2827" max="2827" width="3.7109375" style="850" customWidth="1"/>
    <col min="2828" max="2828" width="11.140625" style="850" bestFit="1" customWidth="1"/>
    <col min="2829" max="3072" width="9.140625" style="850"/>
    <col min="3073" max="3073" width="64.140625" style="850" customWidth="1"/>
    <col min="3074" max="3079" width="20.140625" style="850" customWidth="1"/>
    <col min="3080" max="3081" width="21" style="850" customWidth="1"/>
    <col min="3082" max="3082" width="26.42578125" style="850" customWidth="1"/>
    <col min="3083" max="3083" width="3.7109375" style="850" customWidth="1"/>
    <col min="3084" max="3084" width="11.140625" style="850" bestFit="1" customWidth="1"/>
    <col min="3085" max="3328" width="9.140625" style="850"/>
    <col min="3329" max="3329" width="64.140625" style="850" customWidth="1"/>
    <col min="3330" max="3335" width="20.140625" style="850" customWidth="1"/>
    <col min="3336" max="3337" width="21" style="850" customWidth="1"/>
    <col min="3338" max="3338" width="26.42578125" style="850" customWidth="1"/>
    <col min="3339" max="3339" width="3.7109375" style="850" customWidth="1"/>
    <col min="3340" max="3340" width="11.140625" style="850" bestFit="1" customWidth="1"/>
    <col min="3341" max="3584" width="9.140625" style="850"/>
    <col min="3585" max="3585" width="64.140625" style="850" customWidth="1"/>
    <col min="3586" max="3591" width="20.140625" style="850" customWidth="1"/>
    <col min="3592" max="3593" width="21" style="850" customWidth="1"/>
    <col min="3594" max="3594" width="26.42578125" style="850" customWidth="1"/>
    <col min="3595" max="3595" width="3.7109375" style="850" customWidth="1"/>
    <col min="3596" max="3596" width="11.140625" style="850" bestFit="1" customWidth="1"/>
    <col min="3597" max="3840" width="9.140625" style="850"/>
    <col min="3841" max="3841" width="64.140625" style="850" customWidth="1"/>
    <col min="3842" max="3847" width="20.140625" style="850" customWidth="1"/>
    <col min="3848" max="3849" width="21" style="850" customWidth="1"/>
    <col min="3850" max="3850" width="26.42578125" style="850" customWidth="1"/>
    <col min="3851" max="3851" width="3.7109375" style="850" customWidth="1"/>
    <col min="3852" max="3852" width="11.140625" style="850" bestFit="1" customWidth="1"/>
    <col min="3853" max="4096" width="9.140625" style="850"/>
    <col min="4097" max="4097" width="64.140625" style="850" customWidth="1"/>
    <col min="4098" max="4103" width="20.140625" style="850" customWidth="1"/>
    <col min="4104" max="4105" width="21" style="850" customWidth="1"/>
    <col min="4106" max="4106" width="26.42578125" style="850" customWidth="1"/>
    <col min="4107" max="4107" width="3.7109375" style="850" customWidth="1"/>
    <col min="4108" max="4108" width="11.140625" style="850" bestFit="1" customWidth="1"/>
    <col min="4109" max="4352" width="9.140625" style="850"/>
    <col min="4353" max="4353" width="64.140625" style="850" customWidth="1"/>
    <col min="4354" max="4359" width="20.140625" style="850" customWidth="1"/>
    <col min="4360" max="4361" width="21" style="850" customWidth="1"/>
    <col min="4362" max="4362" width="26.42578125" style="850" customWidth="1"/>
    <col min="4363" max="4363" width="3.7109375" style="850" customWidth="1"/>
    <col min="4364" max="4364" width="11.140625" style="850" bestFit="1" customWidth="1"/>
    <col min="4365" max="4608" width="9.140625" style="850"/>
    <col min="4609" max="4609" width="64.140625" style="850" customWidth="1"/>
    <col min="4610" max="4615" width="20.140625" style="850" customWidth="1"/>
    <col min="4616" max="4617" width="21" style="850" customWidth="1"/>
    <col min="4618" max="4618" width="26.42578125" style="850" customWidth="1"/>
    <col min="4619" max="4619" width="3.7109375" style="850" customWidth="1"/>
    <col min="4620" max="4620" width="11.140625" style="850" bestFit="1" customWidth="1"/>
    <col min="4621" max="4864" width="9.140625" style="850"/>
    <col min="4865" max="4865" width="64.140625" style="850" customWidth="1"/>
    <col min="4866" max="4871" width="20.140625" style="850" customWidth="1"/>
    <col min="4872" max="4873" width="21" style="850" customWidth="1"/>
    <col min="4874" max="4874" width="26.42578125" style="850" customWidth="1"/>
    <col min="4875" max="4875" width="3.7109375" style="850" customWidth="1"/>
    <col min="4876" max="4876" width="11.140625" style="850" bestFit="1" customWidth="1"/>
    <col min="4877" max="5120" width="9.140625" style="850"/>
    <col min="5121" max="5121" width="64.140625" style="850" customWidth="1"/>
    <col min="5122" max="5127" width="20.140625" style="850" customWidth="1"/>
    <col min="5128" max="5129" width="21" style="850" customWidth="1"/>
    <col min="5130" max="5130" width="26.42578125" style="850" customWidth="1"/>
    <col min="5131" max="5131" width="3.7109375" style="850" customWidth="1"/>
    <col min="5132" max="5132" width="11.140625" style="850" bestFit="1" customWidth="1"/>
    <col min="5133" max="5376" width="9.140625" style="850"/>
    <col min="5377" max="5377" width="64.140625" style="850" customWidth="1"/>
    <col min="5378" max="5383" width="20.140625" style="850" customWidth="1"/>
    <col min="5384" max="5385" width="21" style="850" customWidth="1"/>
    <col min="5386" max="5386" width="26.42578125" style="850" customWidth="1"/>
    <col min="5387" max="5387" width="3.7109375" style="850" customWidth="1"/>
    <col min="5388" max="5388" width="11.140625" style="850" bestFit="1" customWidth="1"/>
    <col min="5389" max="5632" width="9.140625" style="850"/>
    <col min="5633" max="5633" width="64.140625" style="850" customWidth="1"/>
    <col min="5634" max="5639" width="20.140625" style="850" customWidth="1"/>
    <col min="5640" max="5641" width="21" style="850" customWidth="1"/>
    <col min="5642" max="5642" width="26.42578125" style="850" customWidth="1"/>
    <col min="5643" max="5643" width="3.7109375" style="850" customWidth="1"/>
    <col min="5644" max="5644" width="11.140625" style="850" bestFit="1" customWidth="1"/>
    <col min="5645" max="5888" width="9.140625" style="850"/>
    <col min="5889" max="5889" width="64.140625" style="850" customWidth="1"/>
    <col min="5890" max="5895" width="20.140625" style="850" customWidth="1"/>
    <col min="5896" max="5897" width="21" style="850" customWidth="1"/>
    <col min="5898" max="5898" width="26.42578125" style="850" customWidth="1"/>
    <col min="5899" max="5899" width="3.7109375" style="850" customWidth="1"/>
    <col min="5900" max="5900" width="11.140625" style="850" bestFit="1" customWidth="1"/>
    <col min="5901" max="6144" width="9.140625" style="850"/>
    <col min="6145" max="6145" width="64.140625" style="850" customWidth="1"/>
    <col min="6146" max="6151" width="20.140625" style="850" customWidth="1"/>
    <col min="6152" max="6153" width="21" style="850" customWidth="1"/>
    <col min="6154" max="6154" width="26.42578125" style="850" customWidth="1"/>
    <col min="6155" max="6155" width="3.7109375" style="850" customWidth="1"/>
    <col min="6156" max="6156" width="11.140625" style="850" bestFit="1" customWidth="1"/>
    <col min="6157" max="6400" width="9.140625" style="850"/>
    <col min="6401" max="6401" width="64.140625" style="850" customWidth="1"/>
    <col min="6402" max="6407" width="20.140625" style="850" customWidth="1"/>
    <col min="6408" max="6409" width="21" style="850" customWidth="1"/>
    <col min="6410" max="6410" width="26.42578125" style="850" customWidth="1"/>
    <col min="6411" max="6411" width="3.7109375" style="850" customWidth="1"/>
    <col min="6412" max="6412" width="11.140625" style="850" bestFit="1" customWidth="1"/>
    <col min="6413" max="6656" width="9.140625" style="850"/>
    <col min="6657" max="6657" width="64.140625" style="850" customWidth="1"/>
    <col min="6658" max="6663" width="20.140625" style="850" customWidth="1"/>
    <col min="6664" max="6665" width="21" style="850" customWidth="1"/>
    <col min="6666" max="6666" width="26.42578125" style="850" customWidth="1"/>
    <col min="6667" max="6667" width="3.7109375" style="850" customWidth="1"/>
    <col min="6668" max="6668" width="11.140625" style="850" bestFit="1" customWidth="1"/>
    <col min="6669" max="6912" width="9.140625" style="850"/>
    <col min="6913" max="6913" width="64.140625" style="850" customWidth="1"/>
    <col min="6914" max="6919" width="20.140625" style="850" customWidth="1"/>
    <col min="6920" max="6921" width="21" style="850" customWidth="1"/>
    <col min="6922" max="6922" width="26.42578125" style="850" customWidth="1"/>
    <col min="6923" max="6923" width="3.7109375" style="850" customWidth="1"/>
    <col min="6924" max="6924" width="11.140625" style="850" bestFit="1" customWidth="1"/>
    <col min="6925" max="7168" width="9.140625" style="850"/>
    <col min="7169" max="7169" width="64.140625" style="850" customWidth="1"/>
    <col min="7170" max="7175" width="20.140625" style="850" customWidth="1"/>
    <col min="7176" max="7177" width="21" style="850" customWidth="1"/>
    <col min="7178" max="7178" width="26.42578125" style="850" customWidth="1"/>
    <col min="7179" max="7179" width="3.7109375" style="850" customWidth="1"/>
    <col min="7180" max="7180" width="11.140625" style="850" bestFit="1" customWidth="1"/>
    <col min="7181" max="7424" width="9.140625" style="850"/>
    <col min="7425" max="7425" width="64.140625" style="850" customWidth="1"/>
    <col min="7426" max="7431" width="20.140625" style="850" customWidth="1"/>
    <col min="7432" max="7433" width="21" style="850" customWidth="1"/>
    <col min="7434" max="7434" width="26.42578125" style="850" customWidth="1"/>
    <col min="7435" max="7435" width="3.7109375" style="850" customWidth="1"/>
    <col min="7436" max="7436" width="11.140625" style="850" bestFit="1" customWidth="1"/>
    <col min="7437" max="7680" width="9.140625" style="850"/>
    <col min="7681" max="7681" width="64.140625" style="850" customWidth="1"/>
    <col min="7682" max="7687" width="20.140625" style="850" customWidth="1"/>
    <col min="7688" max="7689" width="21" style="850" customWidth="1"/>
    <col min="7690" max="7690" width="26.42578125" style="850" customWidth="1"/>
    <col min="7691" max="7691" width="3.7109375" style="850" customWidth="1"/>
    <col min="7692" max="7692" width="11.140625" style="850" bestFit="1" customWidth="1"/>
    <col min="7693" max="7936" width="9.140625" style="850"/>
    <col min="7937" max="7937" width="64.140625" style="850" customWidth="1"/>
    <col min="7938" max="7943" width="20.140625" style="850" customWidth="1"/>
    <col min="7944" max="7945" width="21" style="850" customWidth="1"/>
    <col min="7946" max="7946" width="26.42578125" style="850" customWidth="1"/>
    <col min="7947" max="7947" width="3.7109375" style="850" customWidth="1"/>
    <col min="7948" max="7948" width="11.140625" style="850" bestFit="1" customWidth="1"/>
    <col min="7949" max="8192" width="9.140625" style="850"/>
    <col min="8193" max="8193" width="64.140625" style="850" customWidth="1"/>
    <col min="8194" max="8199" width="20.140625" style="850" customWidth="1"/>
    <col min="8200" max="8201" width="21" style="850" customWidth="1"/>
    <col min="8202" max="8202" width="26.42578125" style="850" customWidth="1"/>
    <col min="8203" max="8203" width="3.7109375" style="850" customWidth="1"/>
    <col min="8204" max="8204" width="11.140625" style="850" bestFit="1" customWidth="1"/>
    <col min="8205" max="8448" width="9.140625" style="850"/>
    <col min="8449" max="8449" width="64.140625" style="850" customWidth="1"/>
    <col min="8450" max="8455" width="20.140625" style="850" customWidth="1"/>
    <col min="8456" max="8457" width="21" style="850" customWidth="1"/>
    <col min="8458" max="8458" width="26.42578125" style="850" customWidth="1"/>
    <col min="8459" max="8459" width="3.7109375" style="850" customWidth="1"/>
    <col min="8460" max="8460" width="11.140625" style="850" bestFit="1" customWidth="1"/>
    <col min="8461" max="8704" width="9.140625" style="850"/>
    <col min="8705" max="8705" width="64.140625" style="850" customWidth="1"/>
    <col min="8706" max="8711" width="20.140625" style="850" customWidth="1"/>
    <col min="8712" max="8713" width="21" style="850" customWidth="1"/>
    <col min="8714" max="8714" width="26.42578125" style="850" customWidth="1"/>
    <col min="8715" max="8715" width="3.7109375" style="850" customWidth="1"/>
    <col min="8716" max="8716" width="11.140625" style="850" bestFit="1" customWidth="1"/>
    <col min="8717" max="8960" width="9.140625" style="850"/>
    <col min="8961" max="8961" width="64.140625" style="850" customWidth="1"/>
    <col min="8962" max="8967" width="20.140625" style="850" customWidth="1"/>
    <col min="8968" max="8969" width="21" style="850" customWidth="1"/>
    <col min="8970" max="8970" width="26.42578125" style="850" customWidth="1"/>
    <col min="8971" max="8971" width="3.7109375" style="850" customWidth="1"/>
    <col min="8972" max="8972" width="11.140625" style="850" bestFit="1" customWidth="1"/>
    <col min="8973" max="9216" width="9.140625" style="850"/>
    <col min="9217" max="9217" width="64.140625" style="850" customWidth="1"/>
    <col min="9218" max="9223" width="20.140625" style="850" customWidth="1"/>
    <col min="9224" max="9225" width="21" style="850" customWidth="1"/>
    <col min="9226" max="9226" width="26.42578125" style="850" customWidth="1"/>
    <col min="9227" max="9227" width="3.7109375" style="850" customWidth="1"/>
    <col min="9228" max="9228" width="11.140625" style="850" bestFit="1" customWidth="1"/>
    <col min="9229" max="9472" width="9.140625" style="850"/>
    <col min="9473" max="9473" width="64.140625" style="850" customWidth="1"/>
    <col min="9474" max="9479" width="20.140625" style="850" customWidth="1"/>
    <col min="9480" max="9481" width="21" style="850" customWidth="1"/>
    <col min="9482" max="9482" width="26.42578125" style="850" customWidth="1"/>
    <col min="9483" max="9483" width="3.7109375" style="850" customWidth="1"/>
    <col min="9484" max="9484" width="11.140625" style="850" bestFit="1" customWidth="1"/>
    <col min="9485" max="9728" width="9.140625" style="850"/>
    <col min="9729" max="9729" width="64.140625" style="850" customWidth="1"/>
    <col min="9730" max="9735" width="20.140625" style="850" customWidth="1"/>
    <col min="9736" max="9737" width="21" style="850" customWidth="1"/>
    <col min="9738" max="9738" width="26.42578125" style="850" customWidth="1"/>
    <col min="9739" max="9739" width="3.7109375" style="850" customWidth="1"/>
    <col min="9740" max="9740" width="11.140625" style="850" bestFit="1" customWidth="1"/>
    <col min="9741" max="9984" width="9.140625" style="850"/>
    <col min="9985" max="9985" width="64.140625" style="850" customWidth="1"/>
    <col min="9986" max="9991" width="20.140625" style="850" customWidth="1"/>
    <col min="9992" max="9993" width="21" style="850" customWidth="1"/>
    <col min="9994" max="9994" width="26.42578125" style="850" customWidth="1"/>
    <col min="9995" max="9995" width="3.7109375" style="850" customWidth="1"/>
    <col min="9996" max="9996" width="11.140625" style="850" bestFit="1" customWidth="1"/>
    <col min="9997" max="10240" width="9.140625" style="850"/>
    <col min="10241" max="10241" width="64.140625" style="850" customWidth="1"/>
    <col min="10242" max="10247" width="20.140625" style="850" customWidth="1"/>
    <col min="10248" max="10249" width="21" style="850" customWidth="1"/>
    <col min="10250" max="10250" width="26.42578125" style="850" customWidth="1"/>
    <col min="10251" max="10251" width="3.7109375" style="850" customWidth="1"/>
    <col min="10252" max="10252" width="11.140625" style="850" bestFit="1" customWidth="1"/>
    <col min="10253" max="10496" width="9.140625" style="850"/>
    <col min="10497" max="10497" width="64.140625" style="850" customWidth="1"/>
    <col min="10498" max="10503" width="20.140625" style="850" customWidth="1"/>
    <col min="10504" max="10505" width="21" style="850" customWidth="1"/>
    <col min="10506" max="10506" width="26.42578125" style="850" customWidth="1"/>
    <col min="10507" max="10507" width="3.7109375" style="850" customWidth="1"/>
    <col min="10508" max="10508" width="11.140625" style="850" bestFit="1" customWidth="1"/>
    <col min="10509" max="10752" width="9.140625" style="850"/>
    <col min="10753" max="10753" width="64.140625" style="850" customWidth="1"/>
    <col min="10754" max="10759" width="20.140625" style="850" customWidth="1"/>
    <col min="10760" max="10761" width="21" style="850" customWidth="1"/>
    <col min="10762" max="10762" width="26.42578125" style="850" customWidth="1"/>
    <col min="10763" max="10763" width="3.7109375" style="850" customWidth="1"/>
    <col min="10764" max="10764" width="11.140625" style="850" bestFit="1" customWidth="1"/>
    <col min="10765" max="11008" width="9.140625" style="850"/>
    <col min="11009" max="11009" width="64.140625" style="850" customWidth="1"/>
    <col min="11010" max="11015" width="20.140625" style="850" customWidth="1"/>
    <col min="11016" max="11017" width="21" style="850" customWidth="1"/>
    <col min="11018" max="11018" width="26.42578125" style="850" customWidth="1"/>
    <col min="11019" max="11019" width="3.7109375" style="850" customWidth="1"/>
    <col min="11020" max="11020" width="11.140625" style="850" bestFit="1" customWidth="1"/>
    <col min="11021" max="11264" width="9.140625" style="850"/>
    <col min="11265" max="11265" width="64.140625" style="850" customWidth="1"/>
    <col min="11266" max="11271" width="20.140625" style="850" customWidth="1"/>
    <col min="11272" max="11273" width="21" style="850" customWidth="1"/>
    <col min="11274" max="11274" width="26.42578125" style="850" customWidth="1"/>
    <col min="11275" max="11275" width="3.7109375" style="850" customWidth="1"/>
    <col min="11276" max="11276" width="11.140625" style="850" bestFit="1" customWidth="1"/>
    <col min="11277" max="11520" width="9.140625" style="850"/>
    <col min="11521" max="11521" width="64.140625" style="850" customWidth="1"/>
    <col min="11522" max="11527" width="20.140625" style="850" customWidth="1"/>
    <col min="11528" max="11529" width="21" style="850" customWidth="1"/>
    <col min="11530" max="11530" width="26.42578125" style="850" customWidth="1"/>
    <col min="11531" max="11531" width="3.7109375" style="850" customWidth="1"/>
    <col min="11532" max="11532" width="11.140625" style="850" bestFit="1" customWidth="1"/>
    <col min="11533" max="11776" width="9.140625" style="850"/>
    <col min="11777" max="11777" width="64.140625" style="850" customWidth="1"/>
    <col min="11778" max="11783" width="20.140625" style="850" customWidth="1"/>
    <col min="11784" max="11785" width="21" style="850" customWidth="1"/>
    <col min="11786" max="11786" width="26.42578125" style="850" customWidth="1"/>
    <col min="11787" max="11787" width="3.7109375" style="850" customWidth="1"/>
    <col min="11788" max="11788" width="11.140625" style="850" bestFit="1" customWidth="1"/>
    <col min="11789" max="12032" width="9.140625" style="850"/>
    <col min="12033" max="12033" width="64.140625" style="850" customWidth="1"/>
    <col min="12034" max="12039" width="20.140625" style="850" customWidth="1"/>
    <col min="12040" max="12041" width="21" style="850" customWidth="1"/>
    <col min="12042" max="12042" width="26.42578125" style="850" customWidth="1"/>
    <col min="12043" max="12043" width="3.7109375" style="850" customWidth="1"/>
    <col min="12044" max="12044" width="11.140625" style="850" bestFit="1" customWidth="1"/>
    <col min="12045" max="12288" width="9.140625" style="850"/>
    <col min="12289" max="12289" width="64.140625" style="850" customWidth="1"/>
    <col min="12290" max="12295" width="20.140625" style="850" customWidth="1"/>
    <col min="12296" max="12297" width="21" style="850" customWidth="1"/>
    <col min="12298" max="12298" width="26.42578125" style="850" customWidth="1"/>
    <col min="12299" max="12299" width="3.7109375" style="850" customWidth="1"/>
    <col min="12300" max="12300" width="11.140625" style="850" bestFit="1" customWidth="1"/>
    <col min="12301" max="12544" width="9.140625" style="850"/>
    <col min="12545" max="12545" width="64.140625" style="850" customWidth="1"/>
    <col min="12546" max="12551" width="20.140625" style="850" customWidth="1"/>
    <col min="12552" max="12553" width="21" style="850" customWidth="1"/>
    <col min="12554" max="12554" width="26.42578125" style="850" customWidth="1"/>
    <col min="12555" max="12555" width="3.7109375" style="850" customWidth="1"/>
    <col min="12556" max="12556" width="11.140625" style="850" bestFit="1" customWidth="1"/>
    <col min="12557" max="12800" width="9.140625" style="850"/>
    <col min="12801" max="12801" width="64.140625" style="850" customWidth="1"/>
    <col min="12802" max="12807" width="20.140625" style="850" customWidth="1"/>
    <col min="12808" max="12809" width="21" style="850" customWidth="1"/>
    <col min="12810" max="12810" width="26.42578125" style="850" customWidth="1"/>
    <col min="12811" max="12811" width="3.7109375" style="850" customWidth="1"/>
    <col min="12812" max="12812" width="11.140625" style="850" bestFit="1" customWidth="1"/>
    <col min="12813" max="13056" width="9.140625" style="850"/>
    <col min="13057" max="13057" width="64.140625" style="850" customWidth="1"/>
    <col min="13058" max="13063" width="20.140625" style="850" customWidth="1"/>
    <col min="13064" max="13065" width="21" style="850" customWidth="1"/>
    <col min="13066" max="13066" width="26.42578125" style="850" customWidth="1"/>
    <col min="13067" max="13067" width="3.7109375" style="850" customWidth="1"/>
    <col min="13068" max="13068" width="11.140625" style="850" bestFit="1" customWidth="1"/>
    <col min="13069" max="13312" width="9.140625" style="850"/>
    <col min="13313" max="13313" width="64.140625" style="850" customWidth="1"/>
    <col min="13314" max="13319" width="20.140625" style="850" customWidth="1"/>
    <col min="13320" max="13321" width="21" style="850" customWidth="1"/>
    <col min="13322" max="13322" width="26.42578125" style="850" customWidth="1"/>
    <col min="13323" max="13323" width="3.7109375" style="850" customWidth="1"/>
    <col min="13324" max="13324" width="11.140625" style="850" bestFit="1" customWidth="1"/>
    <col min="13325" max="13568" width="9.140625" style="850"/>
    <col min="13569" max="13569" width="64.140625" style="850" customWidth="1"/>
    <col min="13570" max="13575" width="20.140625" style="850" customWidth="1"/>
    <col min="13576" max="13577" width="21" style="850" customWidth="1"/>
    <col min="13578" max="13578" width="26.42578125" style="850" customWidth="1"/>
    <col min="13579" max="13579" width="3.7109375" style="850" customWidth="1"/>
    <col min="13580" max="13580" width="11.140625" style="850" bestFit="1" customWidth="1"/>
    <col min="13581" max="13824" width="9.140625" style="850"/>
    <col min="13825" max="13825" width="64.140625" style="850" customWidth="1"/>
    <col min="13826" max="13831" width="20.140625" style="850" customWidth="1"/>
    <col min="13832" max="13833" width="21" style="850" customWidth="1"/>
    <col min="13834" max="13834" width="26.42578125" style="850" customWidth="1"/>
    <col min="13835" max="13835" width="3.7109375" style="850" customWidth="1"/>
    <col min="13836" max="13836" width="11.140625" style="850" bestFit="1" customWidth="1"/>
    <col min="13837" max="14080" width="9.140625" style="850"/>
    <col min="14081" max="14081" width="64.140625" style="850" customWidth="1"/>
    <col min="14082" max="14087" width="20.140625" style="850" customWidth="1"/>
    <col min="14088" max="14089" width="21" style="850" customWidth="1"/>
    <col min="14090" max="14090" width="26.42578125" style="850" customWidth="1"/>
    <col min="14091" max="14091" width="3.7109375" style="850" customWidth="1"/>
    <col min="14092" max="14092" width="11.140625" style="850" bestFit="1" customWidth="1"/>
    <col min="14093" max="14336" width="9.140625" style="850"/>
    <col min="14337" max="14337" width="64.140625" style="850" customWidth="1"/>
    <col min="14338" max="14343" width="20.140625" style="850" customWidth="1"/>
    <col min="14344" max="14345" width="21" style="850" customWidth="1"/>
    <col min="14346" max="14346" width="26.42578125" style="850" customWidth="1"/>
    <col min="14347" max="14347" width="3.7109375" style="850" customWidth="1"/>
    <col min="14348" max="14348" width="11.140625" style="850" bestFit="1" customWidth="1"/>
    <col min="14349" max="14592" width="9.140625" style="850"/>
    <col min="14593" max="14593" width="64.140625" style="850" customWidth="1"/>
    <col min="14594" max="14599" width="20.140625" style="850" customWidth="1"/>
    <col min="14600" max="14601" width="21" style="850" customWidth="1"/>
    <col min="14602" max="14602" width="26.42578125" style="850" customWidth="1"/>
    <col min="14603" max="14603" width="3.7109375" style="850" customWidth="1"/>
    <col min="14604" max="14604" width="11.140625" style="850" bestFit="1" customWidth="1"/>
    <col min="14605" max="14848" width="9.140625" style="850"/>
    <col min="14849" max="14849" width="64.140625" style="850" customWidth="1"/>
    <col min="14850" max="14855" width="20.140625" style="850" customWidth="1"/>
    <col min="14856" max="14857" width="21" style="850" customWidth="1"/>
    <col min="14858" max="14858" width="26.42578125" style="850" customWidth="1"/>
    <col min="14859" max="14859" width="3.7109375" style="850" customWidth="1"/>
    <col min="14860" max="14860" width="11.140625" style="850" bestFit="1" customWidth="1"/>
    <col min="14861" max="15104" width="9.140625" style="850"/>
    <col min="15105" max="15105" width="64.140625" style="850" customWidth="1"/>
    <col min="15106" max="15111" width="20.140625" style="850" customWidth="1"/>
    <col min="15112" max="15113" width="21" style="850" customWidth="1"/>
    <col min="15114" max="15114" width="26.42578125" style="850" customWidth="1"/>
    <col min="15115" max="15115" width="3.7109375" style="850" customWidth="1"/>
    <col min="15116" max="15116" width="11.140625" style="850" bestFit="1" customWidth="1"/>
    <col min="15117" max="15360" width="9.140625" style="850"/>
    <col min="15361" max="15361" width="64.140625" style="850" customWidth="1"/>
    <col min="15362" max="15367" width="20.140625" style="850" customWidth="1"/>
    <col min="15368" max="15369" width="21" style="850" customWidth="1"/>
    <col min="15370" max="15370" width="26.42578125" style="850" customWidth="1"/>
    <col min="15371" max="15371" width="3.7109375" style="850" customWidth="1"/>
    <col min="15372" max="15372" width="11.140625" style="850" bestFit="1" customWidth="1"/>
    <col min="15373" max="15616" width="9.140625" style="850"/>
    <col min="15617" max="15617" width="64.140625" style="850" customWidth="1"/>
    <col min="15618" max="15623" width="20.140625" style="850" customWidth="1"/>
    <col min="15624" max="15625" width="21" style="850" customWidth="1"/>
    <col min="15626" max="15626" width="26.42578125" style="850" customWidth="1"/>
    <col min="15627" max="15627" width="3.7109375" style="850" customWidth="1"/>
    <col min="15628" max="15628" width="11.140625" style="850" bestFit="1" customWidth="1"/>
    <col min="15629" max="15872" width="9.140625" style="850"/>
    <col min="15873" max="15873" width="64.140625" style="850" customWidth="1"/>
    <col min="15874" max="15879" width="20.140625" style="850" customWidth="1"/>
    <col min="15880" max="15881" width="21" style="850" customWidth="1"/>
    <col min="15882" max="15882" width="26.42578125" style="850" customWidth="1"/>
    <col min="15883" max="15883" width="3.7109375" style="850" customWidth="1"/>
    <col min="15884" max="15884" width="11.140625" style="850" bestFit="1" customWidth="1"/>
    <col min="15885" max="16128" width="9.140625" style="850"/>
    <col min="16129" max="16129" width="64.140625" style="850" customWidth="1"/>
    <col min="16130" max="16135" width="20.140625" style="850" customWidth="1"/>
    <col min="16136" max="16137" width="21" style="850" customWidth="1"/>
    <col min="16138" max="16138" width="26.42578125" style="850" customWidth="1"/>
    <col min="16139" max="16139" width="3.7109375" style="850" customWidth="1"/>
    <col min="16140" max="16140" width="11.140625" style="850" bestFit="1" customWidth="1"/>
    <col min="16141" max="16384" width="9.140625" style="850"/>
  </cols>
  <sheetData>
    <row r="1" spans="1:10" s="850" customFormat="1" ht="20.25" hidden="1">
      <c r="A1" s="463"/>
      <c r="B1" s="473"/>
      <c r="C1" s="473"/>
      <c r="D1" s="473"/>
      <c r="E1" s="473"/>
      <c r="F1" s="473"/>
      <c r="G1" s="473"/>
      <c r="H1" s="56"/>
      <c r="I1" s="56"/>
      <c r="J1" s="56"/>
    </row>
    <row r="2" spans="1:10" s="850" customFormat="1" ht="69" customHeight="1">
      <c r="A2" s="1095" t="s">
        <v>1300</v>
      </c>
      <c r="B2" s="1096"/>
      <c r="C2" s="1096"/>
      <c r="D2" s="1096"/>
      <c r="E2" s="1096"/>
      <c r="F2" s="1096"/>
      <c r="G2" s="1096"/>
      <c r="H2" s="1096"/>
      <c r="I2" s="1096"/>
      <c r="J2" s="1096"/>
    </row>
    <row r="3" spans="1:10" s="850" customFormat="1" ht="44.25" customHeight="1">
      <c r="A3" s="1095" t="s">
        <v>678</v>
      </c>
      <c r="B3" s="1096"/>
      <c r="C3" s="1096"/>
      <c r="D3" s="1096"/>
      <c r="E3" s="1096"/>
      <c r="F3" s="1096"/>
      <c r="G3" s="1096"/>
      <c r="H3" s="1096"/>
      <c r="I3" s="1096"/>
      <c r="J3" s="1096"/>
    </row>
    <row r="4" spans="1:10" s="850" customFormat="1" ht="44.25" customHeight="1">
      <c r="A4" s="1095" t="s">
        <v>1446</v>
      </c>
      <c r="B4" s="1096"/>
      <c r="C4" s="1096"/>
      <c r="D4" s="1096"/>
      <c r="E4" s="1096"/>
      <c r="F4" s="1096"/>
      <c r="G4" s="1096"/>
      <c r="H4" s="1096"/>
      <c r="I4" s="1096"/>
      <c r="J4" s="1096"/>
    </row>
    <row r="5" spans="1:10" s="89" customFormat="1" ht="51.75" customHeight="1">
      <c r="A5" s="1097" t="s">
        <v>1283</v>
      </c>
      <c r="B5" s="1098"/>
      <c r="C5" s="1098"/>
      <c r="D5" s="1098"/>
      <c r="E5" s="1098"/>
      <c r="F5" s="1098"/>
      <c r="G5" s="1098"/>
      <c r="H5" s="1098"/>
      <c r="I5" s="1098"/>
      <c r="J5" s="1098"/>
    </row>
    <row r="6" spans="1:10" s="850" customFormat="1" ht="3" customHeight="1">
      <c r="A6" s="464"/>
      <c r="B6" s="942"/>
      <c r="C6" s="942"/>
      <c r="D6" s="942"/>
      <c r="E6" s="942"/>
      <c r="F6" s="942"/>
      <c r="G6" s="942"/>
      <c r="H6" s="942"/>
      <c r="I6" s="942"/>
      <c r="J6" s="942"/>
    </row>
    <row r="7" spans="1:10" s="850" customFormat="1" ht="11.25" customHeight="1" thickBot="1">
      <c r="A7" s="465"/>
      <c r="B7" s="56"/>
      <c r="C7" s="56"/>
      <c r="D7" s="56"/>
      <c r="E7" s="56"/>
      <c r="F7" s="56"/>
      <c r="G7" s="56"/>
      <c r="H7" s="56"/>
      <c r="I7" s="56"/>
      <c r="J7" s="56"/>
    </row>
    <row r="8" spans="1:10" s="312" customFormat="1" ht="37.5" customHeight="1" thickTop="1" thickBot="1">
      <c r="A8" s="466"/>
      <c r="B8" s="474" t="s">
        <v>1301</v>
      </c>
      <c r="C8" s="474" t="s">
        <v>1302</v>
      </c>
      <c r="D8" s="474" t="s">
        <v>1303</v>
      </c>
      <c r="E8" s="474" t="s">
        <v>1304</v>
      </c>
      <c r="F8" s="474" t="s">
        <v>1305</v>
      </c>
      <c r="G8" s="474" t="s">
        <v>1306</v>
      </c>
      <c r="H8" s="480" t="s">
        <v>1307</v>
      </c>
      <c r="I8" s="480" t="s">
        <v>1428</v>
      </c>
      <c r="J8" s="480" t="s">
        <v>309</v>
      </c>
    </row>
    <row r="9" spans="1:10" s="127" customFormat="1" ht="36.75" customHeight="1" thickTop="1" thickBot="1">
      <c r="A9" s="126" t="s">
        <v>679</v>
      </c>
      <c r="B9" s="965">
        <v>0.1467</v>
      </c>
      <c r="C9" s="965">
        <v>0.1928</v>
      </c>
      <c r="D9" s="965">
        <v>0.37559999999999999</v>
      </c>
      <c r="E9" s="965">
        <v>0.25540000000000002</v>
      </c>
      <c r="F9" s="965">
        <v>0.22439999999999999</v>
      </c>
      <c r="G9" s="965">
        <v>0.1411</v>
      </c>
      <c r="H9" s="965">
        <v>0.1696</v>
      </c>
      <c r="I9" s="965">
        <v>0.24210000000000001</v>
      </c>
      <c r="J9" s="965">
        <v>0.2321</v>
      </c>
    </row>
    <row r="10" spans="1:10" s="89" customFormat="1" ht="36.75" customHeight="1" thickTop="1">
      <c r="A10" s="132" t="s">
        <v>680</v>
      </c>
      <c r="B10" s="867">
        <v>223003143.59</v>
      </c>
      <c r="C10" s="867">
        <v>16561438.99</v>
      </c>
      <c r="D10" s="867">
        <v>27326299.449999999</v>
      </c>
      <c r="E10" s="867">
        <v>1758349.07</v>
      </c>
      <c r="F10" s="867">
        <v>3335845.6</v>
      </c>
      <c r="G10" s="867">
        <v>359950659.91000003</v>
      </c>
      <c r="H10" s="867">
        <v>151188.10999999999</v>
      </c>
      <c r="I10" s="867">
        <v>10224078.439999999</v>
      </c>
      <c r="J10" s="867">
        <v>642311003.15999997</v>
      </c>
    </row>
    <row r="11" spans="1:10" s="89" customFormat="1" ht="36.75" customHeight="1">
      <c r="A11" s="132" t="s">
        <v>681</v>
      </c>
      <c r="B11" s="867">
        <v>0</v>
      </c>
      <c r="C11" s="867">
        <v>0</v>
      </c>
      <c r="D11" s="867">
        <v>0</v>
      </c>
      <c r="E11" s="867">
        <v>0</v>
      </c>
      <c r="F11" s="867">
        <v>0</v>
      </c>
      <c r="G11" s="867">
        <v>0</v>
      </c>
      <c r="H11" s="867">
        <v>0</v>
      </c>
      <c r="I11" s="867">
        <v>0</v>
      </c>
      <c r="J11" s="867">
        <v>0</v>
      </c>
    </row>
    <row r="12" spans="1:10" s="128" customFormat="1" ht="36.75" customHeight="1">
      <c r="A12" s="132" t="s">
        <v>682</v>
      </c>
      <c r="B12" s="867">
        <v>19070913.050000001</v>
      </c>
      <c r="C12" s="867">
        <v>58133708.909999996</v>
      </c>
      <c r="D12" s="867">
        <v>49262438.740000002</v>
      </c>
      <c r="E12" s="867">
        <v>1199122.31</v>
      </c>
      <c r="F12" s="867">
        <v>13397580.939999999</v>
      </c>
      <c r="G12" s="867">
        <v>22066275.25</v>
      </c>
      <c r="H12" s="867">
        <v>291765.61</v>
      </c>
      <c r="I12" s="867">
        <v>50089115.590000004</v>
      </c>
      <c r="J12" s="867">
        <v>213510920.40000001</v>
      </c>
    </row>
    <row r="13" spans="1:10" s="128" customFormat="1" ht="36.75" customHeight="1">
      <c r="A13" s="132" t="s">
        <v>683</v>
      </c>
      <c r="B13" s="867">
        <v>37359398.57</v>
      </c>
      <c r="C13" s="867">
        <v>26960442.489999998</v>
      </c>
      <c r="D13" s="867">
        <v>101397723.84999999</v>
      </c>
      <c r="E13" s="867">
        <v>2840003.9</v>
      </c>
      <c r="F13" s="867">
        <v>589885.63</v>
      </c>
      <c r="G13" s="867">
        <v>62464.62</v>
      </c>
      <c r="H13" s="867">
        <v>0</v>
      </c>
      <c r="I13" s="867">
        <v>1055108.24</v>
      </c>
      <c r="J13" s="867">
        <v>170265027.30000001</v>
      </c>
    </row>
    <row r="14" spans="1:10" s="128" customFormat="1" ht="36.75" customHeight="1">
      <c r="A14" s="132" t="s">
        <v>684</v>
      </c>
      <c r="B14" s="867">
        <v>53424810.130000003</v>
      </c>
      <c r="C14" s="867">
        <v>15493124.289999999</v>
      </c>
      <c r="D14" s="867">
        <v>0</v>
      </c>
      <c r="E14" s="867">
        <v>35607317.140000001</v>
      </c>
      <c r="F14" s="867">
        <v>718559.35</v>
      </c>
      <c r="G14" s="867">
        <v>0</v>
      </c>
      <c r="H14" s="867">
        <v>0</v>
      </c>
      <c r="I14" s="867">
        <v>0</v>
      </c>
      <c r="J14" s="867">
        <v>105243810.91</v>
      </c>
    </row>
    <row r="15" spans="1:10" s="128" customFormat="1" ht="36.75" customHeight="1" thickBot="1">
      <c r="A15" s="132" t="s">
        <v>685</v>
      </c>
      <c r="B15" s="867">
        <v>570603083.51999998</v>
      </c>
      <c r="C15" s="867">
        <v>1611203978.1099999</v>
      </c>
      <c r="D15" s="867">
        <v>971346382.98000002</v>
      </c>
      <c r="E15" s="867">
        <v>59305096.920000002</v>
      </c>
      <c r="F15" s="867">
        <v>240279824.93000001</v>
      </c>
      <c r="G15" s="867">
        <v>356525486.39999998</v>
      </c>
      <c r="H15" s="867">
        <v>30265879.100000001</v>
      </c>
      <c r="I15" s="867">
        <v>515979212.60000002</v>
      </c>
      <c r="J15" s="867">
        <v>4355508944.5600004</v>
      </c>
    </row>
    <row r="16" spans="1:10" s="128" customFormat="1" ht="36.75" customHeight="1" thickTop="1" thickBot="1">
      <c r="A16" s="638" t="s">
        <v>686</v>
      </c>
      <c r="B16" s="755">
        <v>903461348.86000001</v>
      </c>
      <c r="C16" s="755">
        <v>1728352692.79</v>
      </c>
      <c r="D16" s="755">
        <v>1149332845.02</v>
      </c>
      <c r="E16" s="755">
        <v>100709889.34</v>
      </c>
      <c r="F16" s="755">
        <v>258321696.44999999</v>
      </c>
      <c r="G16" s="755">
        <v>738604886.17999995</v>
      </c>
      <c r="H16" s="755">
        <v>30708832.82</v>
      </c>
      <c r="I16" s="755">
        <v>577347514.87</v>
      </c>
      <c r="J16" s="755">
        <v>5486839706.3299999</v>
      </c>
    </row>
    <row r="17" spans="1:10" s="129" customFormat="1" ht="36.75" customHeight="1" thickTop="1">
      <c r="A17" s="467" t="s">
        <v>687</v>
      </c>
      <c r="B17" s="868">
        <v>633165573.01250005</v>
      </c>
      <c r="C17" s="868">
        <v>1647930784.3545001</v>
      </c>
      <c r="D17" s="868">
        <v>1031897732.653</v>
      </c>
      <c r="E17" s="868">
        <v>87670411.187000006</v>
      </c>
      <c r="F17" s="868">
        <v>243793203.44549999</v>
      </c>
      <c r="G17" s="868">
        <v>360969973.75999999</v>
      </c>
      <c r="H17" s="868">
        <v>30324232.221999999</v>
      </c>
      <c r="I17" s="868">
        <v>526524589.838</v>
      </c>
      <c r="J17" s="868">
        <v>4562276500.4724998</v>
      </c>
    </row>
    <row r="18" spans="1:10" s="131" customFormat="1" ht="36.75" customHeight="1" thickBot="1">
      <c r="A18" s="130" t="s">
        <v>688</v>
      </c>
      <c r="B18" s="966">
        <v>0.70079999999999998</v>
      </c>
      <c r="C18" s="966">
        <v>0.95350000000000001</v>
      </c>
      <c r="D18" s="966">
        <v>0.89780000000000004</v>
      </c>
      <c r="E18" s="966">
        <v>0.87050000000000005</v>
      </c>
      <c r="F18" s="966">
        <v>0.94379999999999997</v>
      </c>
      <c r="G18" s="966">
        <v>0.48870000000000002</v>
      </c>
      <c r="H18" s="966">
        <v>0.98750000000000004</v>
      </c>
      <c r="I18" s="966">
        <v>0.91200000000000003</v>
      </c>
      <c r="J18" s="966">
        <v>0.83150000000000002</v>
      </c>
    </row>
    <row r="19" spans="1:10" s="128" customFormat="1" ht="36.75" customHeight="1" thickTop="1" thickBot="1">
      <c r="A19" s="638" t="s">
        <v>689</v>
      </c>
      <c r="B19" s="755">
        <v>63316557.301299997</v>
      </c>
      <c r="C19" s="755">
        <v>164793078.4355</v>
      </c>
      <c r="D19" s="755">
        <v>103189773.26530001</v>
      </c>
      <c r="E19" s="755">
        <v>8767041.1186999995</v>
      </c>
      <c r="F19" s="755">
        <v>24379320.344599999</v>
      </c>
      <c r="G19" s="755">
        <v>36096997.376000002</v>
      </c>
      <c r="H19" s="755">
        <v>3032423.2222000002</v>
      </c>
      <c r="I19" s="755">
        <v>52652458.983800001</v>
      </c>
      <c r="J19" s="755">
        <v>456227650.04729998</v>
      </c>
    </row>
    <row r="20" spans="1:10" s="128" customFormat="1" ht="36.75" customHeight="1" thickTop="1">
      <c r="A20" s="132" t="s">
        <v>690</v>
      </c>
      <c r="B20" s="867">
        <v>64375256</v>
      </c>
      <c r="C20" s="867">
        <v>309780012</v>
      </c>
      <c r="D20" s="867">
        <v>388126215</v>
      </c>
      <c r="E20" s="867">
        <v>24430955</v>
      </c>
      <c r="F20" s="867">
        <v>54700960</v>
      </c>
      <c r="G20" s="867">
        <v>56698680</v>
      </c>
      <c r="H20" s="867">
        <v>5318258</v>
      </c>
      <c r="I20" s="867">
        <v>122393848</v>
      </c>
      <c r="J20" s="867">
        <v>1025824184</v>
      </c>
    </row>
    <row r="21" spans="1:10" s="128" customFormat="1" ht="36.75" customHeight="1">
      <c r="A21" s="132" t="s">
        <v>691</v>
      </c>
      <c r="B21" s="867">
        <v>0</v>
      </c>
      <c r="C21" s="867">
        <v>0</v>
      </c>
      <c r="D21" s="867">
        <v>0</v>
      </c>
      <c r="E21" s="867">
        <v>5920</v>
      </c>
      <c r="F21" s="867">
        <v>0</v>
      </c>
      <c r="G21" s="867">
        <v>0</v>
      </c>
      <c r="H21" s="867">
        <v>0</v>
      </c>
      <c r="I21" s="867">
        <v>0</v>
      </c>
      <c r="J21" s="867">
        <v>5920</v>
      </c>
    </row>
    <row r="22" spans="1:10" s="128" customFormat="1" ht="36.75" customHeight="1">
      <c r="A22" s="134" t="s">
        <v>692</v>
      </c>
      <c r="B22" s="867">
        <v>0</v>
      </c>
      <c r="C22" s="867">
        <v>0</v>
      </c>
      <c r="D22" s="867">
        <v>0</v>
      </c>
      <c r="E22" s="867">
        <v>0</v>
      </c>
      <c r="F22" s="867">
        <v>0</v>
      </c>
      <c r="G22" s="867">
        <v>0</v>
      </c>
      <c r="H22" s="867">
        <v>0</v>
      </c>
      <c r="I22" s="867">
        <v>0</v>
      </c>
      <c r="J22" s="867">
        <v>0</v>
      </c>
    </row>
    <row r="23" spans="1:10" s="128" customFormat="1" ht="36.75" customHeight="1" thickBot="1">
      <c r="A23" s="132" t="s">
        <v>693</v>
      </c>
      <c r="B23" s="867">
        <v>0</v>
      </c>
      <c r="C23" s="867">
        <v>19639</v>
      </c>
      <c r="D23" s="867">
        <v>270</v>
      </c>
      <c r="E23" s="867">
        <v>1688949</v>
      </c>
      <c r="F23" s="867">
        <v>0</v>
      </c>
      <c r="G23" s="867">
        <v>5467868</v>
      </c>
      <c r="H23" s="867">
        <v>174803</v>
      </c>
      <c r="I23" s="867">
        <v>4</v>
      </c>
      <c r="J23" s="867">
        <v>7351533</v>
      </c>
    </row>
    <row r="24" spans="1:10" s="128" customFormat="1" ht="36.75" customHeight="1" thickTop="1" thickBot="1">
      <c r="A24" s="638" t="s">
        <v>694</v>
      </c>
      <c r="B24" s="755">
        <v>64375256</v>
      </c>
      <c r="C24" s="755">
        <v>309760373</v>
      </c>
      <c r="D24" s="755">
        <v>388125945</v>
      </c>
      <c r="E24" s="755">
        <v>22736086</v>
      </c>
      <c r="F24" s="755">
        <v>54700960</v>
      </c>
      <c r="G24" s="755">
        <v>51230812</v>
      </c>
      <c r="H24" s="755">
        <v>5143455</v>
      </c>
      <c r="I24" s="755">
        <v>122393844</v>
      </c>
      <c r="J24" s="755">
        <v>1018466731</v>
      </c>
    </row>
    <row r="25" spans="1:10" s="128" customFormat="1" ht="36.75" customHeight="1" thickTop="1">
      <c r="A25" s="132" t="s">
        <v>695</v>
      </c>
      <c r="B25" s="867">
        <v>23727378</v>
      </c>
      <c r="C25" s="867">
        <v>0</v>
      </c>
      <c r="D25" s="867">
        <v>0</v>
      </c>
      <c r="E25" s="867">
        <v>0</v>
      </c>
      <c r="F25" s="867">
        <v>0</v>
      </c>
      <c r="G25" s="867">
        <v>0</v>
      </c>
      <c r="H25" s="867">
        <v>0</v>
      </c>
      <c r="I25" s="867">
        <v>0</v>
      </c>
      <c r="J25" s="867">
        <v>23727378</v>
      </c>
    </row>
    <row r="26" spans="1:10" s="128" customFormat="1" ht="36.75" customHeight="1">
      <c r="A26" s="132" t="s">
        <v>696</v>
      </c>
      <c r="B26" s="867">
        <v>0</v>
      </c>
      <c r="C26" s="867">
        <v>0</v>
      </c>
      <c r="D26" s="867">
        <v>0</v>
      </c>
      <c r="E26" s="867">
        <v>0</v>
      </c>
      <c r="F26" s="867">
        <v>0</v>
      </c>
      <c r="G26" s="867">
        <v>0</v>
      </c>
      <c r="H26" s="867">
        <v>0</v>
      </c>
      <c r="I26" s="867">
        <v>0</v>
      </c>
      <c r="J26" s="867">
        <v>0</v>
      </c>
    </row>
    <row r="27" spans="1:10" s="133" customFormat="1" ht="36.75" customHeight="1">
      <c r="A27" s="132" t="s">
        <v>697</v>
      </c>
      <c r="B27" s="867">
        <v>0</v>
      </c>
      <c r="C27" s="867">
        <v>0</v>
      </c>
      <c r="D27" s="867">
        <v>0</v>
      </c>
      <c r="E27" s="867">
        <v>0</v>
      </c>
      <c r="F27" s="867">
        <v>0</v>
      </c>
      <c r="G27" s="867">
        <v>0</v>
      </c>
      <c r="H27" s="867">
        <v>0</v>
      </c>
      <c r="I27" s="867">
        <v>0</v>
      </c>
      <c r="J27" s="867">
        <v>0</v>
      </c>
    </row>
    <row r="28" spans="1:10" s="128" customFormat="1" ht="36.75" customHeight="1">
      <c r="A28" s="132" t="s">
        <v>698</v>
      </c>
      <c r="B28" s="867">
        <v>23727378</v>
      </c>
      <c r="C28" s="867">
        <v>0</v>
      </c>
      <c r="D28" s="867">
        <v>0</v>
      </c>
      <c r="E28" s="867">
        <v>0</v>
      </c>
      <c r="F28" s="867">
        <v>0</v>
      </c>
      <c r="G28" s="867">
        <v>0</v>
      </c>
      <c r="H28" s="867">
        <v>0</v>
      </c>
      <c r="I28" s="867">
        <v>0</v>
      </c>
      <c r="J28" s="867">
        <v>0</v>
      </c>
    </row>
    <row r="29" spans="1:10" s="335" customFormat="1" ht="36.75" customHeight="1">
      <c r="A29" s="134" t="s">
        <v>699</v>
      </c>
      <c r="B29" s="867">
        <v>4756310</v>
      </c>
      <c r="C29" s="867">
        <v>8268621</v>
      </c>
      <c r="D29" s="867">
        <v>0</v>
      </c>
      <c r="E29" s="867">
        <v>0</v>
      </c>
      <c r="F29" s="867">
        <v>0</v>
      </c>
      <c r="G29" s="867">
        <v>0</v>
      </c>
      <c r="H29" s="867">
        <v>0</v>
      </c>
      <c r="I29" s="867">
        <v>5705399</v>
      </c>
      <c r="J29" s="867">
        <v>18730330</v>
      </c>
    </row>
    <row r="30" spans="1:10" s="135" customFormat="1" ht="36.75" customHeight="1" thickBot="1">
      <c r="A30" s="134" t="s">
        <v>700</v>
      </c>
      <c r="B30" s="867">
        <v>0</v>
      </c>
      <c r="C30" s="867">
        <v>0</v>
      </c>
      <c r="D30" s="867">
        <v>0</v>
      </c>
      <c r="E30" s="867">
        <v>0</v>
      </c>
      <c r="F30" s="867">
        <v>0</v>
      </c>
      <c r="G30" s="867">
        <v>0</v>
      </c>
      <c r="H30" s="867">
        <v>0</v>
      </c>
      <c r="I30" s="867">
        <v>0</v>
      </c>
      <c r="J30" s="867">
        <v>0</v>
      </c>
    </row>
    <row r="31" spans="1:10" s="128" customFormat="1" ht="36.75" customHeight="1" thickTop="1" thickBot="1">
      <c r="A31" s="136" t="s">
        <v>701</v>
      </c>
      <c r="B31" s="755">
        <v>28483688</v>
      </c>
      <c r="C31" s="755">
        <v>8268621</v>
      </c>
      <c r="D31" s="755">
        <v>0</v>
      </c>
      <c r="E31" s="755">
        <v>0</v>
      </c>
      <c r="F31" s="755">
        <v>0</v>
      </c>
      <c r="G31" s="755">
        <v>0</v>
      </c>
      <c r="H31" s="755">
        <v>0</v>
      </c>
      <c r="I31" s="755">
        <v>5705399</v>
      </c>
      <c r="J31" s="755">
        <v>42457708</v>
      </c>
    </row>
    <row r="32" spans="1:10" s="128" customFormat="1" ht="36.75" customHeight="1" thickTop="1">
      <c r="A32" s="134" t="s">
        <v>702</v>
      </c>
      <c r="B32" s="867">
        <v>0</v>
      </c>
      <c r="C32" s="867">
        <v>0</v>
      </c>
      <c r="D32" s="867">
        <v>0</v>
      </c>
      <c r="E32" s="867">
        <v>0</v>
      </c>
      <c r="F32" s="867">
        <v>0</v>
      </c>
      <c r="G32" s="867">
        <v>0</v>
      </c>
      <c r="H32" s="867">
        <v>0</v>
      </c>
      <c r="I32" s="867">
        <v>0</v>
      </c>
      <c r="J32" s="867">
        <v>0</v>
      </c>
    </row>
    <row r="33" spans="1:10" s="128" customFormat="1" ht="36.75" customHeight="1" thickBot="1">
      <c r="A33" s="134" t="s">
        <v>703</v>
      </c>
      <c r="B33" s="867">
        <v>0</v>
      </c>
      <c r="C33" s="867">
        <v>315400</v>
      </c>
      <c r="D33" s="867">
        <v>495600</v>
      </c>
      <c r="E33" s="867">
        <v>342100</v>
      </c>
      <c r="F33" s="867">
        <v>0</v>
      </c>
      <c r="G33" s="867">
        <v>292100</v>
      </c>
      <c r="H33" s="867">
        <v>0</v>
      </c>
      <c r="I33" s="867">
        <v>602300</v>
      </c>
      <c r="J33" s="867">
        <v>2047500</v>
      </c>
    </row>
    <row r="34" spans="1:10" s="128" customFormat="1" ht="36.75" customHeight="1" thickTop="1" thickBot="1">
      <c r="A34" s="638" t="s">
        <v>1287</v>
      </c>
      <c r="B34" s="755">
        <v>92858944</v>
      </c>
      <c r="C34" s="755">
        <v>317713594</v>
      </c>
      <c r="D34" s="755">
        <v>387630345</v>
      </c>
      <c r="E34" s="755">
        <v>22393986</v>
      </c>
      <c r="F34" s="755">
        <v>54700960</v>
      </c>
      <c r="G34" s="755">
        <v>50938712</v>
      </c>
      <c r="H34" s="755">
        <v>5143455</v>
      </c>
      <c r="I34" s="755">
        <v>127496943</v>
      </c>
      <c r="J34" s="755">
        <v>1058876939</v>
      </c>
    </row>
    <row r="35" spans="1:10" s="89" customFormat="1" ht="36.75" customHeight="1" thickTop="1">
      <c r="A35" s="132" t="s">
        <v>705</v>
      </c>
      <c r="B35" s="867">
        <v>29542386.698800001</v>
      </c>
      <c r="C35" s="867">
        <v>152920515.56459999</v>
      </c>
      <c r="D35" s="867">
        <v>284440571.73470002</v>
      </c>
      <c r="E35" s="867">
        <v>13626944.8813</v>
      </c>
      <c r="F35" s="867">
        <v>30321639.655499998</v>
      </c>
      <c r="G35" s="867">
        <v>14841714.624</v>
      </c>
      <c r="H35" s="867">
        <v>2111031.7777999998</v>
      </c>
      <c r="I35" s="867">
        <v>74844484.016200006</v>
      </c>
      <c r="J35" s="867">
        <v>602649288.95280004</v>
      </c>
    </row>
    <row r="36" spans="1:10" s="138" customFormat="1" ht="36.75" customHeight="1">
      <c r="A36" s="137" t="s">
        <v>706</v>
      </c>
      <c r="B36" s="967">
        <v>0.13700000000000001</v>
      </c>
      <c r="C36" s="967">
        <v>0.1032</v>
      </c>
      <c r="D36" s="967">
        <v>0.17760000000000001</v>
      </c>
      <c r="E36" s="967">
        <v>0.29680000000000001</v>
      </c>
      <c r="F36" s="967">
        <v>9.5100000000000004E-2</v>
      </c>
      <c r="G36" s="967">
        <v>0.1144</v>
      </c>
      <c r="H36" s="967">
        <v>0.25409999999999999</v>
      </c>
      <c r="I36" s="967">
        <v>6.6299999999999998E-2</v>
      </c>
      <c r="J36" s="967">
        <v>0.13389999999999999</v>
      </c>
    </row>
    <row r="37" spans="1:10" s="850" customFormat="1" ht="6" customHeight="1" thickBot="1">
      <c r="A37" s="468"/>
      <c r="B37" s="383"/>
      <c r="C37" s="383"/>
      <c r="D37" s="383"/>
      <c r="E37" s="383"/>
      <c r="F37" s="383"/>
      <c r="G37" s="383"/>
      <c r="H37" s="383"/>
      <c r="I37" s="383"/>
      <c r="J37" s="383"/>
    </row>
    <row r="38" spans="1:10" s="850" customFormat="1" ht="28.5" customHeight="1" thickTop="1">
      <c r="A38" s="140" t="s">
        <v>707</v>
      </c>
      <c r="B38" s="56"/>
      <c r="C38" s="56"/>
      <c r="D38" s="56"/>
      <c r="E38" s="56"/>
      <c r="F38" s="56"/>
      <c r="G38" s="56"/>
      <c r="H38" s="56"/>
      <c r="I38" s="56"/>
      <c r="J38" s="56"/>
    </row>
    <row r="39" spans="1:10" s="850" customFormat="1" ht="16.5" customHeight="1">
      <c r="A39" s="140"/>
      <c r="B39" s="56"/>
      <c r="C39" s="56"/>
      <c r="D39" s="56"/>
      <c r="E39" s="56"/>
      <c r="F39" s="56"/>
      <c r="G39" s="56"/>
      <c r="H39" s="56"/>
      <c r="I39" s="56"/>
      <c r="J39" s="56"/>
    </row>
    <row r="40" spans="1:10" s="850" customFormat="1" ht="15.75">
      <c r="A40" s="140"/>
      <c r="B40" s="56"/>
      <c r="C40" s="56"/>
      <c r="D40" s="56"/>
      <c r="E40" s="56"/>
      <c r="F40" s="56"/>
      <c r="G40" s="56"/>
      <c r="H40" s="56"/>
      <c r="I40" s="56"/>
      <c r="J40" s="56"/>
    </row>
    <row r="41" spans="1:10" s="850" customFormat="1">
      <c r="A41" s="465"/>
      <c r="B41" s="56"/>
      <c r="C41" s="56"/>
      <c r="D41" s="56"/>
      <c r="E41" s="56"/>
      <c r="F41" s="56"/>
      <c r="G41" s="56"/>
      <c r="H41" s="56"/>
      <c r="I41" s="56"/>
      <c r="J41" s="56"/>
    </row>
    <row r="42" spans="1:10" s="850" customFormat="1">
      <c r="A42" s="465"/>
      <c r="B42" s="475"/>
      <c r="C42" s="475"/>
      <c r="D42" s="475"/>
      <c r="E42" s="475"/>
      <c r="F42" s="475"/>
      <c r="G42" s="475"/>
      <c r="H42" s="475"/>
      <c r="I42" s="475"/>
      <c r="J42" s="475"/>
    </row>
    <row r="43" spans="1:10" s="850" customFormat="1">
      <c r="A43" s="465"/>
      <c r="B43" s="475"/>
      <c r="C43" s="475"/>
      <c r="D43" s="475"/>
      <c r="E43" s="475"/>
      <c r="F43" s="475"/>
      <c r="G43" s="475"/>
      <c r="H43" s="475"/>
      <c r="I43" s="475"/>
      <c r="J43" s="475"/>
    </row>
    <row r="44" spans="1:10" s="850" customFormat="1">
      <c r="A44" s="465"/>
      <c r="B44" s="56"/>
      <c r="C44" s="56"/>
      <c r="D44" s="56"/>
      <c r="E44" s="56"/>
      <c r="F44" s="56"/>
      <c r="G44" s="56"/>
      <c r="H44" s="56"/>
      <c r="I44" s="56"/>
      <c r="J44" s="56"/>
    </row>
    <row r="45" spans="1:10" s="850" customFormat="1">
      <c r="A45" s="465"/>
      <c r="B45" s="56"/>
      <c r="C45" s="56"/>
      <c r="D45" s="56"/>
      <c r="E45" s="56"/>
      <c r="F45" s="56"/>
      <c r="G45" s="56"/>
      <c r="H45" s="56"/>
      <c r="I45" s="56"/>
      <c r="J45" s="56"/>
    </row>
    <row r="46" spans="1:10" s="850" customFormat="1">
      <c r="A46" s="465"/>
      <c r="B46" s="56"/>
      <c r="C46" s="56"/>
      <c r="D46" s="56"/>
      <c r="E46" s="56"/>
      <c r="F46" s="56"/>
      <c r="G46" s="56"/>
      <c r="H46" s="56"/>
      <c r="I46" s="56"/>
      <c r="J46" s="56"/>
    </row>
    <row r="47" spans="1:10" s="850" customFormat="1">
      <c r="A47" s="465"/>
      <c r="B47" s="56"/>
      <c r="C47" s="56"/>
      <c r="D47" s="56"/>
      <c r="E47" s="56"/>
      <c r="F47" s="56"/>
      <c r="G47" s="56"/>
      <c r="H47" s="56"/>
      <c r="I47" s="56"/>
      <c r="J47" s="56"/>
    </row>
    <row r="48" spans="1:10" s="850" customFormat="1">
      <c r="A48" s="465"/>
      <c r="B48" s="56"/>
      <c r="C48" s="56"/>
      <c r="D48" s="56"/>
      <c r="E48" s="56"/>
      <c r="F48" s="56"/>
      <c r="G48" s="56"/>
      <c r="H48" s="56"/>
      <c r="I48" s="56"/>
      <c r="J48" s="56"/>
    </row>
    <row r="49" spans="1:10" s="850" customFormat="1">
      <c r="A49" s="465"/>
      <c r="B49" s="56"/>
      <c r="C49" s="56"/>
      <c r="D49" s="56"/>
      <c r="E49" s="56"/>
      <c r="F49" s="56"/>
      <c r="G49" s="56"/>
      <c r="H49" s="56"/>
      <c r="I49" s="56"/>
      <c r="J49" s="56"/>
    </row>
    <row r="50" spans="1:10" s="850" customFormat="1">
      <c r="A50" s="465"/>
      <c r="B50" s="56"/>
      <c r="C50" s="56"/>
      <c r="D50" s="56"/>
      <c r="E50" s="56"/>
      <c r="F50" s="56"/>
      <c r="G50" s="56"/>
      <c r="H50" s="56"/>
      <c r="I50" s="56"/>
      <c r="J50" s="56"/>
    </row>
    <row r="51" spans="1:10" s="850" customFormat="1">
      <c r="A51" s="465"/>
      <c r="B51" s="56"/>
      <c r="C51" s="56"/>
      <c r="D51" s="56"/>
      <c r="E51" s="56"/>
      <c r="F51" s="56"/>
      <c r="G51" s="56"/>
      <c r="H51" s="56"/>
      <c r="I51" s="56"/>
      <c r="J51" s="56"/>
    </row>
    <row r="52" spans="1:10" s="850" customFormat="1">
      <c r="A52" s="465"/>
      <c r="B52" s="56"/>
      <c r="C52" s="56"/>
      <c r="D52" s="56"/>
      <c r="E52" s="56"/>
      <c r="F52" s="56"/>
      <c r="G52" s="56"/>
      <c r="H52" s="56"/>
      <c r="I52" s="56"/>
      <c r="J52" s="56"/>
    </row>
    <row r="53" spans="1:10" s="850" customFormat="1">
      <c r="A53" s="465"/>
      <c r="B53" s="56"/>
      <c r="C53" s="56"/>
      <c r="D53" s="56"/>
      <c r="E53" s="56"/>
      <c r="F53" s="56"/>
      <c r="G53" s="56"/>
      <c r="H53" s="56"/>
      <c r="I53" s="56"/>
      <c r="J53" s="56"/>
    </row>
    <row r="54" spans="1:10" s="850" customFormat="1">
      <c r="A54" s="465"/>
      <c r="B54" s="56"/>
      <c r="C54" s="56"/>
      <c r="D54" s="56"/>
      <c r="E54" s="56"/>
      <c r="F54" s="56"/>
      <c r="G54" s="56"/>
      <c r="H54" s="56"/>
      <c r="I54" s="56"/>
      <c r="J54" s="56"/>
    </row>
    <row r="55" spans="1:10" s="850" customFormat="1">
      <c r="A55" s="465"/>
      <c r="B55" s="56"/>
      <c r="C55" s="56"/>
      <c r="D55" s="56"/>
      <c r="E55" s="56"/>
      <c r="F55" s="56"/>
      <c r="G55" s="56"/>
      <c r="H55" s="56"/>
      <c r="I55" s="56"/>
      <c r="J55" s="56"/>
    </row>
    <row r="56" spans="1:10" s="850" customFormat="1">
      <c r="A56" s="465"/>
      <c r="B56" s="56"/>
      <c r="C56" s="56"/>
      <c r="D56" s="56"/>
      <c r="E56" s="56"/>
      <c r="F56" s="56"/>
      <c r="G56" s="56"/>
      <c r="H56" s="56"/>
      <c r="I56" s="56"/>
      <c r="J56" s="56"/>
    </row>
    <row r="57" spans="1:10" s="850" customFormat="1">
      <c r="A57" s="465"/>
      <c r="B57" s="56"/>
      <c r="C57" s="56"/>
      <c r="D57" s="56"/>
      <c r="E57" s="56"/>
      <c r="F57" s="56"/>
      <c r="G57" s="56"/>
      <c r="H57" s="56"/>
      <c r="I57" s="56"/>
      <c r="J57" s="56"/>
    </row>
    <row r="58" spans="1:10" s="850" customFormat="1">
      <c r="A58" s="465"/>
      <c r="B58" s="56"/>
      <c r="C58" s="56"/>
      <c r="D58" s="56"/>
      <c r="E58" s="56"/>
      <c r="F58" s="56"/>
      <c r="G58" s="56"/>
      <c r="H58" s="56"/>
      <c r="I58" s="56"/>
      <c r="J58" s="56"/>
    </row>
    <row r="59" spans="1:10" s="850" customFormat="1">
      <c r="A59" s="465"/>
      <c r="B59" s="56"/>
      <c r="C59" s="56"/>
      <c r="D59" s="56"/>
      <c r="E59" s="56"/>
      <c r="F59" s="56"/>
      <c r="G59" s="56"/>
      <c r="H59" s="56"/>
      <c r="I59" s="56"/>
      <c r="J59" s="56"/>
    </row>
    <row r="60" spans="1:10" s="850" customFormat="1">
      <c r="A60" s="465"/>
      <c r="B60" s="56"/>
      <c r="C60" s="56"/>
      <c r="D60" s="56"/>
      <c r="E60" s="56"/>
      <c r="F60" s="56"/>
      <c r="G60" s="56"/>
      <c r="H60" s="56"/>
      <c r="I60" s="56"/>
      <c r="J60" s="56"/>
    </row>
    <row r="61" spans="1:10" s="850" customFormat="1">
      <c r="A61" s="465"/>
      <c r="B61" s="56"/>
      <c r="C61" s="56"/>
      <c r="D61" s="56"/>
      <c r="E61" s="56"/>
      <c r="F61" s="56"/>
      <c r="G61" s="56"/>
      <c r="H61" s="56"/>
      <c r="I61" s="56"/>
      <c r="J61" s="56"/>
    </row>
    <row r="62" spans="1:10" s="850" customFormat="1">
      <c r="A62" s="465"/>
      <c r="B62" s="56"/>
      <c r="C62" s="56"/>
      <c r="D62" s="56"/>
      <c r="E62" s="56"/>
      <c r="F62" s="56"/>
      <c r="G62" s="56"/>
      <c r="H62" s="56"/>
      <c r="I62" s="56"/>
      <c r="J62" s="56"/>
    </row>
    <row r="63" spans="1:10" s="850" customFormat="1">
      <c r="A63" s="465"/>
      <c r="B63" s="56"/>
      <c r="C63" s="56"/>
      <c r="D63" s="56"/>
      <c r="E63" s="56"/>
      <c r="F63" s="56"/>
      <c r="G63" s="56"/>
      <c r="H63" s="56"/>
      <c r="I63" s="56"/>
      <c r="J63" s="56"/>
    </row>
    <row r="64" spans="1:10" s="850" customFormat="1">
      <c r="A64" s="465"/>
      <c r="B64" s="56"/>
      <c r="C64" s="56"/>
      <c r="D64" s="56"/>
      <c r="E64" s="56"/>
      <c r="F64" s="56"/>
      <c r="G64" s="56"/>
      <c r="H64" s="56"/>
      <c r="I64" s="56"/>
      <c r="J64" s="56"/>
    </row>
    <row r="65" spans="1:10" s="850" customFormat="1">
      <c r="A65" s="465"/>
      <c r="B65" s="56"/>
      <c r="C65" s="56"/>
      <c r="D65" s="56"/>
      <c r="E65" s="56"/>
      <c r="F65" s="56"/>
      <c r="G65" s="56"/>
      <c r="H65" s="56"/>
      <c r="I65" s="56"/>
      <c r="J65" s="56"/>
    </row>
    <row r="66" spans="1:10" s="850" customFormat="1">
      <c r="A66" s="465"/>
      <c r="B66" s="56"/>
      <c r="C66" s="56"/>
      <c r="D66" s="56"/>
      <c r="E66" s="56"/>
      <c r="F66" s="56"/>
      <c r="G66" s="56"/>
      <c r="H66" s="56"/>
      <c r="I66" s="56"/>
      <c r="J66" s="56"/>
    </row>
    <row r="67" spans="1:10" s="850" customFormat="1">
      <c r="A67" s="465"/>
      <c r="B67" s="56"/>
      <c r="C67" s="56"/>
      <c r="D67" s="56"/>
      <c r="E67" s="56"/>
      <c r="F67" s="56"/>
      <c r="G67" s="56"/>
      <c r="H67" s="56"/>
      <c r="I67" s="56"/>
      <c r="J67" s="56"/>
    </row>
    <row r="68" spans="1:10" s="850" customFormat="1">
      <c r="A68" s="465"/>
      <c r="B68" s="56"/>
      <c r="C68" s="56"/>
      <c r="D68" s="56"/>
      <c r="E68" s="56"/>
      <c r="F68" s="56"/>
      <c r="G68" s="56"/>
      <c r="H68" s="56"/>
      <c r="I68" s="56"/>
      <c r="J68" s="56"/>
    </row>
    <row r="69" spans="1:10" s="850" customFormat="1">
      <c r="A69" s="465"/>
      <c r="B69" s="56"/>
      <c r="C69" s="56"/>
      <c r="D69" s="56"/>
      <c r="E69" s="56"/>
      <c r="F69" s="56"/>
      <c r="G69" s="56"/>
      <c r="H69" s="56"/>
      <c r="I69" s="56"/>
      <c r="J69" s="56"/>
    </row>
    <row r="70" spans="1:10" s="850" customFormat="1">
      <c r="A70" s="465"/>
      <c r="B70" s="56"/>
      <c r="C70" s="56"/>
      <c r="D70" s="56"/>
      <c r="E70" s="56"/>
      <c r="F70" s="56"/>
      <c r="G70" s="56"/>
      <c r="H70" s="56"/>
      <c r="I70" s="56"/>
      <c r="J70" s="56"/>
    </row>
    <row r="71" spans="1:10" s="850" customFormat="1">
      <c r="A71" s="465"/>
      <c r="B71" s="56"/>
      <c r="C71" s="56"/>
      <c r="D71" s="56"/>
      <c r="E71" s="56"/>
      <c r="F71" s="56"/>
      <c r="G71" s="56"/>
      <c r="H71" s="56"/>
      <c r="I71" s="56"/>
      <c r="J71" s="56"/>
    </row>
    <row r="72" spans="1:10" s="850" customFormat="1">
      <c r="A72" s="465"/>
      <c r="B72" s="56"/>
      <c r="C72" s="56"/>
      <c r="D72" s="56"/>
      <c r="E72" s="56"/>
      <c r="F72" s="56"/>
      <c r="G72" s="56"/>
      <c r="H72" s="56"/>
      <c r="I72" s="56"/>
      <c r="J72" s="56"/>
    </row>
    <row r="73" spans="1:10" s="850" customFormat="1">
      <c r="A73" s="465"/>
      <c r="B73" s="56"/>
      <c r="C73" s="56"/>
      <c r="D73" s="56"/>
      <c r="E73" s="56"/>
      <c r="F73" s="56"/>
      <c r="G73" s="56"/>
      <c r="H73" s="56"/>
      <c r="I73" s="56"/>
      <c r="J73" s="56"/>
    </row>
    <row r="74" spans="1:10" s="850" customFormat="1">
      <c r="A74" s="465"/>
      <c r="B74" s="56"/>
      <c r="C74" s="56"/>
      <c r="D74" s="56"/>
      <c r="E74" s="56"/>
      <c r="F74" s="56"/>
      <c r="G74" s="56"/>
      <c r="H74" s="56"/>
      <c r="I74" s="56"/>
      <c r="J74" s="56"/>
    </row>
    <row r="75" spans="1:10" s="850" customFormat="1">
      <c r="A75" s="465"/>
      <c r="B75" s="56"/>
      <c r="C75" s="56"/>
      <c r="D75" s="56"/>
      <c r="E75" s="56"/>
      <c r="F75" s="56"/>
      <c r="G75" s="56"/>
      <c r="H75" s="56"/>
      <c r="I75" s="56"/>
      <c r="J75" s="56"/>
    </row>
    <row r="76" spans="1:10" s="850" customFormat="1">
      <c r="A76" s="465"/>
      <c r="B76" s="56"/>
      <c r="C76" s="56"/>
      <c r="D76" s="56"/>
      <c r="E76" s="56"/>
      <c r="F76" s="56"/>
      <c r="G76" s="56"/>
      <c r="H76" s="56"/>
      <c r="I76" s="56"/>
      <c r="J76" s="56"/>
    </row>
    <row r="77" spans="1:10" s="850" customFormat="1">
      <c r="A77" s="465"/>
      <c r="B77" s="56"/>
      <c r="C77" s="56"/>
      <c r="D77" s="56"/>
      <c r="E77" s="56"/>
      <c r="F77" s="56"/>
      <c r="G77" s="56"/>
      <c r="H77" s="56"/>
      <c r="I77" s="56"/>
      <c r="J77" s="56"/>
    </row>
    <row r="78" spans="1:10" s="850" customFormat="1">
      <c r="A78" s="465"/>
      <c r="B78" s="56"/>
      <c r="C78" s="56"/>
      <c r="D78" s="56"/>
      <c r="E78" s="56"/>
      <c r="F78" s="56"/>
      <c r="G78" s="56"/>
      <c r="H78" s="56"/>
      <c r="I78" s="56"/>
      <c r="J78" s="56"/>
    </row>
    <row r="79" spans="1:10" s="850" customFormat="1">
      <c r="A79" s="465"/>
      <c r="B79" s="56"/>
      <c r="C79" s="56"/>
      <c r="D79" s="56"/>
      <c r="E79" s="56"/>
      <c r="F79" s="56"/>
      <c r="G79" s="56"/>
      <c r="H79" s="56"/>
      <c r="I79" s="56"/>
      <c r="J79" s="56"/>
    </row>
    <row r="80" spans="1:10" s="850" customFormat="1">
      <c r="A80" s="465"/>
      <c r="B80" s="56"/>
      <c r="C80" s="56"/>
      <c r="D80" s="56"/>
      <c r="E80" s="56"/>
      <c r="F80" s="56"/>
      <c r="G80" s="56"/>
      <c r="H80" s="56"/>
      <c r="I80" s="56"/>
      <c r="J80" s="56"/>
    </row>
    <row r="81" spans="1:10" s="850" customFormat="1">
      <c r="A81" s="465"/>
      <c r="B81" s="56"/>
      <c r="C81" s="56"/>
      <c r="D81" s="56"/>
      <c r="E81" s="56"/>
      <c r="F81" s="56"/>
      <c r="G81" s="56"/>
      <c r="H81" s="56"/>
      <c r="I81" s="56"/>
      <c r="J81" s="56"/>
    </row>
    <row r="82" spans="1:10" s="850" customFormat="1">
      <c r="A82" s="465"/>
      <c r="B82" s="56"/>
      <c r="C82" s="56"/>
      <c r="D82" s="56"/>
      <c r="E82" s="56"/>
      <c r="F82" s="56"/>
      <c r="G82" s="56"/>
      <c r="H82" s="56"/>
      <c r="I82" s="56"/>
      <c r="J82" s="56"/>
    </row>
    <row r="83" spans="1:10" s="850" customFormat="1">
      <c r="A83" s="465"/>
      <c r="B83" s="56"/>
      <c r="C83" s="56"/>
      <c r="D83" s="56"/>
      <c r="E83" s="56"/>
      <c r="F83" s="56"/>
      <c r="G83" s="56"/>
      <c r="H83" s="56"/>
      <c r="I83" s="56"/>
      <c r="J83" s="56"/>
    </row>
    <row r="84" spans="1:10" s="850" customFormat="1">
      <c r="A84" s="465"/>
      <c r="B84" s="56"/>
      <c r="C84" s="56"/>
      <c r="D84" s="56"/>
      <c r="E84" s="56"/>
      <c r="F84" s="56"/>
      <c r="G84" s="56"/>
      <c r="H84" s="56"/>
      <c r="I84" s="56"/>
      <c r="J84" s="56"/>
    </row>
    <row r="85" spans="1:10" s="850" customFormat="1">
      <c r="A85" s="465"/>
      <c r="B85" s="56"/>
      <c r="C85" s="56"/>
      <c r="D85" s="56"/>
      <c r="E85" s="56"/>
      <c r="F85" s="56"/>
      <c r="G85" s="56"/>
      <c r="H85" s="56"/>
      <c r="I85" s="56"/>
      <c r="J85" s="56"/>
    </row>
    <row r="86" spans="1:10" s="850" customFormat="1">
      <c r="A86" s="465"/>
      <c r="B86" s="56"/>
      <c r="C86" s="56"/>
      <c r="D86" s="56"/>
      <c r="E86" s="56"/>
      <c r="F86" s="56"/>
      <c r="G86" s="56"/>
      <c r="H86" s="56"/>
      <c r="I86" s="56"/>
      <c r="J86" s="56"/>
    </row>
    <row r="87" spans="1:10" s="850" customFormat="1">
      <c r="A87" s="465"/>
      <c r="B87" s="56"/>
      <c r="C87" s="56"/>
      <c r="D87" s="56"/>
      <c r="E87" s="56"/>
      <c r="F87" s="56"/>
      <c r="G87" s="56"/>
      <c r="H87" s="56"/>
      <c r="I87" s="56"/>
      <c r="J87" s="56"/>
    </row>
    <row r="88" spans="1:10" s="850" customFormat="1">
      <c r="A88" s="465"/>
      <c r="B88" s="56"/>
      <c r="C88" s="56"/>
      <c r="D88" s="56"/>
      <c r="E88" s="56"/>
      <c r="F88" s="56"/>
      <c r="G88" s="56"/>
      <c r="H88" s="56"/>
      <c r="I88" s="56"/>
      <c r="J88" s="56"/>
    </row>
    <row r="89" spans="1:10" s="850" customFormat="1">
      <c r="A89" s="465"/>
      <c r="B89" s="56"/>
      <c r="C89" s="56"/>
      <c r="D89" s="56"/>
      <c r="E89" s="56"/>
      <c r="F89" s="56"/>
      <c r="G89" s="56"/>
      <c r="H89" s="56"/>
      <c r="I89" s="56"/>
      <c r="J89" s="56"/>
    </row>
    <row r="90" spans="1:10" s="850" customFormat="1">
      <c r="A90" s="465"/>
      <c r="B90" s="56"/>
      <c r="C90" s="56"/>
      <c r="D90" s="56"/>
      <c r="E90" s="56"/>
      <c r="F90" s="56"/>
      <c r="G90" s="56"/>
      <c r="H90" s="56"/>
      <c r="I90" s="56"/>
      <c r="J90" s="56"/>
    </row>
    <row r="91" spans="1:10" s="850" customFormat="1">
      <c r="A91" s="465"/>
      <c r="B91" s="56"/>
      <c r="C91" s="56"/>
      <c r="D91" s="56"/>
      <c r="E91" s="56"/>
      <c r="F91" s="56"/>
      <c r="G91" s="56"/>
      <c r="H91" s="56"/>
      <c r="I91" s="56"/>
      <c r="J91" s="56"/>
    </row>
    <row r="92" spans="1:10" s="850" customFormat="1">
      <c r="A92" s="465"/>
      <c r="B92" s="56"/>
      <c r="C92" s="56"/>
      <c r="D92" s="56"/>
      <c r="E92" s="56"/>
      <c r="F92" s="56"/>
      <c r="G92" s="56"/>
      <c r="H92" s="56"/>
      <c r="I92" s="56"/>
      <c r="J92" s="56"/>
    </row>
    <row r="93" spans="1:10" s="850" customFormat="1">
      <c r="A93" s="465"/>
      <c r="B93" s="56"/>
      <c r="C93" s="56"/>
      <c r="D93" s="56"/>
      <c r="E93" s="56"/>
      <c r="F93" s="56"/>
      <c r="G93" s="56"/>
      <c r="H93" s="56"/>
      <c r="I93" s="56"/>
      <c r="J93" s="56"/>
    </row>
    <row r="94" spans="1:10" s="850" customFormat="1">
      <c r="A94" s="465"/>
      <c r="B94" s="56"/>
      <c r="C94" s="56"/>
      <c r="D94" s="56"/>
      <c r="E94" s="56"/>
      <c r="F94" s="56"/>
      <c r="G94" s="56"/>
      <c r="H94" s="56"/>
      <c r="I94" s="56"/>
      <c r="J94" s="56"/>
    </row>
    <row r="95" spans="1:10" s="850" customFormat="1">
      <c r="A95" s="465"/>
      <c r="B95" s="56"/>
      <c r="C95" s="56"/>
      <c r="D95" s="56"/>
      <c r="E95" s="56"/>
      <c r="F95" s="56"/>
      <c r="G95" s="56"/>
      <c r="H95" s="56"/>
      <c r="I95" s="56"/>
      <c r="J95" s="56"/>
    </row>
    <row r="96" spans="1:10" s="850" customFormat="1">
      <c r="A96" s="465"/>
      <c r="B96" s="56"/>
      <c r="C96" s="56"/>
      <c r="D96" s="56"/>
      <c r="E96" s="56"/>
      <c r="F96" s="56"/>
      <c r="G96" s="56"/>
      <c r="H96" s="56"/>
      <c r="I96" s="56"/>
      <c r="J96" s="56"/>
    </row>
    <row r="97" spans="1:10" s="850" customFormat="1">
      <c r="A97" s="465"/>
      <c r="B97" s="56"/>
      <c r="C97" s="56"/>
      <c r="D97" s="56"/>
      <c r="E97" s="56"/>
      <c r="F97" s="56"/>
      <c r="G97" s="56"/>
      <c r="H97" s="56"/>
      <c r="I97" s="56"/>
      <c r="J97" s="56"/>
    </row>
    <row r="98" spans="1:10" s="850" customFormat="1">
      <c r="A98" s="465"/>
      <c r="B98" s="56"/>
      <c r="C98" s="56"/>
      <c r="D98" s="56"/>
      <c r="E98" s="56"/>
      <c r="F98" s="56"/>
      <c r="G98" s="56"/>
      <c r="H98" s="56"/>
      <c r="I98" s="56"/>
      <c r="J98" s="56"/>
    </row>
    <row r="99" spans="1:10" s="850" customFormat="1">
      <c r="A99" s="465"/>
      <c r="B99" s="56"/>
      <c r="C99" s="56"/>
      <c r="D99" s="56"/>
      <c r="E99" s="56"/>
      <c r="F99" s="56"/>
      <c r="G99" s="56"/>
      <c r="H99" s="56"/>
      <c r="I99" s="56"/>
      <c r="J99" s="56"/>
    </row>
    <row r="100" spans="1:10" s="850" customFormat="1">
      <c r="A100" s="465"/>
      <c r="B100" s="56"/>
      <c r="C100" s="56"/>
      <c r="D100" s="56"/>
      <c r="E100" s="56"/>
      <c r="F100" s="56"/>
      <c r="G100" s="56"/>
      <c r="H100" s="56"/>
      <c r="I100" s="56"/>
      <c r="J100" s="56"/>
    </row>
    <row r="101" spans="1:10" s="850" customFormat="1">
      <c r="A101" s="465"/>
      <c r="B101" s="56"/>
      <c r="C101" s="56"/>
      <c r="D101" s="56"/>
      <c r="E101" s="56"/>
      <c r="F101" s="56"/>
      <c r="G101" s="56"/>
      <c r="H101" s="56"/>
      <c r="I101" s="56"/>
      <c r="J101" s="56"/>
    </row>
    <row r="102" spans="1:10" s="850" customFormat="1">
      <c r="A102" s="465"/>
      <c r="B102" s="56"/>
      <c r="C102" s="56"/>
      <c r="D102" s="56"/>
      <c r="E102" s="56"/>
      <c r="F102" s="56"/>
      <c r="G102" s="56"/>
      <c r="H102" s="56"/>
      <c r="I102" s="56"/>
      <c r="J102" s="56"/>
    </row>
    <row r="103" spans="1:10" s="850" customFormat="1">
      <c r="A103" s="465"/>
      <c r="B103" s="56"/>
      <c r="C103" s="56"/>
      <c r="D103" s="56"/>
      <c r="E103" s="56"/>
      <c r="F103" s="56"/>
      <c r="G103" s="56"/>
      <c r="H103" s="56"/>
      <c r="I103" s="56"/>
      <c r="J103" s="56"/>
    </row>
    <row r="104" spans="1:10" s="850" customFormat="1">
      <c r="A104" s="465"/>
      <c r="B104" s="56"/>
      <c r="C104" s="56"/>
      <c r="D104" s="56"/>
      <c r="E104" s="56"/>
      <c r="F104" s="56"/>
      <c r="G104" s="56"/>
      <c r="H104" s="56"/>
      <c r="I104" s="56"/>
      <c r="J104" s="56"/>
    </row>
    <row r="105" spans="1:10" s="850" customFormat="1">
      <c r="A105" s="465"/>
      <c r="B105" s="56"/>
      <c r="C105" s="56"/>
      <c r="D105" s="56"/>
      <c r="E105" s="56"/>
      <c r="F105" s="56"/>
      <c r="G105" s="56"/>
      <c r="H105" s="56"/>
      <c r="I105" s="56"/>
      <c r="J105" s="56"/>
    </row>
    <row r="106" spans="1:10" s="850" customFormat="1">
      <c r="A106" s="465"/>
      <c r="B106" s="56"/>
      <c r="C106" s="56"/>
      <c r="D106" s="56"/>
      <c r="E106" s="56"/>
      <c r="F106" s="56"/>
      <c r="G106" s="56"/>
      <c r="H106" s="56"/>
      <c r="I106" s="56"/>
      <c r="J106" s="56"/>
    </row>
    <row r="107" spans="1:10" s="850" customFormat="1">
      <c r="A107" s="465"/>
      <c r="B107" s="56"/>
      <c r="C107" s="56"/>
      <c r="D107" s="56"/>
      <c r="E107" s="56"/>
      <c r="F107" s="56"/>
      <c r="G107" s="56"/>
      <c r="H107" s="56"/>
      <c r="I107" s="56"/>
      <c r="J107" s="56"/>
    </row>
    <row r="108" spans="1:10" s="850" customFormat="1">
      <c r="A108" s="465"/>
      <c r="B108" s="56"/>
      <c r="C108" s="56"/>
      <c r="D108" s="56"/>
      <c r="E108" s="56"/>
      <c r="F108" s="56"/>
      <c r="G108" s="56"/>
      <c r="H108" s="56"/>
      <c r="I108" s="56"/>
      <c r="J108" s="56"/>
    </row>
    <row r="109" spans="1:10" s="850" customFormat="1">
      <c r="A109" s="465"/>
      <c r="B109" s="56"/>
      <c r="C109" s="56"/>
      <c r="D109" s="56"/>
      <c r="E109" s="56"/>
      <c r="F109" s="56"/>
      <c r="G109" s="56"/>
      <c r="H109" s="56"/>
      <c r="I109" s="56"/>
      <c r="J109" s="56"/>
    </row>
    <row r="110" spans="1:10" s="850" customFormat="1">
      <c r="A110" s="465"/>
      <c r="B110" s="56"/>
      <c r="C110" s="56"/>
      <c r="D110" s="56"/>
      <c r="E110" s="56"/>
      <c r="F110" s="56"/>
      <c r="G110" s="56"/>
      <c r="H110" s="56"/>
      <c r="I110" s="56"/>
      <c r="J110" s="56"/>
    </row>
    <row r="111" spans="1:10" s="850" customFormat="1">
      <c r="A111" s="465"/>
      <c r="B111" s="56"/>
      <c r="C111" s="56"/>
      <c r="D111" s="56"/>
      <c r="E111" s="56"/>
      <c r="F111" s="56"/>
      <c r="G111" s="56"/>
      <c r="H111" s="56"/>
      <c r="I111" s="56"/>
      <c r="J111" s="56"/>
    </row>
    <row r="112" spans="1:10" s="850" customFormat="1">
      <c r="A112" s="465"/>
      <c r="B112" s="56"/>
      <c r="C112" s="56"/>
      <c r="D112" s="56"/>
      <c r="E112" s="56"/>
      <c r="F112" s="56"/>
      <c r="G112" s="56"/>
      <c r="H112" s="56"/>
      <c r="I112" s="56"/>
      <c r="J112" s="56"/>
    </row>
    <row r="113" spans="1:10" s="850" customFormat="1">
      <c r="A113" s="465"/>
      <c r="B113" s="56"/>
      <c r="C113" s="56"/>
      <c r="D113" s="56"/>
      <c r="E113" s="56"/>
      <c r="F113" s="56"/>
      <c r="G113" s="56"/>
      <c r="H113" s="56"/>
      <c r="I113" s="56"/>
      <c r="J113" s="56"/>
    </row>
    <row r="114" spans="1:10" s="850" customFormat="1">
      <c r="A114" s="465"/>
      <c r="B114" s="56"/>
      <c r="C114" s="56"/>
      <c r="D114" s="56"/>
      <c r="E114" s="56"/>
      <c r="F114" s="56"/>
      <c r="G114" s="56"/>
      <c r="H114" s="56"/>
      <c r="I114" s="56"/>
      <c r="J114" s="56"/>
    </row>
    <row r="115" spans="1:10" s="850" customFormat="1">
      <c r="A115" s="465"/>
      <c r="B115" s="56"/>
      <c r="C115" s="56"/>
      <c r="D115" s="56"/>
      <c r="E115" s="56"/>
      <c r="F115" s="56"/>
      <c r="G115" s="56"/>
      <c r="H115" s="56"/>
      <c r="I115" s="56"/>
      <c r="J115" s="56"/>
    </row>
    <row r="116" spans="1:10" s="850" customFormat="1">
      <c r="A116" s="465"/>
      <c r="B116" s="56"/>
      <c r="C116" s="56"/>
      <c r="D116" s="56"/>
      <c r="E116" s="56"/>
      <c r="F116" s="56"/>
      <c r="G116" s="56"/>
      <c r="H116" s="56"/>
      <c r="I116" s="56"/>
      <c r="J116" s="56"/>
    </row>
    <row r="117" spans="1:10" s="850" customFormat="1">
      <c r="A117" s="465"/>
      <c r="B117" s="56"/>
      <c r="C117" s="56"/>
      <c r="D117" s="56"/>
      <c r="E117" s="56"/>
      <c r="F117" s="56"/>
      <c r="G117" s="56"/>
      <c r="H117" s="56"/>
      <c r="I117" s="56"/>
      <c r="J117" s="56"/>
    </row>
    <row r="118" spans="1:10" s="850" customFormat="1">
      <c r="A118" s="465"/>
      <c r="B118" s="56"/>
      <c r="C118" s="56"/>
      <c r="D118" s="56"/>
      <c r="E118" s="56"/>
      <c r="F118" s="56"/>
      <c r="G118" s="56"/>
      <c r="H118" s="56"/>
      <c r="I118" s="56"/>
      <c r="J118" s="56"/>
    </row>
    <row r="119" spans="1:10" s="850" customFormat="1">
      <c r="A119" s="465"/>
      <c r="B119" s="56"/>
      <c r="C119" s="56"/>
      <c r="D119" s="56"/>
      <c r="E119" s="56"/>
      <c r="F119" s="56"/>
      <c r="G119" s="56"/>
      <c r="H119" s="56"/>
      <c r="I119" s="56"/>
      <c r="J119" s="56"/>
    </row>
    <row r="120" spans="1:10" s="850" customFormat="1">
      <c r="A120" s="465"/>
      <c r="B120" s="56"/>
      <c r="C120" s="56"/>
      <c r="D120" s="56"/>
      <c r="E120" s="56"/>
      <c r="F120" s="56"/>
      <c r="G120" s="56"/>
      <c r="H120" s="56"/>
      <c r="I120" s="56"/>
      <c r="J120" s="56"/>
    </row>
    <row r="121" spans="1:10" s="850" customFormat="1">
      <c r="A121" s="465"/>
      <c r="B121" s="56"/>
      <c r="C121" s="56"/>
      <c r="D121" s="56"/>
      <c r="E121" s="56"/>
      <c r="F121" s="56"/>
      <c r="G121" s="56"/>
      <c r="H121" s="56"/>
      <c r="I121" s="56"/>
      <c r="J121" s="56"/>
    </row>
    <row r="122" spans="1:10" s="850" customFormat="1">
      <c r="A122" s="465"/>
      <c r="B122" s="56"/>
      <c r="C122" s="56"/>
      <c r="D122" s="56"/>
      <c r="E122" s="56"/>
      <c r="F122" s="56"/>
      <c r="G122" s="56"/>
      <c r="H122" s="56"/>
      <c r="I122" s="56"/>
      <c r="J122" s="56"/>
    </row>
    <row r="123" spans="1:10" s="850" customFormat="1">
      <c r="A123" s="465"/>
      <c r="B123" s="56"/>
      <c r="C123" s="56"/>
      <c r="D123" s="56"/>
      <c r="E123" s="56"/>
      <c r="F123" s="56"/>
      <c r="G123" s="56"/>
      <c r="H123" s="56"/>
      <c r="I123" s="56"/>
      <c r="J123" s="56"/>
    </row>
    <row r="124" spans="1:10" s="850" customFormat="1">
      <c r="A124" s="465"/>
      <c r="B124" s="56"/>
      <c r="C124" s="56"/>
      <c r="D124" s="56"/>
      <c r="E124" s="56"/>
      <c r="F124" s="56"/>
      <c r="G124" s="56"/>
      <c r="H124" s="56"/>
      <c r="I124" s="56"/>
      <c r="J124" s="56"/>
    </row>
    <row r="125" spans="1:10" s="850" customFormat="1">
      <c r="A125" s="465"/>
      <c r="B125" s="56"/>
      <c r="C125" s="56"/>
      <c r="D125" s="56"/>
      <c r="E125" s="56"/>
      <c r="F125" s="56"/>
      <c r="G125" s="56"/>
      <c r="H125" s="56"/>
      <c r="I125" s="56"/>
      <c r="J125" s="56"/>
    </row>
    <row r="126" spans="1:10" s="850" customFormat="1">
      <c r="A126" s="465"/>
      <c r="B126" s="56"/>
      <c r="C126" s="56"/>
      <c r="D126" s="56"/>
      <c r="E126" s="56"/>
      <c r="F126" s="56"/>
      <c r="G126" s="56"/>
      <c r="H126" s="56"/>
      <c r="I126" s="56"/>
      <c r="J126" s="56"/>
    </row>
    <row r="127" spans="1:10" s="850" customFormat="1">
      <c r="A127" s="465"/>
      <c r="B127" s="56"/>
      <c r="C127" s="56"/>
      <c r="D127" s="56"/>
      <c r="E127" s="56"/>
      <c r="F127" s="56"/>
      <c r="G127" s="56"/>
      <c r="H127" s="56"/>
      <c r="I127" s="56"/>
      <c r="J127" s="56"/>
    </row>
    <row r="128" spans="1:10" s="850" customFormat="1">
      <c r="A128" s="465"/>
      <c r="B128" s="56"/>
      <c r="C128" s="56"/>
      <c r="D128" s="56"/>
      <c r="E128" s="56"/>
      <c r="F128" s="56"/>
      <c r="G128" s="56"/>
      <c r="H128" s="56"/>
      <c r="I128" s="56"/>
      <c r="J128" s="56"/>
    </row>
    <row r="129" spans="1:10" s="850" customFormat="1">
      <c r="A129" s="465"/>
      <c r="B129" s="56"/>
      <c r="C129" s="56"/>
      <c r="D129" s="56"/>
      <c r="E129" s="56"/>
      <c r="F129" s="56"/>
      <c r="G129" s="56"/>
      <c r="H129" s="56"/>
      <c r="I129" s="56"/>
      <c r="J129" s="56"/>
    </row>
    <row r="130" spans="1:10" s="850" customFormat="1">
      <c r="A130" s="465"/>
      <c r="B130" s="56"/>
      <c r="C130" s="56"/>
      <c r="D130" s="56"/>
      <c r="E130" s="56"/>
      <c r="F130" s="56"/>
      <c r="G130" s="56"/>
      <c r="H130" s="56"/>
      <c r="I130" s="56"/>
      <c r="J130" s="56"/>
    </row>
    <row r="131" spans="1:10" s="850" customFormat="1">
      <c r="A131" s="465"/>
      <c r="B131" s="56"/>
      <c r="C131" s="56"/>
      <c r="D131" s="56"/>
      <c r="E131" s="56"/>
      <c r="F131" s="56"/>
      <c r="G131" s="56"/>
      <c r="H131" s="56"/>
      <c r="I131" s="56"/>
      <c r="J131" s="56"/>
    </row>
    <row r="132" spans="1:10" s="850" customFormat="1">
      <c r="A132" s="465"/>
      <c r="B132" s="56"/>
      <c r="C132" s="56"/>
      <c r="D132" s="56"/>
      <c r="E132" s="56"/>
      <c r="F132" s="56"/>
      <c r="G132" s="56"/>
      <c r="H132" s="56"/>
      <c r="I132" s="56"/>
      <c r="J132" s="56"/>
    </row>
    <row r="133" spans="1:10" s="850" customFormat="1">
      <c r="A133" s="465"/>
      <c r="B133" s="56"/>
      <c r="C133" s="56"/>
      <c r="D133" s="56"/>
      <c r="E133" s="56"/>
      <c r="F133" s="56"/>
      <c r="G133" s="56"/>
      <c r="H133" s="56"/>
      <c r="I133" s="56"/>
      <c r="J133" s="56"/>
    </row>
    <row r="134" spans="1:10" s="850" customFormat="1">
      <c r="A134" s="465"/>
      <c r="B134" s="56"/>
      <c r="C134" s="56"/>
      <c r="D134" s="56"/>
      <c r="E134" s="56"/>
      <c r="F134" s="56"/>
      <c r="G134" s="56"/>
      <c r="H134" s="56"/>
      <c r="I134" s="56"/>
      <c r="J134" s="56"/>
    </row>
    <row r="135" spans="1:10" s="850" customFormat="1">
      <c r="A135" s="465"/>
      <c r="B135" s="56"/>
      <c r="C135" s="56"/>
      <c r="D135" s="56"/>
      <c r="E135" s="56"/>
      <c r="F135" s="56"/>
      <c r="G135" s="56"/>
      <c r="H135" s="56"/>
      <c r="I135" s="56"/>
      <c r="J135" s="56"/>
    </row>
    <row r="136" spans="1:10" s="850" customFormat="1">
      <c r="A136" s="465"/>
      <c r="B136" s="56"/>
      <c r="C136" s="56"/>
      <c r="D136" s="56"/>
      <c r="E136" s="56"/>
      <c r="F136" s="56"/>
      <c r="G136" s="56"/>
      <c r="H136" s="56"/>
      <c r="I136" s="56"/>
      <c r="J136" s="56"/>
    </row>
    <row r="137" spans="1:10" s="850" customFormat="1">
      <c r="A137" s="465"/>
      <c r="B137" s="56"/>
      <c r="C137" s="56"/>
      <c r="D137" s="56"/>
      <c r="E137" s="56"/>
      <c r="F137" s="56"/>
      <c r="G137" s="56"/>
      <c r="H137" s="56"/>
      <c r="I137" s="56"/>
      <c r="J137" s="56"/>
    </row>
    <row r="138" spans="1:10" s="850" customFormat="1">
      <c r="A138" s="465"/>
      <c r="B138" s="56"/>
      <c r="C138" s="56"/>
      <c r="D138" s="56"/>
      <c r="E138" s="56"/>
      <c r="F138" s="56"/>
      <c r="G138" s="56"/>
      <c r="H138" s="56"/>
      <c r="I138" s="56"/>
      <c r="J138" s="56"/>
    </row>
    <row r="139" spans="1:10" s="850" customFormat="1">
      <c r="A139" s="465"/>
      <c r="B139" s="56"/>
      <c r="C139" s="56"/>
      <c r="D139" s="56"/>
      <c r="E139" s="56"/>
      <c r="F139" s="56"/>
      <c r="G139" s="56"/>
      <c r="H139" s="56"/>
      <c r="I139" s="56"/>
      <c r="J139" s="56"/>
    </row>
    <row r="140" spans="1:10" s="850" customFormat="1">
      <c r="A140" s="465"/>
      <c r="B140" s="56"/>
      <c r="C140" s="56"/>
      <c r="D140" s="56"/>
      <c r="E140" s="56"/>
      <c r="F140" s="56"/>
      <c r="G140" s="56"/>
      <c r="H140" s="56"/>
      <c r="I140" s="56"/>
      <c r="J140" s="56"/>
    </row>
    <row r="141" spans="1:10" s="850" customFormat="1">
      <c r="A141" s="465"/>
      <c r="B141" s="56"/>
      <c r="C141" s="56"/>
      <c r="D141" s="56"/>
      <c r="E141" s="56"/>
      <c r="F141" s="56"/>
      <c r="G141" s="56"/>
      <c r="H141" s="56"/>
      <c r="I141" s="56"/>
      <c r="J141" s="56"/>
    </row>
    <row r="142" spans="1:10" s="850" customFormat="1">
      <c r="A142" s="465"/>
      <c r="B142" s="56"/>
      <c r="C142" s="56"/>
      <c r="D142" s="56"/>
      <c r="E142" s="56"/>
      <c r="F142" s="56"/>
      <c r="G142" s="56"/>
      <c r="H142" s="56"/>
      <c r="I142" s="56"/>
      <c r="J142" s="56"/>
    </row>
    <row r="143" spans="1:10" s="850" customFormat="1">
      <c r="A143" s="465"/>
      <c r="B143" s="56"/>
      <c r="C143" s="56"/>
      <c r="D143" s="56"/>
      <c r="E143" s="56"/>
      <c r="F143" s="56"/>
      <c r="G143" s="56"/>
      <c r="H143" s="56"/>
      <c r="I143" s="56"/>
      <c r="J143" s="56"/>
    </row>
    <row r="144" spans="1:10" s="850" customFormat="1">
      <c r="A144" s="465"/>
      <c r="B144" s="56"/>
      <c r="C144" s="56"/>
      <c r="D144" s="56"/>
      <c r="E144" s="56"/>
      <c r="F144" s="56"/>
      <c r="G144" s="56"/>
      <c r="H144" s="56"/>
      <c r="I144" s="56"/>
      <c r="J144" s="56"/>
    </row>
    <row r="145" spans="1:10" s="850" customFormat="1">
      <c r="A145" s="465"/>
      <c r="B145" s="56"/>
      <c r="C145" s="56"/>
      <c r="D145" s="56"/>
      <c r="E145" s="56"/>
      <c r="F145" s="56"/>
      <c r="G145" s="56"/>
      <c r="H145" s="56"/>
      <c r="I145" s="56"/>
      <c r="J145" s="56"/>
    </row>
    <row r="146" spans="1:10" s="850" customFormat="1">
      <c r="A146" s="465"/>
      <c r="B146" s="56"/>
      <c r="C146" s="56"/>
      <c r="D146" s="56"/>
      <c r="E146" s="56"/>
      <c r="F146" s="56"/>
      <c r="G146" s="56"/>
      <c r="H146" s="56"/>
      <c r="I146" s="56"/>
      <c r="J146" s="56"/>
    </row>
    <row r="147" spans="1:10" s="850" customFormat="1">
      <c r="A147" s="465"/>
      <c r="B147" s="56"/>
      <c r="C147" s="56"/>
      <c r="D147" s="56"/>
      <c r="E147" s="56"/>
      <c r="F147" s="56"/>
      <c r="G147" s="56"/>
      <c r="H147" s="56"/>
      <c r="I147" s="56"/>
      <c r="J147" s="56"/>
    </row>
    <row r="148" spans="1:10" s="850" customFormat="1">
      <c r="A148" s="465"/>
      <c r="B148" s="56"/>
      <c r="C148" s="56"/>
      <c r="D148" s="56"/>
      <c r="E148" s="56"/>
      <c r="F148" s="56"/>
      <c r="G148" s="56"/>
      <c r="H148" s="56"/>
      <c r="I148" s="56"/>
      <c r="J148" s="56"/>
    </row>
    <row r="149" spans="1:10" s="850" customFormat="1">
      <c r="A149" s="465"/>
      <c r="B149" s="56"/>
      <c r="C149" s="56"/>
      <c r="D149" s="56"/>
      <c r="E149" s="56"/>
      <c r="F149" s="56"/>
      <c r="G149" s="56"/>
      <c r="H149" s="56"/>
      <c r="I149" s="56"/>
      <c r="J149" s="56"/>
    </row>
    <row r="150" spans="1:10" s="850" customFormat="1">
      <c r="A150" s="465"/>
      <c r="B150" s="56"/>
      <c r="C150" s="56"/>
      <c r="D150" s="56"/>
      <c r="E150" s="56"/>
      <c r="F150" s="56"/>
      <c r="G150" s="56"/>
      <c r="H150" s="56"/>
      <c r="I150" s="56"/>
      <c r="J150" s="56"/>
    </row>
    <row r="151" spans="1:10" s="850" customFormat="1">
      <c r="A151" s="465"/>
      <c r="B151" s="56"/>
      <c r="C151" s="56"/>
      <c r="D151" s="56"/>
      <c r="E151" s="56"/>
      <c r="F151" s="56"/>
      <c r="G151" s="56"/>
      <c r="H151" s="56"/>
      <c r="I151" s="56"/>
      <c r="J151" s="56"/>
    </row>
    <row r="152" spans="1:10" s="850" customFormat="1">
      <c r="A152" s="465"/>
      <c r="B152" s="56"/>
      <c r="C152" s="56"/>
      <c r="D152" s="56"/>
      <c r="E152" s="56"/>
      <c r="F152" s="56"/>
      <c r="G152" s="56"/>
      <c r="H152" s="56"/>
      <c r="I152" s="56"/>
      <c r="J152" s="56"/>
    </row>
    <row r="153" spans="1:10" s="850" customFormat="1">
      <c r="A153" s="465"/>
      <c r="B153" s="56"/>
      <c r="C153" s="56"/>
      <c r="D153" s="56"/>
      <c r="E153" s="56"/>
      <c r="F153" s="56"/>
      <c r="G153" s="56"/>
      <c r="H153" s="56"/>
      <c r="I153" s="56"/>
      <c r="J153" s="56"/>
    </row>
    <row r="154" spans="1:10" s="850" customFormat="1">
      <c r="A154" s="465"/>
      <c r="B154" s="56"/>
      <c r="C154" s="56"/>
      <c r="D154" s="56"/>
      <c r="E154" s="56"/>
      <c r="F154" s="56"/>
      <c r="G154" s="56"/>
      <c r="H154" s="56"/>
      <c r="I154" s="56"/>
      <c r="J154" s="56"/>
    </row>
    <row r="155" spans="1:10" s="850" customFormat="1">
      <c r="A155" s="465"/>
      <c r="B155" s="56"/>
      <c r="C155" s="56"/>
      <c r="D155" s="56"/>
      <c r="E155" s="56"/>
      <c r="F155" s="56"/>
      <c r="G155" s="56"/>
      <c r="H155" s="56"/>
      <c r="I155" s="56"/>
      <c r="J155" s="56"/>
    </row>
    <row r="156" spans="1:10" s="850" customFormat="1">
      <c r="A156" s="465"/>
      <c r="B156" s="56"/>
      <c r="C156" s="56"/>
      <c r="D156" s="56"/>
      <c r="E156" s="56"/>
      <c r="F156" s="56"/>
      <c r="G156" s="56"/>
      <c r="H156" s="56"/>
      <c r="I156" s="56"/>
      <c r="J156" s="56"/>
    </row>
    <row r="157" spans="1:10" s="850" customFormat="1">
      <c r="A157" s="465"/>
      <c r="B157" s="56"/>
      <c r="C157" s="56"/>
      <c r="D157" s="56"/>
      <c r="E157" s="56"/>
      <c r="F157" s="56"/>
      <c r="G157" s="56"/>
      <c r="H157" s="56"/>
      <c r="I157" s="56"/>
      <c r="J157" s="56"/>
    </row>
    <row r="158" spans="1:10" s="850" customFormat="1">
      <c r="A158" s="465"/>
      <c r="B158" s="56"/>
      <c r="C158" s="56"/>
      <c r="D158" s="56"/>
      <c r="E158" s="56"/>
      <c r="F158" s="56"/>
      <c r="G158" s="56"/>
      <c r="H158" s="56"/>
      <c r="I158" s="56"/>
      <c r="J158" s="56"/>
    </row>
    <row r="159" spans="1:10" s="850" customFormat="1">
      <c r="A159" s="465"/>
      <c r="B159" s="56"/>
      <c r="C159" s="56"/>
      <c r="D159" s="56"/>
      <c r="E159" s="56"/>
      <c r="F159" s="56"/>
      <c r="G159" s="56"/>
      <c r="H159" s="56"/>
      <c r="I159" s="56"/>
      <c r="J159" s="56"/>
    </row>
    <row r="160" spans="1:10" s="850" customFormat="1">
      <c r="A160" s="465"/>
      <c r="B160" s="56"/>
      <c r="C160" s="56"/>
      <c r="D160" s="56"/>
      <c r="E160" s="56"/>
      <c r="F160" s="56"/>
      <c r="G160" s="56"/>
      <c r="H160" s="56"/>
      <c r="I160" s="56"/>
      <c r="J160" s="56"/>
    </row>
    <row r="161" spans="1:10" s="850" customFormat="1">
      <c r="A161" s="465"/>
      <c r="B161" s="56"/>
      <c r="C161" s="56"/>
      <c r="D161" s="56"/>
      <c r="E161" s="56"/>
      <c r="F161" s="56"/>
      <c r="G161" s="56"/>
      <c r="H161" s="56"/>
      <c r="I161" s="56"/>
      <c r="J161" s="56"/>
    </row>
    <row r="162" spans="1:10" s="850" customFormat="1">
      <c r="A162" s="465"/>
      <c r="B162" s="56"/>
      <c r="C162" s="56"/>
      <c r="D162" s="56"/>
      <c r="E162" s="56"/>
      <c r="F162" s="56"/>
      <c r="G162" s="56"/>
      <c r="H162" s="56"/>
      <c r="I162" s="56"/>
      <c r="J162" s="56"/>
    </row>
    <row r="163" spans="1:10" s="850" customFormat="1">
      <c r="A163" s="465"/>
      <c r="B163" s="56"/>
      <c r="C163" s="56"/>
      <c r="D163" s="56"/>
      <c r="E163" s="56"/>
      <c r="F163" s="56"/>
      <c r="G163" s="56"/>
      <c r="H163" s="56"/>
      <c r="I163" s="56"/>
      <c r="J163" s="56"/>
    </row>
    <row r="164" spans="1:10" s="850" customFormat="1">
      <c r="A164" s="465"/>
      <c r="B164" s="56"/>
      <c r="C164" s="56"/>
      <c r="D164" s="56"/>
      <c r="E164" s="56"/>
      <c r="F164" s="56"/>
      <c r="G164" s="56"/>
      <c r="H164" s="56"/>
      <c r="I164" s="56"/>
      <c r="J164" s="56"/>
    </row>
    <row r="165" spans="1:10" s="850" customFormat="1">
      <c r="A165" s="465"/>
      <c r="B165" s="56"/>
      <c r="C165" s="56"/>
      <c r="D165" s="56"/>
      <c r="E165" s="56"/>
      <c r="F165" s="56"/>
      <c r="G165" s="56"/>
      <c r="H165" s="56"/>
      <c r="I165" s="56"/>
      <c r="J165" s="56"/>
    </row>
    <row r="166" spans="1:10" s="850" customFormat="1">
      <c r="A166" s="465"/>
      <c r="B166" s="56"/>
      <c r="C166" s="56"/>
      <c r="D166" s="56"/>
      <c r="E166" s="56"/>
      <c r="F166" s="56"/>
      <c r="G166" s="56"/>
      <c r="H166" s="56"/>
      <c r="I166" s="56"/>
      <c r="J166" s="56"/>
    </row>
    <row r="167" spans="1:10" s="850" customFormat="1">
      <c r="A167" s="465"/>
      <c r="B167" s="56"/>
      <c r="C167" s="56"/>
      <c r="D167" s="56"/>
      <c r="E167" s="56"/>
      <c r="F167" s="56"/>
      <c r="G167" s="56"/>
      <c r="H167" s="56"/>
      <c r="I167" s="56"/>
      <c r="J167" s="56"/>
    </row>
    <row r="168" spans="1:10" s="850" customFormat="1">
      <c r="A168" s="465"/>
      <c r="B168" s="56"/>
      <c r="C168" s="56"/>
      <c r="D168" s="56"/>
      <c r="E168" s="56"/>
      <c r="F168" s="56"/>
      <c r="G168" s="56"/>
      <c r="H168" s="56"/>
      <c r="I168" s="56"/>
      <c r="J168" s="56"/>
    </row>
    <row r="169" spans="1:10" s="850" customFormat="1">
      <c r="A169" s="465"/>
      <c r="B169" s="56"/>
      <c r="C169" s="56"/>
      <c r="D169" s="56"/>
      <c r="E169" s="56"/>
      <c r="F169" s="56"/>
      <c r="G169" s="56"/>
      <c r="H169" s="56"/>
      <c r="I169" s="56"/>
      <c r="J169" s="56"/>
    </row>
    <row r="170" spans="1:10" s="850" customFormat="1">
      <c r="A170" s="465"/>
      <c r="B170" s="56"/>
      <c r="C170" s="56"/>
      <c r="D170" s="56"/>
      <c r="E170" s="56"/>
      <c r="F170" s="56"/>
      <c r="G170" s="56"/>
      <c r="H170" s="56"/>
      <c r="I170" s="56"/>
      <c r="J170" s="56"/>
    </row>
    <row r="171" spans="1:10" s="850" customFormat="1">
      <c r="A171" s="465"/>
      <c r="B171" s="56"/>
      <c r="C171" s="56"/>
      <c r="D171" s="56"/>
      <c r="E171" s="56"/>
      <c r="F171" s="56"/>
      <c r="G171" s="56"/>
      <c r="H171" s="56"/>
      <c r="I171" s="56"/>
      <c r="J171" s="56"/>
    </row>
    <row r="172" spans="1:10" s="850" customFormat="1">
      <c r="A172" s="465"/>
      <c r="B172" s="56"/>
      <c r="C172" s="56"/>
      <c r="D172" s="56"/>
      <c r="E172" s="56"/>
      <c r="F172" s="56"/>
      <c r="G172" s="56"/>
      <c r="H172" s="56"/>
      <c r="I172" s="56"/>
      <c r="J172" s="56"/>
    </row>
    <row r="173" spans="1:10" s="850" customFormat="1">
      <c r="A173" s="465"/>
      <c r="B173" s="56"/>
      <c r="C173" s="56"/>
      <c r="D173" s="56"/>
      <c r="E173" s="56"/>
      <c r="F173" s="56"/>
      <c r="G173" s="56"/>
      <c r="H173" s="56"/>
      <c r="I173" s="56"/>
      <c r="J173" s="56"/>
    </row>
    <row r="174" spans="1:10" s="850" customFormat="1">
      <c r="A174" s="465"/>
      <c r="B174" s="56"/>
      <c r="C174" s="56"/>
      <c r="D174" s="56"/>
      <c r="E174" s="56"/>
      <c r="F174" s="56"/>
      <c r="G174" s="56"/>
      <c r="H174" s="56"/>
      <c r="I174" s="56"/>
      <c r="J174" s="56"/>
    </row>
    <row r="175" spans="1:10" s="850" customFormat="1">
      <c r="A175" s="465"/>
      <c r="B175" s="56"/>
      <c r="C175" s="56"/>
      <c r="D175" s="56"/>
      <c r="E175" s="56"/>
      <c r="F175" s="56"/>
      <c r="G175" s="56"/>
      <c r="H175" s="56"/>
      <c r="I175" s="56"/>
      <c r="J175" s="56"/>
    </row>
    <row r="176" spans="1:10" s="850" customFormat="1">
      <c r="A176" s="465"/>
      <c r="B176" s="56"/>
      <c r="C176" s="56"/>
      <c r="D176" s="56"/>
      <c r="E176" s="56"/>
      <c r="F176" s="56"/>
      <c r="G176" s="56"/>
      <c r="H176" s="56"/>
      <c r="I176" s="56"/>
      <c r="J176" s="56"/>
    </row>
    <row r="177" spans="1:10" s="850" customFormat="1">
      <c r="A177" s="465"/>
      <c r="B177" s="56"/>
      <c r="C177" s="56"/>
      <c r="D177" s="56"/>
      <c r="E177" s="56"/>
      <c r="F177" s="56"/>
      <c r="G177" s="56"/>
      <c r="H177" s="56"/>
      <c r="I177" s="56"/>
      <c r="J177" s="56"/>
    </row>
    <row r="178" spans="1:10" s="850" customFormat="1">
      <c r="A178" s="465"/>
      <c r="B178" s="56"/>
      <c r="C178" s="56"/>
      <c r="D178" s="56"/>
      <c r="E178" s="56"/>
      <c r="F178" s="56"/>
      <c r="G178" s="56"/>
      <c r="H178" s="56"/>
      <c r="I178" s="56"/>
      <c r="J178" s="56"/>
    </row>
    <row r="179" spans="1:10" s="850" customFormat="1">
      <c r="A179" s="465"/>
      <c r="B179" s="56"/>
      <c r="C179" s="56"/>
      <c r="D179" s="56"/>
      <c r="E179" s="56"/>
      <c r="F179" s="56"/>
      <c r="G179" s="56"/>
      <c r="H179" s="56"/>
      <c r="I179" s="56"/>
      <c r="J179" s="56"/>
    </row>
    <row r="180" spans="1:10" s="850" customFormat="1">
      <c r="A180" s="465"/>
      <c r="B180" s="56"/>
      <c r="C180" s="56"/>
      <c r="D180" s="56"/>
      <c r="E180" s="56"/>
      <c r="F180" s="56"/>
      <c r="G180" s="56"/>
      <c r="H180" s="56"/>
      <c r="I180" s="56"/>
      <c r="J180" s="56"/>
    </row>
    <row r="181" spans="1:10" s="850" customFormat="1">
      <c r="A181" s="465"/>
      <c r="B181" s="56"/>
      <c r="C181" s="56"/>
      <c r="D181" s="56"/>
      <c r="E181" s="56"/>
      <c r="F181" s="56"/>
      <c r="G181" s="56"/>
      <c r="H181" s="56"/>
      <c r="I181" s="56"/>
      <c r="J181" s="56"/>
    </row>
    <row r="182" spans="1:10" s="850" customFormat="1">
      <c r="A182" s="465"/>
      <c r="B182" s="56"/>
      <c r="C182" s="56"/>
      <c r="D182" s="56"/>
      <c r="E182" s="56"/>
      <c r="F182" s="56"/>
      <c r="G182" s="56"/>
      <c r="H182" s="56"/>
      <c r="I182" s="56"/>
      <c r="J182" s="56"/>
    </row>
    <row r="183" spans="1:10" s="850" customFormat="1">
      <c r="A183" s="465"/>
      <c r="B183" s="56"/>
      <c r="C183" s="56"/>
      <c r="D183" s="56"/>
      <c r="E183" s="56"/>
      <c r="F183" s="56"/>
      <c r="G183" s="56"/>
      <c r="H183" s="56"/>
      <c r="I183" s="56"/>
      <c r="J183" s="56"/>
    </row>
    <row r="184" spans="1:10" s="850" customFormat="1">
      <c r="A184" s="465"/>
      <c r="B184" s="56"/>
      <c r="C184" s="56"/>
      <c r="D184" s="56"/>
      <c r="E184" s="56"/>
      <c r="F184" s="56"/>
      <c r="G184" s="56"/>
      <c r="H184" s="56"/>
      <c r="I184" s="56"/>
      <c r="J184" s="56"/>
    </row>
    <row r="185" spans="1:10" s="850" customFormat="1">
      <c r="A185" s="465"/>
      <c r="B185" s="56"/>
      <c r="C185" s="56"/>
      <c r="D185" s="56"/>
      <c r="E185" s="56"/>
      <c r="F185" s="56"/>
      <c r="G185" s="56"/>
      <c r="H185" s="56"/>
      <c r="I185" s="56"/>
      <c r="J185" s="56"/>
    </row>
    <row r="186" spans="1:10" s="850" customFormat="1">
      <c r="A186" s="465"/>
      <c r="B186" s="56"/>
      <c r="C186" s="56"/>
      <c r="D186" s="56"/>
      <c r="E186" s="56"/>
      <c r="F186" s="56"/>
      <c r="G186" s="56"/>
      <c r="H186" s="56"/>
      <c r="I186" s="56"/>
      <c r="J186" s="56"/>
    </row>
    <row r="187" spans="1:10" s="850" customFormat="1">
      <c r="A187" s="465"/>
      <c r="B187" s="56"/>
      <c r="C187" s="56"/>
      <c r="D187" s="56"/>
      <c r="E187" s="56"/>
      <c r="F187" s="56"/>
      <c r="G187" s="56"/>
      <c r="H187" s="56"/>
      <c r="I187" s="56"/>
      <c r="J187" s="56"/>
    </row>
    <row r="188" spans="1:10" s="850" customFormat="1">
      <c r="A188" s="465"/>
      <c r="B188" s="56"/>
      <c r="C188" s="56"/>
      <c r="D188" s="56"/>
      <c r="E188" s="56"/>
      <c r="F188" s="56"/>
      <c r="G188" s="56"/>
      <c r="H188" s="56"/>
      <c r="I188" s="56"/>
      <c r="J188" s="56"/>
    </row>
    <row r="189" spans="1:10" s="850" customFormat="1">
      <c r="A189" s="465"/>
      <c r="B189" s="56"/>
      <c r="C189" s="56"/>
      <c r="D189" s="56"/>
      <c r="E189" s="56"/>
      <c r="F189" s="56"/>
      <c r="G189" s="56"/>
      <c r="H189" s="56"/>
      <c r="I189" s="56"/>
      <c r="J189" s="56"/>
    </row>
    <row r="190" spans="1:10" s="850" customFormat="1">
      <c r="A190" s="465"/>
      <c r="B190" s="56"/>
      <c r="C190" s="56"/>
      <c r="D190" s="56"/>
      <c r="E190" s="56"/>
      <c r="F190" s="56"/>
      <c r="G190" s="56"/>
      <c r="H190" s="56"/>
      <c r="I190" s="56"/>
      <c r="J190" s="56"/>
    </row>
    <row r="191" spans="1:10" s="850" customFormat="1">
      <c r="A191" s="465"/>
      <c r="B191" s="56"/>
      <c r="C191" s="56"/>
      <c r="D191" s="56"/>
      <c r="E191" s="56"/>
      <c r="F191" s="56"/>
      <c r="G191" s="56"/>
      <c r="H191" s="56"/>
      <c r="I191" s="56"/>
      <c r="J191" s="56"/>
    </row>
    <row r="192" spans="1:10" s="850" customFormat="1">
      <c r="A192" s="465"/>
      <c r="B192" s="56"/>
      <c r="C192" s="56"/>
      <c r="D192" s="56"/>
      <c r="E192" s="56"/>
      <c r="F192" s="56"/>
      <c r="G192" s="56"/>
      <c r="H192" s="56"/>
      <c r="I192" s="56"/>
      <c r="J192" s="56"/>
    </row>
    <row r="193" spans="1:10" s="850" customFormat="1">
      <c r="A193" s="465"/>
      <c r="B193" s="56"/>
      <c r="C193" s="56"/>
      <c r="D193" s="56"/>
      <c r="E193" s="56"/>
      <c r="F193" s="56"/>
      <c r="G193" s="56"/>
      <c r="H193" s="56"/>
      <c r="I193" s="56"/>
      <c r="J193" s="56"/>
    </row>
    <row r="194" spans="1:10" s="850" customFormat="1">
      <c r="A194" s="465"/>
      <c r="B194" s="56"/>
      <c r="C194" s="56"/>
      <c r="D194" s="56"/>
      <c r="E194" s="56"/>
      <c r="F194" s="56"/>
      <c r="G194" s="56"/>
      <c r="H194" s="56"/>
      <c r="I194" s="56"/>
      <c r="J194" s="56"/>
    </row>
    <row r="195" spans="1:10" s="850" customFormat="1">
      <c r="A195" s="465"/>
      <c r="B195" s="56"/>
      <c r="C195" s="56"/>
      <c r="D195" s="56"/>
      <c r="E195" s="56"/>
      <c r="F195" s="56"/>
      <c r="G195" s="56"/>
      <c r="H195" s="56"/>
      <c r="I195" s="56"/>
      <c r="J195" s="56"/>
    </row>
    <row r="196" spans="1:10" s="850" customFormat="1">
      <c r="A196" s="465"/>
      <c r="B196" s="56"/>
      <c r="C196" s="56"/>
      <c r="D196" s="56"/>
      <c r="E196" s="56"/>
      <c r="F196" s="56"/>
      <c r="G196" s="56"/>
      <c r="H196" s="56"/>
      <c r="I196" s="56"/>
      <c r="J196" s="56"/>
    </row>
    <row r="197" spans="1:10" s="850" customFormat="1">
      <c r="A197" s="465"/>
      <c r="B197" s="56"/>
      <c r="C197" s="56"/>
      <c r="D197" s="56"/>
      <c r="E197" s="56"/>
      <c r="F197" s="56"/>
      <c r="G197" s="56"/>
      <c r="H197" s="56"/>
      <c r="I197" s="56"/>
      <c r="J197" s="56"/>
    </row>
    <row r="198" spans="1:10" s="850" customFormat="1">
      <c r="A198" s="465"/>
      <c r="B198" s="56"/>
      <c r="C198" s="56"/>
      <c r="D198" s="56"/>
      <c r="E198" s="56"/>
      <c r="F198" s="56"/>
      <c r="G198" s="56"/>
      <c r="H198" s="56"/>
      <c r="I198" s="56"/>
      <c r="J198" s="56"/>
    </row>
    <row r="199" spans="1:10" s="850" customFormat="1">
      <c r="A199" s="465"/>
      <c r="B199" s="56"/>
      <c r="C199" s="56"/>
      <c r="D199" s="56"/>
      <c r="E199" s="56"/>
      <c r="F199" s="56"/>
      <c r="G199" s="56"/>
      <c r="H199" s="56"/>
      <c r="I199" s="56"/>
      <c r="J199" s="56"/>
    </row>
    <row r="200" spans="1:10" s="850" customFormat="1">
      <c r="A200" s="465"/>
      <c r="B200" s="56"/>
      <c r="C200" s="56"/>
      <c r="D200" s="56"/>
      <c r="E200" s="56"/>
      <c r="F200" s="56"/>
      <c r="G200" s="56"/>
      <c r="H200" s="56"/>
      <c r="I200" s="56"/>
      <c r="J200" s="56"/>
    </row>
  </sheetData>
  <mergeCells count="4">
    <mergeCell ref="A2:J2"/>
    <mergeCell ref="A3:J3"/>
    <mergeCell ref="A4:J4"/>
    <mergeCell ref="A5:J5"/>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8"/>
  <sheetViews>
    <sheetView showGridLines="0" workbookViewId="0"/>
  </sheetViews>
  <sheetFormatPr baseColWidth="10" defaultColWidth="9.140625" defaultRowHeight="15"/>
  <cols>
    <col min="1" max="1" width="57.5703125" style="57" customWidth="1"/>
    <col min="2" max="6" width="11" style="56" customWidth="1"/>
    <col min="7" max="7" width="1.85546875" style="61" customWidth="1"/>
    <col min="8" max="8" width="9.140625" style="811" customWidth="1"/>
    <col min="9" max="9" width="10.7109375" style="811" bestFit="1" customWidth="1"/>
    <col min="10" max="256" width="9.140625" style="811"/>
    <col min="257" max="257" width="57.5703125" style="811" customWidth="1"/>
    <col min="258" max="262" width="11" style="811" customWidth="1"/>
    <col min="263" max="263" width="1.85546875" style="811" customWidth="1"/>
    <col min="264" max="264" width="9.140625" style="811" customWidth="1"/>
    <col min="265" max="265" width="10.7109375" style="811" bestFit="1" customWidth="1"/>
    <col min="266" max="512" width="9.140625" style="811"/>
    <col min="513" max="513" width="57.5703125" style="811" customWidth="1"/>
    <col min="514" max="518" width="11" style="811" customWidth="1"/>
    <col min="519" max="519" width="1.85546875" style="811" customWidth="1"/>
    <col min="520" max="520" width="9.140625" style="811" customWidth="1"/>
    <col min="521" max="521" width="10.7109375" style="811" bestFit="1" customWidth="1"/>
    <col min="522" max="768" width="9.140625" style="811"/>
    <col min="769" max="769" width="57.5703125" style="811" customWidth="1"/>
    <col min="770" max="774" width="11" style="811" customWidth="1"/>
    <col min="775" max="775" width="1.85546875" style="811" customWidth="1"/>
    <col min="776" max="776" width="9.140625" style="811" customWidth="1"/>
    <col min="777" max="777" width="10.7109375" style="811" bestFit="1" customWidth="1"/>
    <col min="778" max="1024" width="9.140625" style="811"/>
    <col min="1025" max="1025" width="57.5703125" style="811" customWidth="1"/>
    <col min="1026" max="1030" width="11" style="811" customWidth="1"/>
    <col min="1031" max="1031" width="1.85546875" style="811" customWidth="1"/>
    <col min="1032" max="1032" width="9.140625" style="811" customWidth="1"/>
    <col min="1033" max="1033" width="10.7109375" style="811" bestFit="1" customWidth="1"/>
    <col min="1034" max="1280" width="9.140625" style="811"/>
    <col min="1281" max="1281" width="57.5703125" style="811" customWidth="1"/>
    <col min="1282" max="1286" width="11" style="811" customWidth="1"/>
    <col min="1287" max="1287" width="1.85546875" style="811" customWidth="1"/>
    <col min="1288" max="1288" width="9.140625" style="811" customWidth="1"/>
    <col min="1289" max="1289" width="10.7109375" style="811" bestFit="1" customWidth="1"/>
    <col min="1290" max="1536" width="9.140625" style="811"/>
    <col min="1537" max="1537" width="57.5703125" style="811" customWidth="1"/>
    <col min="1538" max="1542" width="11" style="811" customWidth="1"/>
    <col min="1543" max="1543" width="1.85546875" style="811" customWidth="1"/>
    <col min="1544" max="1544" width="9.140625" style="811" customWidth="1"/>
    <col min="1545" max="1545" width="10.7109375" style="811" bestFit="1" customWidth="1"/>
    <col min="1546" max="1792" width="9.140625" style="811"/>
    <col min="1793" max="1793" width="57.5703125" style="811" customWidth="1"/>
    <col min="1794" max="1798" width="11" style="811" customWidth="1"/>
    <col min="1799" max="1799" width="1.85546875" style="811" customWidth="1"/>
    <col min="1800" max="1800" width="9.140625" style="811" customWidth="1"/>
    <col min="1801" max="1801" width="10.7109375" style="811" bestFit="1" customWidth="1"/>
    <col min="1802" max="2048" width="9.140625" style="811"/>
    <col min="2049" max="2049" width="57.5703125" style="811" customWidth="1"/>
    <col min="2050" max="2054" width="11" style="811" customWidth="1"/>
    <col min="2055" max="2055" width="1.85546875" style="811" customWidth="1"/>
    <col min="2056" max="2056" width="9.140625" style="811" customWidth="1"/>
    <col min="2057" max="2057" width="10.7109375" style="811" bestFit="1" customWidth="1"/>
    <col min="2058" max="2304" width="9.140625" style="811"/>
    <col min="2305" max="2305" width="57.5703125" style="811" customWidth="1"/>
    <col min="2306" max="2310" width="11" style="811" customWidth="1"/>
    <col min="2311" max="2311" width="1.85546875" style="811" customWidth="1"/>
    <col min="2312" max="2312" width="9.140625" style="811" customWidth="1"/>
    <col min="2313" max="2313" width="10.7109375" style="811" bestFit="1" customWidth="1"/>
    <col min="2314" max="2560" width="9.140625" style="811"/>
    <col min="2561" max="2561" width="57.5703125" style="811" customWidth="1"/>
    <col min="2562" max="2566" width="11" style="811" customWidth="1"/>
    <col min="2567" max="2567" width="1.85546875" style="811" customWidth="1"/>
    <col min="2568" max="2568" width="9.140625" style="811" customWidth="1"/>
    <col min="2569" max="2569" width="10.7109375" style="811" bestFit="1" customWidth="1"/>
    <col min="2570" max="2816" width="9.140625" style="811"/>
    <col min="2817" max="2817" width="57.5703125" style="811" customWidth="1"/>
    <col min="2818" max="2822" width="11" style="811" customWidth="1"/>
    <col min="2823" max="2823" width="1.85546875" style="811" customWidth="1"/>
    <col min="2824" max="2824" width="9.140625" style="811" customWidth="1"/>
    <col min="2825" max="2825" width="10.7109375" style="811" bestFit="1" customWidth="1"/>
    <col min="2826" max="3072" width="9.140625" style="811"/>
    <col min="3073" max="3073" width="57.5703125" style="811" customWidth="1"/>
    <col min="3074" max="3078" width="11" style="811" customWidth="1"/>
    <col min="3079" max="3079" width="1.85546875" style="811" customWidth="1"/>
    <col min="3080" max="3080" width="9.140625" style="811" customWidth="1"/>
    <col min="3081" max="3081" width="10.7109375" style="811" bestFit="1" customWidth="1"/>
    <col min="3082" max="3328" width="9.140625" style="811"/>
    <col min="3329" max="3329" width="57.5703125" style="811" customWidth="1"/>
    <col min="3330" max="3334" width="11" style="811" customWidth="1"/>
    <col min="3335" max="3335" width="1.85546875" style="811" customWidth="1"/>
    <col min="3336" max="3336" width="9.140625" style="811" customWidth="1"/>
    <col min="3337" max="3337" width="10.7109375" style="811" bestFit="1" customWidth="1"/>
    <col min="3338" max="3584" width="9.140625" style="811"/>
    <col min="3585" max="3585" width="57.5703125" style="811" customWidth="1"/>
    <col min="3586" max="3590" width="11" style="811" customWidth="1"/>
    <col min="3591" max="3591" width="1.85546875" style="811" customWidth="1"/>
    <col min="3592" max="3592" width="9.140625" style="811" customWidth="1"/>
    <col min="3593" max="3593" width="10.7109375" style="811" bestFit="1" customWidth="1"/>
    <col min="3594" max="3840" width="9.140625" style="811"/>
    <col min="3841" max="3841" width="57.5703125" style="811" customWidth="1"/>
    <col min="3842" max="3846" width="11" style="811" customWidth="1"/>
    <col min="3847" max="3847" width="1.85546875" style="811" customWidth="1"/>
    <col min="3848" max="3848" width="9.140625" style="811" customWidth="1"/>
    <col min="3849" max="3849" width="10.7109375" style="811" bestFit="1" customWidth="1"/>
    <col min="3850" max="4096" width="9.140625" style="811"/>
    <col min="4097" max="4097" width="57.5703125" style="811" customWidth="1"/>
    <col min="4098" max="4102" width="11" style="811" customWidth="1"/>
    <col min="4103" max="4103" width="1.85546875" style="811" customWidth="1"/>
    <col min="4104" max="4104" width="9.140625" style="811" customWidth="1"/>
    <col min="4105" max="4105" width="10.7109375" style="811" bestFit="1" customWidth="1"/>
    <col min="4106" max="4352" width="9.140625" style="811"/>
    <col min="4353" max="4353" width="57.5703125" style="811" customWidth="1"/>
    <col min="4354" max="4358" width="11" style="811" customWidth="1"/>
    <col min="4359" max="4359" width="1.85546875" style="811" customWidth="1"/>
    <col min="4360" max="4360" width="9.140625" style="811" customWidth="1"/>
    <col min="4361" max="4361" width="10.7109375" style="811" bestFit="1" customWidth="1"/>
    <col min="4362" max="4608" width="9.140625" style="811"/>
    <col min="4609" max="4609" width="57.5703125" style="811" customWidth="1"/>
    <col min="4610" max="4614" width="11" style="811" customWidth="1"/>
    <col min="4615" max="4615" width="1.85546875" style="811" customWidth="1"/>
    <col min="4616" max="4616" width="9.140625" style="811" customWidth="1"/>
    <col min="4617" max="4617" width="10.7109375" style="811" bestFit="1" customWidth="1"/>
    <col min="4618" max="4864" width="9.140625" style="811"/>
    <col min="4865" max="4865" width="57.5703125" style="811" customWidth="1"/>
    <col min="4866" max="4870" width="11" style="811" customWidth="1"/>
    <col min="4871" max="4871" width="1.85546875" style="811" customWidth="1"/>
    <col min="4872" max="4872" width="9.140625" style="811" customWidth="1"/>
    <col min="4873" max="4873" width="10.7109375" style="811" bestFit="1" customWidth="1"/>
    <col min="4874" max="5120" width="9.140625" style="811"/>
    <col min="5121" max="5121" width="57.5703125" style="811" customWidth="1"/>
    <col min="5122" max="5126" width="11" style="811" customWidth="1"/>
    <col min="5127" max="5127" width="1.85546875" style="811" customWidth="1"/>
    <col min="5128" max="5128" width="9.140625" style="811" customWidth="1"/>
    <col min="5129" max="5129" width="10.7109375" style="811" bestFit="1" customWidth="1"/>
    <col min="5130" max="5376" width="9.140625" style="811"/>
    <col min="5377" max="5377" width="57.5703125" style="811" customWidth="1"/>
    <col min="5378" max="5382" width="11" style="811" customWidth="1"/>
    <col min="5383" max="5383" width="1.85546875" style="811" customWidth="1"/>
    <col min="5384" max="5384" width="9.140625" style="811" customWidth="1"/>
    <col min="5385" max="5385" width="10.7109375" style="811" bestFit="1" customWidth="1"/>
    <col min="5386" max="5632" width="9.140625" style="811"/>
    <col min="5633" max="5633" width="57.5703125" style="811" customWidth="1"/>
    <col min="5634" max="5638" width="11" style="811" customWidth="1"/>
    <col min="5639" max="5639" width="1.85546875" style="811" customWidth="1"/>
    <col min="5640" max="5640" width="9.140625" style="811" customWidth="1"/>
    <col min="5641" max="5641" width="10.7109375" style="811" bestFit="1" customWidth="1"/>
    <col min="5642" max="5888" width="9.140625" style="811"/>
    <col min="5889" max="5889" width="57.5703125" style="811" customWidth="1"/>
    <col min="5890" max="5894" width="11" style="811" customWidth="1"/>
    <col min="5895" max="5895" width="1.85546875" style="811" customWidth="1"/>
    <col min="5896" max="5896" width="9.140625" style="811" customWidth="1"/>
    <col min="5897" max="5897" width="10.7109375" style="811" bestFit="1" customWidth="1"/>
    <col min="5898" max="6144" width="9.140625" style="811"/>
    <col min="6145" max="6145" width="57.5703125" style="811" customWidth="1"/>
    <col min="6146" max="6150" width="11" style="811" customWidth="1"/>
    <col min="6151" max="6151" width="1.85546875" style="811" customWidth="1"/>
    <col min="6152" max="6152" width="9.140625" style="811" customWidth="1"/>
    <col min="6153" max="6153" width="10.7109375" style="811" bestFit="1" customWidth="1"/>
    <col min="6154" max="6400" width="9.140625" style="811"/>
    <col min="6401" max="6401" width="57.5703125" style="811" customWidth="1"/>
    <col min="6402" max="6406" width="11" style="811" customWidth="1"/>
    <col min="6407" max="6407" width="1.85546875" style="811" customWidth="1"/>
    <col min="6408" max="6408" width="9.140625" style="811" customWidth="1"/>
    <col min="6409" max="6409" width="10.7109375" style="811" bestFit="1" customWidth="1"/>
    <col min="6410" max="6656" width="9.140625" style="811"/>
    <col min="6657" max="6657" width="57.5703125" style="811" customWidth="1"/>
    <col min="6658" max="6662" width="11" style="811" customWidth="1"/>
    <col min="6663" max="6663" width="1.85546875" style="811" customWidth="1"/>
    <col min="6664" max="6664" width="9.140625" style="811" customWidth="1"/>
    <col min="6665" max="6665" width="10.7109375" style="811" bestFit="1" customWidth="1"/>
    <col min="6666" max="6912" width="9.140625" style="811"/>
    <col min="6913" max="6913" width="57.5703125" style="811" customWidth="1"/>
    <col min="6914" max="6918" width="11" style="811" customWidth="1"/>
    <col min="6919" max="6919" width="1.85546875" style="811" customWidth="1"/>
    <col min="6920" max="6920" width="9.140625" style="811" customWidth="1"/>
    <col min="6921" max="6921" width="10.7109375" style="811" bestFit="1" customWidth="1"/>
    <col min="6922" max="7168" width="9.140625" style="811"/>
    <col min="7169" max="7169" width="57.5703125" style="811" customWidth="1"/>
    <col min="7170" max="7174" width="11" style="811" customWidth="1"/>
    <col min="7175" max="7175" width="1.85546875" style="811" customWidth="1"/>
    <col min="7176" max="7176" width="9.140625" style="811" customWidth="1"/>
    <col min="7177" max="7177" width="10.7109375" style="811" bestFit="1" customWidth="1"/>
    <col min="7178" max="7424" width="9.140625" style="811"/>
    <col min="7425" max="7425" width="57.5703125" style="811" customWidth="1"/>
    <col min="7426" max="7430" width="11" style="811" customWidth="1"/>
    <col min="7431" max="7431" width="1.85546875" style="811" customWidth="1"/>
    <col min="7432" max="7432" width="9.140625" style="811" customWidth="1"/>
    <col min="7433" max="7433" width="10.7109375" style="811" bestFit="1" customWidth="1"/>
    <col min="7434" max="7680" width="9.140625" style="811"/>
    <col min="7681" max="7681" width="57.5703125" style="811" customWidth="1"/>
    <col min="7682" max="7686" width="11" style="811" customWidth="1"/>
    <col min="7687" max="7687" width="1.85546875" style="811" customWidth="1"/>
    <col min="7688" max="7688" width="9.140625" style="811" customWidth="1"/>
    <col min="7689" max="7689" width="10.7109375" style="811" bestFit="1" customWidth="1"/>
    <col min="7690" max="7936" width="9.140625" style="811"/>
    <col min="7937" max="7937" width="57.5703125" style="811" customWidth="1"/>
    <col min="7938" max="7942" width="11" style="811" customWidth="1"/>
    <col min="7943" max="7943" width="1.85546875" style="811" customWidth="1"/>
    <col min="7944" max="7944" width="9.140625" style="811" customWidth="1"/>
    <col min="7945" max="7945" width="10.7109375" style="811" bestFit="1" customWidth="1"/>
    <col min="7946" max="8192" width="9.140625" style="811"/>
    <col min="8193" max="8193" width="57.5703125" style="811" customWidth="1"/>
    <col min="8194" max="8198" width="11" style="811" customWidth="1"/>
    <col min="8199" max="8199" width="1.85546875" style="811" customWidth="1"/>
    <col min="8200" max="8200" width="9.140625" style="811" customWidth="1"/>
    <col min="8201" max="8201" width="10.7109375" style="811" bestFit="1" customWidth="1"/>
    <col min="8202" max="8448" width="9.140625" style="811"/>
    <col min="8449" max="8449" width="57.5703125" style="811" customWidth="1"/>
    <col min="8450" max="8454" width="11" style="811" customWidth="1"/>
    <col min="8455" max="8455" width="1.85546875" style="811" customWidth="1"/>
    <col min="8456" max="8456" width="9.140625" style="811" customWidth="1"/>
    <col min="8457" max="8457" width="10.7109375" style="811" bestFit="1" customWidth="1"/>
    <col min="8458" max="8704" width="9.140625" style="811"/>
    <col min="8705" max="8705" width="57.5703125" style="811" customWidth="1"/>
    <col min="8706" max="8710" width="11" style="811" customWidth="1"/>
    <col min="8711" max="8711" width="1.85546875" style="811" customWidth="1"/>
    <col min="8712" max="8712" width="9.140625" style="811" customWidth="1"/>
    <col min="8713" max="8713" width="10.7109375" style="811" bestFit="1" customWidth="1"/>
    <col min="8714" max="8960" width="9.140625" style="811"/>
    <col min="8961" max="8961" width="57.5703125" style="811" customWidth="1"/>
    <col min="8962" max="8966" width="11" style="811" customWidth="1"/>
    <col min="8967" max="8967" width="1.85546875" style="811" customWidth="1"/>
    <col min="8968" max="8968" width="9.140625" style="811" customWidth="1"/>
    <col min="8969" max="8969" width="10.7109375" style="811" bestFit="1" customWidth="1"/>
    <col min="8970" max="9216" width="9.140625" style="811"/>
    <col min="9217" max="9217" width="57.5703125" style="811" customWidth="1"/>
    <col min="9218" max="9222" width="11" style="811" customWidth="1"/>
    <col min="9223" max="9223" width="1.85546875" style="811" customWidth="1"/>
    <col min="9224" max="9224" width="9.140625" style="811" customWidth="1"/>
    <col min="9225" max="9225" width="10.7109375" style="811" bestFit="1" customWidth="1"/>
    <col min="9226" max="9472" width="9.140625" style="811"/>
    <col min="9473" max="9473" width="57.5703125" style="811" customWidth="1"/>
    <col min="9474" max="9478" width="11" style="811" customWidth="1"/>
    <col min="9479" max="9479" width="1.85546875" style="811" customWidth="1"/>
    <col min="9480" max="9480" width="9.140625" style="811" customWidth="1"/>
    <col min="9481" max="9481" width="10.7109375" style="811" bestFit="1" customWidth="1"/>
    <col min="9482" max="9728" width="9.140625" style="811"/>
    <col min="9729" max="9729" width="57.5703125" style="811" customWidth="1"/>
    <col min="9730" max="9734" width="11" style="811" customWidth="1"/>
    <col min="9735" max="9735" width="1.85546875" style="811" customWidth="1"/>
    <col min="9736" max="9736" width="9.140625" style="811" customWidth="1"/>
    <col min="9737" max="9737" width="10.7109375" style="811" bestFit="1" customWidth="1"/>
    <col min="9738" max="9984" width="9.140625" style="811"/>
    <col min="9985" max="9985" width="57.5703125" style="811" customWidth="1"/>
    <col min="9986" max="9990" width="11" style="811" customWidth="1"/>
    <col min="9991" max="9991" width="1.85546875" style="811" customWidth="1"/>
    <col min="9992" max="9992" width="9.140625" style="811" customWidth="1"/>
    <col min="9993" max="9993" width="10.7109375" style="811" bestFit="1" customWidth="1"/>
    <col min="9994" max="10240" width="9.140625" style="811"/>
    <col min="10241" max="10241" width="57.5703125" style="811" customWidth="1"/>
    <col min="10242" max="10246" width="11" style="811" customWidth="1"/>
    <col min="10247" max="10247" width="1.85546875" style="811" customWidth="1"/>
    <col min="10248" max="10248" width="9.140625" style="811" customWidth="1"/>
    <col min="10249" max="10249" width="10.7109375" style="811" bestFit="1" customWidth="1"/>
    <col min="10250" max="10496" width="9.140625" style="811"/>
    <col min="10497" max="10497" width="57.5703125" style="811" customWidth="1"/>
    <col min="10498" max="10502" width="11" style="811" customWidth="1"/>
    <col min="10503" max="10503" width="1.85546875" style="811" customWidth="1"/>
    <col min="10504" max="10504" width="9.140625" style="811" customWidth="1"/>
    <col min="10505" max="10505" width="10.7109375" style="811" bestFit="1" customWidth="1"/>
    <col min="10506" max="10752" width="9.140625" style="811"/>
    <col min="10753" max="10753" width="57.5703125" style="811" customWidth="1"/>
    <col min="10754" max="10758" width="11" style="811" customWidth="1"/>
    <col min="10759" max="10759" width="1.85546875" style="811" customWidth="1"/>
    <col min="10760" max="10760" width="9.140625" style="811" customWidth="1"/>
    <col min="10761" max="10761" width="10.7109375" style="811" bestFit="1" customWidth="1"/>
    <col min="10762" max="11008" width="9.140625" style="811"/>
    <col min="11009" max="11009" width="57.5703125" style="811" customWidth="1"/>
    <col min="11010" max="11014" width="11" style="811" customWidth="1"/>
    <col min="11015" max="11015" width="1.85546875" style="811" customWidth="1"/>
    <col min="11016" max="11016" width="9.140625" style="811" customWidth="1"/>
    <col min="11017" max="11017" width="10.7109375" style="811" bestFit="1" customWidth="1"/>
    <col min="11018" max="11264" width="9.140625" style="811"/>
    <col min="11265" max="11265" width="57.5703125" style="811" customWidth="1"/>
    <col min="11266" max="11270" width="11" style="811" customWidth="1"/>
    <col min="11271" max="11271" width="1.85546875" style="811" customWidth="1"/>
    <col min="11272" max="11272" width="9.140625" style="811" customWidth="1"/>
    <col min="11273" max="11273" width="10.7109375" style="811" bestFit="1" customWidth="1"/>
    <col min="11274" max="11520" width="9.140625" style="811"/>
    <col min="11521" max="11521" width="57.5703125" style="811" customWidth="1"/>
    <col min="11522" max="11526" width="11" style="811" customWidth="1"/>
    <col min="11527" max="11527" width="1.85546875" style="811" customWidth="1"/>
    <col min="11528" max="11528" width="9.140625" style="811" customWidth="1"/>
    <col min="11529" max="11529" width="10.7109375" style="811" bestFit="1" customWidth="1"/>
    <col min="11530" max="11776" width="9.140625" style="811"/>
    <col min="11777" max="11777" width="57.5703125" style="811" customWidth="1"/>
    <col min="11778" max="11782" width="11" style="811" customWidth="1"/>
    <col min="11783" max="11783" width="1.85546875" style="811" customWidth="1"/>
    <col min="11784" max="11784" width="9.140625" style="811" customWidth="1"/>
    <col min="11785" max="11785" width="10.7109375" style="811" bestFit="1" customWidth="1"/>
    <col min="11786" max="12032" width="9.140625" style="811"/>
    <col min="12033" max="12033" width="57.5703125" style="811" customWidth="1"/>
    <col min="12034" max="12038" width="11" style="811" customWidth="1"/>
    <col min="12039" max="12039" width="1.85546875" style="811" customWidth="1"/>
    <col min="12040" max="12040" width="9.140625" style="811" customWidth="1"/>
    <col min="12041" max="12041" width="10.7109375" style="811" bestFit="1" customWidth="1"/>
    <col min="12042" max="12288" width="9.140625" style="811"/>
    <col min="12289" max="12289" width="57.5703125" style="811" customWidth="1"/>
    <col min="12290" max="12294" width="11" style="811" customWidth="1"/>
    <col min="12295" max="12295" width="1.85546875" style="811" customWidth="1"/>
    <col min="12296" max="12296" width="9.140625" style="811" customWidth="1"/>
    <col min="12297" max="12297" width="10.7109375" style="811" bestFit="1" customWidth="1"/>
    <col min="12298" max="12544" width="9.140625" style="811"/>
    <col min="12545" max="12545" width="57.5703125" style="811" customWidth="1"/>
    <col min="12546" max="12550" width="11" style="811" customWidth="1"/>
    <col min="12551" max="12551" width="1.85546875" style="811" customWidth="1"/>
    <col min="12552" max="12552" width="9.140625" style="811" customWidth="1"/>
    <col min="12553" max="12553" width="10.7109375" style="811" bestFit="1" customWidth="1"/>
    <col min="12554" max="12800" width="9.140625" style="811"/>
    <col min="12801" max="12801" width="57.5703125" style="811" customWidth="1"/>
    <col min="12802" max="12806" width="11" style="811" customWidth="1"/>
    <col min="12807" max="12807" width="1.85546875" style="811" customWidth="1"/>
    <col min="12808" max="12808" width="9.140625" style="811" customWidth="1"/>
    <col min="12809" max="12809" width="10.7109375" style="811" bestFit="1" customWidth="1"/>
    <col min="12810" max="13056" width="9.140625" style="811"/>
    <col min="13057" max="13057" width="57.5703125" style="811" customWidth="1"/>
    <col min="13058" max="13062" width="11" style="811" customWidth="1"/>
    <col min="13063" max="13063" width="1.85546875" style="811" customWidth="1"/>
    <col min="13064" max="13064" width="9.140625" style="811" customWidth="1"/>
    <col min="13065" max="13065" width="10.7109375" style="811" bestFit="1" customWidth="1"/>
    <col min="13066" max="13312" width="9.140625" style="811"/>
    <col min="13313" max="13313" width="57.5703125" style="811" customWidth="1"/>
    <col min="13314" max="13318" width="11" style="811" customWidth="1"/>
    <col min="13319" max="13319" width="1.85546875" style="811" customWidth="1"/>
    <col min="13320" max="13320" width="9.140625" style="811" customWidth="1"/>
    <col min="13321" max="13321" width="10.7109375" style="811" bestFit="1" customWidth="1"/>
    <col min="13322" max="13568" width="9.140625" style="811"/>
    <col min="13569" max="13569" width="57.5703125" style="811" customWidth="1"/>
    <col min="13570" max="13574" width="11" style="811" customWidth="1"/>
    <col min="13575" max="13575" width="1.85546875" style="811" customWidth="1"/>
    <col min="13576" max="13576" width="9.140625" style="811" customWidth="1"/>
    <col min="13577" max="13577" width="10.7109375" style="811" bestFit="1" customWidth="1"/>
    <col min="13578" max="13824" width="9.140625" style="811"/>
    <col min="13825" max="13825" width="57.5703125" style="811" customWidth="1"/>
    <col min="13826" max="13830" width="11" style="811" customWidth="1"/>
    <col min="13831" max="13831" width="1.85546875" style="811" customWidth="1"/>
    <col min="13832" max="13832" width="9.140625" style="811" customWidth="1"/>
    <col min="13833" max="13833" width="10.7109375" style="811" bestFit="1" customWidth="1"/>
    <col min="13834" max="14080" width="9.140625" style="811"/>
    <col min="14081" max="14081" width="57.5703125" style="811" customWidth="1"/>
    <col min="14082" max="14086" width="11" style="811" customWidth="1"/>
    <col min="14087" max="14087" width="1.85546875" style="811" customWidth="1"/>
    <col min="14088" max="14088" width="9.140625" style="811" customWidth="1"/>
    <col min="14089" max="14089" width="10.7109375" style="811" bestFit="1" customWidth="1"/>
    <col min="14090" max="14336" width="9.140625" style="811"/>
    <col min="14337" max="14337" width="57.5703125" style="811" customWidth="1"/>
    <col min="14338" max="14342" width="11" style="811" customWidth="1"/>
    <col min="14343" max="14343" width="1.85546875" style="811" customWidth="1"/>
    <col min="14344" max="14344" width="9.140625" style="811" customWidth="1"/>
    <col min="14345" max="14345" width="10.7109375" style="811" bestFit="1" customWidth="1"/>
    <col min="14346" max="14592" width="9.140625" style="811"/>
    <col min="14593" max="14593" width="57.5703125" style="811" customWidth="1"/>
    <col min="14594" max="14598" width="11" style="811" customWidth="1"/>
    <col min="14599" max="14599" width="1.85546875" style="811" customWidth="1"/>
    <col min="14600" max="14600" width="9.140625" style="811" customWidth="1"/>
    <col min="14601" max="14601" width="10.7109375" style="811" bestFit="1" customWidth="1"/>
    <col min="14602" max="14848" width="9.140625" style="811"/>
    <col min="14849" max="14849" width="57.5703125" style="811" customWidth="1"/>
    <col min="14850" max="14854" width="11" style="811" customWidth="1"/>
    <col min="14855" max="14855" width="1.85546875" style="811" customWidth="1"/>
    <col min="14856" max="14856" width="9.140625" style="811" customWidth="1"/>
    <col min="14857" max="14857" width="10.7109375" style="811" bestFit="1" customWidth="1"/>
    <col min="14858" max="15104" width="9.140625" style="811"/>
    <col min="15105" max="15105" width="57.5703125" style="811" customWidth="1"/>
    <col min="15106" max="15110" width="11" style="811" customWidth="1"/>
    <col min="15111" max="15111" width="1.85546875" style="811" customWidth="1"/>
    <col min="15112" max="15112" width="9.140625" style="811" customWidth="1"/>
    <col min="15113" max="15113" width="10.7109375" style="811" bestFit="1" customWidth="1"/>
    <col min="15114" max="15360" width="9.140625" style="811"/>
    <col min="15361" max="15361" width="57.5703125" style="811" customWidth="1"/>
    <col min="15362" max="15366" width="11" style="811" customWidth="1"/>
    <col min="15367" max="15367" width="1.85546875" style="811" customWidth="1"/>
    <col min="15368" max="15368" width="9.140625" style="811" customWidth="1"/>
    <col min="15369" max="15369" width="10.7109375" style="811" bestFit="1" customWidth="1"/>
    <col min="15370" max="15616" width="9.140625" style="811"/>
    <col min="15617" max="15617" width="57.5703125" style="811" customWidth="1"/>
    <col min="15618" max="15622" width="11" style="811" customWidth="1"/>
    <col min="15623" max="15623" width="1.85546875" style="811" customWidth="1"/>
    <col min="15624" max="15624" width="9.140625" style="811" customWidth="1"/>
    <col min="15625" max="15625" width="10.7109375" style="811" bestFit="1" customWidth="1"/>
    <col min="15626" max="15872" width="9.140625" style="811"/>
    <col min="15873" max="15873" width="57.5703125" style="811" customWidth="1"/>
    <col min="15874" max="15878" width="11" style="811" customWidth="1"/>
    <col min="15879" max="15879" width="1.85546875" style="811" customWidth="1"/>
    <col min="15880" max="15880" width="9.140625" style="811" customWidth="1"/>
    <col min="15881" max="15881" width="10.7109375" style="811" bestFit="1" customWidth="1"/>
    <col min="15882" max="16128" width="9.140625" style="811"/>
    <col min="16129" max="16129" width="57.5703125" style="811" customWidth="1"/>
    <col min="16130" max="16134" width="11" style="811" customWidth="1"/>
    <col min="16135" max="16135" width="1.85546875" style="811" customWidth="1"/>
    <col min="16136" max="16136" width="9.140625" style="811" customWidth="1"/>
    <col min="16137" max="16137" width="10.7109375" style="811" bestFit="1" customWidth="1"/>
    <col min="16138" max="16384" width="9.140625" style="811"/>
  </cols>
  <sheetData>
    <row r="1" spans="1:7" s="60" customFormat="1" ht="2.25" customHeight="1">
      <c r="A1" s="58"/>
      <c r="B1" s="829"/>
      <c r="C1" s="829"/>
      <c r="D1" s="829"/>
      <c r="E1" s="829"/>
      <c r="F1" s="829"/>
    </row>
    <row r="2" spans="1:7" s="50" customFormat="1" ht="39" customHeight="1">
      <c r="A2" s="1080" t="s">
        <v>1363</v>
      </c>
      <c r="B2" s="1080"/>
      <c r="C2" s="1080"/>
      <c r="D2" s="1080"/>
      <c r="E2" s="1080"/>
      <c r="F2" s="1080"/>
    </row>
    <row r="3" spans="1:7" s="50" customFormat="1" ht="20.25">
      <c r="A3" s="1080" t="s">
        <v>1163</v>
      </c>
      <c r="B3" s="1080"/>
      <c r="C3" s="1080"/>
      <c r="D3" s="1080"/>
      <c r="E3" s="1080"/>
      <c r="F3" s="1080"/>
    </row>
    <row r="4" spans="1:7" s="50" customFormat="1" ht="20.25">
      <c r="A4" s="1080" t="s">
        <v>1446</v>
      </c>
      <c r="B4" s="1080"/>
      <c r="C4" s="1080"/>
      <c r="D4" s="1080"/>
      <c r="E4" s="1080"/>
      <c r="F4" s="1080"/>
    </row>
    <row r="5" spans="1:7" s="51" customFormat="1" ht="39" customHeight="1">
      <c r="A5" s="1086" t="s">
        <v>1283</v>
      </c>
      <c r="B5" s="1086"/>
      <c r="C5" s="1086"/>
      <c r="D5" s="1086"/>
      <c r="E5" s="1086"/>
      <c r="F5" s="1086"/>
    </row>
    <row r="6" spans="1:7" ht="6" customHeight="1">
      <c r="G6" s="811"/>
    </row>
    <row r="7" spans="1:7" ht="4.5" customHeight="1" thickBot="1">
      <c r="A7" s="372"/>
      <c r="B7" s="449"/>
      <c r="C7" s="449"/>
      <c r="D7" s="449"/>
      <c r="E7" s="449"/>
      <c r="F7" s="449"/>
      <c r="G7" s="811"/>
    </row>
    <row r="8" spans="1:7" ht="15" customHeight="1" thickTop="1" thickBot="1">
      <c r="A8" s="756"/>
      <c r="B8" s="800" t="s">
        <v>2</v>
      </c>
      <c r="C8" s="800" t="s">
        <v>3</v>
      </c>
      <c r="D8" s="800" t="s">
        <v>4</v>
      </c>
      <c r="E8" s="800" t="s">
        <v>5</v>
      </c>
      <c r="F8" s="800" t="s">
        <v>6</v>
      </c>
      <c r="G8" s="811"/>
    </row>
    <row r="9" spans="1:7" ht="15" customHeight="1" thickTop="1" thickBot="1">
      <c r="A9" s="757" t="s">
        <v>7</v>
      </c>
      <c r="B9" s="723">
        <v>3833610.8812699998</v>
      </c>
      <c r="C9" s="723">
        <v>45779.94558</v>
      </c>
      <c r="D9" s="723">
        <v>0</v>
      </c>
      <c r="E9" s="723">
        <v>1.0065999999999999</v>
      </c>
      <c r="F9" s="723">
        <v>3879391.8334499998</v>
      </c>
      <c r="G9" s="811"/>
    </row>
    <row r="10" spans="1:7" ht="15" customHeight="1" thickTop="1" thickBot="1">
      <c r="A10" s="712" t="s">
        <v>8</v>
      </c>
      <c r="B10" s="724">
        <v>31358.53139</v>
      </c>
      <c r="C10" s="724">
        <v>7009.1899299999995</v>
      </c>
      <c r="D10" s="724">
        <v>0</v>
      </c>
      <c r="E10" s="724">
        <v>0</v>
      </c>
      <c r="F10" s="724">
        <v>38367.721319999997</v>
      </c>
      <c r="G10" s="811"/>
    </row>
    <row r="11" spans="1:7" ht="15" customHeight="1" thickTop="1">
      <c r="A11" s="725" t="s">
        <v>9</v>
      </c>
      <c r="B11" s="440">
        <v>0</v>
      </c>
      <c r="C11" s="440">
        <v>0</v>
      </c>
      <c r="D11" s="440">
        <v>0</v>
      </c>
      <c r="E11" s="440">
        <v>0</v>
      </c>
      <c r="F11" s="440">
        <v>0</v>
      </c>
      <c r="G11" s="811"/>
    </row>
    <row r="12" spans="1:7" ht="15" customHeight="1">
      <c r="A12" s="725" t="s">
        <v>10</v>
      </c>
      <c r="B12" s="440">
        <v>22988.75605</v>
      </c>
      <c r="C12" s="440">
        <v>4931.3400300000003</v>
      </c>
      <c r="D12" s="440">
        <v>0</v>
      </c>
      <c r="E12" s="440">
        <v>0</v>
      </c>
      <c r="F12" s="440">
        <v>27920.096079999999</v>
      </c>
      <c r="G12" s="811"/>
    </row>
    <row r="13" spans="1:7" ht="15" customHeight="1">
      <c r="A13" s="725" t="s">
        <v>11</v>
      </c>
      <c r="B13" s="440">
        <v>8369.7753400000001</v>
      </c>
      <c r="C13" s="440">
        <v>2077.8498999999997</v>
      </c>
      <c r="D13" s="440">
        <v>0</v>
      </c>
      <c r="E13" s="440">
        <v>0</v>
      </c>
      <c r="F13" s="440">
        <v>10447.625239999999</v>
      </c>
      <c r="G13" s="811"/>
    </row>
    <row r="14" spans="1:7" ht="15" customHeight="1">
      <c r="A14" s="725" t="s">
        <v>12</v>
      </c>
      <c r="B14" s="440">
        <v>0</v>
      </c>
      <c r="C14" s="440">
        <v>0</v>
      </c>
      <c r="D14" s="440">
        <v>0</v>
      </c>
      <c r="E14" s="440">
        <v>0</v>
      </c>
      <c r="F14" s="440">
        <v>0</v>
      </c>
      <c r="G14" s="811"/>
    </row>
    <row r="15" spans="1:7" ht="15" customHeight="1">
      <c r="A15" s="725" t="s">
        <v>13</v>
      </c>
      <c r="B15" s="440">
        <v>0</v>
      </c>
      <c r="C15" s="440">
        <v>0</v>
      </c>
      <c r="D15" s="440">
        <v>0</v>
      </c>
      <c r="E15" s="440">
        <v>0</v>
      </c>
      <c r="F15" s="440">
        <v>0</v>
      </c>
      <c r="G15" s="811"/>
    </row>
    <row r="16" spans="1:7" ht="15" customHeight="1">
      <c r="A16" s="725" t="s">
        <v>14</v>
      </c>
      <c r="B16" s="440">
        <v>0</v>
      </c>
      <c r="C16" s="440">
        <v>0</v>
      </c>
      <c r="D16" s="440">
        <v>0</v>
      </c>
      <c r="E16" s="440">
        <v>0</v>
      </c>
      <c r="F16" s="440">
        <v>0</v>
      </c>
      <c r="G16" s="811"/>
    </row>
    <row r="17" spans="1:7" ht="15" customHeight="1">
      <c r="A17" s="725" t="s">
        <v>15</v>
      </c>
      <c r="B17" s="440">
        <v>0</v>
      </c>
      <c r="C17" s="440">
        <v>0</v>
      </c>
      <c r="D17" s="440">
        <v>0</v>
      </c>
      <c r="E17" s="440">
        <v>0</v>
      </c>
      <c r="F17" s="440">
        <v>0</v>
      </c>
      <c r="G17" s="811"/>
    </row>
    <row r="18" spans="1:7" ht="15" customHeight="1" thickBot="1">
      <c r="A18" s="725" t="s">
        <v>16</v>
      </c>
      <c r="B18" s="440">
        <v>0</v>
      </c>
      <c r="C18" s="440">
        <v>0</v>
      </c>
      <c r="D18" s="440">
        <v>0</v>
      </c>
      <c r="E18" s="440">
        <v>0</v>
      </c>
      <c r="F18" s="440">
        <v>0</v>
      </c>
      <c r="G18" s="811"/>
    </row>
    <row r="19" spans="1:7" ht="15" customHeight="1" thickTop="1" thickBot="1">
      <c r="A19" s="712" t="s">
        <v>17</v>
      </c>
      <c r="B19" s="724">
        <v>5538.8430900000003</v>
      </c>
      <c r="C19" s="724">
        <v>22749.74438</v>
      </c>
      <c r="D19" s="724">
        <v>0</v>
      </c>
      <c r="E19" s="724">
        <v>1.0065999999999999</v>
      </c>
      <c r="F19" s="724">
        <v>28289.594069999999</v>
      </c>
      <c r="G19" s="811"/>
    </row>
    <row r="20" spans="1:7" ht="15" customHeight="1" thickTop="1">
      <c r="A20" s="725" t="s">
        <v>18</v>
      </c>
      <c r="B20" s="440">
        <v>0</v>
      </c>
      <c r="C20" s="440">
        <v>0</v>
      </c>
      <c r="D20" s="440">
        <v>0</v>
      </c>
      <c r="E20" s="440">
        <v>0</v>
      </c>
      <c r="F20" s="440">
        <v>0</v>
      </c>
      <c r="G20" s="811"/>
    </row>
    <row r="21" spans="1:7" ht="15" customHeight="1">
      <c r="A21" s="725" t="s">
        <v>19</v>
      </c>
      <c r="B21" s="440">
        <v>0</v>
      </c>
      <c r="C21" s="440">
        <v>0</v>
      </c>
      <c r="D21" s="440">
        <v>0</v>
      </c>
      <c r="E21" s="440">
        <v>0</v>
      </c>
      <c r="F21" s="440">
        <v>0</v>
      </c>
      <c r="G21" s="811"/>
    </row>
    <row r="22" spans="1:7" ht="15" customHeight="1">
      <c r="A22" s="725" t="s">
        <v>20</v>
      </c>
      <c r="B22" s="440">
        <v>0</v>
      </c>
      <c r="C22" s="440">
        <v>0</v>
      </c>
      <c r="D22" s="440">
        <v>0</v>
      </c>
      <c r="E22" s="440">
        <v>0</v>
      </c>
      <c r="F22" s="440">
        <v>0</v>
      </c>
      <c r="G22" s="811"/>
    </row>
    <row r="23" spans="1:7" ht="15" customHeight="1">
      <c r="A23" s="725" t="s">
        <v>21</v>
      </c>
      <c r="B23" s="440">
        <v>0</v>
      </c>
      <c r="C23" s="440">
        <v>0</v>
      </c>
      <c r="D23" s="440">
        <v>0</v>
      </c>
      <c r="E23" s="440">
        <v>0</v>
      </c>
      <c r="F23" s="440">
        <v>0</v>
      </c>
      <c r="G23" s="811"/>
    </row>
    <row r="24" spans="1:7" ht="15" customHeight="1">
      <c r="A24" s="725" t="s">
        <v>22</v>
      </c>
      <c r="B24" s="440">
        <v>5538.8423000000003</v>
      </c>
      <c r="C24" s="440">
        <v>22749.74438</v>
      </c>
      <c r="D24" s="440">
        <v>0</v>
      </c>
      <c r="E24" s="440">
        <v>1.0065999999999999</v>
      </c>
      <c r="F24" s="440">
        <v>28289.593280000001</v>
      </c>
      <c r="G24" s="811"/>
    </row>
    <row r="25" spans="1:7" ht="15" customHeight="1">
      <c r="A25" s="725" t="s">
        <v>23</v>
      </c>
      <c r="B25" s="440">
        <v>7.9000000000000001E-4</v>
      </c>
      <c r="C25" s="440">
        <v>0</v>
      </c>
      <c r="D25" s="440">
        <v>0</v>
      </c>
      <c r="E25" s="440">
        <v>0</v>
      </c>
      <c r="F25" s="440">
        <v>7.9000000000000001E-4</v>
      </c>
      <c r="G25" s="811"/>
    </row>
    <row r="26" spans="1:7" ht="15" customHeight="1">
      <c r="A26" s="725" t="s">
        <v>24</v>
      </c>
      <c r="B26" s="440">
        <v>0</v>
      </c>
      <c r="C26" s="440">
        <v>0</v>
      </c>
      <c r="D26" s="440">
        <v>0</v>
      </c>
      <c r="E26" s="440">
        <v>0</v>
      </c>
      <c r="F26" s="440">
        <v>0</v>
      </c>
      <c r="G26" s="811"/>
    </row>
    <row r="27" spans="1:7" ht="15" customHeight="1" thickBot="1">
      <c r="A27" s="725" t="s">
        <v>25</v>
      </c>
      <c r="B27" s="440">
        <v>0</v>
      </c>
      <c r="C27" s="440">
        <v>0</v>
      </c>
      <c r="D27" s="440">
        <v>0</v>
      </c>
      <c r="E27" s="440">
        <v>0</v>
      </c>
      <c r="F27" s="440">
        <v>0</v>
      </c>
      <c r="G27" s="811"/>
    </row>
    <row r="28" spans="1:7" ht="15" customHeight="1" thickTop="1" thickBot="1">
      <c r="A28" s="712" t="s">
        <v>26</v>
      </c>
      <c r="B28" s="724">
        <v>2725271.23067</v>
      </c>
      <c r="C28" s="724">
        <v>15322.390579999999</v>
      </c>
      <c r="D28" s="724">
        <v>0</v>
      </c>
      <c r="E28" s="724">
        <v>0</v>
      </c>
      <c r="F28" s="724">
        <v>2740593.6212499999</v>
      </c>
      <c r="G28" s="811"/>
    </row>
    <row r="29" spans="1:7" ht="15" customHeight="1" thickTop="1">
      <c r="A29" s="726" t="s">
        <v>27</v>
      </c>
      <c r="B29" s="440">
        <v>2762378.6173</v>
      </c>
      <c r="C29" s="440">
        <v>17011.76974</v>
      </c>
      <c r="D29" s="440">
        <v>0</v>
      </c>
      <c r="E29" s="440">
        <v>0</v>
      </c>
      <c r="F29" s="440">
        <v>2779390.3870399999</v>
      </c>
      <c r="G29" s="811"/>
    </row>
    <row r="30" spans="1:7" ht="15" customHeight="1">
      <c r="A30" s="725" t="s">
        <v>28</v>
      </c>
      <c r="B30" s="440">
        <v>2761947.79379</v>
      </c>
      <c r="C30" s="440">
        <v>17011.76974</v>
      </c>
      <c r="D30" s="440">
        <v>0</v>
      </c>
      <c r="E30" s="440">
        <v>0</v>
      </c>
      <c r="F30" s="440">
        <v>2778959.5635300004</v>
      </c>
      <c r="G30" s="811"/>
    </row>
    <row r="31" spans="1:7" ht="15" customHeight="1">
      <c r="A31" s="725" t="s">
        <v>29</v>
      </c>
      <c r="B31" s="440">
        <v>430.82351</v>
      </c>
      <c r="C31" s="440">
        <v>0</v>
      </c>
      <c r="D31" s="440">
        <v>0</v>
      </c>
      <c r="E31" s="440">
        <v>0</v>
      </c>
      <c r="F31" s="440">
        <v>430.82351</v>
      </c>
      <c r="G31" s="811"/>
    </row>
    <row r="32" spans="1:7" ht="15" customHeight="1">
      <c r="A32" s="725" t="s">
        <v>30</v>
      </c>
      <c r="B32" s="440">
        <v>0</v>
      </c>
      <c r="C32" s="440">
        <v>0</v>
      </c>
      <c r="D32" s="440">
        <v>0</v>
      </c>
      <c r="E32" s="440">
        <v>0</v>
      </c>
      <c r="F32" s="440">
        <v>0</v>
      </c>
      <c r="G32" s="811"/>
    </row>
    <row r="33" spans="1:7" ht="15" customHeight="1">
      <c r="A33" s="726" t="s">
        <v>31</v>
      </c>
      <c r="B33" s="440">
        <v>2080.9476799999998</v>
      </c>
      <c r="C33" s="440">
        <v>0</v>
      </c>
      <c r="D33" s="440">
        <v>0</v>
      </c>
      <c r="E33" s="440">
        <v>0</v>
      </c>
      <c r="F33" s="440">
        <v>2080.9476799999998</v>
      </c>
      <c r="G33" s="811"/>
    </row>
    <row r="34" spans="1:7" ht="15" customHeight="1">
      <c r="A34" s="725" t="s">
        <v>32</v>
      </c>
      <c r="B34" s="440">
        <v>2080.9476799999998</v>
      </c>
      <c r="C34" s="440">
        <v>0</v>
      </c>
      <c r="D34" s="440">
        <v>0</v>
      </c>
      <c r="E34" s="440">
        <v>0</v>
      </c>
      <c r="F34" s="440">
        <v>2080.9476799999998</v>
      </c>
      <c r="G34" s="811"/>
    </row>
    <row r="35" spans="1:7" ht="15" customHeight="1">
      <c r="A35" s="725" t="s">
        <v>33</v>
      </c>
      <c r="B35" s="440">
        <v>0</v>
      </c>
      <c r="C35" s="440">
        <v>0</v>
      </c>
      <c r="D35" s="440">
        <v>0</v>
      </c>
      <c r="E35" s="440">
        <v>0</v>
      </c>
      <c r="F35" s="440">
        <v>0</v>
      </c>
      <c r="G35" s="811"/>
    </row>
    <row r="36" spans="1:7" ht="15" customHeight="1">
      <c r="A36" s="725" t="s">
        <v>34</v>
      </c>
      <c r="B36" s="440">
        <v>0</v>
      </c>
      <c r="C36" s="440">
        <v>0</v>
      </c>
      <c r="D36" s="440">
        <v>0</v>
      </c>
      <c r="E36" s="440">
        <v>0</v>
      </c>
      <c r="F36" s="440">
        <v>0</v>
      </c>
      <c r="G36" s="811"/>
    </row>
    <row r="37" spans="1:7" ht="15" customHeight="1">
      <c r="A37" s="726" t="s">
        <v>35</v>
      </c>
      <c r="B37" s="440">
        <v>6703.6298699999998</v>
      </c>
      <c r="C37" s="440">
        <v>0</v>
      </c>
      <c r="D37" s="440">
        <v>0</v>
      </c>
      <c r="E37" s="440">
        <v>0</v>
      </c>
      <c r="F37" s="440">
        <v>6703.6298699999998</v>
      </c>
      <c r="G37" s="811"/>
    </row>
    <row r="38" spans="1:7" ht="15" customHeight="1">
      <c r="A38" s="725" t="s">
        <v>36</v>
      </c>
      <c r="B38" s="440">
        <v>6703.6298699999998</v>
      </c>
      <c r="C38" s="440">
        <v>0</v>
      </c>
      <c r="D38" s="440">
        <v>0</v>
      </c>
      <c r="E38" s="440">
        <v>0</v>
      </c>
      <c r="F38" s="440">
        <v>6703.6298699999998</v>
      </c>
      <c r="G38" s="811"/>
    </row>
    <row r="39" spans="1:7" ht="15" customHeight="1">
      <c r="A39" s="725" t="s">
        <v>37</v>
      </c>
      <c r="B39" s="440">
        <v>0</v>
      </c>
      <c r="C39" s="440">
        <v>0</v>
      </c>
      <c r="D39" s="440">
        <v>0</v>
      </c>
      <c r="E39" s="440">
        <v>0</v>
      </c>
      <c r="F39" s="440">
        <v>0</v>
      </c>
      <c r="G39" s="811"/>
    </row>
    <row r="40" spans="1:7" ht="15" customHeight="1">
      <c r="A40" s="725" t="s">
        <v>38</v>
      </c>
      <c r="B40" s="440">
        <v>0</v>
      </c>
      <c r="C40" s="440">
        <v>0</v>
      </c>
      <c r="D40" s="440">
        <v>0</v>
      </c>
      <c r="E40" s="440">
        <v>0</v>
      </c>
      <c r="F40" s="440">
        <v>0</v>
      </c>
      <c r="G40" s="811"/>
    </row>
    <row r="41" spans="1:7" ht="15" customHeight="1">
      <c r="A41" s="726" t="s">
        <v>39</v>
      </c>
      <c r="B41" s="440">
        <v>34283.376479999999</v>
      </c>
      <c r="C41" s="440">
        <v>118.92267</v>
      </c>
      <c r="D41" s="440">
        <v>0</v>
      </c>
      <c r="E41" s="440">
        <v>0</v>
      </c>
      <c r="F41" s="440">
        <v>34402.299149999999</v>
      </c>
      <c r="G41" s="811"/>
    </row>
    <row r="42" spans="1:7" ht="15" customHeight="1">
      <c r="A42" s="725" t="s">
        <v>40</v>
      </c>
      <c r="B42" s="440">
        <v>34270.469130000005</v>
      </c>
      <c r="C42" s="440">
        <v>118.92267</v>
      </c>
      <c r="D42" s="440">
        <v>0</v>
      </c>
      <c r="E42" s="440">
        <v>0</v>
      </c>
      <c r="F42" s="440">
        <v>34389.391799999998</v>
      </c>
      <c r="G42" s="811"/>
    </row>
    <row r="43" spans="1:7" ht="15" customHeight="1">
      <c r="A43" s="725" t="s">
        <v>41</v>
      </c>
      <c r="B43" s="440">
        <v>12.907350000000001</v>
      </c>
      <c r="C43" s="440">
        <v>0</v>
      </c>
      <c r="D43" s="440">
        <v>0</v>
      </c>
      <c r="E43" s="440">
        <v>0</v>
      </c>
      <c r="F43" s="440">
        <v>12.907350000000001</v>
      </c>
      <c r="G43" s="811"/>
    </row>
    <row r="44" spans="1:7" ht="15" customHeight="1">
      <c r="A44" s="725" t="s">
        <v>42</v>
      </c>
      <c r="B44" s="440">
        <v>0</v>
      </c>
      <c r="C44" s="440">
        <v>0</v>
      </c>
      <c r="D44" s="440">
        <v>0</v>
      </c>
      <c r="E44" s="440">
        <v>0</v>
      </c>
      <c r="F44" s="440">
        <v>0</v>
      </c>
      <c r="G44" s="811"/>
    </row>
    <row r="45" spans="1:7" ht="15" customHeight="1">
      <c r="A45" s="725" t="s">
        <v>43</v>
      </c>
      <c r="B45" s="440">
        <v>0</v>
      </c>
      <c r="C45" s="440">
        <v>0</v>
      </c>
      <c r="D45" s="440">
        <v>0</v>
      </c>
      <c r="E45" s="440">
        <v>0</v>
      </c>
      <c r="F45" s="440">
        <v>0</v>
      </c>
      <c r="G45" s="811"/>
    </row>
    <row r="46" spans="1:7" ht="15" customHeight="1">
      <c r="A46" s="725" t="s">
        <v>44</v>
      </c>
      <c r="B46" s="440">
        <v>0</v>
      </c>
      <c r="C46" s="440">
        <v>0</v>
      </c>
      <c r="D46" s="440">
        <v>0</v>
      </c>
      <c r="E46" s="440">
        <v>0</v>
      </c>
      <c r="F46" s="440">
        <v>0</v>
      </c>
      <c r="G46" s="811"/>
    </row>
    <row r="47" spans="1:7" ht="15" customHeight="1">
      <c r="A47" s="725" t="s">
        <v>45</v>
      </c>
      <c r="B47" s="440">
        <v>0</v>
      </c>
      <c r="C47" s="440">
        <v>0</v>
      </c>
      <c r="D47" s="440">
        <v>0</v>
      </c>
      <c r="E47" s="440">
        <v>0</v>
      </c>
      <c r="F47" s="440">
        <v>0</v>
      </c>
      <c r="G47" s="811"/>
    </row>
    <row r="48" spans="1:7" ht="15" customHeight="1">
      <c r="A48" s="726" t="s">
        <v>46</v>
      </c>
      <c r="B48" s="440">
        <v>-80175.340660000002</v>
      </c>
      <c r="C48" s="440">
        <v>-1808.3018300000001</v>
      </c>
      <c r="D48" s="440">
        <v>0</v>
      </c>
      <c r="E48" s="440">
        <v>0</v>
      </c>
      <c r="F48" s="440">
        <v>-81983.642489999998</v>
      </c>
      <c r="G48" s="811"/>
    </row>
    <row r="49" spans="1:7" ht="15" customHeight="1">
      <c r="A49" s="727" t="s">
        <v>47</v>
      </c>
      <c r="B49" s="440">
        <v>-60.585500000000003</v>
      </c>
      <c r="C49" s="440">
        <v>0</v>
      </c>
      <c r="D49" s="440">
        <v>0</v>
      </c>
      <c r="E49" s="440">
        <v>0</v>
      </c>
      <c r="F49" s="440">
        <v>-60.585500000000003</v>
      </c>
      <c r="G49" s="811"/>
    </row>
    <row r="50" spans="1:7" ht="15" customHeight="1">
      <c r="A50" s="725" t="s">
        <v>48</v>
      </c>
      <c r="B50" s="440">
        <v>0</v>
      </c>
      <c r="C50" s="440">
        <v>0</v>
      </c>
      <c r="D50" s="440">
        <v>0</v>
      </c>
      <c r="E50" s="440">
        <v>0</v>
      </c>
      <c r="F50" s="440">
        <v>0</v>
      </c>
      <c r="G50" s="811"/>
    </row>
    <row r="51" spans="1:7" ht="15" customHeight="1">
      <c r="A51" s="725" t="s">
        <v>49</v>
      </c>
      <c r="B51" s="440">
        <v>-1194.09032</v>
      </c>
      <c r="C51" s="440">
        <v>0</v>
      </c>
      <c r="D51" s="440">
        <v>0</v>
      </c>
      <c r="E51" s="440">
        <v>0</v>
      </c>
      <c r="F51" s="440">
        <v>-1194.09032</v>
      </c>
      <c r="G51" s="811"/>
    </row>
    <row r="52" spans="1:7" ht="15" customHeight="1">
      <c r="A52" s="725" t="s">
        <v>50</v>
      </c>
      <c r="B52" s="440">
        <v>0</v>
      </c>
      <c r="C52" s="440">
        <v>0</v>
      </c>
      <c r="D52" s="440">
        <v>0</v>
      </c>
      <c r="E52" s="440">
        <v>0</v>
      </c>
      <c r="F52" s="440">
        <v>0</v>
      </c>
      <c r="G52" s="811"/>
    </row>
    <row r="53" spans="1:7" ht="15" customHeight="1">
      <c r="A53" s="725" t="s">
        <v>51</v>
      </c>
      <c r="B53" s="440">
        <v>-5343.4063900000001</v>
      </c>
      <c r="C53" s="440">
        <v>0</v>
      </c>
      <c r="D53" s="440">
        <v>0</v>
      </c>
      <c r="E53" s="440">
        <v>0</v>
      </c>
      <c r="F53" s="440">
        <v>-5343.4063900000001</v>
      </c>
      <c r="G53" s="811"/>
    </row>
    <row r="54" spans="1:7" ht="15" customHeight="1">
      <c r="A54" s="725" t="s">
        <v>52</v>
      </c>
      <c r="B54" s="440">
        <v>0</v>
      </c>
      <c r="C54" s="440">
        <v>0</v>
      </c>
      <c r="D54" s="440">
        <v>0</v>
      </c>
      <c r="E54" s="440">
        <v>0</v>
      </c>
      <c r="F54" s="440">
        <v>0</v>
      </c>
      <c r="G54" s="811"/>
    </row>
    <row r="55" spans="1:7" ht="15" customHeight="1">
      <c r="A55" s="727" t="s">
        <v>53</v>
      </c>
      <c r="B55" s="440">
        <v>-19822.650989999998</v>
      </c>
      <c r="C55" s="440">
        <v>0</v>
      </c>
      <c r="D55" s="440">
        <v>0</v>
      </c>
      <c r="E55" s="440">
        <v>0</v>
      </c>
      <c r="F55" s="440">
        <v>-19822.650989999998</v>
      </c>
      <c r="G55" s="811"/>
    </row>
    <row r="56" spans="1:7" ht="15" customHeight="1">
      <c r="A56" s="725" t="s">
        <v>54</v>
      </c>
      <c r="B56" s="440">
        <v>-53754.607459999999</v>
      </c>
      <c r="C56" s="440">
        <v>-1808.3018300000001</v>
      </c>
      <c r="D56" s="440">
        <v>0</v>
      </c>
      <c r="E56" s="440">
        <v>0</v>
      </c>
      <c r="F56" s="440">
        <v>-55562.909289999996</v>
      </c>
      <c r="G56" s="811"/>
    </row>
    <row r="57" spans="1:7" ht="15" customHeight="1">
      <c r="A57" s="725" t="s">
        <v>55</v>
      </c>
      <c r="B57" s="440">
        <v>0</v>
      </c>
      <c r="C57" s="440">
        <v>0</v>
      </c>
      <c r="D57" s="440">
        <v>0</v>
      </c>
      <c r="E57" s="440">
        <v>0</v>
      </c>
      <c r="F57" s="440">
        <v>0</v>
      </c>
      <c r="G57" s="811"/>
    </row>
    <row r="58" spans="1:7" ht="15" customHeight="1" thickBot="1">
      <c r="A58" s="725" t="s">
        <v>56</v>
      </c>
      <c r="B58" s="440">
        <v>0</v>
      </c>
      <c r="C58" s="440">
        <v>0</v>
      </c>
      <c r="D58" s="440">
        <v>0</v>
      </c>
      <c r="E58" s="440">
        <v>0</v>
      </c>
      <c r="F58" s="440">
        <v>0</v>
      </c>
      <c r="G58" s="811"/>
    </row>
    <row r="59" spans="1:7" ht="15" customHeight="1" thickTop="1" thickBot="1">
      <c r="A59" s="712" t="s">
        <v>57</v>
      </c>
      <c r="B59" s="724">
        <v>4855.4148700000005</v>
      </c>
      <c r="C59" s="724">
        <v>693.81868999999995</v>
      </c>
      <c r="D59" s="724">
        <v>0</v>
      </c>
      <c r="E59" s="724">
        <v>0</v>
      </c>
      <c r="F59" s="724">
        <v>5549.2335599999997</v>
      </c>
      <c r="G59" s="811"/>
    </row>
    <row r="60" spans="1:7" ht="15" customHeight="1" thickTop="1">
      <c r="A60" s="725" t="s">
        <v>58</v>
      </c>
      <c r="B60" s="440">
        <v>0</v>
      </c>
      <c r="C60" s="440">
        <v>0</v>
      </c>
      <c r="D60" s="440">
        <v>0</v>
      </c>
      <c r="E60" s="440">
        <v>0</v>
      </c>
      <c r="F60" s="440">
        <v>0</v>
      </c>
      <c r="G60" s="811"/>
    </row>
    <row r="61" spans="1:7" ht="15" customHeight="1">
      <c r="A61" s="727" t="s">
        <v>59</v>
      </c>
      <c r="B61" s="440">
        <v>3144.3381099999997</v>
      </c>
      <c r="C61" s="440">
        <v>61.546480000000003</v>
      </c>
      <c r="D61" s="440">
        <v>0</v>
      </c>
      <c r="E61" s="440">
        <v>0</v>
      </c>
      <c r="F61" s="440">
        <v>3205.8845899999997</v>
      </c>
      <c r="G61" s="811"/>
    </row>
    <row r="62" spans="1:7" ht="15" customHeight="1">
      <c r="A62" s="725" t="s">
        <v>60</v>
      </c>
      <c r="B62" s="440">
        <v>1937.3934299999999</v>
      </c>
      <c r="C62" s="440">
        <v>637.22244999999998</v>
      </c>
      <c r="D62" s="440">
        <v>0</v>
      </c>
      <c r="E62" s="440">
        <v>0</v>
      </c>
      <c r="F62" s="440">
        <v>2574.6158799999998</v>
      </c>
      <c r="G62" s="811"/>
    </row>
    <row r="63" spans="1:7" ht="15" customHeight="1">
      <c r="A63" s="725" t="s">
        <v>61</v>
      </c>
      <c r="B63" s="440">
        <v>0</v>
      </c>
      <c r="C63" s="440">
        <v>0</v>
      </c>
      <c r="D63" s="440">
        <v>0</v>
      </c>
      <c r="E63" s="440">
        <v>0</v>
      </c>
      <c r="F63" s="440">
        <v>0</v>
      </c>
      <c r="G63" s="811"/>
    </row>
    <row r="64" spans="1:7" ht="15" customHeight="1" thickBot="1">
      <c r="A64" s="725" t="s">
        <v>62</v>
      </c>
      <c r="B64" s="440">
        <v>-226.31667000000002</v>
      </c>
      <c r="C64" s="440">
        <v>-4.95024</v>
      </c>
      <c r="D64" s="440">
        <v>0</v>
      </c>
      <c r="E64" s="440">
        <v>0</v>
      </c>
      <c r="F64" s="440">
        <v>-231.26691</v>
      </c>
      <c r="G64" s="811"/>
    </row>
    <row r="65" spans="1:7" ht="15" customHeight="1" thickTop="1" thickBot="1">
      <c r="A65" s="712" t="s">
        <v>63</v>
      </c>
      <c r="B65" s="724">
        <v>0</v>
      </c>
      <c r="C65" s="724">
        <v>0</v>
      </c>
      <c r="D65" s="724">
        <v>0</v>
      </c>
      <c r="E65" s="724">
        <v>0</v>
      </c>
      <c r="F65" s="724">
        <v>0</v>
      </c>
      <c r="G65" s="811"/>
    </row>
    <row r="66" spans="1:7" ht="15" customHeight="1" thickTop="1">
      <c r="A66" s="725" t="s">
        <v>64</v>
      </c>
      <c r="B66" s="440">
        <v>0</v>
      </c>
      <c r="C66" s="440">
        <v>0</v>
      </c>
      <c r="D66" s="440">
        <v>0</v>
      </c>
      <c r="E66" s="440">
        <v>0</v>
      </c>
      <c r="F66" s="440">
        <v>0</v>
      </c>
      <c r="G66" s="811"/>
    </row>
    <row r="67" spans="1:7" ht="15" customHeight="1">
      <c r="A67" s="725" t="s">
        <v>65</v>
      </c>
      <c r="B67" s="440">
        <v>0</v>
      </c>
      <c r="C67" s="440">
        <v>0</v>
      </c>
      <c r="D67" s="440">
        <v>0</v>
      </c>
      <c r="E67" s="440">
        <v>0</v>
      </c>
      <c r="F67" s="440">
        <v>0</v>
      </c>
      <c r="G67" s="811"/>
    </row>
    <row r="68" spans="1:7" ht="15" customHeight="1">
      <c r="A68" s="725" t="s">
        <v>66</v>
      </c>
      <c r="B68" s="440">
        <v>0</v>
      </c>
      <c r="C68" s="440">
        <v>0</v>
      </c>
      <c r="D68" s="440">
        <v>0</v>
      </c>
      <c r="E68" s="440">
        <v>0</v>
      </c>
      <c r="F68" s="440">
        <v>0</v>
      </c>
      <c r="G68" s="811"/>
    </row>
    <row r="69" spans="1:7" ht="15" customHeight="1">
      <c r="A69" s="725" t="s">
        <v>67</v>
      </c>
      <c r="B69" s="440">
        <v>0</v>
      </c>
      <c r="C69" s="440">
        <v>0</v>
      </c>
      <c r="D69" s="440">
        <v>0</v>
      </c>
      <c r="E69" s="440">
        <v>0</v>
      </c>
      <c r="F69" s="440">
        <v>0</v>
      </c>
      <c r="G69" s="811"/>
    </row>
    <row r="70" spans="1:7" ht="15" customHeight="1" thickBot="1">
      <c r="A70" s="725" t="s">
        <v>68</v>
      </c>
      <c r="B70" s="440">
        <v>0</v>
      </c>
      <c r="C70" s="440">
        <v>0</v>
      </c>
      <c r="D70" s="440">
        <v>0</v>
      </c>
      <c r="E70" s="440">
        <v>0</v>
      </c>
      <c r="F70" s="440">
        <v>0</v>
      </c>
      <c r="G70" s="811"/>
    </row>
    <row r="71" spans="1:7" ht="15" customHeight="1" thickTop="1" thickBot="1">
      <c r="A71" s="712" t="s">
        <v>69</v>
      </c>
      <c r="B71" s="724">
        <v>555024.28662000003</v>
      </c>
      <c r="C71" s="724">
        <v>4.8019999999999996</v>
      </c>
      <c r="D71" s="724">
        <v>0</v>
      </c>
      <c r="E71" s="724">
        <v>0</v>
      </c>
      <c r="F71" s="724">
        <v>555029.08862000005</v>
      </c>
      <c r="G71" s="811"/>
    </row>
    <row r="72" spans="1:7" ht="15" customHeight="1" thickTop="1">
      <c r="A72" s="725" t="s">
        <v>18</v>
      </c>
      <c r="B72" s="440">
        <v>0</v>
      </c>
      <c r="C72" s="440">
        <v>0</v>
      </c>
      <c r="D72" s="440">
        <v>0</v>
      </c>
      <c r="E72" s="440">
        <v>0</v>
      </c>
      <c r="F72" s="440">
        <v>0</v>
      </c>
      <c r="G72" s="811"/>
    </row>
    <row r="73" spans="1:7" ht="15" customHeight="1">
      <c r="A73" s="725" t="s">
        <v>19</v>
      </c>
      <c r="B73" s="440">
        <v>302426.38887999998</v>
      </c>
      <c r="C73" s="440">
        <v>0</v>
      </c>
      <c r="D73" s="440">
        <v>0</v>
      </c>
      <c r="E73" s="440">
        <v>0</v>
      </c>
      <c r="F73" s="440">
        <v>302426.38887999998</v>
      </c>
      <c r="G73" s="811"/>
    </row>
    <row r="74" spans="1:7" ht="15" customHeight="1">
      <c r="A74" s="725" t="s">
        <v>20</v>
      </c>
      <c r="B74" s="440">
        <v>0</v>
      </c>
      <c r="C74" s="440">
        <v>0</v>
      </c>
      <c r="D74" s="440">
        <v>0</v>
      </c>
      <c r="E74" s="440">
        <v>0</v>
      </c>
      <c r="F74" s="440">
        <v>0</v>
      </c>
      <c r="G74" s="811"/>
    </row>
    <row r="75" spans="1:7" ht="15" customHeight="1">
      <c r="A75" s="725" t="s">
        <v>21</v>
      </c>
      <c r="B75" s="440">
        <v>0</v>
      </c>
      <c r="C75" s="440">
        <v>0</v>
      </c>
      <c r="D75" s="440">
        <v>0</v>
      </c>
      <c r="E75" s="440">
        <v>0</v>
      </c>
      <c r="F75" s="440">
        <v>0</v>
      </c>
      <c r="G75" s="811"/>
    </row>
    <row r="76" spans="1:7" ht="15" customHeight="1">
      <c r="A76" s="725" t="s">
        <v>70</v>
      </c>
      <c r="B76" s="440">
        <v>55521.16113</v>
      </c>
      <c r="C76" s="440">
        <v>0</v>
      </c>
      <c r="D76" s="440">
        <v>0</v>
      </c>
      <c r="E76" s="440">
        <v>0</v>
      </c>
      <c r="F76" s="440">
        <v>55521.16113</v>
      </c>
      <c r="G76" s="811"/>
    </row>
    <row r="77" spans="1:7" ht="15" customHeight="1">
      <c r="A77" s="725" t="s">
        <v>71</v>
      </c>
      <c r="B77" s="440">
        <v>0</v>
      </c>
      <c r="C77" s="440">
        <v>10.29</v>
      </c>
      <c r="D77" s="440">
        <v>0</v>
      </c>
      <c r="E77" s="440">
        <v>0</v>
      </c>
      <c r="F77" s="440">
        <v>10.29</v>
      </c>
      <c r="G77" s="811"/>
    </row>
    <row r="78" spans="1:7" ht="15" customHeight="1">
      <c r="A78" s="725" t="s">
        <v>23</v>
      </c>
      <c r="B78" s="440">
        <v>186272.00391</v>
      </c>
      <c r="C78" s="440">
        <v>0</v>
      </c>
      <c r="D78" s="440">
        <v>0</v>
      </c>
      <c r="E78" s="440">
        <v>0</v>
      </c>
      <c r="F78" s="440">
        <v>186272.00391</v>
      </c>
      <c r="G78" s="811"/>
    </row>
    <row r="79" spans="1:7" ht="15" customHeight="1">
      <c r="A79" s="725" t="s">
        <v>72</v>
      </c>
      <c r="B79" s="440">
        <v>11114.940349999999</v>
      </c>
      <c r="C79" s="440">
        <v>0</v>
      </c>
      <c r="D79" s="440">
        <v>0</v>
      </c>
      <c r="E79" s="440">
        <v>0</v>
      </c>
      <c r="F79" s="440">
        <v>11114.940349999999</v>
      </c>
      <c r="G79" s="811"/>
    </row>
    <row r="80" spans="1:7" ht="15" customHeight="1" thickBot="1">
      <c r="A80" s="725" t="s">
        <v>73</v>
      </c>
      <c r="B80" s="440">
        <v>-310.20765</v>
      </c>
      <c r="C80" s="440">
        <v>-5.4880000000000004</v>
      </c>
      <c r="D80" s="440">
        <v>0</v>
      </c>
      <c r="E80" s="440">
        <v>0</v>
      </c>
      <c r="F80" s="440">
        <v>-315.69565</v>
      </c>
      <c r="G80" s="811"/>
    </row>
    <row r="81" spans="1:7" ht="15" customHeight="1" thickTop="1" thickBot="1">
      <c r="A81" s="712" t="s">
        <v>74</v>
      </c>
      <c r="B81" s="724">
        <v>14745.17835</v>
      </c>
      <c r="C81" s="724">
        <v>0</v>
      </c>
      <c r="D81" s="724">
        <v>0</v>
      </c>
      <c r="E81" s="724">
        <v>0</v>
      </c>
      <c r="F81" s="724">
        <v>14745.17835</v>
      </c>
      <c r="G81" s="811"/>
    </row>
    <row r="82" spans="1:7" ht="15" customHeight="1" thickTop="1">
      <c r="A82" s="725" t="s">
        <v>75</v>
      </c>
      <c r="B82" s="440">
        <v>0</v>
      </c>
      <c r="C82" s="440">
        <v>0</v>
      </c>
      <c r="D82" s="440">
        <v>0</v>
      </c>
      <c r="E82" s="440">
        <v>0</v>
      </c>
      <c r="F82" s="440">
        <v>0</v>
      </c>
      <c r="G82" s="811"/>
    </row>
    <row r="83" spans="1:7" ht="15" customHeight="1">
      <c r="A83" s="725" t="s">
        <v>76</v>
      </c>
      <c r="B83" s="440">
        <v>4123.1788999999999</v>
      </c>
      <c r="C83" s="440">
        <v>0</v>
      </c>
      <c r="D83" s="440">
        <v>0</v>
      </c>
      <c r="E83" s="440">
        <v>0</v>
      </c>
      <c r="F83" s="440">
        <v>4123.1788999999999</v>
      </c>
      <c r="G83" s="811"/>
    </row>
    <row r="84" spans="1:7" ht="15" customHeight="1">
      <c r="A84" s="725" t="s">
        <v>77</v>
      </c>
      <c r="B84" s="440">
        <v>3011.5175199999999</v>
      </c>
      <c r="C84" s="440">
        <v>0</v>
      </c>
      <c r="D84" s="440">
        <v>0</v>
      </c>
      <c r="E84" s="440">
        <v>0</v>
      </c>
      <c r="F84" s="440">
        <v>3011.5175199999999</v>
      </c>
      <c r="G84" s="811"/>
    </row>
    <row r="85" spans="1:7" ht="15" customHeight="1">
      <c r="A85" s="725" t="s">
        <v>78</v>
      </c>
      <c r="B85" s="440">
        <v>3304.49442</v>
      </c>
      <c r="C85" s="440">
        <v>0</v>
      </c>
      <c r="D85" s="440">
        <v>0</v>
      </c>
      <c r="E85" s="440">
        <v>0</v>
      </c>
      <c r="F85" s="440">
        <v>3304.49442</v>
      </c>
      <c r="G85" s="811"/>
    </row>
    <row r="86" spans="1:7" ht="15" customHeight="1">
      <c r="A86" s="725" t="s">
        <v>79</v>
      </c>
      <c r="B86" s="440">
        <v>3311.3942000000002</v>
      </c>
      <c r="C86" s="440">
        <v>0</v>
      </c>
      <c r="D86" s="440">
        <v>0</v>
      </c>
      <c r="E86" s="440">
        <v>0</v>
      </c>
      <c r="F86" s="440">
        <v>3311.3942000000002</v>
      </c>
      <c r="G86" s="811"/>
    </row>
    <row r="87" spans="1:7" ht="15" customHeight="1">
      <c r="A87" s="725" t="s">
        <v>80</v>
      </c>
      <c r="B87" s="440">
        <v>993.56419999999991</v>
      </c>
      <c r="C87" s="440">
        <v>0</v>
      </c>
      <c r="D87" s="440">
        <v>0</v>
      </c>
      <c r="E87" s="440">
        <v>0</v>
      </c>
      <c r="F87" s="440">
        <v>993.56419999999991</v>
      </c>
      <c r="G87" s="811"/>
    </row>
    <row r="88" spans="1:7" ht="15" customHeight="1">
      <c r="A88" s="725" t="s">
        <v>81</v>
      </c>
      <c r="B88" s="440">
        <v>1.02911</v>
      </c>
      <c r="C88" s="440">
        <v>0</v>
      </c>
      <c r="D88" s="440">
        <v>0</v>
      </c>
      <c r="E88" s="440">
        <v>0</v>
      </c>
      <c r="F88" s="440">
        <v>1.02911</v>
      </c>
      <c r="G88" s="811"/>
    </row>
    <row r="89" spans="1:7" ht="15" customHeight="1">
      <c r="A89" s="725" t="s">
        <v>82</v>
      </c>
      <c r="B89" s="440">
        <v>0</v>
      </c>
      <c r="C89" s="440">
        <v>0</v>
      </c>
      <c r="D89" s="440">
        <v>0</v>
      </c>
      <c r="E89" s="440">
        <v>0</v>
      </c>
      <c r="F89" s="440">
        <v>0</v>
      </c>
      <c r="G89" s="811"/>
    </row>
    <row r="90" spans="1:7" ht="15" customHeight="1" thickBot="1">
      <c r="A90" s="725" t="s">
        <v>83</v>
      </c>
      <c r="B90" s="440">
        <v>0</v>
      </c>
      <c r="C90" s="440">
        <v>0</v>
      </c>
      <c r="D90" s="440">
        <v>0</v>
      </c>
      <c r="E90" s="440">
        <v>0</v>
      </c>
      <c r="F90" s="440">
        <v>0</v>
      </c>
      <c r="G90" s="811"/>
    </row>
    <row r="91" spans="1:7" ht="15" customHeight="1" thickTop="1" thickBot="1">
      <c r="A91" s="712" t="s">
        <v>84</v>
      </c>
      <c r="B91" s="724">
        <v>2241.8075800000001</v>
      </c>
      <c r="C91" s="724">
        <v>0</v>
      </c>
      <c r="D91" s="724">
        <v>0</v>
      </c>
      <c r="E91" s="724">
        <v>0</v>
      </c>
      <c r="F91" s="724">
        <v>2241.8075800000001</v>
      </c>
      <c r="G91" s="811"/>
    </row>
    <row r="92" spans="1:7" ht="15" customHeight="1" thickTop="1">
      <c r="A92" s="725" t="s">
        <v>85</v>
      </c>
      <c r="B92" s="440">
        <v>254.77697000000001</v>
      </c>
      <c r="C92" s="440">
        <v>0</v>
      </c>
      <c r="D92" s="440">
        <v>0</v>
      </c>
      <c r="E92" s="440">
        <v>0</v>
      </c>
      <c r="F92" s="440">
        <v>254.77697000000001</v>
      </c>
      <c r="G92" s="811"/>
    </row>
    <row r="93" spans="1:7" ht="15" customHeight="1">
      <c r="A93" s="725" t="s">
        <v>86</v>
      </c>
      <c r="B93" s="440">
        <v>1379.36285</v>
      </c>
      <c r="C93" s="440">
        <v>0</v>
      </c>
      <c r="D93" s="440">
        <v>0</v>
      </c>
      <c r="E93" s="440">
        <v>0</v>
      </c>
      <c r="F93" s="440">
        <v>1379.36285</v>
      </c>
      <c r="G93" s="811"/>
    </row>
    <row r="94" spans="1:7" ht="15" customHeight="1">
      <c r="A94" s="725" t="s">
        <v>87</v>
      </c>
      <c r="B94" s="440">
        <v>85.574850000000012</v>
      </c>
      <c r="C94" s="440">
        <v>0.34300000000000003</v>
      </c>
      <c r="D94" s="440">
        <v>0</v>
      </c>
      <c r="E94" s="440">
        <v>0</v>
      </c>
      <c r="F94" s="440">
        <v>85.917850000000001</v>
      </c>
      <c r="G94" s="811"/>
    </row>
    <row r="95" spans="1:7" ht="15" customHeight="1">
      <c r="A95" s="725" t="s">
        <v>88</v>
      </c>
      <c r="B95" s="440">
        <v>525.46251000000007</v>
      </c>
      <c r="C95" s="440">
        <v>0</v>
      </c>
      <c r="D95" s="440">
        <v>0</v>
      </c>
      <c r="E95" s="440">
        <v>0</v>
      </c>
      <c r="F95" s="440">
        <v>525.46251000000007</v>
      </c>
      <c r="G95" s="811"/>
    </row>
    <row r="96" spans="1:7" ht="15" customHeight="1" thickBot="1">
      <c r="A96" s="725" t="s">
        <v>89</v>
      </c>
      <c r="B96" s="431">
        <v>-3.3695999999999997</v>
      </c>
      <c r="C96" s="431">
        <v>-0.34300000000000003</v>
      </c>
      <c r="D96" s="431">
        <v>0</v>
      </c>
      <c r="E96" s="431">
        <v>0</v>
      </c>
      <c r="F96" s="431">
        <v>-3.7126000000000001</v>
      </c>
      <c r="G96" s="811"/>
    </row>
    <row r="97" spans="1:7" ht="15" customHeight="1" thickTop="1" thickBot="1">
      <c r="A97" s="712" t="s">
        <v>1386</v>
      </c>
      <c r="B97" s="724">
        <v>494575.58869999996</v>
      </c>
      <c r="C97" s="724">
        <v>0</v>
      </c>
      <c r="D97" s="724">
        <v>0</v>
      </c>
      <c r="E97" s="724">
        <v>0</v>
      </c>
      <c r="F97" s="724">
        <v>494575.58869999996</v>
      </c>
      <c r="G97" s="811"/>
    </row>
    <row r="98" spans="1:7" ht="15" customHeight="1" thickTop="1">
      <c r="A98" s="725" t="s">
        <v>1387</v>
      </c>
      <c r="B98" s="440">
        <v>439627.97782999999</v>
      </c>
      <c r="C98" s="440">
        <v>0</v>
      </c>
      <c r="D98" s="440">
        <v>0</v>
      </c>
      <c r="E98" s="440">
        <v>0</v>
      </c>
      <c r="F98" s="440">
        <v>439627.97782999999</v>
      </c>
      <c r="G98" s="811"/>
    </row>
    <row r="99" spans="1:7" ht="15" customHeight="1">
      <c r="A99" s="725" t="s">
        <v>1388</v>
      </c>
      <c r="B99" s="440">
        <v>0</v>
      </c>
      <c r="C99" s="440">
        <v>0</v>
      </c>
      <c r="D99" s="440">
        <v>0</v>
      </c>
      <c r="E99" s="440">
        <v>0</v>
      </c>
      <c r="F99" s="440">
        <v>0</v>
      </c>
      <c r="G99" s="811"/>
    </row>
    <row r="100" spans="1:7" ht="15" customHeight="1">
      <c r="A100" s="725" t="s">
        <v>1389</v>
      </c>
      <c r="B100" s="440">
        <v>0</v>
      </c>
      <c r="C100" s="440">
        <v>0</v>
      </c>
      <c r="D100" s="440">
        <v>0</v>
      </c>
      <c r="E100" s="440">
        <v>0</v>
      </c>
      <c r="F100" s="440">
        <v>0</v>
      </c>
      <c r="G100" s="811"/>
    </row>
    <row r="101" spans="1:7" ht="15" customHeight="1">
      <c r="A101" s="725" t="s">
        <v>1390</v>
      </c>
      <c r="B101" s="440">
        <v>0</v>
      </c>
      <c r="C101" s="440">
        <v>0</v>
      </c>
      <c r="D101" s="440">
        <v>0</v>
      </c>
      <c r="E101" s="440">
        <v>0</v>
      </c>
      <c r="F101" s="440">
        <v>0</v>
      </c>
      <c r="G101" s="811"/>
    </row>
    <row r="102" spans="1:7" ht="15" customHeight="1">
      <c r="A102" s="725" t="s">
        <v>1395</v>
      </c>
      <c r="B102" s="440">
        <v>67476.147360000003</v>
      </c>
      <c r="C102" s="440">
        <v>0</v>
      </c>
      <c r="D102" s="440">
        <v>0</v>
      </c>
      <c r="E102" s="440">
        <v>0</v>
      </c>
      <c r="F102" s="440">
        <v>67476.147360000003</v>
      </c>
      <c r="G102" s="811"/>
    </row>
    <row r="103" spans="1:7" ht="15" customHeight="1" thickBot="1">
      <c r="A103" s="725" t="s">
        <v>1392</v>
      </c>
      <c r="B103" s="431">
        <v>-12528.53649</v>
      </c>
      <c r="C103" s="431">
        <v>0</v>
      </c>
      <c r="D103" s="431">
        <v>0</v>
      </c>
      <c r="E103" s="431">
        <v>0</v>
      </c>
      <c r="F103" s="431">
        <v>-12528.53649</v>
      </c>
      <c r="G103" s="811"/>
    </row>
    <row r="104" spans="1:7" ht="15" customHeight="1" thickTop="1" thickBot="1">
      <c r="A104" s="728" t="s">
        <v>90</v>
      </c>
      <c r="B104" s="723">
        <v>2916795.9220400001</v>
      </c>
      <c r="C104" s="723">
        <v>394822.26968999999</v>
      </c>
      <c r="D104" s="723">
        <v>0</v>
      </c>
      <c r="E104" s="723">
        <v>0</v>
      </c>
      <c r="F104" s="723">
        <v>3311618.1917300001</v>
      </c>
      <c r="G104" s="811"/>
    </row>
    <row r="105" spans="1:7" ht="15" customHeight="1" thickTop="1" thickBot="1">
      <c r="A105" s="729" t="s">
        <v>743</v>
      </c>
      <c r="B105" s="724">
        <v>2177526.5467099999</v>
      </c>
      <c r="C105" s="724">
        <v>0</v>
      </c>
      <c r="D105" s="724">
        <v>0</v>
      </c>
      <c r="E105" s="724">
        <v>0</v>
      </c>
      <c r="F105" s="724">
        <v>2177526.5467099999</v>
      </c>
      <c r="G105" s="811"/>
    </row>
    <row r="106" spans="1:7" ht="15" customHeight="1" thickTop="1">
      <c r="A106" s="54" t="s">
        <v>92</v>
      </c>
      <c r="B106" s="440">
        <v>0</v>
      </c>
      <c r="C106" s="440">
        <v>0</v>
      </c>
      <c r="D106" s="440">
        <v>0</v>
      </c>
      <c r="E106" s="440">
        <v>0</v>
      </c>
      <c r="F106" s="440">
        <v>0</v>
      </c>
      <c r="G106" s="811"/>
    </row>
    <row r="107" spans="1:7" ht="15" customHeight="1">
      <c r="A107" s="54" t="s">
        <v>93</v>
      </c>
      <c r="B107" s="440">
        <v>0</v>
      </c>
      <c r="C107" s="440">
        <v>0</v>
      </c>
      <c r="D107" s="440">
        <v>0</v>
      </c>
      <c r="E107" s="440">
        <v>0</v>
      </c>
      <c r="F107" s="440">
        <v>0</v>
      </c>
      <c r="G107" s="811"/>
    </row>
    <row r="108" spans="1:7" ht="15" customHeight="1">
      <c r="A108" s="54" t="s">
        <v>94</v>
      </c>
      <c r="B108" s="440">
        <v>0</v>
      </c>
      <c r="C108" s="440">
        <v>0</v>
      </c>
      <c r="D108" s="440">
        <v>0</v>
      </c>
      <c r="E108" s="440">
        <v>0</v>
      </c>
      <c r="F108" s="440">
        <v>0</v>
      </c>
      <c r="G108" s="811"/>
    </row>
    <row r="109" spans="1:7" ht="15" customHeight="1">
      <c r="A109" s="54" t="s">
        <v>95</v>
      </c>
      <c r="B109" s="440">
        <v>0</v>
      </c>
      <c r="C109" s="440">
        <v>0</v>
      </c>
      <c r="D109" s="440">
        <v>0</v>
      </c>
      <c r="E109" s="440">
        <v>0</v>
      </c>
      <c r="F109" s="440">
        <v>0</v>
      </c>
      <c r="G109" s="811"/>
    </row>
    <row r="110" spans="1:7" ht="15" customHeight="1">
      <c r="A110" s="54" t="s">
        <v>96</v>
      </c>
      <c r="B110" s="440">
        <v>0</v>
      </c>
      <c r="C110" s="440">
        <v>0</v>
      </c>
      <c r="D110" s="440">
        <v>0</v>
      </c>
      <c r="E110" s="440">
        <v>0</v>
      </c>
      <c r="F110" s="440">
        <v>0</v>
      </c>
      <c r="G110" s="811"/>
    </row>
    <row r="111" spans="1:7" ht="15" customHeight="1">
      <c r="A111" s="730" t="s">
        <v>97</v>
      </c>
      <c r="B111" s="440">
        <v>0</v>
      </c>
      <c r="C111" s="440">
        <v>0</v>
      </c>
      <c r="D111" s="440">
        <v>0</v>
      </c>
      <c r="E111" s="440">
        <v>0</v>
      </c>
      <c r="F111" s="440">
        <v>0</v>
      </c>
      <c r="G111" s="811"/>
    </row>
    <row r="112" spans="1:7" ht="15" customHeight="1">
      <c r="A112" s="730" t="s">
        <v>98</v>
      </c>
      <c r="B112" s="440">
        <v>0</v>
      </c>
      <c r="C112" s="440">
        <v>0</v>
      </c>
      <c r="D112" s="440">
        <v>0</v>
      </c>
      <c r="E112" s="440">
        <v>0</v>
      </c>
      <c r="F112" s="440">
        <v>0</v>
      </c>
      <c r="G112" s="811"/>
    </row>
    <row r="113" spans="1:7" ht="15" customHeight="1">
      <c r="A113" s="63" t="s">
        <v>99</v>
      </c>
      <c r="B113" s="440">
        <v>0</v>
      </c>
      <c r="C113" s="440">
        <v>0</v>
      </c>
      <c r="D113" s="440">
        <v>0</v>
      </c>
      <c r="E113" s="440">
        <v>0</v>
      </c>
      <c r="F113" s="440">
        <v>0</v>
      </c>
      <c r="G113" s="811"/>
    </row>
    <row r="114" spans="1:7" ht="15" customHeight="1">
      <c r="A114" s="63" t="s">
        <v>100</v>
      </c>
      <c r="B114" s="440">
        <v>0</v>
      </c>
      <c r="C114" s="440">
        <v>0</v>
      </c>
      <c r="D114" s="440">
        <v>0</v>
      </c>
      <c r="E114" s="440">
        <v>0</v>
      </c>
      <c r="F114" s="440">
        <v>0</v>
      </c>
      <c r="G114" s="811"/>
    </row>
    <row r="115" spans="1:7" ht="15" customHeight="1">
      <c r="A115" s="63" t="s">
        <v>101</v>
      </c>
      <c r="B115" s="440">
        <v>0</v>
      </c>
      <c r="C115" s="440">
        <v>0</v>
      </c>
      <c r="D115" s="440">
        <v>0</v>
      </c>
      <c r="E115" s="440">
        <v>0</v>
      </c>
      <c r="F115" s="440">
        <v>0</v>
      </c>
      <c r="G115" s="811"/>
    </row>
    <row r="116" spans="1:7" ht="15" customHeight="1">
      <c r="A116" s="63" t="s">
        <v>102</v>
      </c>
      <c r="B116" s="440">
        <v>0</v>
      </c>
      <c r="C116" s="440">
        <v>0</v>
      </c>
      <c r="D116" s="440">
        <v>0</v>
      </c>
      <c r="E116" s="440">
        <v>0</v>
      </c>
      <c r="F116" s="440">
        <v>0</v>
      </c>
      <c r="G116" s="811"/>
    </row>
    <row r="117" spans="1:7" ht="15" customHeight="1">
      <c r="A117" s="63" t="s">
        <v>103</v>
      </c>
      <c r="B117" s="440">
        <v>0</v>
      </c>
      <c r="C117" s="440">
        <v>0</v>
      </c>
      <c r="D117" s="440">
        <v>0</v>
      </c>
      <c r="E117" s="440">
        <v>0</v>
      </c>
      <c r="F117" s="440">
        <v>0</v>
      </c>
      <c r="G117" s="811"/>
    </row>
    <row r="118" spans="1:7" ht="15" customHeight="1">
      <c r="A118" s="63" t="s">
        <v>104</v>
      </c>
      <c r="B118" s="440">
        <v>0</v>
      </c>
      <c r="C118" s="440">
        <v>0</v>
      </c>
      <c r="D118" s="440">
        <v>0</v>
      </c>
      <c r="E118" s="440">
        <v>0</v>
      </c>
      <c r="F118" s="440">
        <v>0</v>
      </c>
      <c r="G118" s="811"/>
    </row>
    <row r="119" spans="1:7" ht="15" customHeight="1">
      <c r="A119" s="403" t="s">
        <v>105</v>
      </c>
      <c r="B119" s="440">
        <v>0</v>
      </c>
      <c r="C119" s="440">
        <v>0</v>
      </c>
      <c r="D119" s="440">
        <v>0</v>
      </c>
      <c r="E119" s="440">
        <v>0</v>
      </c>
      <c r="F119" s="440">
        <v>0</v>
      </c>
      <c r="G119" s="811"/>
    </row>
    <row r="120" spans="1:7" ht="15" customHeight="1">
      <c r="A120" s="403" t="s">
        <v>106</v>
      </c>
      <c r="B120" s="440">
        <v>2113599</v>
      </c>
      <c r="C120" s="440">
        <v>0</v>
      </c>
      <c r="D120" s="440">
        <v>0</v>
      </c>
      <c r="E120" s="440">
        <v>0</v>
      </c>
      <c r="F120" s="440">
        <v>2113599</v>
      </c>
      <c r="G120" s="811"/>
    </row>
    <row r="121" spans="1:7" ht="15" customHeight="1" thickBot="1">
      <c r="A121" s="54" t="s">
        <v>107</v>
      </c>
      <c r="B121" s="440">
        <v>63927.546710000002</v>
      </c>
      <c r="C121" s="440">
        <v>0</v>
      </c>
      <c r="D121" s="440">
        <v>0</v>
      </c>
      <c r="E121" s="440">
        <v>0</v>
      </c>
      <c r="F121" s="440">
        <v>63927.546710000002</v>
      </c>
      <c r="G121" s="811"/>
    </row>
    <row r="122" spans="1:7" ht="15" customHeight="1" thickTop="1" thickBot="1">
      <c r="A122" s="731" t="s">
        <v>108</v>
      </c>
      <c r="B122" s="723">
        <v>0</v>
      </c>
      <c r="C122" s="723">
        <v>0</v>
      </c>
      <c r="D122" s="723">
        <v>0</v>
      </c>
      <c r="E122" s="723">
        <v>0</v>
      </c>
      <c r="F122" s="723">
        <v>0</v>
      </c>
      <c r="G122" s="811"/>
    </row>
    <row r="123" spans="1:7" ht="15" customHeight="1" thickTop="1" thickBot="1">
      <c r="A123" s="729" t="s">
        <v>109</v>
      </c>
      <c r="B123" s="724">
        <v>0</v>
      </c>
      <c r="C123" s="724">
        <v>0</v>
      </c>
      <c r="D123" s="724">
        <v>0</v>
      </c>
      <c r="E123" s="724">
        <v>0</v>
      </c>
      <c r="F123" s="724">
        <v>0</v>
      </c>
      <c r="G123" s="811"/>
    </row>
    <row r="124" spans="1:7" ht="15" customHeight="1" thickTop="1">
      <c r="A124" s="54" t="s">
        <v>110</v>
      </c>
      <c r="B124" s="440">
        <v>0</v>
      </c>
      <c r="C124" s="440">
        <v>0</v>
      </c>
      <c r="D124" s="440">
        <v>0</v>
      </c>
      <c r="E124" s="440">
        <v>0</v>
      </c>
      <c r="F124" s="440">
        <v>0</v>
      </c>
      <c r="G124" s="811"/>
    </row>
    <row r="125" spans="1:7" ht="15" customHeight="1">
      <c r="A125" s="54" t="s">
        <v>111</v>
      </c>
      <c r="B125" s="440">
        <v>0</v>
      </c>
      <c r="C125" s="440">
        <v>0</v>
      </c>
      <c r="D125" s="440">
        <v>0</v>
      </c>
      <c r="E125" s="440">
        <v>0</v>
      </c>
      <c r="F125" s="440">
        <v>0</v>
      </c>
      <c r="G125" s="811"/>
    </row>
    <row r="126" spans="1:7" ht="15" customHeight="1">
      <c r="A126" s="54" t="s">
        <v>112</v>
      </c>
      <c r="B126" s="440">
        <v>0</v>
      </c>
      <c r="C126" s="440">
        <v>0</v>
      </c>
      <c r="D126" s="440">
        <v>0</v>
      </c>
      <c r="E126" s="440">
        <v>0</v>
      </c>
      <c r="F126" s="440">
        <v>0</v>
      </c>
      <c r="G126" s="811"/>
    </row>
    <row r="127" spans="1:7" ht="15" customHeight="1">
      <c r="A127" s="54" t="s">
        <v>113</v>
      </c>
      <c r="B127" s="440">
        <v>0</v>
      </c>
      <c r="C127" s="440">
        <v>0</v>
      </c>
      <c r="D127" s="440">
        <v>0</v>
      </c>
      <c r="E127" s="440">
        <v>0</v>
      </c>
      <c r="F127" s="440">
        <v>0</v>
      </c>
      <c r="G127" s="811"/>
    </row>
    <row r="128" spans="1:7" ht="15" customHeight="1">
      <c r="A128" s="54" t="s">
        <v>114</v>
      </c>
      <c r="B128" s="440">
        <v>0</v>
      </c>
      <c r="C128" s="440">
        <v>0</v>
      </c>
      <c r="D128" s="440">
        <v>0</v>
      </c>
      <c r="E128" s="440">
        <v>0</v>
      </c>
      <c r="F128" s="440">
        <v>0</v>
      </c>
      <c r="G128" s="811"/>
    </row>
    <row r="129" spans="1:7" ht="15" customHeight="1" thickBot="1">
      <c r="A129" s="54" t="s">
        <v>115</v>
      </c>
      <c r="B129" s="440">
        <v>0</v>
      </c>
      <c r="C129" s="440">
        <v>0</v>
      </c>
      <c r="D129" s="440">
        <v>0</v>
      </c>
      <c r="E129" s="440">
        <v>0</v>
      </c>
      <c r="F129" s="440">
        <v>0</v>
      </c>
      <c r="G129" s="811"/>
    </row>
    <row r="130" spans="1:7" ht="15" customHeight="1" thickTop="1" thickBot="1">
      <c r="A130" s="729" t="s">
        <v>116</v>
      </c>
      <c r="B130" s="724">
        <v>455371.12498999998</v>
      </c>
      <c r="C130" s="724">
        <v>392938.11725999997</v>
      </c>
      <c r="D130" s="724">
        <v>0</v>
      </c>
      <c r="E130" s="724">
        <v>0</v>
      </c>
      <c r="F130" s="724">
        <v>848309.24225000001</v>
      </c>
      <c r="G130" s="811"/>
    </row>
    <row r="131" spans="1:7" ht="15" customHeight="1" thickTop="1">
      <c r="A131" s="54" t="s">
        <v>117</v>
      </c>
      <c r="B131" s="440">
        <v>0</v>
      </c>
      <c r="C131" s="440">
        <v>0</v>
      </c>
      <c r="D131" s="440">
        <v>0</v>
      </c>
      <c r="E131" s="440">
        <v>0</v>
      </c>
      <c r="F131" s="440">
        <v>0</v>
      </c>
      <c r="G131" s="811"/>
    </row>
    <row r="132" spans="1:7" ht="15" customHeight="1">
      <c r="A132" s="54" t="s">
        <v>1396</v>
      </c>
      <c r="B132" s="440">
        <v>0</v>
      </c>
      <c r="C132" s="440">
        <v>0</v>
      </c>
      <c r="D132" s="440">
        <v>0</v>
      </c>
      <c r="E132" s="440">
        <v>0</v>
      </c>
      <c r="F132" s="440">
        <v>0</v>
      </c>
      <c r="G132" s="811"/>
    </row>
    <row r="133" spans="1:7" ht="15" customHeight="1">
      <c r="A133" s="54" t="s">
        <v>119</v>
      </c>
      <c r="B133" s="440">
        <v>0</v>
      </c>
      <c r="C133" s="440">
        <v>0</v>
      </c>
      <c r="D133" s="440">
        <v>0</v>
      </c>
      <c r="E133" s="440">
        <v>0</v>
      </c>
      <c r="F133" s="440">
        <v>0</v>
      </c>
      <c r="G133" s="811"/>
    </row>
    <row r="134" spans="1:7" ht="15" customHeight="1">
      <c r="A134" s="54" t="s">
        <v>1263</v>
      </c>
      <c r="B134" s="440">
        <v>0</v>
      </c>
      <c r="C134" s="440">
        <v>0</v>
      </c>
      <c r="D134" s="440">
        <v>0</v>
      </c>
      <c r="E134" s="440">
        <v>0</v>
      </c>
      <c r="F134" s="440">
        <v>0</v>
      </c>
      <c r="G134" s="811"/>
    </row>
    <row r="135" spans="1:7" ht="15" customHeight="1">
      <c r="A135" s="54" t="s">
        <v>120</v>
      </c>
      <c r="B135" s="440">
        <v>183083.41711000001</v>
      </c>
      <c r="C135" s="440">
        <v>0</v>
      </c>
      <c r="D135" s="440">
        <v>0</v>
      </c>
      <c r="E135" s="440">
        <v>0</v>
      </c>
      <c r="F135" s="440">
        <v>183083.41711000001</v>
      </c>
      <c r="G135" s="811"/>
    </row>
    <row r="136" spans="1:7" ht="15" customHeight="1">
      <c r="A136" s="54" t="s">
        <v>121</v>
      </c>
      <c r="B136" s="440">
        <v>271191.83669000003</v>
      </c>
      <c r="C136" s="440">
        <v>389823.30069</v>
      </c>
      <c r="D136" s="440">
        <v>0</v>
      </c>
      <c r="E136" s="440">
        <v>0</v>
      </c>
      <c r="F136" s="440">
        <v>661015.13737999997</v>
      </c>
      <c r="G136" s="811"/>
    </row>
    <row r="137" spans="1:7" ht="15" customHeight="1">
      <c r="A137" s="54" t="s">
        <v>122</v>
      </c>
      <c r="B137" s="440">
        <v>0</v>
      </c>
      <c r="C137" s="440">
        <v>0</v>
      </c>
      <c r="D137" s="440">
        <v>0</v>
      </c>
      <c r="E137" s="440">
        <v>0</v>
      </c>
      <c r="F137" s="440">
        <v>0</v>
      </c>
      <c r="G137" s="811"/>
    </row>
    <row r="138" spans="1:7" ht="15" customHeight="1" thickBot="1">
      <c r="A138" s="54" t="s">
        <v>123</v>
      </c>
      <c r="B138" s="440">
        <v>1095.8711899999998</v>
      </c>
      <c r="C138" s="440">
        <v>3114.81657</v>
      </c>
      <c r="D138" s="440">
        <v>0</v>
      </c>
      <c r="E138" s="440">
        <v>0</v>
      </c>
      <c r="F138" s="440">
        <v>4210.6877599999998</v>
      </c>
      <c r="G138" s="811"/>
    </row>
    <row r="139" spans="1:7" ht="15" customHeight="1" thickTop="1" thickBot="1">
      <c r="A139" s="729" t="s">
        <v>124</v>
      </c>
      <c r="B139" s="724">
        <v>13624.837670000001</v>
      </c>
      <c r="C139" s="724">
        <v>1884.1524299999999</v>
      </c>
      <c r="D139" s="724">
        <v>0</v>
      </c>
      <c r="E139" s="724">
        <v>0</v>
      </c>
      <c r="F139" s="724">
        <v>15508.990099999999</v>
      </c>
      <c r="G139" s="811"/>
    </row>
    <row r="140" spans="1:7" ht="15" customHeight="1" thickTop="1">
      <c r="A140" s="54" t="s">
        <v>58</v>
      </c>
      <c r="B140" s="440">
        <v>0</v>
      </c>
      <c r="C140" s="440">
        <v>0</v>
      </c>
      <c r="D140" s="440">
        <v>0</v>
      </c>
      <c r="E140" s="440">
        <v>0</v>
      </c>
      <c r="F140" s="440">
        <v>0</v>
      </c>
      <c r="G140" s="811"/>
    </row>
    <row r="141" spans="1:7" ht="15" customHeight="1">
      <c r="A141" s="54" t="s">
        <v>60</v>
      </c>
      <c r="B141" s="440">
        <v>5253.6646799999999</v>
      </c>
      <c r="C141" s="440">
        <v>1884.1524299999999</v>
      </c>
      <c r="D141" s="440">
        <v>0</v>
      </c>
      <c r="E141" s="440">
        <v>0</v>
      </c>
      <c r="F141" s="440">
        <v>7137.81711</v>
      </c>
      <c r="G141" s="811"/>
    </row>
    <row r="142" spans="1:7" ht="15" customHeight="1">
      <c r="A142" s="54" t="s">
        <v>125</v>
      </c>
      <c r="B142" s="440">
        <v>8371.1729900000009</v>
      </c>
      <c r="C142" s="440">
        <v>0</v>
      </c>
      <c r="D142" s="440">
        <v>0</v>
      </c>
      <c r="E142" s="440">
        <v>0</v>
      </c>
      <c r="F142" s="440">
        <v>8371.1729900000009</v>
      </c>
      <c r="G142" s="811"/>
    </row>
    <row r="143" spans="1:7" ht="15" customHeight="1">
      <c r="A143" s="54" t="s">
        <v>87</v>
      </c>
      <c r="B143" s="440">
        <v>0</v>
      </c>
      <c r="C143" s="440">
        <v>0</v>
      </c>
      <c r="D143" s="440">
        <v>0</v>
      </c>
      <c r="E143" s="440">
        <v>0</v>
      </c>
      <c r="F143" s="440">
        <v>0</v>
      </c>
      <c r="G143" s="811"/>
    </row>
    <row r="144" spans="1:7" ht="15" customHeight="1" thickBot="1">
      <c r="A144" s="54" t="s">
        <v>126</v>
      </c>
      <c r="B144" s="440">
        <v>0</v>
      </c>
      <c r="C144" s="440">
        <v>0</v>
      </c>
      <c r="D144" s="440">
        <v>0</v>
      </c>
      <c r="E144" s="440">
        <v>0</v>
      </c>
      <c r="F144" s="440">
        <v>0</v>
      </c>
      <c r="G144" s="811"/>
    </row>
    <row r="145" spans="1:7" ht="15" customHeight="1" thickTop="1" thickBot="1">
      <c r="A145" s="729" t="s">
        <v>127</v>
      </c>
      <c r="B145" s="724">
        <v>12272.232669999999</v>
      </c>
      <c r="C145" s="724">
        <v>0</v>
      </c>
      <c r="D145" s="724">
        <v>0</v>
      </c>
      <c r="E145" s="724">
        <v>0</v>
      </c>
      <c r="F145" s="724">
        <v>12272.232669999999</v>
      </c>
      <c r="G145" s="811"/>
    </row>
    <row r="146" spans="1:7" ht="15" customHeight="1" thickTop="1">
      <c r="A146" s="54" t="s">
        <v>128</v>
      </c>
      <c r="B146" s="440">
        <v>0</v>
      </c>
      <c r="C146" s="440">
        <v>0</v>
      </c>
      <c r="D146" s="440">
        <v>0</v>
      </c>
      <c r="E146" s="440">
        <v>0</v>
      </c>
      <c r="F146" s="440">
        <v>0</v>
      </c>
      <c r="G146" s="811"/>
    </row>
    <row r="147" spans="1:7" ht="15" customHeight="1">
      <c r="A147" s="54" t="s">
        <v>129</v>
      </c>
      <c r="B147" s="440">
        <v>0</v>
      </c>
      <c r="C147" s="440">
        <v>0</v>
      </c>
      <c r="D147" s="440">
        <v>0</v>
      </c>
      <c r="E147" s="440">
        <v>0</v>
      </c>
      <c r="F147" s="440">
        <v>0</v>
      </c>
      <c r="G147" s="811"/>
    </row>
    <row r="148" spans="1:7" ht="15" customHeight="1">
      <c r="A148" s="54" t="s">
        <v>130</v>
      </c>
      <c r="B148" s="440">
        <v>4817.6170899999997</v>
      </c>
      <c r="C148" s="440">
        <v>0</v>
      </c>
      <c r="D148" s="440">
        <v>0</v>
      </c>
      <c r="E148" s="440">
        <v>0</v>
      </c>
      <c r="F148" s="440">
        <v>4817.6170899999997</v>
      </c>
      <c r="G148" s="811"/>
    </row>
    <row r="149" spans="1:7" ht="15" customHeight="1">
      <c r="A149" s="54" t="s">
        <v>131</v>
      </c>
      <c r="B149" s="440">
        <v>7454.6155799999997</v>
      </c>
      <c r="C149" s="440">
        <v>0</v>
      </c>
      <c r="D149" s="440">
        <v>0</v>
      </c>
      <c r="E149" s="440">
        <v>0</v>
      </c>
      <c r="F149" s="440">
        <v>7454.6155799999997</v>
      </c>
      <c r="G149" s="811"/>
    </row>
    <row r="150" spans="1:7" ht="15" customHeight="1" thickBot="1">
      <c r="A150" s="54" t="s">
        <v>132</v>
      </c>
      <c r="B150" s="440">
        <v>0</v>
      </c>
      <c r="C150" s="440">
        <v>0</v>
      </c>
      <c r="D150" s="440">
        <v>0</v>
      </c>
      <c r="E150" s="440">
        <v>0</v>
      </c>
      <c r="F150" s="440">
        <v>0</v>
      </c>
      <c r="G150" s="811"/>
    </row>
    <row r="151" spans="1:7" ht="15" customHeight="1" thickTop="1" thickBot="1">
      <c r="A151" s="729" t="s">
        <v>133</v>
      </c>
      <c r="B151" s="724">
        <v>258001.18</v>
      </c>
      <c r="C151" s="724">
        <v>0</v>
      </c>
      <c r="D151" s="724">
        <v>0</v>
      </c>
      <c r="E151" s="724">
        <v>0</v>
      </c>
      <c r="F151" s="724">
        <v>258001.18</v>
      </c>
      <c r="G151" s="811"/>
    </row>
    <row r="152" spans="1:7" ht="15" customHeight="1" thickTop="1">
      <c r="A152" s="54" t="s">
        <v>134</v>
      </c>
      <c r="B152" s="440">
        <v>255000</v>
      </c>
      <c r="C152" s="440">
        <v>0</v>
      </c>
      <c r="D152" s="440">
        <v>0</v>
      </c>
      <c r="E152" s="440">
        <v>0</v>
      </c>
      <c r="F152" s="440">
        <v>255000</v>
      </c>
      <c r="G152" s="811"/>
    </row>
    <row r="153" spans="1:7" ht="15" customHeight="1">
      <c r="A153" s="54" t="s">
        <v>135</v>
      </c>
      <c r="B153" s="440">
        <v>0</v>
      </c>
      <c r="C153" s="440">
        <v>0</v>
      </c>
      <c r="D153" s="440">
        <v>0</v>
      </c>
      <c r="E153" s="440">
        <v>0</v>
      </c>
      <c r="F153" s="440">
        <v>0</v>
      </c>
      <c r="G153" s="811"/>
    </row>
    <row r="154" spans="1:7" ht="15" customHeight="1">
      <c r="A154" s="54" t="s">
        <v>136</v>
      </c>
      <c r="B154" s="440">
        <v>0</v>
      </c>
      <c r="C154" s="440">
        <v>0</v>
      </c>
      <c r="D154" s="440">
        <v>0</v>
      </c>
      <c r="E154" s="440">
        <v>0</v>
      </c>
      <c r="F154" s="440">
        <v>0</v>
      </c>
      <c r="G154" s="811"/>
    </row>
    <row r="155" spans="1:7" ht="15" customHeight="1" thickBot="1">
      <c r="A155" s="54" t="s">
        <v>137</v>
      </c>
      <c r="B155" s="440">
        <v>3001.18</v>
      </c>
      <c r="C155" s="440">
        <v>0</v>
      </c>
      <c r="D155" s="440">
        <v>0</v>
      </c>
      <c r="E155" s="440">
        <v>0</v>
      </c>
      <c r="F155" s="440">
        <v>3001.18</v>
      </c>
      <c r="G155" s="811"/>
    </row>
    <row r="156" spans="1:7" ht="15" customHeight="1" thickTop="1" thickBot="1">
      <c r="A156" s="729" t="s">
        <v>138</v>
      </c>
      <c r="B156" s="724">
        <v>0</v>
      </c>
      <c r="C156" s="724">
        <v>0</v>
      </c>
      <c r="D156" s="724">
        <v>0</v>
      </c>
      <c r="E156" s="724">
        <v>0</v>
      </c>
      <c r="F156" s="724">
        <v>0</v>
      </c>
      <c r="G156" s="811"/>
    </row>
    <row r="157" spans="1:7" ht="15" customHeight="1" thickTop="1">
      <c r="A157" s="54" t="s">
        <v>139</v>
      </c>
      <c r="B157" s="440">
        <v>0</v>
      </c>
      <c r="C157" s="440">
        <v>0</v>
      </c>
      <c r="D157" s="440">
        <v>0</v>
      </c>
      <c r="E157" s="440">
        <v>0</v>
      </c>
      <c r="F157" s="440">
        <v>0</v>
      </c>
      <c r="G157" s="811"/>
    </row>
    <row r="158" spans="1:7" ht="15" customHeight="1">
      <c r="A158" s="54" t="s">
        <v>140</v>
      </c>
      <c r="B158" s="440">
        <v>0</v>
      </c>
      <c r="C158" s="440">
        <v>0</v>
      </c>
      <c r="D158" s="440">
        <v>0</v>
      </c>
      <c r="E158" s="440">
        <v>0</v>
      </c>
      <c r="F158" s="440">
        <v>0</v>
      </c>
      <c r="G158" s="811"/>
    </row>
    <row r="159" spans="1:7" ht="15" customHeight="1">
      <c r="A159" s="54" t="s">
        <v>141</v>
      </c>
      <c r="B159" s="440">
        <v>0</v>
      </c>
      <c r="C159" s="440">
        <v>0</v>
      </c>
      <c r="D159" s="440">
        <v>0</v>
      </c>
      <c r="E159" s="440">
        <v>0</v>
      </c>
      <c r="F159" s="440">
        <v>0</v>
      </c>
      <c r="G159" s="811"/>
    </row>
    <row r="160" spans="1:7" ht="15" customHeight="1">
      <c r="A160" s="54" t="s">
        <v>142</v>
      </c>
      <c r="B160" s="440">
        <v>0</v>
      </c>
      <c r="C160" s="440">
        <v>0</v>
      </c>
      <c r="D160" s="440">
        <v>0</v>
      </c>
      <c r="E160" s="440">
        <v>0</v>
      </c>
      <c r="F160" s="440">
        <v>0</v>
      </c>
      <c r="G160" s="811"/>
    </row>
    <row r="161" spans="1:7" ht="15" customHeight="1">
      <c r="A161" s="54" t="s">
        <v>143</v>
      </c>
      <c r="B161" s="440">
        <v>0</v>
      </c>
      <c r="C161" s="440">
        <v>0</v>
      </c>
      <c r="D161" s="440">
        <v>0</v>
      </c>
      <c r="E161" s="440">
        <v>0</v>
      </c>
      <c r="F161" s="440">
        <v>0</v>
      </c>
      <c r="G161" s="811"/>
    </row>
    <row r="162" spans="1:7" ht="15" customHeight="1">
      <c r="A162" s="54" t="s">
        <v>144</v>
      </c>
      <c r="B162" s="440">
        <v>0</v>
      </c>
      <c r="C162" s="440">
        <v>0</v>
      </c>
      <c r="D162" s="440">
        <v>0</v>
      </c>
      <c r="E162" s="440">
        <v>0</v>
      </c>
      <c r="F162" s="440">
        <v>0</v>
      </c>
      <c r="G162" s="811"/>
    </row>
    <row r="163" spans="1:7" ht="15" customHeight="1">
      <c r="A163" s="54" t="s">
        <v>145</v>
      </c>
      <c r="B163" s="440">
        <v>0</v>
      </c>
      <c r="C163" s="440">
        <v>0</v>
      </c>
      <c r="D163" s="440">
        <v>0</v>
      </c>
      <c r="E163" s="440">
        <v>0</v>
      </c>
      <c r="F163" s="440">
        <v>0</v>
      </c>
      <c r="G163" s="811"/>
    </row>
    <row r="164" spans="1:7" ht="15" customHeight="1" thickBot="1">
      <c r="A164" s="54" t="s">
        <v>146</v>
      </c>
      <c r="B164" s="431">
        <v>0</v>
      </c>
      <c r="C164" s="431">
        <v>0</v>
      </c>
      <c r="D164" s="431">
        <v>0</v>
      </c>
      <c r="E164" s="431">
        <v>0</v>
      </c>
      <c r="F164" s="431">
        <v>0</v>
      </c>
      <c r="G164" s="811"/>
    </row>
    <row r="165" spans="1:7" ht="15" customHeight="1" thickTop="1" thickBot="1">
      <c r="A165" s="732" t="s">
        <v>147</v>
      </c>
      <c r="B165" s="724">
        <v>567773.64101000002</v>
      </c>
      <c r="C165" s="724">
        <v>0</v>
      </c>
      <c r="D165" s="724">
        <v>0</v>
      </c>
      <c r="E165" s="724">
        <v>0</v>
      </c>
      <c r="F165" s="724">
        <v>567773.64101000002</v>
      </c>
      <c r="G165" s="811"/>
    </row>
    <row r="166" spans="1:7" ht="15" customHeight="1" thickTop="1">
      <c r="A166" s="733" t="s">
        <v>148</v>
      </c>
      <c r="B166" s="440">
        <v>416239.5</v>
      </c>
      <c r="C166" s="440">
        <v>0</v>
      </c>
      <c r="D166" s="440">
        <v>0</v>
      </c>
      <c r="E166" s="440">
        <v>0</v>
      </c>
      <c r="F166" s="440">
        <v>416239.5</v>
      </c>
      <c r="G166" s="811"/>
    </row>
    <row r="167" spans="1:7" ht="15" customHeight="1">
      <c r="A167" s="54" t="s">
        <v>149</v>
      </c>
      <c r="B167" s="440">
        <v>416239.5</v>
      </c>
      <c r="C167" s="440">
        <v>0</v>
      </c>
      <c r="D167" s="440">
        <v>0</v>
      </c>
      <c r="E167" s="440">
        <v>0</v>
      </c>
      <c r="F167" s="440">
        <v>416239.5</v>
      </c>
      <c r="G167" s="811"/>
    </row>
    <row r="168" spans="1:7" ht="15" customHeight="1">
      <c r="A168" s="54" t="s">
        <v>150</v>
      </c>
      <c r="B168" s="440">
        <v>0</v>
      </c>
      <c r="C168" s="440">
        <v>0</v>
      </c>
      <c r="D168" s="440">
        <v>0</v>
      </c>
      <c r="E168" s="440">
        <v>0</v>
      </c>
      <c r="F168" s="440">
        <v>0</v>
      </c>
      <c r="G168" s="811"/>
    </row>
    <row r="169" spans="1:7" ht="15" customHeight="1">
      <c r="A169" s="54" t="s">
        <v>151</v>
      </c>
      <c r="B169" s="440">
        <v>0</v>
      </c>
      <c r="C169" s="440">
        <v>0</v>
      </c>
      <c r="D169" s="440">
        <v>0</v>
      </c>
      <c r="E169" s="440">
        <v>0</v>
      </c>
      <c r="F169" s="440">
        <v>0</v>
      </c>
      <c r="G169" s="811"/>
    </row>
    <row r="170" spans="1:7" ht="15" customHeight="1">
      <c r="A170" s="733" t="s">
        <v>152</v>
      </c>
      <c r="B170" s="440">
        <v>0</v>
      </c>
      <c r="C170" s="440">
        <v>0</v>
      </c>
      <c r="D170" s="440">
        <v>0</v>
      </c>
      <c r="E170" s="440">
        <v>0</v>
      </c>
      <c r="F170" s="440">
        <v>0</v>
      </c>
      <c r="G170" s="811"/>
    </row>
    <row r="171" spans="1:7" ht="15" customHeight="1">
      <c r="A171" s="54" t="s">
        <v>153</v>
      </c>
      <c r="B171" s="440">
        <v>0</v>
      </c>
      <c r="C171" s="440">
        <v>0</v>
      </c>
      <c r="D171" s="440">
        <v>0</v>
      </c>
      <c r="E171" s="440">
        <v>0</v>
      </c>
      <c r="F171" s="440">
        <v>0</v>
      </c>
      <c r="G171" s="811"/>
    </row>
    <row r="172" spans="1:7" ht="15" customHeight="1">
      <c r="A172" s="54" t="s">
        <v>154</v>
      </c>
      <c r="B172" s="440">
        <v>0</v>
      </c>
      <c r="C172" s="440">
        <v>0</v>
      </c>
      <c r="D172" s="440">
        <v>0</v>
      </c>
      <c r="E172" s="440">
        <v>0</v>
      </c>
      <c r="F172" s="440">
        <v>0</v>
      </c>
      <c r="G172" s="811"/>
    </row>
    <row r="173" spans="1:7" ht="15" customHeight="1">
      <c r="A173" s="54" t="s">
        <v>155</v>
      </c>
      <c r="B173" s="440">
        <v>0</v>
      </c>
      <c r="C173" s="440">
        <v>0</v>
      </c>
      <c r="D173" s="440">
        <v>0</v>
      </c>
      <c r="E173" s="440">
        <v>0</v>
      </c>
      <c r="F173" s="440">
        <v>0</v>
      </c>
      <c r="G173" s="811"/>
    </row>
    <row r="174" spans="1:7" ht="15" customHeight="1">
      <c r="A174" s="733" t="s">
        <v>156</v>
      </c>
      <c r="B174" s="440">
        <v>0</v>
      </c>
      <c r="C174" s="440">
        <v>0</v>
      </c>
      <c r="D174" s="440">
        <v>0</v>
      </c>
      <c r="E174" s="440">
        <v>0</v>
      </c>
      <c r="F174" s="440">
        <v>0</v>
      </c>
      <c r="G174" s="811"/>
    </row>
    <row r="175" spans="1:7" ht="15" customHeight="1">
      <c r="A175" s="54" t="s">
        <v>157</v>
      </c>
      <c r="B175" s="440">
        <v>0</v>
      </c>
      <c r="C175" s="440">
        <v>0</v>
      </c>
      <c r="D175" s="440">
        <v>0</v>
      </c>
      <c r="E175" s="440">
        <v>0</v>
      </c>
      <c r="F175" s="440">
        <v>0</v>
      </c>
      <c r="G175" s="811"/>
    </row>
    <row r="176" spans="1:7" ht="15" customHeight="1">
      <c r="A176" s="54" t="s">
        <v>158</v>
      </c>
      <c r="B176" s="440">
        <v>0</v>
      </c>
      <c r="C176" s="440">
        <v>0</v>
      </c>
      <c r="D176" s="440">
        <v>0</v>
      </c>
      <c r="E176" s="440">
        <v>0</v>
      </c>
      <c r="F176" s="440">
        <v>0</v>
      </c>
      <c r="G176" s="811"/>
    </row>
    <row r="177" spans="1:7" ht="15" customHeight="1">
      <c r="A177" s="54" t="s">
        <v>159</v>
      </c>
      <c r="B177" s="440">
        <v>0</v>
      </c>
      <c r="C177" s="440">
        <v>0</v>
      </c>
      <c r="D177" s="440">
        <v>0</v>
      </c>
      <c r="E177" s="440">
        <v>0</v>
      </c>
      <c r="F177" s="440">
        <v>0</v>
      </c>
      <c r="G177" s="811"/>
    </row>
    <row r="178" spans="1:7" ht="15" customHeight="1">
      <c r="A178" s="733" t="s">
        <v>160</v>
      </c>
      <c r="B178" s="440">
        <v>122027.69667</v>
      </c>
      <c r="C178" s="440">
        <v>0</v>
      </c>
      <c r="D178" s="440">
        <v>0</v>
      </c>
      <c r="E178" s="440">
        <v>0</v>
      </c>
      <c r="F178" s="440">
        <v>122027.69667</v>
      </c>
      <c r="G178" s="811"/>
    </row>
    <row r="179" spans="1:7" ht="15" customHeight="1">
      <c r="A179" s="54" t="s">
        <v>161</v>
      </c>
      <c r="B179" s="440">
        <v>47352.874649999998</v>
      </c>
      <c r="C179" s="440">
        <v>0</v>
      </c>
      <c r="D179" s="440">
        <v>0</v>
      </c>
      <c r="E179" s="440">
        <v>0</v>
      </c>
      <c r="F179" s="440">
        <v>47352.874649999998</v>
      </c>
      <c r="G179" s="811"/>
    </row>
    <row r="180" spans="1:7" ht="15" customHeight="1">
      <c r="A180" s="54" t="s">
        <v>162</v>
      </c>
      <c r="B180" s="440">
        <v>47494.563020000001</v>
      </c>
      <c r="C180" s="440">
        <v>0</v>
      </c>
      <c r="D180" s="440">
        <v>0</v>
      </c>
      <c r="E180" s="440">
        <v>0</v>
      </c>
      <c r="F180" s="440">
        <v>47494.563020000001</v>
      </c>
      <c r="G180" s="811"/>
    </row>
    <row r="181" spans="1:7" ht="15" customHeight="1">
      <c r="A181" s="54" t="s">
        <v>163</v>
      </c>
      <c r="B181" s="440">
        <v>27180.258999999998</v>
      </c>
      <c r="C181" s="440">
        <v>0</v>
      </c>
      <c r="D181" s="440">
        <v>0</v>
      </c>
      <c r="E181" s="440">
        <v>0</v>
      </c>
      <c r="F181" s="440">
        <v>27180.258999999998</v>
      </c>
      <c r="G181" s="811"/>
    </row>
    <row r="182" spans="1:7" ht="15" customHeight="1">
      <c r="A182" s="733" t="s">
        <v>164</v>
      </c>
      <c r="B182" s="440">
        <v>29506.444339999998</v>
      </c>
      <c r="C182" s="440">
        <v>0</v>
      </c>
      <c r="D182" s="440">
        <v>0</v>
      </c>
      <c r="E182" s="440">
        <v>0</v>
      </c>
      <c r="F182" s="440">
        <v>29506.444339999998</v>
      </c>
      <c r="G182" s="811"/>
    </row>
    <row r="183" spans="1:7" ht="15" customHeight="1">
      <c r="A183" s="54" t="s">
        <v>165</v>
      </c>
      <c r="B183" s="440">
        <v>26612.660769999999</v>
      </c>
      <c r="C183" s="440">
        <v>0</v>
      </c>
      <c r="D183" s="440">
        <v>0</v>
      </c>
      <c r="E183" s="440">
        <v>0</v>
      </c>
      <c r="F183" s="440">
        <v>26612.660769999999</v>
      </c>
      <c r="G183" s="811"/>
    </row>
    <row r="184" spans="1:7" ht="15" customHeight="1" thickBot="1">
      <c r="A184" s="54" t="s">
        <v>166</v>
      </c>
      <c r="B184" s="440">
        <v>2893.7835700000001</v>
      </c>
      <c r="C184" s="440">
        <v>0</v>
      </c>
      <c r="D184" s="440">
        <v>0</v>
      </c>
      <c r="E184" s="440">
        <v>0</v>
      </c>
      <c r="F184" s="440">
        <v>2893.7835700000001</v>
      </c>
      <c r="G184" s="811"/>
    </row>
    <row r="185" spans="1:7" ht="15" customHeight="1" thickTop="1" thickBot="1">
      <c r="A185" s="734" t="s">
        <v>167</v>
      </c>
      <c r="B185" s="723">
        <v>3484569.56305</v>
      </c>
      <c r="C185" s="723">
        <v>394822.26968999999</v>
      </c>
      <c r="D185" s="723">
        <v>0</v>
      </c>
      <c r="E185" s="723">
        <v>0</v>
      </c>
      <c r="F185" s="723">
        <v>3879391.83274</v>
      </c>
      <c r="G185" s="811"/>
    </row>
    <row r="186" spans="1:7" ht="15" customHeight="1" thickTop="1" thickBot="1">
      <c r="A186" s="735" t="s">
        <v>168</v>
      </c>
      <c r="B186" s="724">
        <v>0</v>
      </c>
      <c r="C186" s="724">
        <v>0</v>
      </c>
      <c r="D186" s="724">
        <v>0</v>
      </c>
      <c r="E186" s="724">
        <v>0</v>
      </c>
      <c r="F186" s="724">
        <v>0</v>
      </c>
      <c r="G186" s="811"/>
    </row>
    <row r="187" spans="1:7" ht="15" customHeight="1" thickTop="1">
      <c r="A187" s="736" t="s">
        <v>169</v>
      </c>
      <c r="B187" s="440">
        <v>0</v>
      </c>
      <c r="C187" s="440">
        <v>0</v>
      </c>
      <c r="D187" s="440">
        <v>0</v>
      </c>
      <c r="E187" s="440">
        <v>0</v>
      </c>
      <c r="F187" s="440">
        <v>0</v>
      </c>
      <c r="G187" s="811"/>
    </row>
    <row r="188" spans="1:7" ht="15" customHeight="1">
      <c r="A188" s="54" t="s">
        <v>170</v>
      </c>
      <c r="B188" s="440">
        <v>0</v>
      </c>
      <c r="C188" s="440">
        <v>0</v>
      </c>
      <c r="D188" s="440">
        <v>0</v>
      </c>
      <c r="E188" s="440">
        <v>0</v>
      </c>
      <c r="F188" s="440">
        <v>0</v>
      </c>
      <c r="G188" s="811"/>
    </row>
    <row r="189" spans="1:7" ht="15" customHeight="1">
      <c r="A189" s="54" t="s">
        <v>171</v>
      </c>
      <c r="B189" s="440">
        <v>0</v>
      </c>
      <c r="C189" s="440">
        <v>0</v>
      </c>
      <c r="D189" s="440">
        <v>0</v>
      </c>
      <c r="E189" s="440">
        <v>0</v>
      </c>
      <c r="F189" s="440">
        <v>0</v>
      </c>
      <c r="G189" s="811"/>
    </row>
    <row r="190" spans="1:7" ht="15" customHeight="1">
      <c r="A190" s="54" t="s">
        <v>172</v>
      </c>
      <c r="B190" s="440">
        <v>0</v>
      </c>
      <c r="C190" s="440">
        <v>0</v>
      </c>
      <c r="D190" s="440">
        <v>0</v>
      </c>
      <c r="E190" s="440">
        <v>0</v>
      </c>
      <c r="F190" s="440">
        <v>0</v>
      </c>
      <c r="G190" s="811"/>
    </row>
    <row r="191" spans="1:7" ht="15" customHeight="1">
      <c r="A191" s="54" t="s">
        <v>173</v>
      </c>
      <c r="B191" s="440">
        <v>0</v>
      </c>
      <c r="C191" s="440">
        <v>0</v>
      </c>
      <c r="D191" s="440">
        <v>0</v>
      </c>
      <c r="E191" s="440">
        <v>0</v>
      </c>
      <c r="F191" s="440">
        <v>0</v>
      </c>
      <c r="G191" s="811"/>
    </row>
    <row r="192" spans="1:7" ht="15" customHeight="1">
      <c r="A192" s="54" t="s">
        <v>174</v>
      </c>
      <c r="B192" s="440">
        <v>0</v>
      </c>
      <c r="C192" s="440">
        <v>0</v>
      </c>
      <c r="D192" s="440">
        <v>0</v>
      </c>
      <c r="E192" s="440">
        <v>0</v>
      </c>
      <c r="F192" s="440">
        <v>0</v>
      </c>
      <c r="G192" s="811"/>
    </row>
    <row r="193" spans="1:7" ht="15" customHeight="1">
      <c r="A193" s="733" t="s">
        <v>175</v>
      </c>
      <c r="B193" s="440">
        <v>0</v>
      </c>
      <c r="C193" s="440">
        <v>0</v>
      </c>
      <c r="D193" s="440">
        <v>0</v>
      </c>
      <c r="E193" s="440">
        <v>0</v>
      </c>
      <c r="F193" s="440">
        <v>0</v>
      </c>
      <c r="G193" s="811"/>
    </row>
    <row r="194" spans="1:7" ht="15" customHeight="1">
      <c r="A194" s="54" t="s">
        <v>176</v>
      </c>
      <c r="B194" s="440">
        <v>0</v>
      </c>
      <c r="C194" s="440">
        <v>0</v>
      </c>
      <c r="D194" s="440">
        <v>0</v>
      </c>
      <c r="E194" s="440">
        <v>0</v>
      </c>
      <c r="F194" s="440">
        <v>0</v>
      </c>
      <c r="G194" s="811"/>
    </row>
    <row r="195" spans="1:7" ht="15" customHeight="1">
      <c r="A195" s="54" t="s">
        <v>177</v>
      </c>
      <c r="B195" s="440">
        <v>0</v>
      </c>
      <c r="C195" s="440">
        <v>0</v>
      </c>
      <c r="D195" s="440">
        <v>0</v>
      </c>
      <c r="E195" s="440">
        <v>0</v>
      </c>
      <c r="F195" s="440">
        <v>0</v>
      </c>
      <c r="G195" s="811"/>
    </row>
    <row r="196" spans="1:7" ht="15" customHeight="1">
      <c r="A196" s="54" t="s">
        <v>178</v>
      </c>
      <c r="B196" s="440">
        <v>0</v>
      </c>
      <c r="C196" s="440">
        <v>0</v>
      </c>
      <c r="D196" s="440">
        <v>0</v>
      </c>
      <c r="E196" s="440">
        <v>0</v>
      </c>
      <c r="F196" s="440">
        <v>0</v>
      </c>
      <c r="G196" s="811"/>
    </row>
    <row r="197" spans="1:7" ht="15" customHeight="1">
      <c r="A197" s="54" t="s">
        <v>179</v>
      </c>
      <c r="B197" s="440">
        <v>0</v>
      </c>
      <c r="C197" s="440">
        <v>0</v>
      </c>
      <c r="D197" s="440">
        <v>0</v>
      </c>
      <c r="E197" s="440">
        <v>0</v>
      </c>
      <c r="F197" s="440">
        <v>0</v>
      </c>
      <c r="G197" s="811"/>
    </row>
    <row r="198" spans="1:7" ht="15" customHeight="1">
      <c r="A198" s="54" t="s">
        <v>180</v>
      </c>
      <c r="B198" s="440">
        <v>0</v>
      </c>
      <c r="C198" s="440">
        <v>0</v>
      </c>
      <c r="D198" s="440">
        <v>0</v>
      </c>
      <c r="E198" s="440">
        <v>0</v>
      </c>
      <c r="F198" s="440">
        <v>0</v>
      </c>
      <c r="G198" s="811"/>
    </row>
    <row r="199" spans="1:7" ht="15" customHeight="1">
      <c r="A199" s="733" t="s">
        <v>181</v>
      </c>
      <c r="B199" s="440">
        <v>0</v>
      </c>
      <c r="C199" s="440">
        <v>0</v>
      </c>
      <c r="D199" s="440">
        <v>0</v>
      </c>
      <c r="E199" s="440">
        <v>0</v>
      </c>
      <c r="F199" s="440">
        <v>0</v>
      </c>
      <c r="G199" s="811"/>
    </row>
    <row r="200" spans="1:7" ht="15" customHeight="1">
      <c r="A200" s="733" t="s">
        <v>182</v>
      </c>
      <c r="B200" s="440">
        <v>0</v>
      </c>
      <c r="C200" s="440">
        <v>0</v>
      </c>
      <c r="D200" s="440">
        <v>0</v>
      </c>
      <c r="E200" s="440">
        <v>0</v>
      </c>
      <c r="F200" s="440">
        <v>0</v>
      </c>
      <c r="G200" s="811"/>
    </row>
    <row r="201" spans="1:7" ht="15" customHeight="1">
      <c r="A201" s="54" t="s">
        <v>183</v>
      </c>
      <c r="B201" s="440">
        <v>0</v>
      </c>
      <c r="C201" s="440">
        <v>0</v>
      </c>
      <c r="D201" s="440">
        <v>0</v>
      </c>
      <c r="E201" s="440">
        <v>0</v>
      </c>
      <c r="F201" s="440">
        <v>0</v>
      </c>
    </row>
    <row r="202" spans="1:7" ht="15" customHeight="1">
      <c r="A202" s="54" t="s">
        <v>184</v>
      </c>
      <c r="B202" s="440">
        <v>0</v>
      </c>
      <c r="C202" s="440">
        <v>0</v>
      </c>
      <c r="D202" s="440">
        <v>0</v>
      </c>
      <c r="E202" s="440">
        <v>0</v>
      </c>
      <c r="F202" s="440">
        <v>0</v>
      </c>
    </row>
    <row r="203" spans="1:7" ht="15" customHeight="1">
      <c r="A203" s="54" t="s">
        <v>185</v>
      </c>
      <c r="B203" s="440">
        <v>0</v>
      </c>
      <c r="C203" s="440">
        <v>0</v>
      </c>
      <c r="D203" s="440">
        <v>0</v>
      </c>
      <c r="E203" s="440">
        <v>0</v>
      </c>
      <c r="F203" s="440">
        <v>0</v>
      </c>
    </row>
    <row r="204" spans="1:7" ht="15" customHeight="1">
      <c r="A204" s="54" t="s">
        <v>186</v>
      </c>
      <c r="B204" s="440">
        <v>0</v>
      </c>
      <c r="C204" s="440">
        <v>0</v>
      </c>
      <c r="D204" s="440">
        <v>0</v>
      </c>
      <c r="E204" s="440">
        <v>0</v>
      </c>
      <c r="F204" s="440">
        <v>0</v>
      </c>
    </row>
    <row r="205" spans="1:7" ht="15" customHeight="1" thickBot="1">
      <c r="A205" s="733" t="s">
        <v>187</v>
      </c>
      <c r="B205" s="440">
        <v>0</v>
      </c>
      <c r="C205" s="440">
        <v>0</v>
      </c>
      <c r="D205" s="440">
        <v>0</v>
      </c>
      <c r="E205" s="440">
        <v>0</v>
      </c>
      <c r="F205" s="440">
        <v>0</v>
      </c>
    </row>
    <row r="206" spans="1:7" ht="15" customHeight="1" thickTop="1" thickBot="1">
      <c r="A206" s="729" t="s">
        <v>188</v>
      </c>
      <c r="B206" s="724">
        <v>13427973.41626</v>
      </c>
      <c r="C206" s="724">
        <v>6624054.6523799999</v>
      </c>
      <c r="D206" s="724">
        <v>0</v>
      </c>
      <c r="E206" s="724">
        <v>0</v>
      </c>
      <c r="F206" s="724">
        <v>20052028.068640001</v>
      </c>
    </row>
    <row r="207" spans="1:7" ht="15" customHeight="1" thickTop="1">
      <c r="A207" s="733" t="s">
        <v>189</v>
      </c>
      <c r="B207" s="440">
        <v>0</v>
      </c>
      <c r="C207" s="440">
        <v>0</v>
      </c>
      <c r="D207" s="440">
        <v>0</v>
      </c>
      <c r="E207" s="440">
        <v>0</v>
      </c>
      <c r="F207" s="440">
        <v>0</v>
      </c>
    </row>
    <row r="208" spans="1:7" ht="15" customHeight="1">
      <c r="A208" s="54" t="s">
        <v>190</v>
      </c>
      <c r="B208" s="440">
        <v>0</v>
      </c>
      <c r="C208" s="440">
        <v>0</v>
      </c>
      <c r="D208" s="440">
        <v>0</v>
      </c>
      <c r="E208" s="440">
        <v>0</v>
      </c>
      <c r="F208" s="440">
        <v>0</v>
      </c>
    </row>
    <row r="209" spans="1:6" ht="15" customHeight="1">
      <c r="A209" s="54" t="s">
        <v>191</v>
      </c>
      <c r="B209" s="440">
        <v>0</v>
      </c>
      <c r="C209" s="440">
        <v>0</v>
      </c>
      <c r="D209" s="440">
        <v>0</v>
      </c>
      <c r="E209" s="440">
        <v>0</v>
      </c>
      <c r="F209" s="440">
        <v>0</v>
      </c>
    </row>
    <row r="210" spans="1:6" ht="15" customHeight="1">
      <c r="A210" s="54" t="s">
        <v>192</v>
      </c>
      <c r="B210" s="440">
        <v>0</v>
      </c>
      <c r="C210" s="440">
        <v>0</v>
      </c>
      <c r="D210" s="440">
        <v>0</v>
      </c>
      <c r="E210" s="440">
        <v>0</v>
      </c>
      <c r="F210" s="440">
        <v>0</v>
      </c>
    </row>
    <row r="211" spans="1:6" ht="15" customHeight="1">
      <c r="A211" s="733" t="s">
        <v>193</v>
      </c>
      <c r="B211" s="440">
        <v>0</v>
      </c>
      <c r="C211" s="440">
        <v>0</v>
      </c>
      <c r="D211" s="440">
        <v>0</v>
      </c>
      <c r="E211" s="440">
        <v>0</v>
      </c>
      <c r="F211" s="440">
        <v>0</v>
      </c>
    </row>
    <row r="212" spans="1:6" ht="15" customHeight="1">
      <c r="A212" s="54" t="s">
        <v>194</v>
      </c>
      <c r="B212" s="440">
        <v>0</v>
      </c>
      <c r="C212" s="440">
        <v>0</v>
      </c>
      <c r="D212" s="440">
        <v>0</v>
      </c>
      <c r="E212" s="440">
        <v>0</v>
      </c>
      <c r="F212" s="440">
        <v>0</v>
      </c>
    </row>
    <row r="213" spans="1:6" ht="15" customHeight="1">
      <c r="A213" s="54" t="s">
        <v>195</v>
      </c>
      <c r="B213" s="440">
        <v>0</v>
      </c>
      <c r="C213" s="440">
        <v>0</v>
      </c>
      <c r="D213" s="440">
        <v>0</v>
      </c>
      <c r="E213" s="440">
        <v>0</v>
      </c>
      <c r="F213" s="440">
        <v>0</v>
      </c>
    </row>
    <row r="214" spans="1:6" ht="15" customHeight="1">
      <c r="A214" s="54" t="s">
        <v>196</v>
      </c>
      <c r="B214" s="440">
        <v>0</v>
      </c>
      <c r="C214" s="440">
        <v>0</v>
      </c>
      <c r="D214" s="440">
        <v>0</v>
      </c>
      <c r="E214" s="440">
        <v>0</v>
      </c>
      <c r="F214" s="440">
        <v>0</v>
      </c>
    </row>
    <row r="215" spans="1:6" ht="15" customHeight="1">
      <c r="A215" s="730" t="s">
        <v>1308</v>
      </c>
      <c r="B215" s="440">
        <v>0</v>
      </c>
      <c r="C215" s="440">
        <v>0</v>
      </c>
      <c r="D215" s="440">
        <v>0</v>
      </c>
      <c r="E215" s="440">
        <v>0</v>
      </c>
      <c r="F215" s="440">
        <v>0</v>
      </c>
    </row>
    <row r="216" spans="1:6" ht="15" customHeight="1">
      <c r="A216" s="54" t="s">
        <v>197</v>
      </c>
      <c r="B216" s="440">
        <v>0</v>
      </c>
      <c r="C216" s="440">
        <v>0</v>
      </c>
      <c r="D216" s="440">
        <v>0</v>
      </c>
      <c r="E216" s="440">
        <v>0</v>
      </c>
      <c r="F216" s="440">
        <v>0</v>
      </c>
    </row>
    <row r="217" spans="1:6" ht="15" customHeight="1">
      <c r="A217" s="733" t="s">
        <v>198</v>
      </c>
      <c r="B217" s="440">
        <v>0</v>
      </c>
      <c r="C217" s="440">
        <v>0</v>
      </c>
      <c r="D217" s="440">
        <v>0</v>
      </c>
      <c r="E217" s="440">
        <v>0</v>
      </c>
      <c r="F217" s="440">
        <v>0</v>
      </c>
    </row>
    <row r="218" spans="1:6" ht="15" customHeight="1">
      <c r="A218" s="54" t="s">
        <v>199</v>
      </c>
      <c r="B218" s="440">
        <v>0</v>
      </c>
      <c r="C218" s="440">
        <v>0</v>
      </c>
      <c r="D218" s="440">
        <v>0</v>
      </c>
      <c r="E218" s="440">
        <v>0</v>
      </c>
      <c r="F218" s="440">
        <v>0</v>
      </c>
    </row>
    <row r="219" spans="1:6" ht="15" customHeight="1">
      <c r="A219" s="54" t="s">
        <v>200</v>
      </c>
      <c r="B219" s="440">
        <v>0</v>
      </c>
      <c r="C219" s="440">
        <v>0</v>
      </c>
      <c r="D219" s="440">
        <v>0</v>
      </c>
      <c r="E219" s="440">
        <v>0</v>
      </c>
      <c r="F219" s="440">
        <v>0</v>
      </c>
    </row>
    <row r="220" spans="1:6" ht="15" customHeight="1">
      <c r="A220" s="733" t="s">
        <v>201</v>
      </c>
      <c r="B220" s="440">
        <v>0</v>
      </c>
      <c r="C220" s="440">
        <v>0</v>
      </c>
      <c r="D220" s="440">
        <v>0</v>
      </c>
      <c r="E220" s="440">
        <v>0</v>
      </c>
      <c r="F220" s="440">
        <v>0</v>
      </c>
    </row>
    <row r="221" spans="1:6" ht="15" customHeight="1">
      <c r="A221" s="54" t="s">
        <v>202</v>
      </c>
      <c r="B221" s="440">
        <v>0</v>
      </c>
      <c r="C221" s="440">
        <v>0</v>
      </c>
      <c r="D221" s="440">
        <v>0</v>
      </c>
      <c r="E221" s="440">
        <v>0</v>
      </c>
      <c r="F221" s="440">
        <v>0</v>
      </c>
    </row>
    <row r="222" spans="1:6" ht="15" customHeight="1">
      <c r="A222" s="54" t="s">
        <v>203</v>
      </c>
      <c r="B222" s="440">
        <v>0</v>
      </c>
      <c r="C222" s="440">
        <v>0</v>
      </c>
      <c r="D222" s="440">
        <v>0</v>
      </c>
      <c r="E222" s="440">
        <v>0</v>
      </c>
      <c r="F222" s="440">
        <v>0</v>
      </c>
    </row>
    <row r="223" spans="1:6" ht="15" customHeight="1">
      <c r="A223" s="733" t="s">
        <v>204</v>
      </c>
      <c r="B223" s="440">
        <v>740086.23424000002</v>
      </c>
      <c r="C223" s="440">
        <v>1.0000000000000001E-5</v>
      </c>
      <c r="D223" s="440">
        <v>0</v>
      </c>
      <c r="E223" s="440">
        <v>0</v>
      </c>
      <c r="F223" s="440">
        <v>740086.23424999998</v>
      </c>
    </row>
    <row r="224" spans="1:6" ht="15" customHeight="1">
      <c r="A224" s="54" t="s">
        <v>205</v>
      </c>
      <c r="B224" s="440">
        <v>258033.86643999998</v>
      </c>
      <c r="C224" s="440">
        <v>0</v>
      </c>
      <c r="D224" s="440">
        <v>0</v>
      </c>
      <c r="E224" s="440">
        <v>0</v>
      </c>
      <c r="F224" s="440">
        <v>258033.86643999998</v>
      </c>
    </row>
    <row r="225" spans="1:6" ht="15" customHeight="1">
      <c r="A225" s="54" t="s">
        <v>206</v>
      </c>
      <c r="B225" s="440">
        <v>0</v>
      </c>
      <c r="C225" s="440">
        <v>0</v>
      </c>
      <c r="D225" s="440">
        <v>0</v>
      </c>
      <c r="E225" s="440">
        <v>0</v>
      </c>
      <c r="F225" s="440">
        <v>0</v>
      </c>
    </row>
    <row r="226" spans="1:6" ht="15" customHeight="1">
      <c r="A226" s="54" t="s">
        <v>207</v>
      </c>
      <c r="B226" s="440">
        <v>33637.09014</v>
      </c>
      <c r="C226" s="440">
        <v>0</v>
      </c>
      <c r="D226" s="440">
        <v>0</v>
      </c>
      <c r="E226" s="440">
        <v>0</v>
      </c>
      <c r="F226" s="440">
        <v>33637.09014</v>
      </c>
    </row>
    <row r="227" spans="1:6" ht="15" customHeight="1">
      <c r="A227" s="54" t="s">
        <v>208</v>
      </c>
      <c r="B227" s="440">
        <v>0</v>
      </c>
      <c r="C227" s="440">
        <v>0</v>
      </c>
      <c r="D227" s="440">
        <v>0</v>
      </c>
      <c r="E227" s="440">
        <v>0</v>
      </c>
      <c r="F227" s="440">
        <v>0</v>
      </c>
    </row>
    <row r="228" spans="1:6" ht="15" customHeight="1">
      <c r="A228" s="54" t="s">
        <v>209</v>
      </c>
      <c r="B228" s="440">
        <v>0</v>
      </c>
      <c r="C228" s="440">
        <v>0</v>
      </c>
      <c r="D228" s="440">
        <v>0</v>
      </c>
      <c r="E228" s="440">
        <v>0</v>
      </c>
      <c r="F228" s="440">
        <v>0</v>
      </c>
    </row>
    <row r="229" spans="1:6" ht="15" customHeight="1">
      <c r="A229" s="54" t="s">
        <v>210</v>
      </c>
      <c r="B229" s="440">
        <v>0</v>
      </c>
      <c r="C229" s="440">
        <v>1.0000000000000001E-5</v>
      </c>
      <c r="D229" s="440">
        <v>0</v>
      </c>
      <c r="E229" s="440">
        <v>0</v>
      </c>
      <c r="F229" s="440">
        <v>1.0000000000000001E-5</v>
      </c>
    </row>
    <row r="230" spans="1:6" ht="15" customHeight="1">
      <c r="A230" s="54" t="s">
        <v>211</v>
      </c>
      <c r="B230" s="440">
        <v>0</v>
      </c>
      <c r="C230" s="440">
        <v>0</v>
      </c>
      <c r="D230" s="440">
        <v>0</v>
      </c>
      <c r="E230" s="440">
        <v>0</v>
      </c>
      <c r="F230" s="440">
        <v>0</v>
      </c>
    </row>
    <row r="231" spans="1:6" ht="15" customHeight="1">
      <c r="A231" s="54" t="s">
        <v>212</v>
      </c>
      <c r="B231" s="440">
        <v>0</v>
      </c>
      <c r="C231" s="440">
        <v>0</v>
      </c>
      <c r="D231" s="440">
        <v>0</v>
      </c>
      <c r="E231" s="440">
        <v>0</v>
      </c>
      <c r="F231" s="440">
        <v>0</v>
      </c>
    </row>
    <row r="232" spans="1:6" ht="15" customHeight="1">
      <c r="A232" s="54" t="s">
        <v>213</v>
      </c>
      <c r="B232" s="440">
        <v>448415.27766000002</v>
      </c>
      <c r="C232" s="440">
        <v>0</v>
      </c>
      <c r="D232" s="440">
        <v>0</v>
      </c>
      <c r="E232" s="440">
        <v>0</v>
      </c>
      <c r="F232" s="440">
        <v>448415.27766000002</v>
      </c>
    </row>
    <row r="233" spans="1:6" ht="15" customHeight="1">
      <c r="A233" s="733" t="s">
        <v>214</v>
      </c>
      <c r="B233" s="440">
        <v>3318809.1645599999</v>
      </c>
      <c r="C233" s="440">
        <v>507946.18276</v>
      </c>
      <c r="D233" s="440">
        <v>0</v>
      </c>
      <c r="E233" s="440">
        <v>0</v>
      </c>
      <c r="F233" s="440">
        <v>3826755.3473200002</v>
      </c>
    </row>
    <row r="234" spans="1:6" ht="15" customHeight="1">
      <c r="A234" s="54" t="s">
        <v>215</v>
      </c>
      <c r="B234" s="440">
        <v>26531.184940000003</v>
      </c>
      <c r="C234" s="440">
        <v>0</v>
      </c>
      <c r="D234" s="440">
        <v>0</v>
      </c>
      <c r="E234" s="440">
        <v>0</v>
      </c>
      <c r="F234" s="440">
        <v>26531.184940000003</v>
      </c>
    </row>
    <row r="235" spans="1:6" ht="15" customHeight="1">
      <c r="A235" s="54" t="s">
        <v>216</v>
      </c>
      <c r="B235" s="440">
        <v>0</v>
      </c>
      <c r="C235" s="440">
        <v>75.459999999999994</v>
      </c>
      <c r="D235" s="440">
        <v>0</v>
      </c>
      <c r="E235" s="440">
        <v>0</v>
      </c>
      <c r="F235" s="440">
        <v>75.459999999999994</v>
      </c>
    </row>
    <row r="236" spans="1:6" ht="15" customHeight="1">
      <c r="A236" s="54" t="s">
        <v>217</v>
      </c>
      <c r="B236" s="440">
        <v>1458.0191399999999</v>
      </c>
      <c r="C236" s="440">
        <v>3079.5301800000002</v>
      </c>
      <c r="D236" s="440">
        <v>0</v>
      </c>
      <c r="E236" s="440">
        <v>0</v>
      </c>
      <c r="F236" s="440">
        <v>4537.5493200000001</v>
      </c>
    </row>
    <row r="237" spans="1:6" ht="15" customHeight="1">
      <c r="A237" s="54" t="s">
        <v>218</v>
      </c>
      <c r="B237" s="440">
        <v>621.82150000000001</v>
      </c>
      <c r="C237" s="440">
        <v>0</v>
      </c>
      <c r="D237" s="440">
        <v>0</v>
      </c>
      <c r="E237" s="440">
        <v>0</v>
      </c>
      <c r="F237" s="440">
        <v>621.82150000000001</v>
      </c>
    </row>
    <row r="238" spans="1:6" ht="15" customHeight="1">
      <c r="A238" s="54" t="s">
        <v>219</v>
      </c>
      <c r="B238" s="440">
        <v>0</v>
      </c>
      <c r="C238" s="440">
        <v>0</v>
      </c>
      <c r="D238" s="440">
        <v>0</v>
      </c>
      <c r="E238" s="440">
        <v>0</v>
      </c>
      <c r="F238" s="440">
        <v>0</v>
      </c>
    </row>
    <row r="239" spans="1:6" ht="15" customHeight="1">
      <c r="A239" s="54" t="s">
        <v>220</v>
      </c>
      <c r="B239" s="440">
        <v>3290198.1389799998</v>
      </c>
      <c r="C239" s="440">
        <v>504791.19257999997</v>
      </c>
      <c r="D239" s="440">
        <v>0</v>
      </c>
      <c r="E239" s="440">
        <v>0</v>
      </c>
      <c r="F239" s="440">
        <v>3794989.3315599998</v>
      </c>
    </row>
    <row r="240" spans="1:6" ht="15" customHeight="1">
      <c r="A240" s="54" t="s">
        <v>221</v>
      </c>
      <c r="B240" s="440">
        <v>0</v>
      </c>
      <c r="C240" s="440">
        <v>0</v>
      </c>
      <c r="D240" s="440">
        <v>0</v>
      </c>
      <c r="E240" s="440">
        <v>0</v>
      </c>
      <c r="F240" s="440">
        <v>0</v>
      </c>
    </row>
    <row r="241" spans="1:6" ht="15" customHeight="1">
      <c r="A241" s="733" t="s">
        <v>1292</v>
      </c>
      <c r="B241" s="440">
        <v>260718.04887</v>
      </c>
      <c r="C241" s="440">
        <v>0</v>
      </c>
      <c r="D241" s="440">
        <v>0</v>
      </c>
      <c r="E241" s="440">
        <v>0</v>
      </c>
      <c r="F241" s="440">
        <v>260718.04887</v>
      </c>
    </row>
    <row r="242" spans="1:6" ht="15" customHeight="1">
      <c r="A242" s="54" t="s">
        <v>1293</v>
      </c>
      <c r="B242" s="440">
        <v>259954.49766999998</v>
      </c>
      <c r="C242" s="440">
        <v>0</v>
      </c>
      <c r="D242" s="440">
        <v>0</v>
      </c>
      <c r="E242" s="440">
        <v>0</v>
      </c>
      <c r="F242" s="440">
        <v>259954.49766999998</v>
      </c>
    </row>
    <row r="243" spans="1:6" ht="15" customHeight="1">
      <c r="A243" s="54" t="s">
        <v>1294</v>
      </c>
      <c r="B243" s="440">
        <v>763.55119999999999</v>
      </c>
      <c r="C243" s="440">
        <v>0</v>
      </c>
      <c r="D243" s="440">
        <v>0</v>
      </c>
      <c r="E243" s="440">
        <v>0</v>
      </c>
      <c r="F243" s="440">
        <v>763.55119999999999</v>
      </c>
    </row>
    <row r="244" spans="1:6" ht="15" customHeight="1">
      <c r="A244" s="733" t="s">
        <v>1295</v>
      </c>
      <c r="B244" s="440">
        <v>9108359.9685900006</v>
      </c>
      <c r="C244" s="440">
        <v>6116108.46961</v>
      </c>
      <c r="D244" s="440">
        <v>0</v>
      </c>
      <c r="E244" s="440">
        <v>0</v>
      </c>
      <c r="F244" s="440">
        <v>15224468.438200001</v>
      </c>
    </row>
    <row r="245" spans="1:6" ht="15" customHeight="1">
      <c r="A245" s="54" t="s">
        <v>1293</v>
      </c>
      <c r="B245" s="440">
        <v>8644899.6544899996</v>
      </c>
      <c r="C245" s="440">
        <v>6109101.8195099998</v>
      </c>
      <c r="D245" s="440">
        <v>0</v>
      </c>
      <c r="E245" s="440">
        <v>0</v>
      </c>
      <c r="F245" s="440">
        <v>14754001.473999999</v>
      </c>
    </row>
    <row r="246" spans="1:6" ht="15" customHeight="1">
      <c r="A246" s="54" t="s">
        <v>1294</v>
      </c>
      <c r="B246" s="431">
        <v>463460.31410000002</v>
      </c>
      <c r="C246" s="431">
        <v>7006.6500999999998</v>
      </c>
      <c r="D246" s="431">
        <v>0</v>
      </c>
      <c r="E246" s="431">
        <v>0</v>
      </c>
      <c r="F246" s="431">
        <v>470466.96419999999</v>
      </c>
    </row>
    <row r="247" spans="1:6" ht="15" customHeight="1">
      <c r="A247" s="733" t="s">
        <v>1296</v>
      </c>
      <c r="B247" s="161">
        <v>260718.04884</v>
      </c>
      <c r="C247" s="161">
        <v>0</v>
      </c>
      <c r="D247" s="161">
        <v>0</v>
      </c>
      <c r="E247" s="161">
        <v>0</v>
      </c>
      <c r="F247" s="161">
        <v>260718.04884</v>
      </c>
    </row>
    <row r="248" spans="1:6" ht="15" customHeight="1" thickBot="1">
      <c r="A248" s="733" t="s">
        <v>1297</v>
      </c>
      <c r="B248" s="737">
        <v>6073383.9186300002</v>
      </c>
      <c r="C248" s="737">
        <v>9151084.5194099993</v>
      </c>
      <c r="D248" s="737">
        <v>0</v>
      </c>
      <c r="E248" s="737">
        <v>0</v>
      </c>
      <c r="F248" s="737">
        <v>15224468.438040001</v>
      </c>
    </row>
    <row r="249" spans="1:6" ht="15" customHeight="1" thickTop="1" thickBot="1">
      <c r="A249" s="281" t="s">
        <v>222</v>
      </c>
      <c r="B249" s="724">
        <v>54311.931909999999</v>
      </c>
      <c r="C249" s="724">
        <v>249.42918</v>
      </c>
      <c r="D249" s="724">
        <v>0</v>
      </c>
      <c r="E249" s="724">
        <v>0</v>
      </c>
      <c r="F249" s="724">
        <v>54561.361090000006</v>
      </c>
    </row>
    <row r="250" spans="1:6" ht="15" customHeight="1" thickTop="1">
      <c r="A250" s="63" t="s">
        <v>223</v>
      </c>
      <c r="B250" s="440">
        <v>2.5000000000000001E-4</v>
      </c>
      <c r="C250" s="440">
        <v>0</v>
      </c>
      <c r="D250" s="440">
        <v>0</v>
      </c>
      <c r="E250" s="440">
        <v>0</v>
      </c>
      <c r="F250" s="440">
        <v>2.5000000000000001E-4</v>
      </c>
    </row>
    <row r="251" spans="1:6" ht="15" customHeight="1">
      <c r="A251" s="63" t="s">
        <v>224</v>
      </c>
      <c r="B251" s="440">
        <v>221.61111</v>
      </c>
      <c r="C251" s="440">
        <v>0</v>
      </c>
      <c r="D251" s="440">
        <v>0</v>
      </c>
      <c r="E251" s="440">
        <v>0</v>
      </c>
      <c r="F251" s="440">
        <v>221.61111</v>
      </c>
    </row>
    <row r="252" spans="1:6" ht="15" customHeight="1">
      <c r="A252" s="63" t="s">
        <v>225</v>
      </c>
      <c r="B252" s="440">
        <v>48947.797380000004</v>
      </c>
      <c r="C252" s="440">
        <v>249.42918</v>
      </c>
      <c r="D252" s="440">
        <v>0</v>
      </c>
      <c r="E252" s="440">
        <v>0</v>
      </c>
      <c r="F252" s="440">
        <v>49197.226560000003</v>
      </c>
    </row>
    <row r="253" spans="1:6" ht="15" customHeight="1">
      <c r="A253" s="63" t="s">
        <v>226</v>
      </c>
      <c r="B253" s="440">
        <v>14.338889999999999</v>
      </c>
      <c r="C253" s="440">
        <v>0</v>
      </c>
      <c r="D253" s="440">
        <v>0</v>
      </c>
      <c r="E253" s="440">
        <v>0</v>
      </c>
      <c r="F253" s="440">
        <v>14.338889999999999</v>
      </c>
    </row>
    <row r="254" spans="1:6" ht="15" customHeight="1">
      <c r="A254" s="63" t="s">
        <v>227</v>
      </c>
      <c r="B254" s="440">
        <v>187.75925000000001</v>
      </c>
      <c r="C254" s="440">
        <v>0</v>
      </c>
      <c r="D254" s="440">
        <v>0</v>
      </c>
      <c r="E254" s="440">
        <v>0</v>
      </c>
      <c r="F254" s="440">
        <v>187.75925000000001</v>
      </c>
    </row>
    <row r="255" spans="1:6" ht="15" customHeight="1">
      <c r="A255" s="63" t="s">
        <v>228</v>
      </c>
      <c r="B255" s="440">
        <v>0</v>
      </c>
      <c r="C255" s="440">
        <v>0</v>
      </c>
      <c r="D255" s="440">
        <v>0</v>
      </c>
      <c r="E255" s="440">
        <v>0</v>
      </c>
      <c r="F255" s="440">
        <v>0</v>
      </c>
    </row>
    <row r="256" spans="1:6" ht="15" customHeight="1">
      <c r="A256" s="63" t="s">
        <v>229</v>
      </c>
      <c r="B256" s="440">
        <v>0</v>
      </c>
      <c r="C256" s="440">
        <v>0</v>
      </c>
      <c r="D256" s="440">
        <v>0</v>
      </c>
      <c r="E256" s="440">
        <v>0</v>
      </c>
      <c r="F256" s="440">
        <v>0</v>
      </c>
    </row>
    <row r="257" spans="1:6" ht="15" customHeight="1">
      <c r="A257" s="63" t="s">
        <v>230</v>
      </c>
      <c r="B257" s="440">
        <v>0</v>
      </c>
      <c r="C257" s="440">
        <v>0</v>
      </c>
      <c r="D257" s="440">
        <v>0</v>
      </c>
      <c r="E257" s="440">
        <v>0</v>
      </c>
      <c r="F257" s="440">
        <v>0</v>
      </c>
    </row>
    <row r="258" spans="1:6" ht="15" customHeight="1">
      <c r="A258" s="63" t="s">
        <v>231</v>
      </c>
      <c r="B258" s="440">
        <v>0</v>
      </c>
      <c r="C258" s="440">
        <v>0</v>
      </c>
      <c r="D258" s="440">
        <v>0</v>
      </c>
      <c r="E258" s="440">
        <v>0</v>
      </c>
      <c r="F258" s="440">
        <v>0</v>
      </c>
    </row>
    <row r="259" spans="1:6" ht="15" customHeight="1">
      <c r="A259" s="63" t="s">
        <v>232</v>
      </c>
      <c r="B259" s="440">
        <v>4940.4250300000003</v>
      </c>
      <c r="C259" s="440">
        <v>0</v>
      </c>
      <c r="D259" s="440">
        <v>0</v>
      </c>
      <c r="E259" s="440">
        <v>0</v>
      </c>
      <c r="F259" s="440">
        <v>4940.4250300000003</v>
      </c>
    </row>
    <row r="260" spans="1:6" ht="15" customHeight="1" thickBot="1">
      <c r="A260" s="63" t="s">
        <v>233</v>
      </c>
      <c r="B260" s="440">
        <v>0</v>
      </c>
      <c r="C260" s="440">
        <v>0</v>
      </c>
      <c r="D260" s="440">
        <v>0</v>
      </c>
      <c r="E260" s="440">
        <v>0</v>
      </c>
      <c r="F260" s="440">
        <v>0</v>
      </c>
    </row>
    <row r="261" spans="1:6" ht="15" customHeight="1" thickTop="1" thickBot="1">
      <c r="A261" s="281" t="s">
        <v>234</v>
      </c>
      <c r="B261" s="724">
        <v>-25580.812999999998</v>
      </c>
      <c r="C261" s="724">
        <v>-2947.4185400000001</v>
      </c>
      <c r="D261" s="724">
        <v>0</v>
      </c>
      <c r="E261" s="724">
        <v>0</v>
      </c>
      <c r="F261" s="724">
        <v>-28528.231540000001</v>
      </c>
    </row>
    <row r="262" spans="1:6" ht="15" customHeight="1" thickTop="1">
      <c r="A262" s="63" t="s">
        <v>235</v>
      </c>
      <c r="B262" s="440">
        <v>-20777.892100000001</v>
      </c>
      <c r="C262" s="440">
        <v>0</v>
      </c>
      <c r="D262" s="440">
        <v>0</v>
      </c>
      <c r="E262" s="440">
        <v>0</v>
      </c>
      <c r="F262" s="440">
        <v>-20777.892100000001</v>
      </c>
    </row>
    <row r="263" spans="1:6" ht="15" customHeight="1">
      <c r="A263" s="63" t="s">
        <v>236</v>
      </c>
      <c r="B263" s="440">
        <v>0</v>
      </c>
      <c r="C263" s="440">
        <v>0</v>
      </c>
      <c r="D263" s="440">
        <v>0</v>
      </c>
      <c r="E263" s="440">
        <v>0</v>
      </c>
      <c r="F263" s="440">
        <v>0</v>
      </c>
    </row>
    <row r="264" spans="1:6" ht="15" customHeight="1">
      <c r="A264" s="63" t="s">
        <v>237</v>
      </c>
      <c r="B264" s="440">
        <v>-2346.9308999999998</v>
      </c>
      <c r="C264" s="440">
        <v>-2947.4185400000001</v>
      </c>
      <c r="D264" s="440">
        <v>0</v>
      </c>
      <c r="E264" s="440">
        <v>0</v>
      </c>
      <c r="F264" s="440">
        <v>-5294.34944</v>
      </c>
    </row>
    <row r="265" spans="1:6" ht="15" customHeight="1">
      <c r="A265" s="63" t="s">
        <v>238</v>
      </c>
      <c r="B265" s="440">
        <v>0</v>
      </c>
      <c r="C265" s="440">
        <v>0</v>
      </c>
      <c r="D265" s="440">
        <v>0</v>
      </c>
      <c r="E265" s="440">
        <v>0</v>
      </c>
      <c r="F265" s="440">
        <v>0</v>
      </c>
    </row>
    <row r="266" spans="1:6" ht="15" customHeight="1">
      <c r="A266" s="63" t="s">
        <v>239</v>
      </c>
      <c r="B266" s="440">
        <v>-2455.9899999999998</v>
      </c>
      <c r="C266" s="440">
        <v>0</v>
      </c>
      <c r="D266" s="440">
        <v>0</v>
      </c>
      <c r="E266" s="440">
        <v>0</v>
      </c>
      <c r="F266" s="440">
        <v>-2455.9899999999998</v>
      </c>
    </row>
    <row r="267" spans="1:6" ht="15" customHeight="1">
      <c r="A267" s="403" t="s">
        <v>240</v>
      </c>
      <c r="B267" s="440">
        <v>0</v>
      </c>
      <c r="C267" s="440">
        <v>0</v>
      </c>
      <c r="D267" s="440">
        <v>0</v>
      </c>
      <c r="E267" s="440">
        <v>0</v>
      </c>
      <c r="F267" s="440">
        <v>0</v>
      </c>
    </row>
    <row r="268" spans="1:6" ht="15" customHeight="1" thickBot="1">
      <c r="A268" s="63" t="s">
        <v>241</v>
      </c>
      <c r="B268" s="440">
        <v>0</v>
      </c>
      <c r="C268" s="440">
        <v>0</v>
      </c>
      <c r="D268" s="440">
        <v>0</v>
      </c>
      <c r="E268" s="440">
        <v>0</v>
      </c>
      <c r="F268" s="440">
        <v>0</v>
      </c>
    </row>
    <row r="269" spans="1:6" ht="15" customHeight="1" thickTop="1" thickBot="1">
      <c r="A269" s="738" t="s">
        <v>242</v>
      </c>
      <c r="B269" s="739">
        <v>28731.118910000001</v>
      </c>
      <c r="C269" s="739">
        <v>-2697.98936</v>
      </c>
      <c r="D269" s="739">
        <v>0</v>
      </c>
      <c r="E269" s="739">
        <v>0</v>
      </c>
      <c r="F269" s="739">
        <v>26033.129550000001</v>
      </c>
    </row>
    <row r="270" spans="1:6" ht="15" customHeight="1" thickTop="1" thickBot="1">
      <c r="A270" s="740" t="s">
        <v>243</v>
      </c>
      <c r="B270" s="724">
        <v>9604.1067199999998</v>
      </c>
      <c r="C270" s="724">
        <v>2175.5758799999999</v>
      </c>
      <c r="D270" s="724">
        <v>0</v>
      </c>
      <c r="E270" s="724">
        <v>0</v>
      </c>
      <c r="F270" s="724">
        <v>11779.6826</v>
      </c>
    </row>
    <row r="271" spans="1:6" ht="15" customHeight="1" thickTop="1">
      <c r="A271" s="63" t="s">
        <v>244</v>
      </c>
      <c r="B271" s="440">
        <v>2600.2964500000003</v>
      </c>
      <c r="C271" s="440">
        <v>2175.5758799999999</v>
      </c>
      <c r="D271" s="440">
        <v>0</v>
      </c>
      <c r="E271" s="440">
        <v>0</v>
      </c>
      <c r="F271" s="440">
        <v>4775.8723300000001</v>
      </c>
    </row>
    <row r="272" spans="1:6" ht="15" customHeight="1">
      <c r="A272" s="63" t="s">
        <v>245</v>
      </c>
      <c r="B272" s="440">
        <v>6.7000000000000002E-4</v>
      </c>
      <c r="C272" s="440">
        <v>0</v>
      </c>
      <c r="D272" s="440">
        <v>0</v>
      </c>
      <c r="E272" s="440">
        <v>0</v>
      </c>
      <c r="F272" s="440">
        <v>6.7000000000000002E-4</v>
      </c>
    </row>
    <row r="273" spans="1:7" ht="15" customHeight="1">
      <c r="A273" s="63" t="s">
        <v>246</v>
      </c>
      <c r="B273" s="440">
        <v>0</v>
      </c>
      <c r="C273" s="440">
        <v>0</v>
      </c>
      <c r="D273" s="440">
        <v>0</v>
      </c>
      <c r="E273" s="440">
        <v>0</v>
      </c>
      <c r="F273" s="440">
        <v>0</v>
      </c>
    </row>
    <row r="274" spans="1:7" ht="15" customHeight="1">
      <c r="A274" s="63" t="s">
        <v>247</v>
      </c>
      <c r="B274" s="440">
        <v>163.61099999999999</v>
      </c>
      <c r="C274" s="440">
        <v>0</v>
      </c>
      <c r="D274" s="440">
        <v>0</v>
      </c>
      <c r="E274" s="440">
        <v>0</v>
      </c>
      <c r="F274" s="440">
        <v>163.61099999999999</v>
      </c>
    </row>
    <row r="275" spans="1:7" ht="15" customHeight="1" thickBot="1">
      <c r="A275" s="63" t="s">
        <v>248</v>
      </c>
      <c r="B275" s="440">
        <v>206.17760000000001</v>
      </c>
      <c r="C275" s="440">
        <v>0</v>
      </c>
      <c r="D275" s="440">
        <v>0</v>
      </c>
      <c r="E275" s="440">
        <v>0</v>
      </c>
      <c r="F275" s="440">
        <v>206.17760000000001</v>
      </c>
    </row>
    <row r="276" spans="1:7" s="839" customFormat="1" ht="15" customHeight="1" thickTop="1" thickBot="1">
      <c r="A276" s="741" t="s">
        <v>249</v>
      </c>
      <c r="B276" s="724">
        <v>-2804.2597700000001</v>
      </c>
      <c r="C276" s="724">
        <v>-1.84802</v>
      </c>
      <c r="D276" s="724">
        <v>0</v>
      </c>
      <c r="E276" s="724">
        <v>0</v>
      </c>
      <c r="F276" s="724">
        <v>-2806.10779</v>
      </c>
      <c r="G276" s="61"/>
    </row>
    <row r="277" spans="1:7" ht="15" customHeight="1" thickTop="1">
      <c r="A277" s="63" t="s">
        <v>244</v>
      </c>
      <c r="B277" s="440">
        <v>-510.25650000000002</v>
      </c>
      <c r="C277" s="440">
        <v>-1.84802</v>
      </c>
      <c r="D277" s="440">
        <v>0</v>
      </c>
      <c r="E277" s="440">
        <v>0</v>
      </c>
      <c r="F277" s="440">
        <v>-512.10451999999998</v>
      </c>
    </row>
    <row r="278" spans="1:7" ht="15" customHeight="1">
      <c r="A278" s="63" t="s">
        <v>250</v>
      </c>
      <c r="B278" s="440">
        <v>0</v>
      </c>
      <c r="C278" s="440">
        <v>0</v>
      </c>
      <c r="D278" s="440">
        <v>0</v>
      </c>
      <c r="E278" s="440">
        <v>0</v>
      </c>
      <c r="F278" s="440">
        <v>0</v>
      </c>
    </row>
    <row r="279" spans="1:7" ht="15" customHeight="1">
      <c r="A279" s="63" t="s">
        <v>251</v>
      </c>
      <c r="B279" s="440">
        <v>0</v>
      </c>
      <c r="C279" s="440">
        <v>0</v>
      </c>
      <c r="D279" s="440">
        <v>0</v>
      </c>
      <c r="E279" s="440">
        <v>0</v>
      </c>
      <c r="F279" s="440">
        <v>0</v>
      </c>
    </row>
    <row r="280" spans="1:7" ht="15" customHeight="1">
      <c r="A280" s="63" t="s">
        <v>252</v>
      </c>
      <c r="B280" s="440">
        <v>0</v>
      </c>
      <c r="C280" s="440">
        <v>0</v>
      </c>
      <c r="D280" s="440">
        <v>0</v>
      </c>
      <c r="E280" s="440">
        <v>0</v>
      </c>
      <c r="F280" s="440">
        <v>0</v>
      </c>
    </row>
    <row r="281" spans="1:7" ht="15" customHeight="1" thickBot="1">
      <c r="A281" s="63" t="s">
        <v>253</v>
      </c>
      <c r="B281" s="440">
        <v>0</v>
      </c>
      <c r="C281" s="440">
        <v>0</v>
      </c>
      <c r="D281" s="440">
        <v>0</v>
      </c>
      <c r="E281" s="440">
        <v>0</v>
      </c>
      <c r="F281" s="440">
        <v>0</v>
      </c>
    </row>
    <row r="282" spans="1:7" ht="15" customHeight="1" thickTop="1" thickBot="1">
      <c r="A282" s="281" t="s">
        <v>254</v>
      </c>
      <c r="B282" s="724">
        <v>35530.965859999997</v>
      </c>
      <c r="C282" s="724">
        <v>-524.26149999999996</v>
      </c>
      <c r="D282" s="724">
        <v>0</v>
      </c>
      <c r="E282" s="724">
        <v>0</v>
      </c>
      <c r="F282" s="724">
        <v>35006.704359999996</v>
      </c>
    </row>
    <row r="283" spans="1:7" s="839" customFormat="1" ht="15" customHeight="1" thickTop="1">
      <c r="A283" s="296" t="s">
        <v>255</v>
      </c>
      <c r="B283" s="440">
        <v>2877.7740199999998</v>
      </c>
      <c r="C283" s="440">
        <v>0</v>
      </c>
      <c r="D283" s="440">
        <v>0</v>
      </c>
      <c r="E283" s="440">
        <v>0</v>
      </c>
      <c r="F283" s="440">
        <v>2877.7740199999998</v>
      </c>
      <c r="G283" s="61"/>
    </row>
    <row r="284" spans="1:7" ht="15" customHeight="1">
      <c r="A284" s="63" t="s">
        <v>256</v>
      </c>
      <c r="B284" s="440">
        <v>0</v>
      </c>
      <c r="C284" s="440">
        <v>0</v>
      </c>
      <c r="D284" s="440">
        <v>0</v>
      </c>
      <c r="E284" s="440">
        <v>0</v>
      </c>
      <c r="F284" s="440">
        <v>0</v>
      </c>
    </row>
    <row r="285" spans="1:7" ht="15" customHeight="1">
      <c r="A285" s="63" t="s">
        <v>257</v>
      </c>
      <c r="B285" s="440">
        <v>2808.9812700000002</v>
      </c>
      <c r="C285" s="440">
        <v>0</v>
      </c>
      <c r="D285" s="440">
        <v>0</v>
      </c>
      <c r="E285" s="440">
        <v>0</v>
      </c>
      <c r="F285" s="440">
        <v>2808.9812700000002</v>
      </c>
    </row>
    <row r="286" spans="1:7" ht="15" customHeight="1">
      <c r="A286" s="63" t="s">
        <v>258</v>
      </c>
      <c r="B286" s="440">
        <v>0</v>
      </c>
      <c r="C286" s="440">
        <v>0</v>
      </c>
      <c r="D286" s="440">
        <v>0</v>
      </c>
      <c r="E286" s="440">
        <v>0</v>
      </c>
      <c r="F286" s="440">
        <v>0</v>
      </c>
    </row>
    <row r="287" spans="1:7" ht="15" customHeight="1">
      <c r="A287" s="63" t="s">
        <v>259</v>
      </c>
      <c r="B287" s="440">
        <v>68.792749999999998</v>
      </c>
      <c r="C287" s="440">
        <v>0</v>
      </c>
      <c r="D287" s="440">
        <v>0</v>
      </c>
      <c r="E287" s="440">
        <v>0</v>
      </c>
      <c r="F287" s="440">
        <v>68.792749999999998</v>
      </c>
    </row>
    <row r="288" spans="1:7" ht="15" customHeight="1">
      <c r="A288" s="63" t="s">
        <v>260</v>
      </c>
      <c r="B288" s="440">
        <v>0</v>
      </c>
      <c r="C288" s="440">
        <v>0</v>
      </c>
      <c r="D288" s="440">
        <v>0</v>
      </c>
      <c r="E288" s="440">
        <v>0</v>
      </c>
      <c r="F288" s="440">
        <v>0</v>
      </c>
    </row>
    <row r="289" spans="1:6" ht="15" customHeight="1">
      <c r="A289" s="63" t="s">
        <v>261</v>
      </c>
      <c r="B289" s="440">
        <v>0</v>
      </c>
      <c r="C289" s="440">
        <v>0</v>
      </c>
      <c r="D289" s="440">
        <v>0</v>
      </c>
      <c r="E289" s="440">
        <v>0</v>
      </c>
      <c r="F289" s="440">
        <v>0</v>
      </c>
    </row>
    <row r="290" spans="1:6" ht="15" customHeight="1">
      <c r="A290" s="296" t="s">
        <v>262</v>
      </c>
      <c r="B290" s="440">
        <v>-6864.3560800000005</v>
      </c>
      <c r="C290" s="440">
        <v>0</v>
      </c>
      <c r="D290" s="440">
        <v>0</v>
      </c>
      <c r="E290" s="440">
        <v>0</v>
      </c>
      <c r="F290" s="440">
        <v>-6864.3560800000005</v>
      </c>
    </row>
    <row r="291" spans="1:6" ht="15" customHeight="1">
      <c r="A291" s="63" t="s">
        <v>263</v>
      </c>
      <c r="B291" s="440">
        <v>-6441.3081700000002</v>
      </c>
      <c r="C291" s="440">
        <v>0</v>
      </c>
      <c r="D291" s="440">
        <v>0</v>
      </c>
      <c r="E291" s="440">
        <v>0</v>
      </c>
      <c r="F291" s="440">
        <v>-6441.3081700000002</v>
      </c>
    </row>
    <row r="292" spans="1:6" ht="15" customHeight="1">
      <c r="A292" s="63" t="s">
        <v>264</v>
      </c>
      <c r="B292" s="440">
        <v>-22.93488</v>
      </c>
      <c r="C292" s="440">
        <v>0</v>
      </c>
      <c r="D292" s="440">
        <v>0</v>
      </c>
      <c r="E292" s="440">
        <v>0</v>
      </c>
      <c r="F292" s="440">
        <v>-22.93488</v>
      </c>
    </row>
    <row r="293" spans="1:6" ht="15" customHeight="1">
      <c r="A293" s="63" t="s">
        <v>265</v>
      </c>
      <c r="B293" s="440">
        <v>-115.54216000000001</v>
      </c>
      <c r="C293" s="440">
        <v>0</v>
      </c>
      <c r="D293" s="440">
        <v>0</v>
      </c>
      <c r="E293" s="440">
        <v>0</v>
      </c>
      <c r="F293" s="440">
        <v>-115.54216000000001</v>
      </c>
    </row>
    <row r="294" spans="1:6" ht="15" customHeight="1">
      <c r="A294" s="403" t="s">
        <v>266</v>
      </c>
      <c r="B294" s="440">
        <v>-284.57087000000001</v>
      </c>
      <c r="C294" s="440">
        <v>0</v>
      </c>
      <c r="D294" s="440">
        <v>0</v>
      </c>
      <c r="E294" s="440">
        <v>0</v>
      </c>
      <c r="F294" s="440">
        <v>-284.57087000000001</v>
      </c>
    </row>
    <row r="295" spans="1:6" ht="15" customHeight="1">
      <c r="A295" s="403" t="s">
        <v>267</v>
      </c>
      <c r="B295" s="440">
        <v>0</v>
      </c>
      <c r="C295" s="440">
        <v>0</v>
      </c>
      <c r="D295" s="440">
        <v>0</v>
      </c>
      <c r="E295" s="440">
        <v>0</v>
      </c>
      <c r="F295" s="440">
        <v>0</v>
      </c>
    </row>
    <row r="296" spans="1:6" ht="15" customHeight="1" thickBot="1">
      <c r="A296" s="403" t="s">
        <v>268</v>
      </c>
      <c r="B296" s="440">
        <v>0</v>
      </c>
      <c r="C296" s="440">
        <v>0</v>
      </c>
      <c r="D296" s="440">
        <v>0</v>
      </c>
      <c r="E296" s="440">
        <v>0</v>
      </c>
      <c r="F296" s="440">
        <v>0</v>
      </c>
    </row>
    <row r="297" spans="1:6" ht="15" customHeight="1" thickTop="1" thickBot="1">
      <c r="A297" s="742" t="s">
        <v>269</v>
      </c>
      <c r="B297" s="723">
        <v>31544.3838</v>
      </c>
      <c r="C297" s="723">
        <v>-524.26149999999996</v>
      </c>
      <c r="D297" s="723">
        <v>0</v>
      </c>
      <c r="E297" s="723">
        <v>0</v>
      </c>
      <c r="F297" s="723">
        <v>31020.122299999999</v>
      </c>
    </row>
    <row r="298" spans="1:6" ht="15" customHeight="1" thickTop="1" thickBot="1">
      <c r="A298" s="281" t="s">
        <v>270</v>
      </c>
      <c r="B298" s="724">
        <v>-27987.32314</v>
      </c>
      <c r="C298" s="724">
        <v>-8.1610700000000005</v>
      </c>
      <c r="D298" s="724">
        <v>0</v>
      </c>
      <c r="E298" s="724">
        <v>0</v>
      </c>
      <c r="F298" s="724">
        <v>-27995.484210000002</v>
      </c>
    </row>
    <row r="299" spans="1:6" ht="15" customHeight="1" thickTop="1">
      <c r="A299" s="63" t="s">
        <v>271</v>
      </c>
      <c r="B299" s="440">
        <v>-14666.69447</v>
      </c>
      <c r="C299" s="440">
        <v>-8.1610700000000005</v>
      </c>
      <c r="D299" s="440">
        <v>0</v>
      </c>
      <c r="E299" s="440">
        <v>0</v>
      </c>
      <c r="F299" s="440">
        <v>-14674.855539999999</v>
      </c>
    </row>
    <row r="300" spans="1:6" ht="15" customHeight="1">
      <c r="A300" s="63" t="s">
        <v>272</v>
      </c>
      <c r="B300" s="440">
        <v>-1453.10564</v>
      </c>
      <c r="C300" s="440">
        <v>0</v>
      </c>
      <c r="D300" s="440">
        <v>0</v>
      </c>
      <c r="E300" s="440">
        <v>0</v>
      </c>
      <c r="F300" s="440">
        <v>-1453.10564</v>
      </c>
    </row>
    <row r="301" spans="1:6" ht="15" customHeight="1">
      <c r="A301" s="63" t="s">
        <v>273</v>
      </c>
      <c r="B301" s="440">
        <v>-254.36257999999998</v>
      </c>
      <c r="C301" s="440">
        <v>0</v>
      </c>
      <c r="D301" s="440">
        <v>0</v>
      </c>
      <c r="E301" s="440">
        <v>0</v>
      </c>
      <c r="F301" s="440">
        <v>-254.36257999999998</v>
      </c>
    </row>
    <row r="302" spans="1:6" ht="15" customHeight="1">
      <c r="A302" s="63" t="s">
        <v>274</v>
      </c>
      <c r="B302" s="440">
        <v>-1151.67461</v>
      </c>
      <c r="C302" s="440">
        <v>0</v>
      </c>
      <c r="D302" s="440">
        <v>0</v>
      </c>
      <c r="E302" s="440">
        <v>0</v>
      </c>
      <c r="F302" s="440">
        <v>-1151.67461</v>
      </c>
    </row>
    <row r="303" spans="1:6" ht="15" customHeight="1">
      <c r="A303" s="63" t="s">
        <v>275</v>
      </c>
      <c r="B303" s="440">
        <v>-1786.4691399999999</v>
      </c>
      <c r="C303" s="440">
        <v>0</v>
      </c>
      <c r="D303" s="440">
        <v>0</v>
      </c>
      <c r="E303" s="440">
        <v>0</v>
      </c>
      <c r="F303" s="440">
        <v>-1786.4691399999999</v>
      </c>
    </row>
    <row r="304" spans="1:6" ht="15" customHeight="1">
      <c r="A304" s="63" t="s">
        <v>276</v>
      </c>
      <c r="B304" s="440">
        <v>-420.36293000000001</v>
      </c>
      <c r="C304" s="440">
        <v>0</v>
      </c>
      <c r="D304" s="440">
        <v>0</v>
      </c>
      <c r="E304" s="440">
        <v>0</v>
      </c>
      <c r="F304" s="440">
        <v>-420.36293000000001</v>
      </c>
    </row>
    <row r="305" spans="1:6" ht="15" customHeight="1">
      <c r="A305" s="63" t="s">
        <v>277</v>
      </c>
      <c r="B305" s="440">
        <v>-1031.0691300000001</v>
      </c>
      <c r="C305" s="440">
        <v>0</v>
      </c>
      <c r="D305" s="440">
        <v>0</v>
      </c>
      <c r="E305" s="440">
        <v>0</v>
      </c>
      <c r="F305" s="440">
        <v>-1031.0691300000001</v>
      </c>
    </row>
    <row r="306" spans="1:6" ht="15" customHeight="1">
      <c r="A306" s="63" t="s">
        <v>278</v>
      </c>
      <c r="B306" s="440">
        <v>-568.21480000000008</v>
      </c>
      <c r="C306" s="440">
        <v>0</v>
      </c>
      <c r="D306" s="440">
        <v>0</v>
      </c>
      <c r="E306" s="440">
        <v>0</v>
      </c>
      <c r="F306" s="440">
        <v>-568.21480000000008</v>
      </c>
    </row>
    <row r="307" spans="1:6" ht="15" customHeight="1" thickBot="1">
      <c r="A307" s="63" t="s">
        <v>279</v>
      </c>
      <c r="B307" s="440">
        <v>-6655.3698400000003</v>
      </c>
      <c r="C307" s="440">
        <v>0</v>
      </c>
      <c r="D307" s="440">
        <v>0</v>
      </c>
      <c r="E307" s="440">
        <v>0</v>
      </c>
      <c r="F307" s="440">
        <v>-6655.3698400000003</v>
      </c>
    </row>
    <row r="308" spans="1:6" ht="15" customHeight="1" thickTop="1" thickBot="1">
      <c r="A308" s="740" t="s">
        <v>280</v>
      </c>
      <c r="B308" s="724">
        <v>3557.0606600000001</v>
      </c>
      <c r="C308" s="724">
        <v>-532.42256999999995</v>
      </c>
      <c r="D308" s="724">
        <v>0</v>
      </c>
      <c r="E308" s="724">
        <v>0</v>
      </c>
      <c r="F308" s="724">
        <v>3024.6380899999999</v>
      </c>
    </row>
    <row r="309" spans="1:6" ht="15" customHeight="1" thickTop="1">
      <c r="A309" s="246" t="s">
        <v>281</v>
      </c>
      <c r="B309" s="440">
        <v>9.3200000000000002E-3</v>
      </c>
      <c r="C309" s="440">
        <v>0</v>
      </c>
      <c r="D309" s="440">
        <v>0</v>
      </c>
      <c r="E309" s="440">
        <v>0</v>
      </c>
      <c r="F309" s="440">
        <v>9.3200000000000002E-3</v>
      </c>
    </row>
    <row r="310" spans="1:6" ht="15" customHeight="1">
      <c r="A310" s="403" t="s">
        <v>282</v>
      </c>
      <c r="B310" s="440">
        <v>0</v>
      </c>
      <c r="C310" s="440">
        <v>0</v>
      </c>
      <c r="D310" s="440">
        <v>0</v>
      </c>
      <c r="E310" s="440">
        <v>0</v>
      </c>
      <c r="F310" s="440">
        <v>0</v>
      </c>
    </row>
    <row r="311" spans="1:6" ht="15" customHeight="1">
      <c r="A311" s="403" t="s">
        <v>283</v>
      </c>
      <c r="B311" s="440">
        <v>9.3200000000000002E-3</v>
      </c>
      <c r="C311" s="440">
        <v>0</v>
      </c>
      <c r="D311" s="440">
        <v>0</v>
      </c>
      <c r="E311" s="440">
        <v>0</v>
      </c>
      <c r="F311" s="440">
        <v>9.3200000000000002E-3</v>
      </c>
    </row>
    <row r="312" spans="1:6" ht="15" customHeight="1">
      <c r="A312" s="246" t="s">
        <v>284</v>
      </c>
      <c r="B312" s="440">
        <v>0</v>
      </c>
      <c r="C312" s="440">
        <v>0</v>
      </c>
      <c r="D312" s="440">
        <v>0</v>
      </c>
      <c r="E312" s="440">
        <v>0</v>
      </c>
      <c r="F312" s="440">
        <v>0</v>
      </c>
    </row>
    <row r="313" spans="1:6" ht="15" customHeight="1">
      <c r="A313" s="403" t="s">
        <v>285</v>
      </c>
      <c r="B313" s="440">
        <v>0</v>
      </c>
      <c r="C313" s="440">
        <v>0</v>
      </c>
      <c r="D313" s="440">
        <v>0</v>
      </c>
      <c r="E313" s="440">
        <v>0</v>
      </c>
      <c r="F313" s="440">
        <v>0</v>
      </c>
    </row>
    <row r="314" spans="1:6" ht="15" customHeight="1" thickBot="1">
      <c r="A314" s="403" t="s">
        <v>286</v>
      </c>
      <c r="B314" s="440">
        <v>0</v>
      </c>
      <c r="C314" s="440">
        <v>0</v>
      </c>
      <c r="D314" s="440">
        <v>0</v>
      </c>
      <c r="E314" s="440">
        <v>0</v>
      </c>
      <c r="F314" s="440">
        <v>0</v>
      </c>
    </row>
    <row r="315" spans="1:6" ht="15" customHeight="1" thickTop="1" thickBot="1">
      <c r="A315" s="740" t="s">
        <v>287</v>
      </c>
      <c r="B315" s="724">
        <v>3557.0699799999998</v>
      </c>
      <c r="C315" s="724">
        <v>-532.42256999999995</v>
      </c>
      <c r="D315" s="724">
        <v>0</v>
      </c>
      <c r="E315" s="724">
        <v>0</v>
      </c>
      <c r="F315" s="724">
        <v>3024.64741</v>
      </c>
    </row>
    <row r="316" spans="1:6" ht="15" customHeight="1" thickTop="1" thickBot="1">
      <c r="A316" s="63" t="s">
        <v>288</v>
      </c>
      <c r="B316" s="440">
        <v>0</v>
      </c>
      <c r="C316" s="440">
        <v>0</v>
      </c>
      <c r="D316" s="440">
        <v>0</v>
      </c>
      <c r="E316" s="440">
        <v>0</v>
      </c>
      <c r="F316" s="440">
        <v>0</v>
      </c>
    </row>
    <row r="317" spans="1:6" ht="15" customHeight="1" thickTop="1" thickBot="1">
      <c r="A317" s="740" t="s">
        <v>289</v>
      </c>
      <c r="B317" s="724">
        <v>3557.0699799999998</v>
      </c>
      <c r="C317" s="724">
        <v>-532.42256999999995</v>
      </c>
      <c r="D317" s="724">
        <v>0</v>
      </c>
      <c r="E317" s="724">
        <v>0</v>
      </c>
      <c r="F317" s="724">
        <v>3024.64741</v>
      </c>
    </row>
    <row r="318" spans="1:6" ht="15" customHeight="1" thickTop="1" thickBot="1">
      <c r="A318" s="403" t="s">
        <v>290</v>
      </c>
      <c r="B318" s="440">
        <v>-130.86384000000001</v>
      </c>
      <c r="C318" s="440">
        <v>0</v>
      </c>
      <c r="D318" s="440">
        <v>0</v>
      </c>
      <c r="E318" s="440">
        <v>0</v>
      </c>
      <c r="F318" s="440">
        <v>-130.86384000000001</v>
      </c>
    </row>
    <row r="319" spans="1:6" ht="15" customHeight="1" thickTop="1" thickBot="1">
      <c r="A319" s="281" t="s">
        <v>291</v>
      </c>
      <c r="B319" s="724">
        <v>3426.2061400000002</v>
      </c>
      <c r="C319" s="724">
        <v>-532.42256999999995</v>
      </c>
      <c r="D319" s="724">
        <v>0</v>
      </c>
      <c r="E319" s="724">
        <v>0</v>
      </c>
      <c r="F319" s="724">
        <v>2893.7835700000001</v>
      </c>
    </row>
    <row r="320" spans="1:6" ht="15" customHeight="1" thickTop="1" thickBot="1">
      <c r="A320" s="403" t="s">
        <v>292</v>
      </c>
      <c r="B320" s="440">
        <v>0</v>
      </c>
      <c r="C320" s="440">
        <v>0</v>
      </c>
      <c r="D320" s="440">
        <v>0</v>
      </c>
      <c r="E320" s="440">
        <v>0</v>
      </c>
      <c r="F320" s="440">
        <v>0</v>
      </c>
    </row>
    <row r="321" spans="1:6" ht="15" customHeight="1" thickTop="1" thickBot="1">
      <c r="A321" s="740" t="s">
        <v>293</v>
      </c>
      <c r="B321" s="724">
        <v>3426.2061400000002</v>
      </c>
      <c r="C321" s="724">
        <v>-532.42256999999995</v>
      </c>
      <c r="D321" s="724">
        <v>0</v>
      </c>
      <c r="E321" s="724">
        <v>0</v>
      </c>
      <c r="F321" s="724">
        <v>2893.7835700000001</v>
      </c>
    </row>
    <row r="322" spans="1:6" ht="15" customHeight="1" thickTop="1" thickBot="1">
      <c r="A322" s="246" t="s">
        <v>294</v>
      </c>
      <c r="B322" s="440">
        <v>0</v>
      </c>
      <c r="C322" s="440">
        <v>0</v>
      </c>
      <c r="D322" s="440">
        <v>0</v>
      </c>
      <c r="E322" s="440">
        <v>0</v>
      </c>
      <c r="F322" s="440">
        <v>0</v>
      </c>
    </row>
    <row r="323" spans="1:6" ht="15" customHeight="1" thickTop="1" thickBot="1">
      <c r="A323" s="740" t="s">
        <v>295</v>
      </c>
      <c r="B323" s="941">
        <v>3426.2061400000002</v>
      </c>
      <c r="C323" s="941">
        <v>-532.42256999999995</v>
      </c>
      <c r="D323" s="941">
        <v>0</v>
      </c>
      <c r="E323" s="941">
        <v>0</v>
      </c>
      <c r="F323" s="941">
        <v>2893.7835700000001</v>
      </c>
    </row>
    <row r="324" spans="1:6" ht="5.25" customHeight="1" thickTop="1" thickBot="1">
      <c r="A324" s="52"/>
      <c r="B324" s="317"/>
      <c r="C324" s="317"/>
      <c r="D324" s="317"/>
      <c r="E324" s="317"/>
      <c r="F324" s="317"/>
    </row>
    <row r="325" spans="1:6" ht="16.5" thickTop="1">
      <c r="A325" s="55"/>
    </row>
    <row r="326" spans="1:6" ht="15.75">
      <c r="A326" s="55"/>
    </row>
    <row r="327" spans="1:6" ht="15.75">
      <c r="A327" s="55"/>
    </row>
    <row r="328" spans="1:6" ht="15.75">
      <c r="A328" s="55"/>
    </row>
    <row r="329" spans="1:6" ht="15.75">
      <c r="A329" s="55"/>
    </row>
    <row r="330" spans="1:6" ht="15.75">
      <c r="A330" s="55"/>
    </row>
    <row r="331" spans="1:6" ht="15.75">
      <c r="A331" s="55"/>
    </row>
    <row r="332" spans="1:6" ht="15.75">
      <c r="A332" s="55"/>
    </row>
    <row r="333" spans="1:6" ht="15.75">
      <c r="A333" s="55"/>
    </row>
    <row r="334" spans="1:6" ht="15.75">
      <c r="A334" s="55"/>
    </row>
    <row r="335" spans="1:6" ht="15.75">
      <c r="A335" s="55"/>
    </row>
    <row r="336" spans="1:6"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row r="648" spans="1:1" ht="15.75">
      <c r="A648" s="55"/>
    </row>
    <row r="649" spans="1:1" ht="15.75">
      <c r="A649" s="55"/>
    </row>
    <row r="650" spans="1:1" ht="15.75">
      <c r="A650" s="55"/>
    </row>
    <row r="651" spans="1:1" ht="15.75">
      <c r="A651" s="55"/>
    </row>
    <row r="652" spans="1:1" ht="15.75">
      <c r="A652" s="55"/>
    </row>
    <row r="653" spans="1:1" ht="15.75">
      <c r="A653" s="55"/>
    </row>
    <row r="654" spans="1:1" ht="15.75">
      <c r="A654" s="55"/>
    </row>
    <row r="655" spans="1:1" ht="15.75">
      <c r="A655" s="55"/>
    </row>
    <row r="656" spans="1:1" ht="15.75">
      <c r="A656" s="55"/>
    </row>
    <row r="657" spans="1:1" ht="15.75">
      <c r="A657" s="55"/>
    </row>
    <row r="658" spans="1:1" ht="15.75">
      <c r="A658" s="55"/>
    </row>
  </sheetData>
  <mergeCells count="4">
    <mergeCell ref="A2:F2"/>
    <mergeCell ref="A3:F3"/>
    <mergeCell ref="A4:F4"/>
    <mergeCell ref="A5:F5"/>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D658"/>
  <sheetViews>
    <sheetView showGridLines="0" zoomScaleNormal="100" workbookViewId="0">
      <selection activeCell="E5" sqref="E5"/>
    </sheetView>
  </sheetViews>
  <sheetFormatPr baseColWidth="10" defaultColWidth="9.140625" defaultRowHeight="15"/>
  <cols>
    <col min="1" max="1" width="81" style="57" customWidth="1"/>
    <col min="2" max="3" width="12.7109375" style="56" customWidth="1"/>
    <col min="4" max="4" width="2.7109375" style="850" customWidth="1"/>
    <col min="5" max="256" width="9.140625" style="850"/>
    <col min="257" max="257" width="81" style="850" customWidth="1"/>
    <col min="258" max="259" width="12.7109375" style="850" customWidth="1"/>
    <col min="260" max="260" width="2.7109375" style="850" customWidth="1"/>
    <col min="261" max="512" width="9.140625" style="850"/>
    <col min="513" max="513" width="81" style="850" customWidth="1"/>
    <col min="514" max="515" width="12.7109375" style="850" customWidth="1"/>
    <col min="516" max="516" width="2.7109375" style="850" customWidth="1"/>
    <col min="517" max="768" width="9.140625" style="850"/>
    <col min="769" max="769" width="81" style="850" customWidth="1"/>
    <col min="770" max="771" width="12.7109375" style="850" customWidth="1"/>
    <col min="772" max="772" width="2.7109375" style="850" customWidth="1"/>
    <col min="773" max="1024" width="9.140625" style="850"/>
    <col min="1025" max="1025" width="81" style="850" customWidth="1"/>
    <col min="1026" max="1027" width="12.7109375" style="850" customWidth="1"/>
    <col min="1028" max="1028" width="2.7109375" style="850" customWidth="1"/>
    <col min="1029" max="1280" width="9.140625" style="850"/>
    <col min="1281" max="1281" width="81" style="850" customWidth="1"/>
    <col min="1282" max="1283" width="12.7109375" style="850" customWidth="1"/>
    <col min="1284" max="1284" width="2.7109375" style="850" customWidth="1"/>
    <col min="1285" max="1536" width="9.140625" style="850"/>
    <col min="1537" max="1537" width="81" style="850" customWidth="1"/>
    <col min="1538" max="1539" width="12.7109375" style="850" customWidth="1"/>
    <col min="1540" max="1540" width="2.7109375" style="850" customWidth="1"/>
    <col min="1541" max="1792" width="9.140625" style="850"/>
    <col min="1793" max="1793" width="81" style="850" customWidth="1"/>
    <col min="1794" max="1795" width="12.7109375" style="850" customWidth="1"/>
    <col min="1796" max="1796" width="2.7109375" style="850" customWidth="1"/>
    <col min="1797" max="2048" width="9.140625" style="850"/>
    <col min="2049" max="2049" width="81" style="850" customWidth="1"/>
    <col min="2050" max="2051" width="12.7109375" style="850" customWidth="1"/>
    <col min="2052" max="2052" width="2.7109375" style="850" customWidth="1"/>
    <col min="2053" max="2304" width="9.140625" style="850"/>
    <col min="2305" max="2305" width="81" style="850" customWidth="1"/>
    <col min="2306" max="2307" width="12.7109375" style="850" customWidth="1"/>
    <col min="2308" max="2308" width="2.7109375" style="850" customWidth="1"/>
    <col min="2309" max="2560" width="9.140625" style="850"/>
    <col min="2561" max="2561" width="81" style="850" customWidth="1"/>
    <col min="2562" max="2563" width="12.7109375" style="850" customWidth="1"/>
    <col min="2564" max="2564" width="2.7109375" style="850" customWidth="1"/>
    <col min="2565" max="2816" width="9.140625" style="850"/>
    <col min="2817" max="2817" width="81" style="850" customWidth="1"/>
    <col min="2818" max="2819" width="12.7109375" style="850" customWidth="1"/>
    <col min="2820" max="2820" width="2.7109375" style="850" customWidth="1"/>
    <col min="2821" max="3072" width="9.140625" style="850"/>
    <col min="3073" max="3073" width="81" style="850" customWidth="1"/>
    <col min="3074" max="3075" width="12.7109375" style="850" customWidth="1"/>
    <col min="3076" max="3076" width="2.7109375" style="850" customWidth="1"/>
    <col min="3077" max="3328" width="9.140625" style="850"/>
    <col min="3329" max="3329" width="81" style="850" customWidth="1"/>
    <col min="3330" max="3331" width="12.7109375" style="850" customWidth="1"/>
    <col min="3332" max="3332" width="2.7109375" style="850" customWidth="1"/>
    <col min="3333" max="3584" width="9.140625" style="850"/>
    <col min="3585" max="3585" width="81" style="850" customWidth="1"/>
    <col min="3586" max="3587" width="12.7109375" style="850" customWidth="1"/>
    <col min="3588" max="3588" width="2.7109375" style="850" customWidth="1"/>
    <col min="3589" max="3840" width="9.140625" style="850"/>
    <col min="3841" max="3841" width="81" style="850" customWidth="1"/>
    <col min="3842" max="3843" width="12.7109375" style="850" customWidth="1"/>
    <col min="3844" max="3844" width="2.7109375" style="850" customWidth="1"/>
    <col min="3845" max="4096" width="9.140625" style="850"/>
    <col min="4097" max="4097" width="81" style="850" customWidth="1"/>
    <col min="4098" max="4099" width="12.7109375" style="850" customWidth="1"/>
    <col min="4100" max="4100" width="2.7109375" style="850" customWidth="1"/>
    <col min="4101" max="4352" width="9.140625" style="850"/>
    <col min="4353" max="4353" width="81" style="850" customWidth="1"/>
    <col min="4354" max="4355" width="12.7109375" style="850" customWidth="1"/>
    <col min="4356" max="4356" width="2.7109375" style="850" customWidth="1"/>
    <col min="4357" max="4608" width="9.140625" style="850"/>
    <col min="4609" max="4609" width="81" style="850" customWidth="1"/>
    <col min="4610" max="4611" width="12.7109375" style="850" customWidth="1"/>
    <col min="4612" max="4612" width="2.7109375" style="850" customWidth="1"/>
    <col min="4613" max="4864" width="9.140625" style="850"/>
    <col min="4865" max="4865" width="81" style="850" customWidth="1"/>
    <col min="4866" max="4867" width="12.7109375" style="850" customWidth="1"/>
    <col min="4868" max="4868" width="2.7109375" style="850" customWidth="1"/>
    <col min="4869" max="5120" width="9.140625" style="850"/>
    <col min="5121" max="5121" width="81" style="850" customWidth="1"/>
    <col min="5122" max="5123" width="12.7109375" style="850" customWidth="1"/>
    <col min="5124" max="5124" width="2.7109375" style="850" customWidth="1"/>
    <col min="5125" max="5376" width="9.140625" style="850"/>
    <col min="5377" max="5377" width="81" style="850" customWidth="1"/>
    <col min="5378" max="5379" width="12.7109375" style="850" customWidth="1"/>
    <col min="5380" max="5380" width="2.7109375" style="850" customWidth="1"/>
    <col min="5381" max="5632" width="9.140625" style="850"/>
    <col min="5633" max="5633" width="81" style="850" customWidth="1"/>
    <col min="5634" max="5635" width="12.7109375" style="850" customWidth="1"/>
    <col min="5636" max="5636" width="2.7109375" style="850" customWidth="1"/>
    <col min="5637" max="5888" width="9.140625" style="850"/>
    <col min="5889" max="5889" width="81" style="850" customWidth="1"/>
    <col min="5890" max="5891" width="12.7109375" style="850" customWidth="1"/>
    <col min="5892" max="5892" width="2.7109375" style="850" customWidth="1"/>
    <col min="5893" max="6144" width="9.140625" style="850"/>
    <col min="6145" max="6145" width="81" style="850" customWidth="1"/>
    <col min="6146" max="6147" width="12.7109375" style="850" customWidth="1"/>
    <col min="6148" max="6148" width="2.7109375" style="850" customWidth="1"/>
    <col min="6149" max="6400" width="9.140625" style="850"/>
    <col min="6401" max="6401" width="81" style="850" customWidth="1"/>
    <col min="6402" max="6403" width="12.7109375" style="850" customWidth="1"/>
    <col min="6404" max="6404" width="2.7109375" style="850" customWidth="1"/>
    <col min="6405" max="6656" width="9.140625" style="850"/>
    <col min="6657" max="6657" width="81" style="850" customWidth="1"/>
    <col min="6658" max="6659" width="12.7109375" style="850" customWidth="1"/>
    <col min="6660" max="6660" width="2.7109375" style="850" customWidth="1"/>
    <col min="6661" max="6912" width="9.140625" style="850"/>
    <col min="6913" max="6913" width="81" style="850" customWidth="1"/>
    <col min="6914" max="6915" width="12.7109375" style="850" customWidth="1"/>
    <col min="6916" max="6916" width="2.7109375" style="850" customWidth="1"/>
    <col min="6917" max="7168" width="9.140625" style="850"/>
    <col min="7169" max="7169" width="81" style="850" customWidth="1"/>
    <col min="7170" max="7171" width="12.7109375" style="850" customWidth="1"/>
    <col min="7172" max="7172" width="2.7109375" style="850" customWidth="1"/>
    <col min="7173" max="7424" width="9.140625" style="850"/>
    <col min="7425" max="7425" width="81" style="850" customWidth="1"/>
    <col min="7426" max="7427" width="12.7109375" style="850" customWidth="1"/>
    <col min="7428" max="7428" width="2.7109375" style="850" customWidth="1"/>
    <col min="7429" max="7680" width="9.140625" style="850"/>
    <col min="7681" max="7681" width="81" style="850" customWidth="1"/>
    <col min="7682" max="7683" width="12.7109375" style="850" customWidth="1"/>
    <col min="7684" max="7684" width="2.7109375" style="850" customWidth="1"/>
    <col min="7685" max="7936" width="9.140625" style="850"/>
    <col min="7937" max="7937" width="81" style="850" customWidth="1"/>
    <col min="7938" max="7939" width="12.7109375" style="850" customWidth="1"/>
    <col min="7940" max="7940" width="2.7109375" style="850" customWidth="1"/>
    <col min="7941" max="8192" width="9.140625" style="850"/>
    <col min="8193" max="8193" width="81" style="850" customWidth="1"/>
    <col min="8194" max="8195" width="12.7109375" style="850" customWidth="1"/>
    <col min="8196" max="8196" width="2.7109375" style="850" customWidth="1"/>
    <col min="8197" max="8448" width="9.140625" style="850"/>
    <col min="8449" max="8449" width="81" style="850" customWidth="1"/>
    <col min="8450" max="8451" width="12.7109375" style="850" customWidth="1"/>
    <col min="8452" max="8452" width="2.7109375" style="850" customWidth="1"/>
    <col min="8453" max="8704" width="9.140625" style="850"/>
    <col min="8705" max="8705" width="81" style="850" customWidth="1"/>
    <col min="8706" max="8707" width="12.7109375" style="850" customWidth="1"/>
    <col min="8708" max="8708" width="2.7109375" style="850" customWidth="1"/>
    <col min="8709" max="8960" width="9.140625" style="850"/>
    <col min="8961" max="8961" width="81" style="850" customWidth="1"/>
    <col min="8962" max="8963" width="12.7109375" style="850" customWidth="1"/>
    <col min="8964" max="8964" width="2.7109375" style="850" customWidth="1"/>
    <col min="8965" max="9216" width="9.140625" style="850"/>
    <col min="9217" max="9217" width="81" style="850" customWidth="1"/>
    <col min="9218" max="9219" width="12.7109375" style="850" customWidth="1"/>
    <col min="9220" max="9220" width="2.7109375" style="850" customWidth="1"/>
    <col min="9221" max="9472" width="9.140625" style="850"/>
    <col min="9473" max="9473" width="81" style="850" customWidth="1"/>
    <col min="9474" max="9475" width="12.7109375" style="850" customWidth="1"/>
    <col min="9476" max="9476" width="2.7109375" style="850" customWidth="1"/>
    <col min="9477" max="9728" width="9.140625" style="850"/>
    <col min="9729" max="9729" width="81" style="850" customWidth="1"/>
    <col min="9730" max="9731" width="12.7109375" style="850" customWidth="1"/>
    <col min="9732" max="9732" width="2.7109375" style="850" customWidth="1"/>
    <col min="9733" max="9984" width="9.140625" style="850"/>
    <col min="9985" max="9985" width="81" style="850" customWidth="1"/>
    <col min="9986" max="9987" width="12.7109375" style="850" customWidth="1"/>
    <col min="9988" max="9988" width="2.7109375" style="850" customWidth="1"/>
    <col min="9989" max="10240" width="9.140625" style="850"/>
    <col min="10241" max="10241" width="81" style="850" customWidth="1"/>
    <col min="10242" max="10243" width="12.7109375" style="850" customWidth="1"/>
    <col min="10244" max="10244" width="2.7109375" style="850" customWidth="1"/>
    <col min="10245" max="10496" width="9.140625" style="850"/>
    <col min="10497" max="10497" width="81" style="850" customWidth="1"/>
    <col min="10498" max="10499" width="12.7109375" style="850" customWidth="1"/>
    <col min="10500" max="10500" width="2.7109375" style="850" customWidth="1"/>
    <col min="10501" max="10752" width="9.140625" style="850"/>
    <col min="10753" max="10753" width="81" style="850" customWidth="1"/>
    <col min="10754" max="10755" width="12.7109375" style="850" customWidth="1"/>
    <col min="10756" max="10756" width="2.7109375" style="850" customWidth="1"/>
    <col min="10757" max="11008" width="9.140625" style="850"/>
    <col min="11009" max="11009" width="81" style="850" customWidth="1"/>
    <col min="11010" max="11011" width="12.7109375" style="850" customWidth="1"/>
    <col min="11012" max="11012" width="2.7109375" style="850" customWidth="1"/>
    <col min="11013" max="11264" width="9.140625" style="850"/>
    <col min="11265" max="11265" width="81" style="850" customWidth="1"/>
    <col min="11266" max="11267" width="12.7109375" style="850" customWidth="1"/>
    <col min="11268" max="11268" width="2.7109375" style="850" customWidth="1"/>
    <col min="11269" max="11520" width="9.140625" style="850"/>
    <col min="11521" max="11521" width="81" style="850" customWidth="1"/>
    <col min="11522" max="11523" width="12.7109375" style="850" customWidth="1"/>
    <col min="11524" max="11524" width="2.7109375" style="850" customWidth="1"/>
    <col min="11525" max="11776" width="9.140625" style="850"/>
    <col min="11777" max="11777" width="81" style="850" customWidth="1"/>
    <col min="11778" max="11779" width="12.7109375" style="850" customWidth="1"/>
    <col min="11780" max="11780" width="2.7109375" style="850" customWidth="1"/>
    <col min="11781" max="12032" width="9.140625" style="850"/>
    <col min="12033" max="12033" width="81" style="850" customWidth="1"/>
    <col min="12034" max="12035" width="12.7109375" style="850" customWidth="1"/>
    <col min="12036" max="12036" width="2.7109375" style="850" customWidth="1"/>
    <col min="12037" max="12288" width="9.140625" style="850"/>
    <col min="12289" max="12289" width="81" style="850" customWidth="1"/>
    <col min="12290" max="12291" width="12.7109375" style="850" customWidth="1"/>
    <col min="12292" max="12292" width="2.7109375" style="850" customWidth="1"/>
    <col min="12293" max="12544" width="9.140625" style="850"/>
    <col min="12545" max="12545" width="81" style="850" customWidth="1"/>
    <col min="12546" max="12547" width="12.7109375" style="850" customWidth="1"/>
    <col min="12548" max="12548" width="2.7109375" style="850" customWidth="1"/>
    <col min="12549" max="12800" width="9.140625" style="850"/>
    <col min="12801" max="12801" width="81" style="850" customWidth="1"/>
    <col min="12802" max="12803" width="12.7109375" style="850" customWidth="1"/>
    <col min="12804" max="12804" width="2.7109375" style="850" customWidth="1"/>
    <col min="12805" max="13056" width="9.140625" style="850"/>
    <col min="13057" max="13057" width="81" style="850" customWidth="1"/>
    <col min="13058" max="13059" width="12.7109375" style="850" customWidth="1"/>
    <col min="13060" max="13060" width="2.7109375" style="850" customWidth="1"/>
    <col min="13061" max="13312" width="9.140625" style="850"/>
    <col min="13313" max="13313" width="81" style="850" customWidth="1"/>
    <col min="13314" max="13315" width="12.7109375" style="850" customWidth="1"/>
    <col min="13316" max="13316" width="2.7109375" style="850" customWidth="1"/>
    <col min="13317" max="13568" width="9.140625" style="850"/>
    <col min="13569" max="13569" width="81" style="850" customWidth="1"/>
    <col min="13570" max="13571" width="12.7109375" style="850" customWidth="1"/>
    <col min="13572" max="13572" width="2.7109375" style="850" customWidth="1"/>
    <col min="13573" max="13824" width="9.140625" style="850"/>
    <col min="13825" max="13825" width="81" style="850" customWidth="1"/>
    <col min="13826" max="13827" width="12.7109375" style="850" customWidth="1"/>
    <col min="13828" max="13828" width="2.7109375" style="850" customWidth="1"/>
    <col min="13829" max="14080" width="9.140625" style="850"/>
    <col min="14081" max="14081" width="81" style="850" customWidth="1"/>
    <col min="14082" max="14083" width="12.7109375" style="850" customWidth="1"/>
    <col min="14084" max="14084" width="2.7109375" style="850" customWidth="1"/>
    <col min="14085" max="14336" width="9.140625" style="850"/>
    <col min="14337" max="14337" width="81" style="850" customWidth="1"/>
    <col min="14338" max="14339" width="12.7109375" style="850" customWidth="1"/>
    <col min="14340" max="14340" width="2.7109375" style="850" customWidth="1"/>
    <col min="14341" max="14592" width="9.140625" style="850"/>
    <col min="14593" max="14593" width="81" style="850" customWidth="1"/>
    <col min="14594" max="14595" width="12.7109375" style="850" customWidth="1"/>
    <col min="14596" max="14596" width="2.7109375" style="850" customWidth="1"/>
    <col min="14597" max="14848" width="9.140625" style="850"/>
    <col min="14849" max="14849" width="81" style="850" customWidth="1"/>
    <col min="14850" max="14851" width="12.7109375" style="850" customWidth="1"/>
    <col min="14852" max="14852" width="2.7109375" style="850" customWidth="1"/>
    <col min="14853" max="15104" width="9.140625" style="850"/>
    <col min="15105" max="15105" width="81" style="850" customWidth="1"/>
    <col min="15106" max="15107" width="12.7109375" style="850" customWidth="1"/>
    <col min="15108" max="15108" width="2.7109375" style="850" customWidth="1"/>
    <col min="15109" max="15360" width="9.140625" style="850"/>
    <col min="15361" max="15361" width="81" style="850" customWidth="1"/>
    <col min="15362" max="15363" width="12.7109375" style="850" customWidth="1"/>
    <col min="15364" max="15364" width="2.7109375" style="850" customWidth="1"/>
    <col min="15365" max="15616" width="9.140625" style="850"/>
    <col min="15617" max="15617" width="81" style="850" customWidth="1"/>
    <col min="15618" max="15619" width="12.7109375" style="850" customWidth="1"/>
    <col min="15620" max="15620" width="2.7109375" style="850" customWidth="1"/>
    <col min="15621" max="15872" width="9.140625" style="850"/>
    <col min="15873" max="15873" width="81" style="850" customWidth="1"/>
    <col min="15874" max="15875" width="12.7109375" style="850" customWidth="1"/>
    <col min="15876" max="15876" width="2.7109375" style="850" customWidth="1"/>
    <col min="15877" max="16128" width="9.140625" style="850"/>
    <col min="16129" max="16129" width="81" style="850" customWidth="1"/>
    <col min="16130" max="16131" width="12.7109375" style="850" customWidth="1"/>
    <col min="16132" max="16132" width="2.7109375" style="850" customWidth="1"/>
    <col min="16133" max="16384" width="9.140625" style="850"/>
  </cols>
  <sheetData>
    <row r="1" spans="1:3" ht="2.25" customHeight="1">
      <c r="A1" s="393"/>
      <c r="B1" s="942"/>
      <c r="C1" s="942"/>
    </row>
    <row r="2" spans="1:3" s="50" customFormat="1" ht="33" customHeight="1">
      <c r="A2" s="1080" t="s">
        <v>1363</v>
      </c>
      <c r="B2" s="1096"/>
      <c r="C2" s="1096"/>
    </row>
    <row r="3" spans="1:3" s="50" customFormat="1" ht="21.75" customHeight="1">
      <c r="A3" s="1080" t="s">
        <v>1164</v>
      </c>
      <c r="B3" s="1096"/>
      <c r="C3" s="1096"/>
    </row>
    <row r="4" spans="1:3" s="50" customFormat="1" ht="21" customHeight="1">
      <c r="A4" s="1080" t="s">
        <v>1446</v>
      </c>
      <c r="B4" s="1096"/>
      <c r="C4" s="1096"/>
    </row>
    <row r="5" spans="1:3" s="51" customFormat="1" ht="30" customHeight="1">
      <c r="A5" s="1086" t="s">
        <v>1283</v>
      </c>
      <c r="B5" s="1163"/>
      <c r="C5" s="1163"/>
    </row>
    <row r="6" spans="1:3" ht="6" hidden="1" customHeight="1"/>
    <row r="7" spans="1:3" ht="6" customHeight="1" thickBot="1">
      <c r="B7" s="947"/>
      <c r="C7" s="947"/>
    </row>
    <row r="8" spans="1:3" ht="21.75" customHeight="1" thickTop="1" thickBot="1">
      <c r="A8" s="728"/>
      <c r="B8" s="801" t="s">
        <v>961</v>
      </c>
      <c r="C8" s="802" t="s">
        <v>309</v>
      </c>
    </row>
    <row r="9" spans="1:3" ht="19.5" customHeight="1" thickTop="1" thickBot="1">
      <c r="A9" s="728" t="s">
        <v>7</v>
      </c>
      <c r="B9" s="723">
        <v>3879391.8334499998</v>
      </c>
      <c r="C9" s="723">
        <v>3879391.8334499998</v>
      </c>
    </row>
    <row r="10" spans="1:3" s="40" customFormat="1" ht="12" customHeight="1" thickTop="1" thickBot="1">
      <c r="A10" s="729" t="s">
        <v>8</v>
      </c>
      <c r="B10" s="724">
        <v>38367.721319999997</v>
      </c>
      <c r="C10" s="724">
        <v>38367.721319999997</v>
      </c>
    </row>
    <row r="11" spans="1:3" s="40" customFormat="1" ht="11.25" customHeight="1" thickTop="1">
      <c r="A11" s="54" t="s">
        <v>9</v>
      </c>
      <c r="B11" s="440">
        <v>0</v>
      </c>
      <c r="C11" s="440">
        <v>0</v>
      </c>
    </row>
    <row r="12" spans="1:3" s="40" customFormat="1" ht="11.25" customHeight="1">
      <c r="A12" s="54" t="s">
        <v>10</v>
      </c>
      <c r="B12" s="440">
        <v>27920.096079999999</v>
      </c>
      <c r="C12" s="440">
        <v>27920.096079999999</v>
      </c>
    </row>
    <row r="13" spans="1:3" s="40" customFormat="1" ht="11.25" customHeight="1">
      <c r="A13" s="54" t="s">
        <v>11</v>
      </c>
      <c r="B13" s="440">
        <v>10447.625239999999</v>
      </c>
      <c r="C13" s="440">
        <v>10447.625239999999</v>
      </c>
    </row>
    <row r="14" spans="1:3" s="40" customFormat="1" ht="11.25" customHeight="1">
      <c r="A14" s="54" t="s">
        <v>12</v>
      </c>
      <c r="B14" s="440">
        <v>0</v>
      </c>
      <c r="C14" s="440">
        <v>0</v>
      </c>
    </row>
    <row r="15" spans="1:3" s="40" customFormat="1" ht="11.25" customHeight="1">
      <c r="A15" s="54" t="s">
        <v>13</v>
      </c>
      <c r="B15" s="440">
        <v>0</v>
      </c>
      <c r="C15" s="440">
        <v>0</v>
      </c>
    </row>
    <row r="16" spans="1:3" s="40" customFormat="1" ht="11.25" customHeight="1">
      <c r="A16" s="54" t="s">
        <v>14</v>
      </c>
      <c r="B16" s="440">
        <v>0</v>
      </c>
      <c r="C16" s="440">
        <v>0</v>
      </c>
    </row>
    <row r="17" spans="1:3" s="40" customFormat="1" ht="11.25" customHeight="1">
      <c r="A17" s="54" t="s">
        <v>15</v>
      </c>
      <c r="B17" s="440">
        <v>0</v>
      </c>
      <c r="C17" s="440">
        <v>0</v>
      </c>
    </row>
    <row r="18" spans="1:3" s="40" customFormat="1" ht="11.25" customHeight="1" thickBot="1">
      <c r="A18" s="54" t="s">
        <v>16</v>
      </c>
      <c r="B18" s="440">
        <v>0</v>
      </c>
      <c r="C18" s="440">
        <v>0</v>
      </c>
    </row>
    <row r="19" spans="1:3" s="40" customFormat="1" ht="12" customHeight="1" thickTop="1" thickBot="1">
      <c r="A19" s="729" t="s">
        <v>17</v>
      </c>
      <c r="B19" s="724">
        <v>28289.594069999999</v>
      </c>
      <c r="C19" s="724">
        <v>28289.594069999999</v>
      </c>
    </row>
    <row r="20" spans="1:3" s="40" customFormat="1" ht="11.25" customHeight="1" thickTop="1">
      <c r="A20" s="54" t="s">
        <v>18</v>
      </c>
      <c r="B20" s="440">
        <v>0</v>
      </c>
      <c r="C20" s="440">
        <v>0</v>
      </c>
    </row>
    <row r="21" spans="1:3" s="40" customFormat="1" ht="11.25" customHeight="1">
      <c r="A21" s="54" t="s">
        <v>19</v>
      </c>
      <c r="B21" s="440">
        <v>0</v>
      </c>
      <c r="C21" s="440">
        <v>0</v>
      </c>
    </row>
    <row r="22" spans="1:3" s="40" customFormat="1" ht="11.25" customHeight="1">
      <c r="A22" s="54" t="s">
        <v>20</v>
      </c>
      <c r="B22" s="440">
        <v>0</v>
      </c>
      <c r="C22" s="440">
        <v>0</v>
      </c>
    </row>
    <row r="23" spans="1:3" s="40" customFormat="1" ht="11.25" customHeight="1">
      <c r="A23" s="54" t="s">
        <v>21</v>
      </c>
      <c r="B23" s="440">
        <v>0</v>
      </c>
      <c r="C23" s="440">
        <v>0</v>
      </c>
    </row>
    <row r="24" spans="1:3" s="40" customFormat="1" ht="11.25" customHeight="1">
      <c r="A24" s="54" t="s">
        <v>22</v>
      </c>
      <c r="B24" s="440">
        <v>28289.593280000001</v>
      </c>
      <c r="C24" s="440">
        <v>28289.593280000001</v>
      </c>
    </row>
    <row r="25" spans="1:3" s="40" customFormat="1" ht="11.25" customHeight="1">
      <c r="A25" s="54" t="s">
        <v>23</v>
      </c>
      <c r="B25" s="440">
        <v>7.9000000000000001E-4</v>
      </c>
      <c r="C25" s="440">
        <v>7.9000000000000001E-4</v>
      </c>
    </row>
    <row r="26" spans="1:3" s="40" customFormat="1" ht="11.25" customHeight="1">
      <c r="A26" s="54" t="s">
        <v>24</v>
      </c>
      <c r="B26" s="440">
        <v>0</v>
      </c>
      <c r="C26" s="440">
        <v>0</v>
      </c>
    </row>
    <row r="27" spans="1:3" s="40" customFormat="1" ht="11.25" customHeight="1" thickBot="1">
      <c r="A27" s="54" t="s">
        <v>25</v>
      </c>
      <c r="B27" s="440">
        <v>0</v>
      </c>
      <c r="C27" s="440">
        <v>0</v>
      </c>
    </row>
    <row r="28" spans="1:3" s="40" customFormat="1" ht="12" customHeight="1" thickTop="1" thickBot="1">
      <c r="A28" s="729" t="s">
        <v>26</v>
      </c>
      <c r="B28" s="724">
        <v>2740593.6212499999</v>
      </c>
      <c r="C28" s="724">
        <v>2740593.6212499999</v>
      </c>
    </row>
    <row r="29" spans="1:3" s="40" customFormat="1" ht="11.25" customHeight="1" thickTop="1">
      <c r="A29" s="733" t="s">
        <v>27</v>
      </c>
      <c r="B29" s="440">
        <v>2779390.3870399999</v>
      </c>
      <c r="C29" s="440">
        <v>2779390.3870399999</v>
      </c>
    </row>
    <row r="30" spans="1:3" s="40" customFormat="1" ht="11.25" customHeight="1">
      <c r="A30" s="54" t="s">
        <v>28</v>
      </c>
      <c r="B30" s="440">
        <v>2778959.5635300004</v>
      </c>
      <c r="C30" s="440">
        <v>2778959.5635300004</v>
      </c>
    </row>
    <row r="31" spans="1:3" s="40" customFormat="1" ht="11.25" customHeight="1">
      <c r="A31" s="54" t="s">
        <v>29</v>
      </c>
      <c r="B31" s="440">
        <v>430.82351</v>
      </c>
      <c r="C31" s="440">
        <v>430.82351</v>
      </c>
    </row>
    <row r="32" spans="1:3" s="40" customFormat="1" ht="11.25" customHeight="1">
      <c r="A32" s="54" t="s">
        <v>30</v>
      </c>
      <c r="B32" s="440">
        <v>0</v>
      </c>
      <c r="C32" s="440">
        <v>0</v>
      </c>
    </row>
    <row r="33" spans="1:3" s="40" customFormat="1" ht="11.25" customHeight="1">
      <c r="A33" s="733" t="s">
        <v>31</v>
      </c>
      <c r="B33" s="440">
        <v>2080.9476799999998</v>
      </c>
      <c r="C33" s="440">
        <v>2080.9476799999998</v>
      </c>
    </row>
    <row r="34" spans="1:3" s="40" customFormat="1" ht="11.25" customHeight="1">
      <c r="A34" s="54" t="s">
        <v>32</v>
      </c>
      <c r="B34" s="440">
        <v>2080.9476799999998</v>
      </c>
      <c r="C34" s="440">
        <v>2080.9476799999998</v>
      </c>
    </row>
    <row r="35" spans="1:3" s="40" customFormat="1" ht="11.25" customHeight="1">
      <c r="A35" s="54" t="s">
        <v>33</v>
      </c>
      <c r="B35" s="440">
        <v>0</v>
      </c>
      <c r="C35" s="440">
        <v>0</v>
      </c>
    </row>
    <row r="36" spans="1:3" s="40" customFormat="1" ht="11.25" customHeight="1">
      <c r="A36" s="730" t="s">
        <v>34</v>
      </c>
      <c r="B36" s="440">
        <v>0</v>
      </c>
      <c r="C36" s="440">
        <v>0</v>
      </c>
    </row>
    <row r="37" spans="1:3" s="40" customFormat="1" ht="11.25" customHeight="1">
      <c r="A37" s="733" t="s">
        <v>35</v>
      </c>
      <c r="B37" s="440">
        <v>6703.6298699999998</v>
      </c>
      <c r="C37" s="440">
        <v>6703.6298699999998</v>
      </c>
    </row>
    <row r="38" spans="1:3" s="40" customFormat="1" ht="12" customHeight="1">
      <c r="A38" s="54" t="s">
        <v>36</v>
      </c>
      <c r="B38" s="440">
        <v>6703.6298699999998</v>
      </c>
      <c r="C38" s="440">
        <v>6703.6298699999998</v>
      </c>
    </row>
    <row r="39" spans="1:3" s="40" customFormat="1" ht="12" customHeight="1">
      <c r="A39" s="54" t="s">
        <v>37</v>
      </c>
      <c r="B39" s="440">
        <v>0</v>
      </c>
      <c r="C39" s="440">
        <v>0</v>
      </c>
    </row>
    <row r="40" spans="1:3" s="40" customFormat="1" ht="12" customHeight="1">
      <c r="A40" s="54" t="s">
        <v>38</v>
      </c>
      <c r="B40" s="440">
        <v>0</v>
      </c>
      <c r="C40" s="440">
        <v>0</v>
      </c>
    </row>
    <row r="41" spans="1:3" s="40" customFormat="1" ht="12" customHeight="1">
      <c r="A41" s="733" t="s">
        <v>39</v>
      </c>
      <c r="B41" s="440">
        <v>34402.299149999999</v>
      </c>
      <c r="C41" s="440">
        <v>34402.299149999999</v>
      </c>
    </row>
    <row r="42" spans="1:3" s="40" customFormat="1" ht="11.25" customHeight="1">
      <c r="A42" s="730" t="s">
        <v>40</v>
      </c>
      <c r="B42" s="440">
        <v>34389.391799999998</v>
      </c>
      <c r="C42" s="440">
        <v>34389.391799999998</v>
      </c>
    </row>
    <row r="43" spans="1:3" s="40" customFormat="1" ht="11.25" customHeight="1">
      <c r="A43" s="54" t="s">
        <v>41</v>
      </c>
      <c r="B43" s="440">
        <v>12.907350000000001</v>
      </c>
      <c r="C43" s="440">
        <v>12.907350000000001</v>
      </c>
    </row>
    <row r="44" spans="1:3" s="40" customFormat="1" ht="11.25" customHeight="1">
      <c r="A44" s="54" t="s">
        <v>42</v>
      </c>
      <c r="B44" s="440">
        <v>0</v>
      </c>
      <c r="C44" s="440">
        <v>0</v>
      </c>
    </row>
    <row r="45" spans="1:3" s="40" customFormat="1" ht="11.25" customHeight="1">
      <c r="A45" s="54" t="s">
        <v>43</v>
      </c>
      <c r="B45" s="440">
        <v>0</v>
      </c>
      <c r="C45" s="440">
        <v>0</v>
      </c>
    </row>
    <row r="46" spans="1:3" s="40" customFormat="1" ht="11.25" customHeight="1">
      <c r="A46" s="54" t="s">
        <v>44</v>
      </c>
      <c r="B46" s="440">
        <v>0</v>
      </c>
      <c r="C46" s="440">
        <v>0</v>
      </c>
    </row>
    <row r="47" spans="1:3" s="40" customFormat="1" ht="11.25" customHeight="1">
      <c r="A47" s="63" t="s">
        <v>45</v>
      </c>
      <c r="B47" s="440">
        <v>0</v>
      </c>
      <c r="C47" s="440">
        <v>0</v>
      </c>
    </row>
    <row r="48" spans="1:3" s="40" customFormat="1" ht="12" customHeight="1">
      <c r="A48" s="296" t="s">
        <v>46</v>
      </c>
      <c r="B48" s="440">
        <v>-81983.642489999998</v>
      </c>
      <c r="C48" s="440">
        <v>-81983.642489999998</v>
      </c>
    </row>
    <row r="49" spans="1:3" s="40" customFormat="1" ht="12" customHeight="1">
      <c r="A49" s="54" t="s">
        <v>47</v>
      </c>
      <c r="B49" s="440">
        <v>-60.585500000000003</v>
      </c>
      <c r="C49" s="440">
        <v>-60.585500000000003</v>
      </c>
    </row>
    <row r="50" spans="1:3" s="40" customFormat="1" ht="12" customHeight="1">
      <c r="A50" s="54" t="s">
        <v>48</v>
      </c>
      <c r="B50" s="440">
        <v>0</v>
      </c>
      <c r="C50" s="440">
        <v>0</v>
      </c>
    </row>
    <row r="51" spans="1:3" s="40" customFormat="1" ht="12" customHeight="1">
      <c r="A51" s="54" t="s">
        <v>49</v>
      </c>
      <c r="B51" s="440">
        <v>-1194.09032</v>
      </c>
      <c r="C51" s="440">
        <v>-1194.09032</v>
      </c>
    </row>
    <row r="52" spans="1:3" s="40" customFormat="1" ht="12" customHeight="1">
      <c r="A52" s="54" t="s">
        <v>50</v>
      </c>
      <c r="B52" s="440">
        <v>0</v>
      </c>
      <c r="C52" s="440">
        <v>0</v>
      </c>
    </row>
    <row r="53" spans="1:3" s="40" customFormat="1" ht="12" customHeight="1">
      <c r="A53" s="54" t="s">
        <v>51</v>
      </c>
      <c r="B53" s="440">
        <v>-5343.4063900000001</v>
      </c>
      <c r="C53" s="440">
        <v>-5343.4063900000001</v>
      </c>
    </row>
    <row r="54" spans="1:3" s="40" customFormat="1" ht="12" customHeight="1">
      <c r="A54" s="54" t="s">
        <v>52</v>
      </c>
      <c r="B54" s="440">
        <v>0</v>
      </c>
      <c r="C54" s="440">
        <v>0</v>
      </c>
    </row>
    <row r="55" spans="1:3" s="40" customFormat="1" ht="12" customHeight="1">
      <c r="A55" s="54" t="s">
        <v>53</v>
      </c>
      <c r="B55" s="440">
        <v>-19822.650989999998</v>
      </c>
      <c r="C55" s="440">
        <v>-19822.650989999998</v>
      </c>
    </row>
    <row r="56" spans="1:3" s="40" customFormat="1" ht="12" customHeight="1">
      <c r="A56" s="54" t="s">
        <v>54</v>
      </c>
      <c r="B56" s="440">
        <v>-55562.909289999996</v>
      </c>
      <c r="C56" s="440">
        <v>-55562.909289999996</v>
      </c>
    </row>
    <row r="57" spans="1:3" s="40" customFormat="1" ht="12" customHeight="1">
      <c r="A57" s="54" t="s">
        <v>55</v>
      </c>
      <c r="B57" s="440">
        <v>0</v>
      </c>
      <c r="C57" s="440">
        <v>0</v>
      </c>
    </row>
    <row r="58" spans="1:3" s="40" customFormat="1" ht="12" customHeight="1" thickBot="1">
      <c r="A58" s="54" t="s">
        <v>56</v>
      </c>
      <c r="B58" s="440">
        <v>0</v>
      </c>
      <c r="C58" s="440">
        <v>0</v>
      </c>
    </row>
    <row r="59" spans="1:3" s="40" customFormat="1" ht="12" customHeight="1" thickTop="1" thickBot="1">
      <c r="A59" s="729" t="s">
        <v>57</v>
      </c>
      <c r="B59" s="724">
        <v>5549.2335599999997</v>
      </c>
      <c r="C59" s="724">
        <v>5549.2335599999997</v>
      </c>
    </row>
    <row r="60" spans="1:3" s="40" customFormat="1" ht="11.25" customHeight="1" thickTop="1">
      <c r="A60" s="54" t="s">
        <v>58</v>
      </c>
      <c r="B60" s="440">
        <v>0</v>
      </c>
      <c r="C60" s="440">
        <v>0</v>
      </c>
    </row>
    <row r="61" spans="1:3" s="40" customFormat="1" ht="11.25" customHeight="1">
      <c r="A61" s="54" t="s">
        <v>59</v>
      </c>
      <c r="B61" s="440">
        <v>3205.8845899999997</v>
      </c>
      <c r="C61" s="440">
        <v>3205.8845899999997</v>
      </c>
    </row>
    <row r="62" spans="1:3" s="40" customFormat="1" ht="11.25" customHeight="1">
      <c r="A62" s="54" t="s">
        <v>60</v>
      </c>
      <c r="B62" s="440">
        <v>2574.6158799999998</v>
      </c>
      <c r="C62" s="440">
        <v>2574.6158799999998</v>
      </c>
    </row>
    <row r="63" spans="1:3" s="40" customFormat="1" ht="11.25" customHeight="1">
      <c r="A63" s="54" t="s">
        <v>61</v>
      </c>
      <c r="B63" s="440">
        <v>0</v>
      </c>
      <c r="C63" s="440">
        <v>0</v>
      </c>
    </row>
    <row r="64" spans="1:3" s="40" customFormat="1" ht="11.25" customHeight="1" thickBot="1">
      <c r="A64" s="54" t="s">
        <v>62</v>
      </c>
      <c r="B64" s="440">
        <v>-231.26691</v>
      </c>
      <c r="C64" s="440">
        <v>-231.26691</v>
      </c>
    </row>
    <row r="65" spans="1:3" s="40" customFormat="1" ht="12" customHeight="1" thickTop="1" thickBot="1">
      <c r="A65" s="729" t="s">
        <v>63</v>
      </c>
      <c r="B65" s="724">
        <v>0</v>
      </c>
      <c r="C65" s="724">
        <v>0</v>
      </c>
    </row>
    <row r="66" spans="1:3" s="40" customFormat="1" ht="11.25" customHeight="1" thickTop="1">
      <c r="A66" s="54" t="s">
        <v>64</v>
      </c>
      <c r="B66" s="440">
        <v>0</v>
      </c>
      <c r="C66" s="440">
        <v>0</v>
      </c>
    </row>
    <row r="67" spans="1:3" s="40" customFormat="1" ht="11.25" customHeight="1">
      <c r="A67" s="54" t="s">
        <v>65</v>
      </c>
      <c r="B67" s="440">
        <v>0</v>
      </c>
      <c r="C67" s="440">
        <v>0</v>
      </c>
    </row>
    <row r="68" spans="1:3" s="40" customFormat="1" ht="11.25" customHeight="1">
      <c r="A68" s="54" t="s">
        <v>66</v>
      </c>
      <c r="B68" s="440">
        <v>0</v>
      </c>
      <c r="C68" s="440">
        <v>0</v>
      </c>
    </row>
    <row r="69" spans="1:3" s="40" customFormat="1" ht="11.25" customHeight="1">
      <c r="A69" s="54" t="s">
        <v>67</v>
      </c>
      <c r="B69" s="440">
        <v>0</v>
      </c>
      <c r="C69" s="440">
        <v>0</v>
      </c>
    </row>
    <row r="70" spans="1:3" s="40" customFormat="1" ht="11.25" customHeight="1" thickBot="1">
      <c r="A70" s="54" t="s">
        <v>68</v>
      </c>
      <c r="B70" s="440">
        <v>0</v>
      </c>
      <c r="C70" s="440">
        <v>0</v>
      </c>
    </row>
    <row r="71" spans="1:3" s="40" customFormat="1" ht="12" customHeight="1" thickTop="1" thickBot="1">
      <c r="A71" s="729" t="s">
        <v>69</v>
      </c>
      <c r="B71" s="724">
        <v>555029.08862000005</v>
      </c>
      <c r="C71" s="724">
        <v>555029.08862000005</v>
      </c>
    </row>
    <row r="72" spans="1:3" s="40" customFormat="1" ht="12" customHeight="1" thickTop="1">
      <c r="A72" s="54" t="s">
        <v>18</v>
      </c>
      <c r="B72" s="440">
        <v>0</v>
      </c>
      <c r="C72" s="440">
        <v>0</v>
      </c>
    </row>
    <row r="73" spans="1:3" s="40" customFormat="1" ht="12" customHeight="1">
      <c r="A73" s="54" t="s">
        <v>19</v>
      </c>
      <c r="B73" s="440">
        <v>302426.38887999998</v>
      </c>
      <c r="C73" s="440">
        <v>302426.38887999998</v>
      </c>
    </row>
    <row r="74" spans="1:3" s="40" customFormat="1" ht="12" customHeight="1">
      <c r="A74" s="54" t="s">
        <v>20</v>
      </c>
      <c r="B74" s="440">
        <v>0</v>
      </c>
      <c r="C74" s="440">
        <v>0</v>
      </c>
    </row>
    <row r="75" spans="1:3" s="40" customFormat="1" ht="12" customHeight="1">
      <c r="A75" s="54" t="s">
        <v>21</v>
      </c>
      <c r="B75" s="440">
        <v>0</v>
      </c>
      <c r="C75" s="440">
        <v>0</v>
      </c>
    </row>
    <row r="76" spans="1:3" s="40" customFormat="1" ht="12" customHeight="1">
      <c r="A76" s="54" t="s">
        <v>70</v>
      </c>
      <c r="B76" s="440">
        <v>55521.16113</v>
      </c>
      <c r="C76" s="440">
        <v>55521.16113</v>
      </c>
    </row>
    <row r="77" spans="1:3" s="40" customFormat="1" ht="12" customHeight="1">
      <c r="A77" s="54" t="s">
        <v>71</v>
      </c>
      <c r="B77" s="440">
        <v>10.29</v>
      </c>
      <c r="C77" s="440">
        <v>10.29</v>
      </c>
    </row>
    <row r="78" spans="1:3" s="40" customFormat="1" ht="12" customHeight="1">
      <c r="A78" s="54" t="s">
        <v>23</v>
      </c>
      <c r="B78" s="440">
        <v>186272.00391</v>
      </c>
      <c r="C78" s="440">
        <v>186272.00391</v>
      </c>
    </row>
    <row r="79" spans="1:3" s="40" customFormat="1" ht="12" customHeight="1">
      <c r="A79" s="54" t="s">
        <v>72</v>
      </c>
      <c r="B79" s="440">
        <v>11114.940349999999</v>
      </c>
      <c r="C79" s="440">
        <v>11114.940349999999</v>
      </c>
    </row>
    <row r="80" spans="1:3" s="40" customFormat="1" ht="12" customHeight="1" thickBot="1">
      <c r="A80" s="54" t="s">
        <v>73</v>
      </c>
      <c r="B80" s="440">
        <v>-315.69565</v>
      </c>
      <c r="C80" s="440">
        <v>-315.69565</v>
      </c>
    </row>
    <row r="81" spans="1:3" s="40" customFormat="1" ht="12" customHeight="1" thickTop="1" thickBot="1">
      <c r="A81" s="729" t="s">
        <v>74</v>
      </c>
      <c r="B81" s="724">
        <v>14745.17835</v>
      </c>
      <c r="C81" s="724">
        <v>14745.17835</v>
      </c>
    </row>
    <row r="82" spans="1:3" s="40" customFormat="1" ht="11.25" customHeight="1" thickTop="1">
      <c r="A82" s="54" t="s">
        <v>75</v>
      </c>
      <c r="B82" s="440">
        <v>0</v>
      </c>
      <c r="C82" s="440">
        <v>0</v>
      </c>
    </row>
    <row r="83" spans="1:3" s="40" customFormat="1" ht="11.25" customHeight="1">
      <c r="A83" s="54" t="s">
        <v>76</v>
      </c>
      <c r="B83" s="440">
        <v>4123.1788999999999</v>
      </c>
      <c r="C83" s="440">
        <v>4123.1788999999999</v>
      </c>
    </row>
    <row r="84" spans="1:3" s="40" customFormat="1" ht="11.25" customHeight="1">
      <c r="A84" s="54" t="s">
        <v>77</v>
      </c>
      <c r="B84" s="440">
        <v>3011.5175199999999</v>
      </c>
      <c r="C84" s="440">
        <v>3011.5175199999999</v>
      </c>
    </row>
    <row r="85" spans="1:3" s="40" customFormat="1" ht="11.25" customHeight="1">
      <c r="A85" s="54" t="s">
        <v>78</v>
      </c>
      <c r="B85" s="440">
        <v>3304.49442</v>
      </c>
      <c r="C85" s="440">
        <v>3304.49442</v>
      </c>
    </row>
    <row r="86" spans="1:3" s="40" customFormat="1" ht="11.25" customHeight="1">
      <c r="A86" s="54" t="s">
        <v>79</v>
      </c>
      <c r="B86" s="440">
        <v>3311.3942000000002</v>
      </c>
      <c r="C86" s="440">
        <v>3311.3942000000002</v>
      </c>
    </row>
    <row r="87" spans="1:3" s="40" customFormat="1" ht="11.25" customHeight="1">
      <c r="A87" s="54" t="s">
        <v>80</v>
      </c>
      <c r="B87" s="440">
        <v>993.56419999999991</v>
      </c>
      <c r="C87" s="440">
        <v>993.56419999999991</v>
      </c>
    </row>
    <row r="88" spans="1:3" s="40" customFormat="1" ht="11.25" customHeight="1">
      <c r="A88" s="54" t="s">
        <v>81</v>
      </c>
      <c r="B88" s="440">
        <v>1.02911</v>
      </c>
      <c r="C88" s="440">
        <v>1.02911</v>
      </c>
    </row>
    <row r="89" spans="1:3" s="40" customFormat="1" ht="11.25" customHeight="1">
      <c r="A89" s="54" t="s">
        <v>82</v>
      </c>
      <c r="B89" s="440">
        <v>0</v>
      </c>
      <c r="C89" s="440">
        <v>0</v>
      </c>
    </row>
    <row r="90" spans="1:3" s="40" customFormat="1" ht="11.25" customHeight="1" thickBot="1">
      <c r="A90" s="54" t="s">
        <v>83</v>
      </c>
      <c r="B90" s="440">
        <v>0</v>
      </c>
      <c r="C90" s="440">
        <v>0</v>
      </c>
    </row>
    <row r="91" spans="1:3" s="40" customFormat="1" ht="12" customHeight="1" thickTop="1" thickBot="1">
      <c r="A91" s="729" t="s">
        <v>84</v>
      </c>
      <c r="B91" s="724">
        <v>2241.8075800000001</v>
      </c>
      <c r="C91" s="724">
        <v>2241.8075800000001</v>
      </c>
    </row>
    <row r="92" spans="1:3" s="40" customFormat="1" ht="11.25" customHeight="1" thickTop="1">
      <c r="A92" s="54" t="s">
        <v>85</v>
      </c>
      <c r="B92" s="440">
        <v>254.77697000000001</v>
      </c>
      <c r="C92" s="440">
        <v>254.77697000000001</v>
      </c>
    </row>
    <row r="93" spans="1:3" s="40" customFormat="1" ht="11.25" customHeight="1">
      <c r="A93" s="54" t="s">
        <v>86</v>
      </c>
      <c r="B93" s="440">
        <v>1379.36285</v>
      </c>
      <c r="C93" s="440">
        <v>1379.36285</v>
      </c>
    </row>
    <row r="94" spans="1:3" s="40" customFormat="1" ht="11.25" customHeight="1">
      <c r="A94" s="54" t="s">
        <v>87</v>
      </c>
      <c r="B94" s="440">
        <v>85.917850000000001</v>
      </c>
      <c r="C94" s="440">
        <v>85.917850000000001</v>
      </c>
    </row>
    <row r="95" spans="1:3" s="364" customFormat="1" ht="11.25" customHeight="1">
      <c r="A95" s="408" t="s">
        <v>88</v>
      </c>
      <c r="B95" s="440">
        <v>525.46251000000007</v>
      </c>
      <c r="C95" s="440">
        <v>525.46251000000007</v>
      </c>
    </row>
    <row r="96" spans="1:3" ht="11.25" customHeight="1" thickBot="1">
      <c r="A96" s="408" t="s">
        <v>89</v>
      </c>
      <c r="B96" s="431">
        <v>-3.7126000000000001</v>
      </c>
      <c r="C96" s="431">
        <v>-3.7126000000000001</v>
      </c>
    </row>
    <row r="97" spans="1:3" s="40" customFormat="1" ht="12" customHeight="1" thickTop="1" thickBot="1">
      <c r="A97" s="729" t="s">
        <v>1386</v>
      </c>
      <c r="B97" s="724">
        <v>494575.58869999996</v>
      </c>
      <c r="C97" s="724">
        <v>494575.58869999996</v>
      </c>
    </row>
    <row r="98" spans="1:3" s="40" customFormat="1" ht="11.25" customHeight="1" thickTop="1">
      <c r="A98" s="54" t="s">
        <v>1387</v>
      </c>
      <c r="B98" s="440">
        <v>439627.97782999999</v>
      </c>
      <c r="C98" s="440">
        <v>439627.97782999999</v>
      </c>
    </row>
    <row r="99" spans="1:3" s="40" customFormat="1" ht="11.25" customHeight="1">
      <c r="A99" s="54" t="s">
        <v>1388</v>
      </c>
      <c r="B99" s="440">
        <v>0</v>
      </c>
      <c r="C99" s="440">
        <v>0</v>
      </c>
    </row>
    <row r="100" spans="1:3" s="40" customFormat="1" ht="11.25" customHeight="1">
      <c r="A100" s="54" t="s">
        <v>1389</v>
      </c>
      <c r="B100" s="440">
        <v>0</v>
      </c>
      <c r="C100" s="440">
        <v>0</v>
      </c>
    </row>
    <row r="101" spans="1:3" s="364" customFormat="1" ht="11.25" customHeight="1">
      <c r="A101" s="408" t="s">
        <v>1390</v>
      </c>
      <c r="B101" s="440">
        <v>0</v>
      </c>
      <c r="C101" s="440">
        <v>0</v>
      </c>
    </row>
    <row r="102" spans="1:3" s="40" customFormat="1" ht="11.25" customHeight="1">
      <c r="A102" s="54" t="s">
        <v>1395</v>
      </c>
      <c r="B102" s="440">
        <v>67476.147360000003</v>
      </c>
      <c r="C102" s="440">
        <v>67476.147360000003</v>
      </c>
    </row>
    <row r="103" spans="1:3" ht="11.25" customHeight="1" thickBot="1">
      <c r="A103" s="408" t="s">
        <v>1392</v>
      </c>
      <c r="B103" s="431">
        <v>-12528.53649</v>
      </c>
      <c r="C103" s="431">
        <v>-12528.53649</v>
      </c>
    </row>
    <row r="104" spans="1:3" ht="13.5" customHeight="1" thickTop="1" thickBot="1">
      <c r="A104" s="731" t="s">
        <v>90</v>
      </c>
      <c r="B104" s="723">
        <v>3311618.1917300001</v>
      </c>
      <c r="C104" s="723">
        <f>SUM(B104:B104)</f>
        <v>3311618.1917300001</v>
      </c>
    </row>
    <row r="105" spans="1:3" ht="16.5" thickTop="1" thickBot="1">
      <c r="A105" s="729" t="s">
        <v>743</v>
      </c>
      <c r="B105" s="724">
        <v>2177526.5467099999</v>
      </c>
      <c r="C105" s="723">
        <f>SUM(B105:B105)</f>
        <v>2177526.5467099999</v>
      </c>
    </row>
    <row r="106" spans="1:3" ht="15.75" thickTop="1">
      <c r="A106" s="54" t="s">
        <v>92</v>
      </c>
      <c r="B106" s="440">
        <v>0</v>
      </c>
      <c r="C106" s="440">
        <f>SUM(B106:B106)</f>
        <v>0</v>
      </c>
    </row>
    <row r="107" spans="1:3">
      <c r="A107" s="54" t="s">
        <v>93</v>
      </c>
      <c r="B107" s="440">
        <v>0</v>
      </c>
      <c r="C107" s="440">
        <f t="shared" ref="C107:C164" si="0">SUM(B107:B107)</f>
        <v>0</v>
      </c>
    </row>
    <row r="108" spans="1:3">
      <c r="A108" s="54" t="s">
        <v>94</v>
      </c>
      <c r="B108" s="440">
        <v>0</v>
      </c>
      <c r="C108" s="440">
        <f t="shared" si="0"/>
        <v>0</v>
      </c>
    </row>
    <row r="109" spans="1:3">
      <c r="A109" s="54" t="s">
        <v>95</v>
      </c>
      <c r="B109" s="440">
        <v>0</v>
      </c>
      <c r="C109" s="440">
        <f t="shared" si="0"/>
        <v>0</v>
      </c>
    </row>
    <row r="110" spans="1:3">
      <c r="A110" s="54" t="s">
        <v>96</v>
      </c>
      <c r="B110" s="440">
        <v>0</v>
      </c>
      <c r="C110" s="440">
        <f t="shared" si="0"/>
        <v>0</v>
      </c>
    </row>
    <row r="111" spans="1:3">
      <c r="A111" s="730" t="s">
        <v>97</v>
      </c>
      <c r="B111" s="440">
        <v>0</v>
      </c>
      <c r="C111" s="440">
        <f t="shared" si="0"/>
        <v>0</v>
      </c>
    </row>
    <row r="112" spans="1:3">
      <c r="A112" s="63" t="s">
        <v>98</v>
      </c>
      <c r="B112" s="440">
        <v>0</v>
      </c>
      <c r="C112" s="440">
        <f t="shared" si="0"/>
        <v>0</v>
      </c>
    </row>
    <row r="113" spans="1:3">
      <c r="A113" s="63" t="s">
        <v>99</v>
      </c>
      <c r="B113" s="440">
        <v>0</v>
      </c>
      <c r="C113" s="440">
        <f t="shared" si="0"/>
        <v>0</v>
      </c>
    </row>
    <row r="114" spans="1:3">
      <c r="A114" s="63" t="s">
        <v>100</v>
      </c>
      <c r="B114" s="440">
        <v>0</v>
      </c>
      <c r="C114" s="440">
        <f t="shared" si="0"/>
        <v>0</v>
      </c>
    </row>
    <row r="115" spans="1:3">
      <c r="A115" s="63" t="s">
        <v>101</v>
      </c>
      <c r="B115" s="440">
        <v>0</v>
      </c>
      <c r="C115" s="440">
        <f t="shared" si="0"/>
        <v>0</v>
      </c>
    </row>
    <row r="116" spans="1:3">
      <c r="A116" s="63" t="s">
        <v>102</v>
      </c>
      <c r="B116" s="440">
        <v>0</v>
      </c>
      <c r="C116" s="440">
        <f t="shared" si="0"/>
        <v>0</v>
      </c>
    </row>
    <row r="117" spans="1:3">
      <c r="A117" s="63" t="s">
        <v>103</v>
      </c>
      <c r="B117" s="440">
        <v>0</v>
      </c>
      <c r="C117" s="440">
        <f t="shared" si="0"/>
        <v>0</v>
      </c>
    </row>
    <row r="118" spans="1:3">
      <c r="A118" s="403" t="s">
        <v>104</v>
      </c>
      <c r="B118" s="440">
        <v>0</v>
      </c>
      <c r="C118" s="440">
        <f t="shared" si="0"/>
        <v>0</v>
      </c>
    </row>
    <row r="119" spans="1:3">
      <c r="A119" s="403" t="s">
        <v>105</v>
      </c>
      <c r="B119" s="440">
        <v>0</v>
      </c>
      <c r="C119" s="440">
        <f t="shared" si="0"/>
        <v>0</v>
      </c>
    </row>
    <row r="120" spans="1:3">
      <c r="A120" s="54" t="s">
        <v>106</v>
      </c>
      <c r="B120" s="440">
        <v>2113599</v>
      </c>
      <c r="C120" s="440">
        <f t="shared" si="0"/>
        <v>2113599</v>
      </c>
    </row>
    <row r="121" spans="1:3" ht="15.75" thickBot="1">
      <c r="A121" s="54" t="s">
        <v>107</v>
      </c>
      <c r="B121" s="440">
        <v>63927.546710000002</v>
      </c>
      <c r="C121" s="440">
        <f t="shared" si="0"/>
        <v>63927.546710000002</v>
      </c>
    </row>
    <row r="122" spans="1:3" ht="16.5" thickTop="1" thickBot="1">
      <c r="A122" s="731" t="s">
        <v>108</v>
      </c>
      <c r="B122" s="723">
        <v>0</v>
      </c>
      <c r="C122" s="723">
        <f t="shared" si="0"/>
        <v>0</v>
      </c>
    </row>
    <row r="123" spans="1:3" ht="16.5" thickTop="1" thickBot="1">
      <c r="A123" s="729" t="s">
        <v>109</v>
      </c>
      <c r="B123" s="724">
        <v>0</v>
      </c>
      <c r="C123" s="724">
        <f t="shared" si="0"/>
        <v>0</v>
      </c>
    </row>
    <row r="124" spans="1:3" ht="15.75" thickTop="1">
      <c r="A124" s="54" t="s">
        <v>110</v>
      </c>
      <c r="B124" s="440">
        <v>0</v>
      </c>
      <c r="C124" s="440">
        <f t="shared" si="0"/>
        <v>0</v>
      </c>
    </row>
    <row r="125" spans="1:3">
      <c r="A125" s="54" t="s">
        <v>111</v>
      </c>
      <c r="B125" s="440">
        <v>0</v>
      </c>
      <c r="C125" s="440">
        <f t="shared" si="0"/>
        <v>0</v>
      </c>
    </row>
    <row r="126" spans="1:3">
      <c r="A126" s="54" t="s">
        <v>112</v>
      </c>
      <c r="B126" s="440">
        <v>0</v>
      </c>
      <c r="C126" s="440">
        <f t="shared" si="0"/>
        <v>0</v>
      </c>
    </row>
    <row r="127" spans="1:3">
      <c r="A127" s="54" t="s">
        <v>113</v>
      </c>
      <c r="B127" s="440">
        <v>0</v>
      </c>
      <c r="C127" s="440">
        <f t="shared" si="0"/>
        <v>0</v>
      </c>
    </row>
    <row r="128" spans="1:3">
      <c r="A128" s="54" t="s">
        <v>114</v>
      </c>
      <c r="B128" s="440">
        <v>0</v>
      </c>
      <c r="C128" s="440">
        <f t="shared" si="0"/>
        <v>0</v>
      </c>
    </row>
    <row r="129" spans="1:3" ht="15.75" thickBot="1">
      <c r="A129" s="54" t="s">
        <v>115</v>
      </c>
      <c r="B129" s="440">
        <v>0</v>
      </c>
      <c r="C129" s="440">
        <f t="shared" si="0"/>
        <v>0</v>
      </c>
    </row>
    <row r="130" spans="1:3" ht="16.5" thickTop="1" thickBot="1">
      <c r="A130" s="729" t="s">
        <v>116</v>
      </c>
      <c r="B130" s="724">
        <v>848309.24225000001</v>
      </c>
      <c r="C130" s="724">
        <f t="shared" si="0"/>
        <v>848309.24225000001</v>
      </c>
    </row>
    <row r="131" spans="1:3" ht="15.75" thickTop="1">
      <c r="A131" s="54" t="s">
        <v>117</v>
      </c>
      <c r="B131" s="440">
        <v>0</v>
      </c>
      <c r="C131" s="440">
        <f t="shared" si="0"/>
        <v>0</v>
      </c>
    </row>
    <row r="132" spans="1:3">
      <c r="A132" s="54" t="s">
        <v>1396</v>
      </c>
      <c r="B132" s="440">
        <v>0</v>
      </c>
      <c r="C132" s="440">
        <f t="shared" si="0"/>
        <v>0</v>
      </c>
    </row>
    <row r="133" spans="1:3">
      <c r="A133" s="54" t="s">
        <v>119</v>
      </c>
      <c r="B133" s="440">
        <v>0</v>
      </c>
      <c r="C133" s="440">
        <f t="shared" si="0"/>
        <v>0</v>
      </c>
    </row>
    <row r="134" spans="1:3">
      <c r="A134" s="54" t="s">
        <v>1263</v>
      </c>
      <c r="B134" s="440">
        <v>0</v>
      </c>
      <c r="C134" s="440">
        <f t="shared" si="0"/>
        <v>0</v>
      </c>
    </row>
    <row r="135" spans="1:3">
      <c r="A135" s="54" t="s">
        <v>120</v>
      </c>
      <c r="B135" s="440">
        <v>183083.41711000001</v>
      </c>
      <c r="C135" s="440">
        <f t="shared" si="0"/>
        <v>183083.41711000001</v>
      </c>
    </row>
    <row r="136" spans="1:3">
      <c r="A136" s="54" t="s">
        <v>121</v>
      </c>
      <c r="B136" s="440">
        <v>661015.13737999997</v>
      </c>
      <c r="C136" s="440">
        <f t="shared" si="0"/>
        <v>661015.13737999997</v>
      </c>
    </row>
    <row r="137" spans="1:3">
      <c r="A137" s="54" t="s">
        <v>122</v>
      </c>
      <c r="B137" s="440">
        <v>0</v>
      </c>
      <c r="C137" s="440">
        <f t="shared" si="0"/>
        <v>0</v>
      </c>
    </row>
    <row r="138" spans="1:3" ht="15.75" thickBot="1">
      <c r="A138" s="54" t="s">
        <v>123</v>
      </c>
      <c r="B138" s="440">
        <v>4210.6877599999998</v>
      </c>
      <c r="C138" s="440">
        <f t="shared" si="0"/>
        <v>4210.6877599999998</v>
      </c>
    </row>
    <row r="139" spans="1:3" ht="16.5" thickTop="1" thickBot="1">
      <c r="A139" s="729" t="s">
        <v>124</v>
      </c>
      <c r="B139" s="724">
        <v>15508.990099999999</v>
      </c>
      <c r="C139" s="724">
        <f t="shared" si="0"/>
        <v>15508.990099999999</v>
      </c>
    </row>
    <row r="140" spans="1:3" ht="15.75" thickTop="1">
      <c r="A140" s="54" t="s">
        <v>58</v>
      </c>
      <c r="B140" s="440">
        <v>0</v>
      </c>
      <c r="C140" s="440">
        <f t="shared" si="0"/>
        <v>0</v>
      </c>
    </row>
    <row r="141" spans="1:3">
      <c r="A141" s="54" t="s">
        <v>60</v>
      </c>
      <c r="B141" s="440">
        <v>7137.81711</v>
      </c>
      <c r="C141" s="440">
        <f t="shared" si="0"/>
        <v>7137.81711</v>
      </c>
    </row>
    <row r="142" spans="1:3">
      <c r="A142" s="54" t="s">
        <v>125</v>
      </c>
      <c r="B142" s="440">
        <v>8371.1729900000009</v>
      </c>
      <c r="C142" s="440">
        <f t="shared" si="0"/>
        <v>8371.1729900000009</v>
      </c>
    </row>
    <row r="143" spans="1:3">
      <c r="A143" s="54" t="s">
        <v>87</v>
      </c>
      <c r="B143" s="440">
        <v>0</v>
      </c>
      <c r="C143" s="440">
        <f t="shared" si="0"/>
        <v>0</v>
      </c>
    </row>
    <row r="144" spans="1:3" ht="15.75" thickBot="1">
      <c r="A144" s="54" t="s">
        <v>126</v>
      </c>
      <c r="B144" s="440">
        <v>0</v>
      </c>
      <c r="C144" s="440">
        <f t="shared" si="0"/>
        <v>0</v>
      </c>
    </row>
    <row r="145" spans="1:3" ht="16.5" thickTop="1" thickBot="1">
      <c r="A145" s="729" t="s">
        <v>127</v>
      </c>
      <c r="B145" s="724">
        <v>12272.232669999999</v>
      </c>
      <c r="C145" s="724">
        <f t="shared" si="0"/>
        <v>12272.232669999999</v>
      </c>
    </row>
    <row r="146" spans="1:3" ht="15.75" thickTop="1">
      <c r="A146" s="54" t="s">
        <v>128</v>
      </c>
      <c r="B146" s="440">
        <v>0</v>
      </c>
      <c r="C146" s="440">
        <f t="shared" si="0"/>
        <v>0</v>
      </c>
    </row>
    <row r="147" spans="1:3">
      <c r="A147" s="54" t="s">
        <v>129</v>
      </c>
      <c r="B147" s="440">
        <v>0</v>
      </c>
      <c r="C147" s="440">
        <f t="shared" si="0"/>
        <v>0</v>
      </c>
    </row>
    <row r="148" spans="1:3">
      <c r="A148" s="54" t="s">
        <v>130</v>
      </c>
      <c r="B148" s="440">
        <v>4817.6170899999997</v>
      </c>
      <c r="C148" s="440">
        <f t="shared" si="0"/>
        <v>4817.6170899999997</v>
      </c>
    </row>
    <row r="149" spans="1:3">
      <c r="A149" s="54" t="s">
        <v>131</v>
      </c>
      <c r="B149" s="440">
        <v>7454.6155799999997</v>
      </c>
      <c r="C149" s="440">
        <f t="shared" si="0"/>
        <v>7454.6155799999997</v>
      </c>
    </row>
    <row r="150" spans="1:3" ht="15.75" thickBot="1">
      <c r="A150" s="54" t="s">
        <v>132</v>
      </c>
      <c r="B150" s="440">
        <v>0</v>
      </c>
      <c r="C150" s="440">
        <f t="shared" si="0"/>
        <v>0</v>
      </c>
    </row>
    <row r="151" spans="1:3" ht="16.5" thickTop="1" thickBot="1">
      <c r="A151" s="729" t="s">
        <v>133</v>
      </c>
      <c r="B151" s="724">
        <v>258001.18</v>
      </c>
      <c r="C151" s="724">
        <f t="shared" si="0"/>
        <v>258001.18</v>
      </c>
    </row>
    <row r="152" spans="1:3" ht="15.75" thickTop="1">
      <c r="A152" s="54" t="s">
        <v>134</v>
      </c>
      <c r="B152" s="440">
        <v>255000</v>
      </c>
      <c r="C152" s="440">
        <f t="shared" si="0"/>
        <v>255000</v>
      </c>
    </row>
    <row r="153" spans="1:3">
      <c r="A153" s="54" t="s">
        <v>135</v>
      </c>
      <c r="B153" s="440">
        <v>0</v>
      </c>
      <c r="C153" s="440">
        <f t="shared" si="0"/>
        <v>0</v>
      </c>
    </row>
    <row r="154" spans="1:3">
      <c r="A154" s="54" t="s">
        <v>136</v>
      </c>
      <c r="B154" s="440">
        <v>0</v>
      </c>
      <c r="C154" s="440">
        <f t="shared" si="0"/>
        <v>0</v>
      </c>
    </row>
    <row r="155" spans="1:3" ht="15.75" thickBot="1">
      <c r="A155" s="54" t="s">
        <v>137</v>
      </c>
      <c r="B155" s="440">
        <v>3001.18</v>
      </c>
      <c r="C155" s="440">
        <f t="shared" si="0"/>
        <v>3001.18</v>
      </c>
    </row>
    <row r="156" spans="1:3" ht="16.5" thickTop="1" thickBot="1">
      <c r="A156" s="729" t="s">
        <v>138</v>
      </c>
      <c r="B156" s="724">
        <v>0</v>
      </c>
      <c r="C156" s="724">
        <f t="shared" si="0"/>
        <v>0</v>
      </c>
    </row>
    <row r="157" spans="1:3" ht="15.75" thickTop="1">
      <c r="A157" s="54" t="s">
        <v>139</v>
      </c>
      <c r="B157" s="440">
        <v>0</v>
      </c>
      <c r="C157" s="440">
        <f t="shared" si="0"/>
        <v>0</v>
      </c>
    </row>
    <row r="158" spans="1:3">
      <c r="A158" s="54" t="s">
        <v>140</v>
      </c>
      <c r="B158" s="440">
        <v>0</v>
      </c>
      <c r="C158" s="440">
        <f t="shared" si="0"/>
        <v>0</v>
      </c>
    </row>
    <row r="159" spans="1:3">
      <c r="A159" s="54" t="s">
        <v>141</v>
      </c>
      <c r="B159" s="440">
        <v>0</v>
      </c>
      <c r="C159" s="440">
        <f t="shared" si="0"/>
        <v>0</v>
      </c>
    </row>
    <row r="160" spans="1:3">
      <c r="A160" s="54" t="s">
        <v>142</v>
      </c>
      <c r="B160" s="440">
        <v>0</v>
      </c>
      <c r="C160" s="440">
        <f t="shared" si="0"/>
        <v>0</v>
      </c>
    </row>
    <row r="161" spans="1:3">
      <c r="A161" s="54" t="s">
        <v>143</v>
      </c>
      <c r="B161" s="440">
        <v>0</v>
      </c>
      <c r="C161" s="440">
        <f t="shared" si="0"/>
        <v>0</v>
      </c>
    </row>
    <row r="162" spans="1:3">
      <c r="A162" s="54" t="s">
        <v>144</v>
      </c>
      <c r="B162" s="440">
        <v>0</v>
      </c>
      <c r="C162" s="440">
        <f t="shared" si="0"/>
        <v>0</v>
      </c>
    </row>
    <row r="163" spans="1:3">
      <c r="A163" s="54" t="s">
        <v>145</v>
      </c>
      <c r="B163" s="440">
        <v>0</v>
      </c>
      <c r="C163" s="440">
        <f t="shared" si="0"/>
        <v>0</v>
      </c>
    </row>
    <row r="164" spans="1:3" ht="15.75" thickBot="1">
      <c r="A164" s="54" t="s">
        <v>146</v>
      </c>
      <c r="B164" s="440">
        <v>0</v>
      </c>
      <c r="C164" s="440">
        <f t="shared" si="0"/>
        <v>0</v>
      </c>
    </row>
    <row r="165" spans="1:3" ht="16.5" thickTop="1" thickBot="1">
      <c r="A165" s="729" t="s">
        <v>147</v>
      </c>
      <c r="B165" s="724">
        <v>567773.64101000002</v>
      </c>
      <c r="C165" s="724">
        <f>SUM(B165:B165)</f>
        <v>567773.64101000002</v>
      </c>
    </row>
    <row r="166" spans="1:3" ht="15.75" thickTop="1">
      <c r="A166" s="733" t="s">
        <v>148</v>
      </c>
      <c r="B166" s="431">
        <v>416239.5</v>
      </c>
      <c r="C166" s="440">
        <f t="shared" ref="C166:C229" si="1">SUM(B166:B166)</f>
        <v>416239.5</v>
      </c>
    </row>
    <row r="167" spans="1:3">
      <c r="A167" s="54" t="s">
        <v>149</v>
      </c>
      <c r="B167" s="431">
        <v>416239.5</v>
      </c>
      <c r="C167" s="440">
        <f t="shared" si="1"/>
        <v>416239.5</v>
      </c>
    </row>
    <row r="168" spans="1:3">
      <c r="A168" s="54" t="s">
        <v>150</v>
      </c>
      <c r="B168" s="431">
        <v>0</v>
      </c>
      <c r="C168" s="440">
        <f t="shared" si="1"/>
        <v>0</v>
      </c>
    </row>
    <row r="169" spans="1:3">
      <c r="A169" s="54" t="s">
        <v>151</v>
      </c>
      <c r="B169" s="431">
        <v>0</v>
      </c>
      <c r="C169" s="440">
        <f t="shared" si="1"/>
        <v>0</v>
      </c>
    </row>
    <row r="170" spans="1:3">
      <c r="A170" s="733" t="s">
        <v>152</v>
      </c>
      <c r="B170" s="431">
        <v>0</v>
      </c>
      <c r="C170" s="440">
        <f t="shared" si="1"/>
        <v>0</v>
      </c>
    </row>
    <row r="171" spans="1:3">
      <c r="A171" s="54" t="s">
        <v>153</v>
      </c>
      <c r="B171" s="431">
        <v>0</v>
      </c>
      <c r="C171" s="440">
        <f t="shared" si="1"/>
        <v>0</v>
      </c>
    </row>
    <row r="172" spans="1:3">
      <c r="A172" s="54" t="s">
        <v>154</v>
      </c>
      <c r="B172" s="431">
        <v>0</v>
      </c>
      <c r="C172" s="440">
        <f t="shared" si="1"/>
        <v>0</v>
      </c>
    </row>
    <row r="173" spans="1:3">
      <c r="A173" s="54" t="s">
        <v>155</v>
      </c>
      <c r="B173" s="431">
        <v>0</v>
      </c>
      <c r="C173" s="440">
        <f t="shared" si="1"/>
        <v>0</v>
      </c>
    </row>
    <row r="174" spans="1:3">
      <c r="A174" s="733" t="s">
        <v>156</v>
      </c>
      <c r="B174" s="431">
        <v>0</v>
      </c>
      <c r="C174" s="440">
        <f t="shared" si="1"/>
        <v>0</v>
      </c>
    </row>
    <row r="175" spans="1:3">
      <c r="A175" s="54" t="s">
        <v>157</v>
      </c>
      <c r="B175" s="431">
        <v>0</v>
      </c>
      <c r="C175" s="440">
        <f t="shared" si="1"/>
        <v>0</v>
      </c>
    </row>
    <row r="176" spans="1:3">
      <c r="A176" s="54" t="s">
        <v>158</v>
      </c>
      <c r="B176" s="431">
        <v>0</v>
      </c>
      <c r="C176" s="440">
        <f t="shared" si="1"/>
        <v>0</v>
      </c>
    </row>
    <row r="177" spans="1:3">
      <c r="A177" s="54" t="s">
        <v>159</v>
      </c>
      <c r="B177" s="431">
        <v>0</v>
      </c>
      <c r="C177" s="440">
        <f t="shared" si="1"/>
        <v>0</v>
      </c>
    </row>
    <row r="178" spans="1:3">
      <c r="A178" s="733" t="s">
        <v>160</v>
      </c>
      <c r="B178" s="431">
        <v>122027.69667</v>
      </c>
      <c r="C178" s="440">
        <f t="shared" si="1"/>
        <v>122027.69667</v>
      </c>
    </row>
    <row r="179" spans="1:3">
      <c r="A179" s="54" t="s">
        <v>161</v>
      </c>
      <c r="B179" s="431">
        <v>47352.874649999998</v>
      </c>
      <c r="C179" s="440">
        <f t="shared" si="1"/>
        <v>47352.874649999998</v>
      </c>
    </row>
    <row r="180" spans="1:3">
      <c r="A180" s="54" t="s">
        <v>162</v>
      </c>
      <c r="B180" s="431">
        <v>47494.563020000001</v>
      </c>
      <c r="C180" s="440">
        <f t="shared" si="1"/>
        <v>47494.563020000001</v>
      </c>
    </row>
    <row r="181" spans="1:3">
      <c r="A181" s="54" t="s">
        <v>163</v>
      </c>
      <c r="B181" s="431">
        <v>27180.258999999998</v>
      </c>
      <c r="C181" s="440">
        <f t="shared" si="1"/>
        <v>27180.258999999998</v>
      </c>
    </row>
    <row r="182" spans="1:3">
      <c r="A182" s="733" t="s">
        <v>164</v>
      </c>
      <c r="B182" s="431">
        <v>29506.444339999998</v>
      </c>
      <c r="C182" s="440">
        <f t="shared" si="1"/>
        <v>29506.444339999998</v>
      </c>
    </row>
    <row r="183" spans="1:3">
      <c r="A183" s="54" t="s">
        <v>165</v>
      </c>
      <c r="B183" s="431">
        <v>26612.660769999999</v>
      </c>
      <c r="C183" s="440">
        <f t="shared" si="1"/>
        <v>26612.660769999999</v>
      </c>
    </row>
    <row r="184" spans="1:3" ht="15.75" thickBot="1">
      <c r="A184" s="745" t="s">
        <v>166</v>
      </c>
      <c r="B184" s="803">
        <v>2893.7835700000001</v>
      </c>
      <c r="C184" s="440">
        <f t="shared" si="1"/>
        <v>2893.7835700000001</v>
      </c>
    </row>
    <row r="185" spans="1:3" ht="16.5" thickTop="1" thickBot="1">
      <c r="A185" s="728" t="s">
        <v>167</v>
      </c>
      <c r="B185" s="723">
        <v>3879391.83274</v>
      </c>
      <c r="C185" s="723">
        <f t="shared" si="1"/>
        <v>3879391.83274</v>
      </c>
    </row>
    <row r="186" spans="1:3" ht="16.5" thickTop="1" thickBot="1">
      <c r="A186" s="729" t="s">
        <v>168</v>
      </c>
      <c r="B186" s="724">
        <v>0</v>
      </c>
      <c r="C186" s="724">
        <f t="shared" si="1"/>
        <v>0</v>
      </c>
    </row>
    <row r="187" spans="1:3" ht="15.75" thickTop="1">
      <c r="A187" s="733" t="s">
        <v>169</v>
      </c>
      <c r="B187" s="431">
        <v>0</v>
      </c>
      <c r="C187" s="440">
        <f t="shared" si="1"/>
        <v>0</v>
      </c>
    </row>
    <row r="188" spans="1:3">
      <c r="A188" s="54" t="s">
        <v>170</v>
      </c>
      <c r="B188" s="431">
        <v>0</v>
      </c>
      <c r="C188" s="440">
        <f t="shared" si="1"/>
        <v>0</v>
      </c>
    </row>
    <row r="189" spans="1:3">
      <c r="A189" s="54" t="s">
        <v>171</v>
      </c>
      <c r="B189" s="431">
        <v>0</v>
      </c>
      <c r="C189" s="440">
        <f t="shared" si="1"/>
        <v>0</v>
      </c>
    </row>
    <row r="190" spans="1:3">
      <c r="A190" s="54" t="s">
        <v>172</v>
      </c>
      <c r="B190" s="431">
        <v>0</v>
      </c>
      <c r="C190" s="440">
        <f t="shared" si="1"/>
        <v>0</v>
      </c>
    </row>
    <row r="191" spans="1:3">
      <c r="A191" s="54" t="s">
        <v>173</v>
      </c>
      <c r="B191" s="431">
        <v>0</v>
      </c>
      <c r="C191" s="440">
        <f t="shared" si="1"/>
        <v>0</v>
      </c>
    </row>
    <row r="192" spans="1:3">
      <c r="A192" s="54" t="s">
        <v>174</v>
      </c>
      <c r="B192" s="431">
        <v>0</v>
      </c>
      <c r="C192" s="440">
        <f t="shared" si="1"/>
        <v>0</v>
      </c>
    </row>
    <row r="193" spans="1:3">
      <c r="A193" s="733" t="s">
        <v>175</v>
      </c>
      <c r="B193" s="431">
        <v>0</v>
      </c>
      <c r="C193" s="440">
        <f t="shared" si="1"/>
        <v>0</v>
      </c>
    </row>
    <row r="194" spans="1:3">
      <c r="A194" s="54" t="s">
        <v>176</v>
      </c>
      <c r="B194" s="431">
        <v>0</v>
      </c>
      <c r="C194" s="440">
        <f t="shared" si="1"/>
        <v>0</v>
      </c>
    </row>
    <row r="195" spans="1:3">
      <c r="A195" s="54" t="s">
        <v>177</v>
      </c>
      <c r="B195" s="431">
        <v>0</v>
      </c>
      <c r="C195" s="440">
        <f t="shared" si="1"/>
        <v>0</v>
      </c>
    </row>
    <row r="196" spans="1:3">
      <c r="A196" s="54" t="s">
        <v>178</v>
      </c>
      <c r="B196" s="431">
        <v>0</v>
      </c>
      <c r="C196" s="440">
        <f t="shared" si="1"/>
        <v>0</v>
      </c>
    </row>
    <row r="197" spans="1:3">
      <c r="A197" s="54" t="s">
        <v>179</v>
      </c>
      <c r="B197" s="431">
        <v>0</v>
      </c>
      <c r="C197" s="440">
        <f t="shared" si="1"/>
        <v>0</v>
      </c>
    </row>
    <row r="198" spans="1:3">
      <c r="A198" s="54" t="s">
        <v>180</v>
      </c>
      <c r="B198" s="431">
        <v>0</v>
      </c>
      <c r="C198" s="440">
        <f t="shared" si="1"/>
        <v>0</v>
      </c>
    </row>
    <row r="199" spans="1:3">
      <c r="A199" s="733" t="s">
        <v>181</v>
      </c>
      <c r="B199" s="431">
        <v>0</v>
      </c>
      <c r="C199" s="440">
        <f t="shared" si="1"/>
        <v>0</v>
      </c>
    </row>
    <row r="200" spans="1:3">
      <c r="A200" s="733" t="s">
        <v>182</v>
      </c>
      <c r="B200" s="431">
        <v>0</v>
      </c>
      <c r="C200" s="440">
        <f t="shared" si="1"/>
        <v>0</v>
      </c>
    </row>
    <row r="201" spans="1:3">
      <c r="A201" s="54" t="s">
        <v>183</v>
      </c>
      <c r="B201" s="431">
        <v>0</v>
      </c>
      <c r="C201" s="440">
        <f t="shared" si="1"/>
        <v>0</v>
      </c>
    </row>
    <row r="202" spans="1:3">
      <c r="A202" s="54" t="s">
        <v>184</v>
      </c>
      <c r="B202" s="431">
        <v>0</v>
      </c>
      <c r="C202" s="440">
        <f t="shared" si="1"/>
        <v>0</v>
      </c>
    </row>
    <row r="203" spans="1:3">
      <c r="A203" s="54" t="s">
        <v>185</v>
      </c>
      <c r="B203" s="431">
        <v>0</v>
      </c>
      <c r="C203" s="440">
        <f t="shared" si="1"/>
        <v>0</v>
      </c>
    </row>
    <row r="204" spans="1:3">
      <c r="A204" s="54" t="s">
        <v>186</v>
      </c>
      <c r="B204" s="431">
        <v>0</v>
      </c>
      <c r="C204" s="440">
        <f t="shared" si="1"/>
        <v>0</v>
      </c>
    </row>
    <row r="205" spans="1:3" ht="15.75" thickBot="1">
      <c r="A205" s="733" t="s">
        <v>187</v>
      </c>
      <c r="B205" s="431">
        <v>0</v>
      </c>
      <c r="C205" s="440">
        <f t="shared" si="1"/>
        <v>0</v>
      </c>
    </row>
    <row r="206" spans="1:3" ht="16.5" thickTop="1" thickBot="1">
      <c r="A206" s="729" t="s">
        <v>188</v>
      </c>
      <c r="B206" s="724">
        <v>20052028.068640001</v>
      </c>
      <c r="C206" s="724">
        <f t="shared" si="1"/>
        <v>20052028.068640001</v>
      </c>
    </row>
    <row r="207" spans="1:3" ht="15.75" thickTop="1">
      <c r="A207" s="733" t="s">
        <v>189</v>
      </c>
      <c r="B207" s="431">
        <v>0</v>
      </c>
      <c r="C207" s="440">
        <f t="shared" si="1"/>
        <v>0</v>
      </c>
    </row>
    <row r="208" spans="1:3">
      <c r="A208" s="54" t="s">
        <v>190</v>
      </c>
      <c r="B208" s="431">
        <v>0</v>
      </c>
      <c r="C208" s="440">
        <f t="shared" si="1"/>
        <v>0</v>
      </c>
    </row>
    <row r="209" spans="1:3">
      <c r="A209" s="54" t="s">
        <v>191</v>
      </c>
      <c r="B209" s="431">
        <v>0</v>
      </c>
      <c r="C209" s="440">
        <f t="shared" si="1"/>
        <v>0</v>
      </c>
    </row>
    <row r="210" spans="1:3">
      <c r="A210" s="54" t="s">
        <v>192</v>
      </c>
      <c r="B210" s="431">
        <v>0</v>
      </c>
      <c r="C210" s="440">
        <f t="shared" si="1"/>
        <v>0</v>
      </c>
    </row>
    <row r="211" spans="1:3">
      <c r="A211" s="733" t="s">
        <v>193</v>
      </c>
      <c r="B211" s="431">
        <v>0</v>
      </c>
      <c r="C211" s="440">
        <f t="shared" si="1"/>
        <v>0</v>
      </c>
    </row>
    <row r="212" spans="1:3">
      <c r="A212" s="730" t="s">
        <v>194</v>
      </c>
      <c r="B212" s="431">
        <v>0</v>
      </c>
      <c r="C212" s="440">
        <f t="shared" si="1"/>
        <v>0</v>
      </c>
    </row>
    <row r="213" spans="1:3">
      <c r="A213" s="54" t="s">
        <v>195</v>
      </c>
      <c r="B213" s="431">
        <v>0</v>
      </c>
      <c r="C213" s="440">
        <f t="shared" si="1"/>
        <v>0</v>
      </c>
    </row>
    <row r="214" spans="1:3">
      <c r="A214" s="54" t="s">
        <v>196</v>
      </c>
      <c r="B214" s="431">
        <v>0</v>
      </c>
      <c r="C214" s="440">
        <f t="shared" si="1"/>
        <v>0</v>
      </c>
    </row>
    <row r="215" spans="1:3">
      <c r="A215" s="54" t="s">
        <v>1308</v>
      </c>
      <c r="B215" s="431">
        <v>0</v>
      </c>
      <c r="C215" s="440">
        <f t="shared" si="1"/>
        <v>0</v>
      </c>
    </row>
    <row r="216" spans="1:3">
      <c r="A216" s="54" t="s">
        <v>197</v>
      </c>
      <c r="B216" s="431">
        <v>0</v>
      </c>
      <c r="C216" s="440">
        <f t="shared" si="1"/>
        <v>0</v>
      </c>
    </row>
    <row r="217" spans="1:3">
      <c r="A217" s="733" t="s">
        <v>198</v>
      </c>
      <c r="B217" s="431">
        <v>0</v>
      </c>
      <c r="C217" s="440">
        <f t="shared" si="1"/>
        <v>0</v>
      </c>
    </row>
    <row r="218" spans="1:3">
      <c r="A218" s="54" t="s">
        <v>199</v>
      </c>
      <c r="B218" s="431">
        <v>0</v>
      </c>
      <c r="C218" s="440">
        <f t="shared" si="1"/>
        <v>0</v>
      </c>
    </row>
    <row r="219" spans="1:3">
      <c r="A219" s="54" t="s">
        <v>200</v>
      </c>
      <c r="B219" s="431">
        <v>0</v>
      </c>
      <c r="C219" s="440">
        <f t="shared" si="1"/>
        <v>0</v>
      </c>
    </row>
    <row r="220" spans="1:3">
      <c r="A220" s="733" t="s">
        <v>201</v>
      </c>
      <c r="B220" s="431">
        <v>0</v>
      </c>
      <c r="C220" s="440">
        <f t="shared" si="1"/>
        <v>0</v>
      </c>
    </row>
    <row r="221" spans="1:3">
      <c r="A221" s="54" t="s">
        <v>202</v>
      </c>
      <c r="B221" s="431">
        <v>0</v>
      </c>
      <c r="C221" s="440">
        <f t="shared" si="1"/>
        <v>0</v>
      </c>
    </row>
    <row r="222" spans="1:3">
      <c r="A222" s="54" t="s">
        <v>203</v>
      </c>
      <c r="B222" s="431">
        <v>0</v>
      </c>
      <c r="C222" s="440">
        <f t="shared" si="1"/>
        <v>0</v>
      </c>
    </row>
    <row r="223" spans="1:3">
      <c r="A223" s="733" t="s">
        <v>204</v>
      </c>
      <c r="B223" s="431">
        <v>740086.23424999998</v>
      </c>
      <c r="C223" s="440">
        <f t="shared" si="1"/>
        <v>740086.23424999998</v>
      </c>
    </row>
    <row r="224" spans="1:3">
      <c r="A224" s="54" t="s">
        <v>205</v>
      </c>
      <c r="B224" s="431">
        <v>258033.86643999998</v>
      </c>
      <c r="C224" s="440">
        <f t="shared" si="1"/>
        <v>258033.86643999998</v>
      </c>
    </row>
    <row r="225" spans="1:3">
      <c r="A225" s="54" t="s">
        <v>206</v>
      </c>
      <c r="B225" s="431">
        <v>0</v>
      </c>
      <c r="C225" s="440">
        <f t="shared" si="1"/>
        <v>0</v>
      </c>
    </row>
    <row r="226" spans="1:3">
      <c r="A226" s="54" t="s">
        <v>207</v>
      </c>
      <c r="B226" s="431">
        <v>33637.09014</v>
      </c>
      <c r="C226" s="440">
        <f t="shared" si="1"/>
        <v>33637.09014</v>
      </c>
    </row>
    <row r="227" spans="1:3">
      <c r="A227" s="54" t="s">
        <v>208</v>
      </c>
      <c r="B227" s="431">
        <v>0</v>
      </c>
      <c r="C227" s="440">
        <f t="shared" si="1"/>
        <v>0</v>
      </c>
    </row>
    <row r="228" spans="1:3">
      <c r="A228" s="54" t="s">
        <v>209</v>
      </c>
      <c r="B228" s="431">
        <v>0</v>
      </c>
      <c r="C228" s="440">
        <f t="shared" si="1"/>
        <v>0</v>
      </c>
    </row>
    <row r="229" spans="1:3">
      <c r="A229" s="54" t="s">
        <v>210</v>
      </c>
      <c r="B229" s="431">
        <v>1.0000000000000001E-5</v>
      </c>
      <c r="C229" s="440">
        <f t="shared" si="1"/>
        <v>1.0000000000000001E-5</v>
      </c>
    </row>
    <row r="230" spans="1:3">
      <c r="A230" s="54" t="s">
        <v>211</v>
      </c>
      <c r="B230" s="431">
        <v>0</v>
      </c>
      <c r="C230" s="440">
        <f t="shared" ref="C230:C248" si="2">SUM(B230:B230)</f>
        <v>0</v>
      </c>
    </row>
    <row r="231" spans="1:3">
      <c r="A231" s="54" t="s">
        <v>212</v>
      </c>
      <c r="B231" s="431">
        <v>0</v>
      </c>
      <c r="C231" s="440">
        <f t="shared" si="2"/>
        <v>0</v>
      </c>
    </row>
    <row r="232" spans="1:3">
      <c r="A232" s="54" t="s">
        <v>213</v>
      </c>
      <c r="B232" s="431">
        <v>448415.27766000002</v>
      </c>
      <c r="C232" s="440">
        <f t="shared" si="2"/>
        <v>448415.27766000002</v>
      </c>
    </row>
    <row r="233" spans="1:3">
      <c r="A233" s="733" t="s">
        <v>214</v>
      </c>
      <c r="B233" s="431">
        <v>3826755.3473200002</v>
      </c>
      <c r="C233" s="440">
        <f t="shared" si="2"/>
        <v>3826755.3473200002</v>
      </c>
    </row>
    <row r="234" spans="1:3">
      <c r="A234" s="54" t="s">
        <v>215</v>
      </c>
      <c r="B234" s="431">
        <v>26531.184940000003</v>
      </c>
      <c r="C234" s="440">
        <f t="shared" si="2"/>
        <v>26531.184940000003</v>
      </c>
    </row>
    <row r="235" spans="1:3">
      <c r="A235" s="54" t="s">
        <v>216</v>
      </c>
      <c r="B235" s="431">
        <v>75.459999999999994</v>
      </c>
      <c r="C235" s="440">
        <f t="shared" si="2"/>
        <v>75.459999999999994</v>
      </c>
    </row>
    <row r="236" spans="1:3">
      <c r="A236" s="54" t="s">
        <v>217</v>
      </c>
      <c r="B236" s="431">
        <v>4537.5493200000001</v>
      </c>
      <c r="C236" s="440">
        <f t="shared" si="2"/>
        <v>4537.5493200000001</v>
      </c>
    </row>
    <row r="237" spans="1:3">
      <c r="A237" s="54" t="s">
        <v>218</v>
      </c>
      <c r="B237" s="431">
        <v>621.82150000000001</v>
      </c>
      <c r="C237" s="440">
        <f t="shared" si="2"/>
        <v>621.82150000000001</v>
      </c>
    </row>
    <row r="238" spans="1:3">
      <c r="A238" s="54" t="s">
        <v>219</v>
      </c>
      <c r="B238" s="431">
        <v>0</v>
      </c>
      <c r="C238" s="440">
        <f t="shared" si="2"/>
        <v>0</v>
      </c>
    </row>
    <row r="239" spans="1:3">
      <c r="A239" s="54" t="s">
        <v>220</v>
      </c>
      <c r="B239" s="431">
        <v>3794989.3315599998</v>
      </c>
      <c r="C239" s="440">
        <f t="shared" si="2"/>
        <v>3794989.3315599998</v>
      </c>
    </row>
    <row r="240" spans="1:3">
      <c r="A240" s="54" t="s">
        <v>221</v>
      </c>
      <c r="B240" s="431">
        <v>0</v>
      </c>
      <c r="C240" s="440">
        <f t="shared" si="2"/>
        <v>0</v>
      </c>
    </row>
    <row r="241" spans="1:3">
      <c r="A241" s="733" t="s">
        <v>1292</v>
      </c>
      <c r="B241" s="431">
        <v>260718.04887</v>
      </c>
      <c r="C241" s="440">
        <f t="shared" si="2"/>
        <v>260718.04887</v>
      </c>
    </row>
    <row r="242" spans="1:3">
      <c r="A242" s="54" t="s">
        <v>1293</v>
      </c>
      <c r="B242" s="431">
        <v>259954.49766999998</v>
      </c>
      <c r="C242" s="440">
        <f t="shared" si="2"/>
        <v>259954.49766999998</v>
      </c>
    </row>
    <row r="243" spans="1:3">
      <c r="A243" s="54" t="s">
        <v>1294</v>
      </c>
      <c r="B243" s="431">
        <v>763.55119999999999</v>
      </c>
      <c r="C243" s="440">
        <f t="shared" si="2"/>
        <v>763.55119999999999</v>
      </c>
    </row>
    <row r="244" spans="1:3">
      <c r="A244" s="733" t="s">
        <v>1295</v>
      </c>
      <c r="B244" s="431">
        <v>15224468.438200001</v>
      </c>
      <c r="C244" s="440">
        <f t="shared" si="2"/>
        <v>15224468.438200001</v>
      </c>
    </row>
    <row r="245" spans="1:3">
      <c r="A245" s="54" t="s">
        <v>1293</v>
      </c>
      <c r="B245" s="431">
        <v>14754001.473999999</v>
      </c>
      <c r="C245" s="440">
        <f t="shared" si="2"/>
        <v>14754001.473999999</v>
      </c>
    </row>
    <row r="246" spans="1:3">
      <c r="A246" s="54" t="s">
        <v>1294</v>
      </c>
      <c r="B246" s="431">
        <v>470466.96419999999</v>
      </c>
      <c r="C246" s="440">
        <f t="shared" si="2"/>
        <v>470466.96419999999</v>
      </c>
    </row>
    <row r="247" spans="1:3">
      <c r="A247" s="733" t="s">
        <v>1296</v>
      </c>
      <c r="B247" s="431">
        <v>260718.04884</v>
      </c>
      <c r="C247" s="440">
        <f t="shared" si="2"/>
        <v>260718.04884</v>
      </c>
    </row>
    <row r="248" spans="1:3" ht="15.75" thickBot="1">
      <c r="A248" s="733" t="s">
        <v>1297</v>
      </c>
      <c r="B248" s="431">
        <v>15224468.438040001</v>
      </c>
      <c r="C248" s="440">
        <f t="shared" si="2"/>
        <v>15224468.438040001</v>
      </c>
    </row>
    <row r="249" spans="1:3" ht="16.5" thickTop="1" thickBot="1">
      <c r="A249" s="729" t="s">
        <v>222</v>
      </c>
      <c r="B249" s="724">
        <v>54561.361090000006</v>
      </c>
      <c r="C249" s="724">
        <v>54561.361090000006</v>
      </c>
    </row>
    <row r="250" spans="1:3" ht="15.75" thickTop="1">
      <c r="A250" s="54" t="s">
        <v>223</v>
      </c>
      <c r="B250" s="440">
        <v>2.5000000000000001E-4</v>
      </c>
      <c r="C250" s="440">
        <v>2.5000000000000001E-4</v>
      </c>
    </row>
    <row r="251" spans="1:3">
      <c r="A251" s="54" t="s">
        <v>224</v>
      </c>
      <c r="B251" s="440">
        <v>221.61111</v>
      </c>
      <c r="C251" s="440">
        <v>221.61111</v>
      </c>
    </row>
    <row r="252" spans="1:3">
      <c r="A252" s="54" t="s">
        <v>225</v>
      </c>
      <c r="B252" s="440">
        <v>49197.226560000003</v>
      </c>
      <c r="C252" s="440">
        <v>49197.226560000003</v>
      </c>
    </row>
    <row r="253" spans="1:3">
      <c r="A253" s="54" t="s">
        <v>226</v>
      </c>
      <c r="B253" s="440">
        <v>14.338889999999999</v>
      </c>
      <c r="C253" s="440">
        <v>14.338889999999999</v>
      </c>
    </row>
    <row r="254" spans="1:3">
      <c r="A254" s="54" t="s">
        <v>227</v>
      </c>
      <c r="B254" s="440">
        <v>187.75925000000001</v>
      </c>
      <c r="C254" s="440">
        <v>187.75925000000001</v>
      </c>
    </row>
    <row r="255" spans="1:3">
      <c r="A255" s="54" t="s">
        <v>228</v>
      </c>
      <c r="B255" s="440">
        <v>0</v>
      </c>
      <c r="C255" s="440">
        <v>0</v>
      </c>
    </row>
    <row r="256" spans="1:3">
      <c r="A256" s="54" t="s">
        <v>229</v>
      </c>
      <c r="B256" s="440">
        <v>0</v>
      </c>
      <c r="C256" s="440">
        <v>0</v>
      </c>
    </row>
    <row r="257" spans="1:3">
      <c r="A257" s="54" t="s">
        <v>230</v>
      </c>
      <c r="B257" s="440">
        <v>0</v>
      </c>
      <c r="C257" s="440">
        <v>0</v>
      </c>
    </row>
    <row r="258" spans="1:3">
      <c r="A258" s="54" t="s">
        <v>231</v>
      </c>
      <c r="B258" s="440">
        <v>0</v>
      </c>
      <c r="C258" s="440">
        <v>0</v>
      </c>
    </row>
    <row r="259" spans="1:3">
      <c r="A259" s="54" t="s">
        <v>232</v>
      </c>
      <c r="B259" s="440">
        <v>4940.4250300000003</v>
      </c>
      <c r="C259" s="440">
        <v>4940.4250300000003</v>
      </c>
    </row>
    <row r="260" spans="1:3" ht="15.75" thickBot="1">
      <c r="A260" s="54" t="s">
        <v>233</v>
      </c>
      <c r="B260" s="440">
        <v>0</v>
      </c>
      <c r="C260" s="440">
        <v>0</v>
      </c>
    </row>
    <row r="261" spans="1:3" ht="16.5" thickTop="1" thickBot="1">
      <c r="A261" s="729" t="s">
        <v>234</v>
      </c>
      <c r="B261" s="724">
        <v>-28528.231540000001</v>
      </c>
      <c r="C261" s="724">
        <v>-28528.231540000001</v>
      </c>
    </row>
    <row r="262" spans="1:3" ht="15.75" thickTop="1">
      <c r="A262" s="54" t="s">
        <v>235</v>
      </c>
      <c r="B262" s="440">
        <v>-20777.892100000001</v>
      </c>
      <c r="C262" s="440">
        <v>-20777.892100000001</v>
      </c>
    </row>
    <row r="263" spans="1:3">
      <c r="A263" s="54" t="s">
        <v>236</v>
      </c>
      <c r="B263" s="440">
        <v>0</v>
      </c>
      <c r="C263" s="440">
        <v>0</v>
      </c>
    </row>
    <row r="264" spans="1:3">
      <c r="A264" s="54" t="s">
        <v>237</v>
      </c>
      <c r="B264" s="440">
        <v>-5294.34944</v>
      </c>
      <c r="C264" s="440">
        <v>-5294.34944</v>
      </c>
    </row>
    <row r="265" spans="1:3">
      <c r="A265" s="54" t="s">
        <v>238</v>
      </c>
      <c r="B265" s="440">
        <v>0</v>
      </c>
      <c r="C265" s="440">
        <v>0</v>
      </c>
    </row>
    <row r="266" spans="1:3">
      <c r="A266" s="54" t="s">
        <v>239</v>
      </c>
      <c r="B266" s="440">
        <v>-2455.9899999999998</v>
      </c>
      <c r="C266" s="440">
        <v>-2455.9899999999998</v>
      </c>
    </row>
    <row r="267" spans="1:3">
      <c r="A267" s="730" t="s">
        <v>240</v>
      </c>
      <c r="B267" s="440">
        <v>0</v>
      </c>
      <c r="C267" s="440">
        <v>0</v>
      </c>
    </row>
    <row r="268" spans="1:3" ht="15.75" thickBot="1">
      <c r="A268" s="730" t="s">
        <v>241</v>
      </c>
      <c r="B268" s="440">
        <v>0</v>
      </c>
      <c r="C268" s="440">
        <v>0</v>
      </c>
    </row>
    <row r="269" spans="1:3" ht="16.5" thickTop="1" thickBot="1">
      <c r="A269" s="731" t="s">
        <v>242</v>
      </c>
      <c r="B269" s="723">
        <v>26033.129550000001</v>
      </c>
      <c r="C269" s="723">
        <v>26033.129550000001</v>
      </c>
    </row>
    <row r="270" spans="1:3" ht="16.5" thickTop="1" thickBot="1">
      <c r="A270" s="732" t="s">
        <v>243</v>
      </c>
      <c r="B270" s="724">
        <v>11779.6826</v>
      </c>
      <c r="C270" s="724">
        <v>11779.6826</v>
      </c>
    </row>
    <row r="271" spans="1:3" ht="15.75" thickTop="1">
      <c r="A271" s="54" t="s">
        <v>244</v>
      </c>
      <c r="B271" s="440">
        <v>4775.8723300000001</v>
      </c>
      <c r="C271" s="440">
        <v>4775.8723300000001</v>
      </c>
    </row>
    <row r="272" spans="1:3">
      <c r="A272" s="54" t="s">
        <v>245</v>
      </c>
      <c r="B272" s="440">
        <v>6.7000000000000002E-4</v>
      </c>
      <c r="C272" s="440">
        <v>6.7000000000000002E-4</v>
      </c>
    </row>
    <row r="273" spans="1:3">
      <c r="A273" s="54" t="s">
        <v>246</v>
      </c>
      <c r="B273" s="440">
        <v>0</v>
      </c>
      <c r="C273" s="440">
        <v>0</v>
      </c>
    </row>
    <row r="274" spans="1:3">
      <c r="A274" s="54" t="s">
        <v>247</v>
      </c>
      <c r="B274" s="440">
        <v>163.61099999999999</v>
      </c>
      <c r="C274" s="440">
        <v>163.61099999999999</v>
      </c>
    </row>
    <row r="275" spans="1:3">
      <c r="A275" s="747" t="s">
        <v>248</v>
      </c>
      <c r="B275" s="440">
        <v>206.17760000000001</v>
      </c>
      <c r="C275" s="440">
        <v>206.17760000000001</v>
      </c>
    </row>
    <row r="276" spans="1:3" ht="15.75" thickBot="1">
      <c r="A276" s="837" t="s">
        <v>1436</v>
      </c>
      <c r="B276" s="440">
        <v>6634.0209999999997</v>
      </c>
      <c r="C276" s="440">
        <v>6634.0209999999997</v>
      </c>
    </row>
    <row r="277" spans="1:3" ht="16.5" thickTop="1" thickBot="1">
      <c r="A277" s="729" t="s">
        <v>249</v>
      </c>
      <c r="B277" s="724">
        <v>-2806.10779</v>
      </c>
      <c r="C277" s="724">
        <v>-2806.10779</v>
      </c>
    </row>
    <row r="278" spans="1:3" ht="15.75" thickTop="1">
      <c r="A278" s="54" t="s">
        <v>244</v>
      </c>
      <c r="B278" s="440">
        <v>-512.10451999999998</v>
      </c>
      <c r="C278" s="440">
        <v>-512.10451999999998</v>
      </c>
    </row>
    <row r="279" spans="1:3">
      <c r="A279" s="54" t="s">
        <v>250</v>
      </c>
      <c r="B279" s="440">
        <v>0</v>
      </c>
      <c r="C279" s="440">
        <v>0</v>
      </c>
    </row>
    <row r="280" spans="1:3">
      <c r="A280" s="54" t="s">
        <v>251</v>
      </c>
      <c r="B280" s="440">
        <v>0</v>
      </c>
      <c r="C280" s="440">
        <v>0</v>
      </c>
    </row>
    <row r="281" spans="1:3">
      <c r="A281" s="54" t="s">
        <v>252</v>
      </c>
      <c r="B281" s="440">
        <v>0</v>
      </c>
      <c r="C281" s="440">
        <v>0</v>
      </c>
    </row>
    <row r="282" spans="1:3">
      <c r="A282" s="730" t="s">
        <v>253</v>
      </c>
      <c r="B282" s="440">
        <v>0</v>
      </c>
      <c r="C282" s="440">
        <v>0</v>
      </c>
    </row>
    <row r="283" spans="1:3" ht="15.75" thickBot="1">
      <c r="A283" s="838" t="s">
        <v>1437</v>
      </c>
      <c r="B283" s="440">
        <v>-2294.0032700000002</v>
      </c>
      <c r="C283" s="440">
        <v>-2294.0032700000002</v>
      </c>
    </row>
    <row r="284" spans="1:3" ht="16.5" thickTop="1" thickBot="1">
      <c r="A284" s="729" t="s">
        <v>254</v>
      </c>
      <c r="B284" s="724">
        <v>35006.704359999996</v>
      </c>
      <c r="C284" s="724">
        <v>35006.704359999996</v>
      </c>
    </row>
    <row r="285" spans="1:3" ht="15.75" thickTop="1">
      <c r="A285" s="733" t="s">
        <v>255</v>
      </c>
      <c r="B285" s="440">
        <v>2877.7740199999998</v>
      </c>
      <c r="C285" s="440">
        <v>2877.7740199999998</v>
      </c>
    </row>
    <row r="286" spans="1:3">
      <c r="A286" s="54" t="s">
        <v>256</v>
      </c>
      <c r="B286" s="440">
        <v>0</v>
      </c>
      <c r="C286" s="440">
        <v>0</v>
      </c>
    </row>
    <row r="287" spans="1:3">
      <c r="A287" s="54" t="s">
        <v>257</v>
      </c>
      <c r="B287" s="440">
        <v>2808.9812700000002</v>
      </c>
      <c r="C287" s="440">
        <v>2808.9812700000002</v>
      </c>
    </row>
    <row r="288" spans="1:3">
      <c r="A288" s="54" t="s">
        <v>258</v>
      </c>
      <c r="B288" s="440">
        <v>0</v>
      </c>
      <c r="C288" s="440">
        <v>0</v>
      </c>
    </row>
    <row r="289" spans="1:4">
      <c r="A289" s="54" t="s">
        <v>259</v>
      </c>
      <c r="B289" s="440">
        <v>68.792749999999998</v>
      </c>
      <c r="C289" s="440">
        <v>68.792749999999998</v>
      </c>
    </row>
    <row r="290" spans="1:4">
      <c r="A290" s="54" t="s">
        <v>260</v>
      </c>
      <c r="B290" s="440">
        <v>0</v>
      </c>
      <c r="C290" s="440">
        <v>0</v>
      </c>
    </row>
    <row r="291" spans="1:4">
      <c r="A291" s="54" t="s">
        <v>261</v>
      </c>
      <c r="B291" s="440">
        <v>0</v>
      </c>
      <c r="C291" s="440">
        <v>0</v>
      </c>
    </row>
    <row r="292" spans="1:4">
      <c r="A292" s="54" t="s">
        <v>1455</v>
      </c>
      <c r="B292" s="440">
        <v>0</v>
      </c>
      <c r="C292" s="440">
        <v>0</v>
      </c>
      <c r="D292" s="440"/>
    </row>
    <row r="293" spans="1:4">
      <c r="A293" s="733" t="s">
        <v>262</v>
      </c>
      <c r="B293" s="440">
        <v>-6864.3560800000005</v>
      </c>
      <c r="C293" s="440">
        <v>-6864.3560800000005</v>
      </c>
    </row>
    <row r="294" spans="1:4">
      <c r="A294" s="54" t="s">
        <v>263</v>
      </c>
      <c r="B294" s="440">
        <v>-6441.3081700000002</v>
      </c>
      <c r="C294" s="440">
        <v>-6441.3081700000002</v>
      </c>
    </row>
    <row r="295" spans="1:4">
      <c r="A295" s="54" t="s">
        <v>264</v>
      </c>
      <c r="B295" s="440">
        <v>-22.93488</v>
      </c>
      <c r="C295" s="440">
        <v>-22.93488</v>
      </c>
    </row>
    <row r="296" spans="1:4">
      <c r="A296" s="54" t="s">
        <v>265</v>
      </c>
      <c r="B296" s="440">
        <v>-115.54216000000001</v>
      </c>
      <c r="C296" s="440">
        <v>-115.54216000000001</v>
      </c>
    </row>
    <row r="297" spans="1:4">
      <c r="A297" s="730" t="s">
        <v>266</v>
      </c>
      <c r="B297" s="440">
        <v>-284.57087000000001</v>
      </c>
      <c r="C297" s="440">
        <v>-284.57087000000001</v>
      </c>
    </row>
    <row r="298" spans="1:4">
      <c r="A298" s="730" t="s">
        <v>267</v>
      </c>
      <c r="B298" s="440">
        <v>0</v>
      </c>
      <c r="C298" s="440">
        <v>0</v>
      </c>
    </row>
    <row r="299" spans="1:4" ht="15.75" thickBot="1">
      <c r="A299" s="54" t="s">
        <v>268</v>
      </c>
      <c r="B299" s="440">
        <v>0</v>
      </c>
      <c r="C299" s="440">
        <v>0</v>
      </c>
    </row>
    <row r="300" spans="1:4" ht="16.5" thickTop="1" thickBot="1">
      <c r="A300" s="731" t="s">
        <v>269</v>
      </c>
      <c r="B300" s="723">
        <v>31020.122299999999</v>
      </c>
      <c r="C300" s="723">
        <v>31020.122299999999</v>
      </c>
    </row>
    <row r="301" spans="1:4" ht="16.5" thickTop="1" thickBot="1">
      <c r="A301" s="729" t="s">
        <v>270</v>
      </c>
      <c r="B301" s="724">
        <v>-27995.484210000002</v>
      </c>
      <c r="C301" s="724">
        <v>-27995.484210000002</v>
      </c>
    </row>
    <row r="302" spans="1:4" ht="15.75" thickTop="1">
      <c r="A302" s="54" t="s">
        <v>271</v>
      </c>
      <c r="B302" s="440">
        <v>-14674.855539999999</v>
      </c>
      <c r="C302" s="440">
        <v>-14674.855539999999</v>
      </c>
    </row>
    <row r="303" spans="1:4">
      <c r="A303" s="54" t="s">
        <v>272</v>
      </c>
      <c r="B303" s="440">
        <v>-1453.10564</v>
      </c>
      <c r="C303" s="440">
        <v>-1453.10564</v>
      </c>
    </row>
    <row r="304" spans="1:4">
      <c r="A304" s="54" t="s">
        <v>273</v>
      </c>
      <c r="B304" s="440">
        <v>-254.36257999999998</v>
      </c>
      <c r="C304" s="440">
        <v>-254.36257999999998</v>
      </c>
    </row>
    <row r="305" spans="1:3">
      <c r="A305" s="54" t="s">
        <v>274</v>
      </c>
      <c r="B305" s="440">
        <v>-1151.67461</v>
      </c>
      <c r="C305" s="440">
        <v>-1151.67461</v>
      </c>
    </row>
    <row r="306" spans="1:3">
      <c r="A306" s="54" t="s">
        <v>275</v>
      </c>
      <c r="B306" s="440">
        <v>-1786.4691399999999</v>
      </c>
      <c r="C306" s="440">
        <v>-1786.4691399999999</v>
      </c>
    </row>
    <row r="307" spans="1:3">
      <c r="A307" s="54" t="s">
        <v>276</v>
      </c>
      <c r="B307" s="440">
        <v>-420.36293000000001</v>
      </c>
      <c r="C307" s="440">
        <v>-420.36293000000001</v>
      </c>
    </row>
    <row r="308" spans="1:3">
      <c r="A308" s="54" t="s">
        <v>277</v>
      </c>
      <c r="B308" s="440">
        <v>-1031.0691300000001</v>
      </c>
      <c r="C308" s="440">
        <v>-1031.0691300000001</v>
      </c>
    </row>
    <row r="309" spans="1:3">
      <c r="A309" s="54" t="s">
        <v>278</v>
      </c>
      <c r="B309" s="440">
        <v>-568.21480000000008</v>
      </c>
      <c r="C309" s="440">
        <v>-568.21480000000008</v>
      </c>
    </row>
    <row r="310" spans="1:3" ht="15.75" thickBot="1">
      <c r="A310" s="54" t="s">
        <v>279</v>
      </c>
      <c r="B310" s="440">
        <v>-6655.3698400000003</v>
      </c>
      <c r="C310" s="440">
        <v>-6655.3698400000003</v>
      </c>
    </row>
    <row r="311" spans="1:3" ht="16.5" thickTop="1" thickBot="1">
      <c r="A311" s="732" t="s">
        <v>280</v>
      </c>
      <c r="B311" s="724">
        <v>3024.6380899999999</v>
      </c>
      <c r="C311" s="724">
        <v>3024.6380899999999</v>
      </c>
    </row>
    <row r="312" spans="1:3" ht="15.75" thickTop="1">
      <c r="A312" s="736" t="s">
        <v>281</v>
      </c>
      <c r="B312" s="440">
        <v>9.3200000000000002E-3</v>
      </c>
      <c r="C312" s="440">
        <v>9.3200000000000002E-3</v>
      </c>
    </row>
    <row r="313" spans="1:3">
      <c r="A313" s="730" t="s">
        <v>282</v>
      </c>
      <c r="B313" s="440">
        <v>0</v>
      </c>
      <c r="C313" s="440">
        <v>0</v>
      </c>
    </row>
    <row r="314" spans="1:3">
      <c r="A314" s="730" t="s">
        <v>283</v>
      </c>
      <c r="B314" s="440">
        <v>9.3200000000000002E-3</v>
      </c>
      <c r="C314" s="440">
        <v>9.3200000000000002E-3</v>
      </c>
    </row>
    <row r="315" spans="1:3">
      <c r="A315" s="736" t="s">
        <v>284</v>
      </c>
      <c r="B315" s="440">
        <v>0</v>
      </c>
      <c r="C315" s="440">
        <v>0</v>
      </c>
    </row>
    <row r="316" spans="1:3">
      <c r="A316" s="730" t="s">
        <v>285</v>
      </c>
      <c r="B316" s="440">
        <v>0</v>
      </c>
      <c r="C316" s="440">
        <v>0</v>
      </c>
    </row>
    <row r="317" spans="1:3" ht="15.75" thickBot="1">
      <c r="A317" s="730" t="s">
        <v>286</v>
      </c>
      <c r="B317" s="440">
        <v>0</v>
      </c>
      <c r="C317" s="440">
        <v>0</v>
      </c>
    </row>
    <row r="318" spans="1:3" ht="16.5" thickTop="1" thickBot="1">
      <c r="A318" s="729" t="s">
        <v>287</v>
      </c>
      <c r="B318" s="724">
        <v>3024.64741</v>
      </c>
      <c r="C318" s="724">
        <v>3024.64741</v>
      </c>
    </row>
    <row r="319" spans="1:3" ht="16.5" thickTop="1" thickBot="1">
      <c r="A319" s="730" t="s">
        <v>288</v>
      </c>
      <c r="B319" s="440">
        <v>0</v>
      </c>
      <c r="C319" s="440">
        <v>0</v>
      </c>
    </row>
    <row r="320" spans="1:3" ht="16.5" thickTop="1" thickBot="1">
      <c r="A320" s="732" t="s">
        <v>289</v>
      </c>
      <c r="B320" s="724">
        <v>3024.64741</v>
      </c>
      <c r="C320" s="724">
        <v>3024.64741</v>
      </c>
    </row>
    <row r="321" spans="1:3" ht="16.5" thickTop="1" thickBot="1">
      <c r="A321" s="54" t="s">
        <v>290</v>
      </c>
      <c r="B321" s="440">
        <v>-130.86384000000001</v>
      </c>
      <c r="C321" s="440">
        <v>-130.86384000000001</v>
      </c>
    </row>
    <row r="322" spans="1:3" ht="16.5" thickTop="1" thickBot="1">
      <c r="A322" s="729" t="s">
        <v>291</v>
      </c>
      <c r="B322" s="724">
        <v>2893.7835700000001</v>
      </c>
      <c r="C322" s="724">
        <v>2893.7835700000001</v>
      </c>
    </row>
    <row r="323" spans="1:3" ht="16.5" thickTop="1" thickBot="1">
      <c r="A323" s="54" t="s">
        <v>292</v>
      </c>
      <c r="B323" s="440">
        <v>0</v>
      </c>
      <c r="C323" s="440">
        <v>0</v>
      </c>
    </row>
    <row r="324" spans="1:3" ht="16.5" thickTop="1" thickBot="1">
      <c r="A324" s="732" t="s">
        <v>293</v>
      </c>
      <c r="B324" s="724">
        <v>2893.7835700000001</v>
      </c>
      <c r="C324" s="724">
        <v>2893.7835700000001</v>
      </c>
    </row>
    <row r="325" spans="1:3" ht="16.5" thickTop="1" thickBot="1">
      <c r="A325" s="736" t="s">
        <v>294</v>
      </c>
      <c r="B325" s="440">
        <v>0</v>
      </c>
      <c r="C325" s="440">
        <v>0</v>
      </c>
    </row>
    <row r="326" spans="1:3" ht="16.5" thickTop="1" thickBot="1">
      <c r="A326" s="732" t="s">
        <v>295</v>
      </c>
      <c r="B326" s="724">
        <v>2893.7835700000001</v>
      </c>
      <c r="C326" s="724">
        <v>2893.7835700000001</v>
      </c>
    </row>
    <row r="327" spans="1:3" ht="8.25" customHeight="1" thickTop="1" thickBot="1">
      <c r="A327" s="52"/>
      <c r="B327" s="317"/>
      <c r="C327" s="317"/>
    </row>
    <row r="328" spans="1:3" ht="16.5" thickTop="1">
      <c r="A328" s="55"/>
    </row>
    <row r="329" spans="1:3" ht="15.75">
      <c r="A329" s="55"/>
    </row>
    <row r="330" spans="1:3" ht="15.75">
      <c r="A330" s="55"/>
    </row>
    <row r="331" spans="1:3" ht="15.75">
      <c r="A331" s="55"/>
    </row>
    <row r="332" spans="1:3" ht="15.75">
      <c r="A332" s="55"/>
    </row>
    <row r="333" spans="1:3" ht="15.75">
      <c r="A333" s="55"/>
    </row>
    <row r="334" spans="1:3" ht="15.75">
      <c r="A334" s="55"/>
    </row>
    <row r="335" spans="1:3" ht="15.75">
      <c r="A335" s="55"/>
    </row>
    <row r="336" spans="1:3"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row r="648" spans="1:1" ht="15.75">
      <c r="A648" s="55"/>
    </row>
    <row r="649" spans="1:1" ht="15.75">
      <c r="A649" s="55"/>
    </row>
    <row r="650" spans="1:1" ht="15.75">
      <c r="A650" s="55"/>
    </row>
    <row r="651" spans="1:1" ht="15.75">
      <c r="A651" s="55"/>
    </row>
    <row r="652" spans="1:1" ht="15.75">
      <c r="A652" s="55"/>
    </row>
    <row r="653" spans="1:1" ht="15.75">
      <c r="A653" s="55"/>
    </row>
    <row r="654" spans="1:1" ht="15.75">
      <c r="A654" s="55"/>
    </row>
    <row r="655" spans="1:1" ht="15.75">
      <c r="A655" s="55"/>
    </row>
    <row r="656" spans="1:1" ht="15.75">
      <c r="A656" s="55"/>
    </row>
    <row r="657" spans="1:1" ht="15.75">
      <c r="A657" s="55"/>
    </row>
    <row r="658" spans="1:1" ht="15.75">
      <c r="A658" s="55"/>
    </row>
  </sheetData>
  <mergeCells count="4">
    <mergeCell ref="A2:C2"/>
    <mergeCell ref="A3:C3"/>
    <mergeCell ref="A4:C4"/>
    <mergeCell ref="A5:C5"/>
  </mergeCells>
  <printOptions horizontalCentered="1"/>
  <pageMargins left="0.75" right="0.56999999999999995" top="0.64" bottom="0.37" header="0.5" footer="0.27"/>
  <pageSetup scale="51"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U616"/>
  <sheetViews>
    <sheetView showGridLines="0" workbookViewId="0">
      <selection sqref="A1:C1"/>
    </sheetView>
  </sheetViews>
  <sheetFormatPr baseColWidth="10" defaultColWidth="9.140625" defaultRowHeight="15"/>
  <cols>
    <col min="1" max="1" width="77.28515625" style="57" customWidth="1"/>
    <col min="2" max="2" width="13.28515625" style="56" customWidth="1"/>
    <col min="3" max="3" width="14.28515625" style="56" customWidth="1"/>
    <col min="4" max="4" width="2.85546875" style="119" customWidth="1"/>
    <col min="5" max="256" width="9.140625" style="850"/>
    <col min="257" max="257" width="77.28515625" style="850" customWidth="1"/>
    <col min="258" max="258" width="13.28515625" style="850" customWidth="1"/>
    <col min="259" max="259" width="14.28515625" style="850" customWidth="1"/>
    <col min="260" max="260" width="2.85546875" style="850" customWidth="1"/>
    <col min="261" max="512" width="9.140625" style="850"/>
    <col min="513" max="513" width="77.28515625" style="850" customWidth="1"/>
    <col min="514" max="514" width="13.28515625" style="850" customWidth="1"/>
    <col min="515" max="515" width="14.28515625" style="850" customWidth="1"/>
    <col min="516" max="516" width="2.85546875" style="850" customWidth="1"/>
    <col min="517" max="768" width="9.140625" style="850"/>
    <col min="769" max="769" width="77.28515625" style="850" customWidth="1"/>
    <col min="770" max="770" width="13.28515625" style="850" customWidth="1"/>
    <col min="771" max="771" width="14.28515625" style="850" customWidth="1"/>
    <col min="772" max="772" width="2.85546875" style="850" customWidth="1"/>
    <col min="773" max="1024" width="9.140625" style="850"/>
    <col min="1025" max="1025" width="77.28515625" style="850" customWidth="1"/>
    <col min="1026" max="1026" width="13.28515625" style="850" customWidth="1"/>
    <col min="1027" max="1027" width="14.28515625" style="850" customWidth="1"/>
    <col min="1028" max="1028" width="2.85546875" style="850" customWidth="1"/>
    <col min="1029" max="1280" width="9.140625" style="850"/>
    <col min="1281" max="1281" width="77.28515625" style="850" customWidth="1"/>
    <col min="1282" max="1282" width="13.28515625" style="850" customWidth="1"/>
    <col min="1283" max="1283" width="14.28515625" style="850" customWidth="1"/>
    <col min="1284" max="1284" width="2.85546875" style="850" customWidth="1"/>
    <col min="1285" max="1536" width="9.140625" style="850"/>
    <col min="1537" max="1537" width="77.28515625" style="850" customWidth="1"/>
    <col min="1538" max="1538" width="13.28515625" style="850" customWidth="1"/>
    <col min="1539" max="1539" width="14.28515625" style="850" customWidth="1"/>
    <col min="1540" max="1540" width="2.85546875" style="850" customWidth="1"/>
    <col min="1541" max="1792" width="9.140625" style="850"/>
    <col min="1793" max="1793" width="77.28515625" style="850" customWidth="1"/>
    <col min="1794" max="1794" width="13.28515625" style="850" customWidth="1"/>
    <col min="1795" max="1795" width="14.28515625" style="850" customWidth="1"/>
    <col min="1796" max="1796" width="2.85546875" style="850" customWidth="1"/>
    <col min="1797" max="2048" width="9.140625" style="850"/>
    <col min="2049" max="2049" width="77.28515625" style="850" customWidth="1"/>
    <col min="2050" max="2050" width="13.28515625" style="850" customWidth="1"/>
    <col min="2051" max="2051" width="14.28515625" style="850" customWidth="1"/>
    <col min="2052" max="2052" width="2.85546875" style="850" customWidth="1"/>
    <col min="2053" max="2304" width="9.140625" style="850"/>
    <col min="2305" max="2305" width="77.28515625" style="850" customWidth="1"/>
    <col min="2306" max="2306" width="13.28515625" style="850" customWidth="1"/>
    <col min="2307" max="2307" width="14.28515625" style="850" customWidth="1"/>
    <col min="2308" max="2308" width="2.85546875" style="850" customWidth="1"/>
    <col min="2309" max="2560" width="9.140625" style="850"/>
    <col min="2561" max="2561" width="77.28515625" style="850" customWidth="1"/>
    <col min="2562" max="2562" width="13.28515625" style="850" customWidth="1"/>
    <col min="2563" max="2563" width="14.28515625" style="850" customWidth="1"/>
    <col min="2564" max="2564" width="2.85546875" style="850" customWidth="1"/>
    <col min="2565" max="2816" width="9.140625" style="850"/>
    <col min="2817" max="2817" width="77.28515625" style="850" customWidth="1"/>
    <col min="2818" max="2818" width="13.28515625" style="850" customWidth="1"/>
    <col min="2819" max="2819" width="14.28515625" style="850" customWidth="1"/>
    <col min="2820" max="2820" width="2.85546875" style="850" customWidth="1"/>
    <col min="2821" max="3072" width="9.140625" style="850"/>
    <col min="3073" max="3073" width="77.28515625" style="850" customWidth="1"/>
    <col min="3074" max="3074" width="13.28515625" style="850" customWidth="1"/>
    <col min="3075" max="3075" width="14.28515625" style="850" customWidth="1"/>
    <col min="3076" max="3076" width="2.85546875" style="850" customWidth="1"/>
    <col min="3077" max="3328" width="9.140625" style="850"/>
    <col min="3329" max="3329" width="77.28515625" style="850" customWidth="1"/>
    <col min="3330" max="3330" width="13.28515625" style="850" customWidth="1"/>
    <col min="3331" max="3331" width="14.28515625" style="850" customWidth="1"/>
    <col min="3332" max="3332" width="2.85546875" style="850" customWidth="1"/>
    <col min="3333" max="3584" width="9.140625" style="850"/>
    <col min="3585" max="3585" width="77.28515625" style="850" customWidth="1"/>
    <col min="3586" max="3586" width="13.28515625" style="850" customWidth="1"/>
    <col min="3587" max="3587" width="14.28515625" style="850" customWidth="1"/>
    <col min="3588" max="3588" width="2.85546875" style="850" customWidth="1"/>
    <col min="3589" max="3840" width="9.140625" style="850"/>
    <col min="3841" max="3841" width="77.28515625" style="850" customWidth="1"/>
    <col min="3842" max="3842" width="13.28515625" style="850" customWidth="1"/>
    <col min="3843" max="3843" width="14.28515625" style="850" customWidth="1"/>
    <col min="3844" max="3844" width="2.85546875" style="850" customWidth="1"/>
    <col min="3845" max="4096" width="9.140625" style="850"/>
    <col min="4097" max="4097" width="77.28515625" style="850" customWidth="1"/>
    <col min="4098" max="4098" width="13.28515625" style="850" customWidth="1"/>
    <col min="4099" max="4099" width="14.28515625" style="850" customWidth="1"/>
    <col min="4100" max="4100" width="2.85546875" style="850" customWidth="1"/>
    <col min="4101" max="4352" width="9.140625" style="850"/>
    <col min="4353" max="4353" width="77.28515625" style="850" customWidth="1"/>
    <col min="4354" max="4354" width="13.28515625" style="850" customWidth="1"/>
    <col min="4355" max="4355" width="14.28515625" style="850" customWidth="1"/>
    <col min="4356" max="4356" width="2.85546875" style="850" customWidth="1"/>
    <col min="4357" max="4608" width="9.140625" style="850"/>
    <col min="4609" max="4609" width="77.28515625" style="850" customWidth="1"/>
    <col min="4610" max="4610" width="13.28515625" style="850" customWidth="1"/>
    <col min="4611" max="4611" width="14.28515625" style="850" customWidth="1"/>
    <col min="4612" max="4612" width="2.85546875" style="850" customWidth="1"/>
    <col min="4613" max="4864" width="9.140625" style="850"/>
    <col min="4865" max="4865" width="77.28515625" style="850" customWidth="1"/>
    <col min="4866" max="4866" width="13.28515625" style="850" customWidth="1"/>
    <col min="4867" max="4867" width="14.28515625" style="850" customWidth="1"/>
    <col min="4868" max="4868" width="2.85546875" style="850" customWidth="1"/>
    <col min="4869" max="5120" width="9.140625" style="850"/>
    <col min="5121" max="5121" width="77.28515625" style="850" customWidth="1"/>
    <col min="5122" max="5122" width="13.28515625" style="850" customWidth="1"/>
    <col min="5123" max="5123" width="14.28515625" style="850" customWidth="1"/>
    <col min="5124" max="5124" width="2.85546875" style="850" customWidth="1"/>
    <col min="5125" max="5376" width="9.140625" style="850"/>
    <col min="5377" max="5377" width="77.28515625" style="850" customWidth="1"/>
    <col min="5378" max="5378" width="13.28515625" style="850" customWidth="1"/>
    <col min="5379" max="5379" width="14.28515625" style="850" customWidth="1"/>
    <col min="5380" max="5380" width="2.85546875" style="850" customWidth="1"/>
    <col min="5381" max="5632" width="9.140625" style="850"/>
    <col min="5633" max="5633" width="77.28515625" style="850" customWidth="1"/>
    <col min="5634" max="5634" width="13.28515625" style="850" customWidth="1"/>
    <col min="5635" max="5635" width="14.28515625" style="850" customWidth="1"/>
    <col min="5636" max="5636" width="2.85546875" style="850" customWidth="1"/>
    <col min="5637" max="5888" width="9.140625" style="850"/>
    <col min="5889" max="5889" width="77.28515625" style="850" customWidth="1"/>
    <col min="5890" max="5890" width="13.28515625" style="850" customWidth="1"/>
    <col min="5891" max="5891" width="14.28515625" style="850" customWidth="1"/>
    <col min="5892" max="5892" width="2.85546875" style="850" customWidth="1"/>
    <col min="5893" max="6144" width="9.140625" style="850"/>
    <col min="6145" max="6145" width="77.28515625" style="850" customWidth="1"/>
    <col min="6146" max="6146" width="13.28515625" style="850" customWidth="1"/>
    <col min="6147" max="6147" width="14.28515625" style="850" customWidth="1"/>
    <col min="6148" max="6148" width="2.85546875" style="850" customWidth="1"/>
    <col min="6149" max="6400" width="9.140625" style="850"/>
    <col min="6401" max="6401" width="77.28515625" style="850" customWidth="1"/>
    <col min="6402" max="6402" width="13.28515625" style="850" customWidth="1"/>
    <col min="6403" max="6403" width="14.28515625" style="850" customWidth="1"/>
    <col min="6404" max="6404" width="2.85546875" style="850" customWidth="1"/>
    <col min="6405" max="6656" width="9.140625" style="850"/>
    <col min="6657" max="6657" width="77.28515625" style="850" customWidth="1"/>
    <col min="6658" max="6658" width="13.28515625" style="850" customWidth="1"/>
    <col min="6659" max="6659" width="14.28515625" style="850" customWidth="1"/>
    <col min="6660" max="6660" width="2.85546875" style="850" customWidth="1"/>
    <col min="6661" max="6912" width="9.140625" style="850"/>
    <col min="6913" max="6913" width="77.28515625" style="850" customWidth="1"/>
    <col min="6914" max="6914" width="13.28515625" style="850" customWidth="1"/>
    <col min="6915" max="6915" width="14.28515625" style="850" customWidth="1"/>
    <col min="6916" max="6916" width="2.85546875" style="850" customWidth="1"/>
    <col min="6917" max="7168" width="9.140625" style="850"/>
    <col min="7169" max="7169" width="77.28515625" style="850" customWidth="1"/>
    <col min="7170" max="7170" width="13.28515625" style="850" customWidth="1"/>
    <col min="7171" max="7171" width="14.28515625" style="850" customWidth="1"/>
    <col min="7172" max="7172" width="2.85546875" style="850" customWidth="1"/>
    <col min="7173" max="7424" width="9.140625" style="850"/>
    <col min="7425" max="7425" width="77.28515625" style="850" customWidth="1"/>
    <col min="7426" max="7426" width="13.28515625" style="850" customWidth="1"/>
    <col min="7427" max="7427" width="14.28515625" style="850" customWidth="1"/>
    <col min="7428" max="7428" width="2.85546875" style="850" customWidth="1"/>
    <col min="7429" max="7680" width="9.140625" style="850"/>
    <col min="7681" max="7681" width="77.28515625" style="850" customWidth="1"/>
    <col min="7682" max="7682" width="13.28515625" style="850" customWidth="1"/>
    <col min="7683" max="7683" width="14.28515625" style="850" customWidth="1"/>
    <col min="7684" max="7684" width="2.85546875" style="850" customWidth="1"/>
    <col min="7685" max="7936" width="9.140625" style="850"/>
    <col min="7937" max="7937" width="77.28515625" style="850" customWidth="1"/>
    <col min="7938" max="7938" width="13.28515625" style="850" customWidth="1"/>
    <col min="7939" max="7939" width="14.28515625" style="850" customWidth="1"/>
    <col min="7940" max="7940" width="2.85546875" style="850" customWidth="1"/>
    <col min="7941" max="8192" width="9.140625" style="850"/>
    <col min="8193" max="8193" width="77.28515625" style="850" customWidth="1"/>
    <col min="8194" max="8194" width="13.28515625" style="850" customWidth="1"/>
    <col min="8195" max="8195" width="14.28515625" style="850" customWidth="1"/>
    <col min="8196" max="8196" width="2.85546875" style="850" customWidth="1"/>
    <col min="8197" max="8448" width="9.140625" style="850"/>
    <col min="8449" max="8449" width="77.28515625" style="850" customWidth="1"/>
    <col min="8450" max="8450" width="13.28515625" style="850" customWidth="1"/>
    <col min="8451" max="8451" width="14.28515625" style="850" customWidth="1"/>
    <col min="8452" max="8452" width="2.85546875" style="850" customWidth="1"/>
    <col min="8453" max="8704" width="9.140625" style="850"/>
    <col min="8705" max="8705" width="77.28515625" style="850" customWidth="1"/>
    <col min="8706" max="8706" width="13.28515625" style="850" customWidth="1"/>
    <col min="8707" max="8707" width="14.28515625" style="850" customWidth="1"/>
    <col min="8708" max="8708" width="2.85546875" style="850" customWidth="1"/>
    <col min="8709" max="8960" width="9.140625" style="850"/>
    <col min="8961" max="8961" width="77.28515625" style="850" customWidth="1"/>
    <col min="8962" max="8962" width="13.28515625" style="850" customWidth="1"/>
    <col min="8963" max="8963" width="14.28515625" style="850" customWidth="1"/>
    <col min="8964" max="8964" width="2.85546875" style="850" customWidth="1"/>
    <col min="8965" max="9216" width="9.140625" style="850"/>
    <col min="9217" max="9217" width="77.28515625" style="850" customWidth="1"/>
    <col min="9218" max="9218" width="13.28515625" style="850" customWidth="1"/>
    <col min="9219" max="9219" width="14.28515625" style="850" customWidth="1"/>
    <col min="9220" max="9220" width="2.85546875" style="850" customWidth="1"/>
    <col min="9221" max="9472" width="9.140625" style="850"/>
    <col min="9473" max="9473" width="77.28515625" style="850" customWidth="1"/>
    <col min="9474" max="9474" width="13.28515625" style="850" customWidth="1"/>
    <col min="9475" max="9475" width="14.28515625" style="850" customWidth="1"/>
    <col min="9476" max="9476" width="2.85546875" style="850" customWidth="1"/>
    <col min="9477" max="9728" width="9.140625" style="850"/>
    <col min="9729" max="9729" width="77.28515625" style="850" customWidth="1"/>
    <col min="9730" max="9730" width="13.28515625" style="850" customWidth="1"/>
    <col min="9731" max="9731" width="14.28515625" style="850" customWidth="1"/>
    <col min="9732" max="9732" width="2.85546875" style="850" customWidth="1"/>
    <col min="9733" max="9984" width="9.140625" style="850"/>
    <col min="9985" max="9985" width="77.28515625" style="850" customWidth="1"/>
    <col min="9986" max="9986" width="13.28515625" style="850" customWidth="1"/>
    <col min="9987" max="9987" width="14.28515625" style="850" customWidth="1"/>
    <col min="9988" max="9988" width="2.85546875" style="850" customWidth="1"/>
    <col min="9989" max="10240" width="9.140625" style="850"/>
    <col min="10241" max="10241" width="77.28515625" style="850" customWidth="1"/>
    <col min="10242" max="10242" width="13.28515625" style="850" customWidth="1"/>
    <col min="10243" max="10243" width="14.28515625" style="850" customWidth="1"/>
    <col min="10244" max="10244" width="2.85546875" style="850" customWidth="1"/>
    <col min="10245" max="10496" width="9.140625" style="850"/>
    <col min="10497" max="10497" width="77.28515625" style="850" customWidth="1"/>
    <col min="10498" max="10498" width="13.28515625" style="850" customWidth="1"/>
    <col min="10499" max="10499" width="14.28515625" style="850" customWidth="1"/>
    <col min="10500" max="10500" width="2.85546875" style="850" customWidth="1"/>
    <col min="10501" max="10752" width="9.140625" style="850"/>
    <col min="10753" max="10753" width="77.28515625" style="850" customWidth="1"/>
    <col min="10754" max="10754" width="13.28515625" style="850" customWidth="1"/>
    <col min="10755" max="10755" width="14.28515625" style="850" customWidth="1"/>
    <col min="10756" max="10756" width="2.85546875" style="850" customWidth="1"/>
    <col min="10757" max="11008" width="9.140625" style="850"/>
    <col min="11009" max="11009" width="77.28515625" style="850" customWidth="1"/>
    <col min="11010" max="11010" width="13.28515625" style="850" customWidth="1"/>
    <col min="11011" max="11011" width="14.28515625" style="850" customWidth="1"/>
    <col min="11012" max="11012" width="2.85546875" style="850" customWidth="1"/>
    <col min="11013" max="11264" width="9.140625" style="850"/>
    <col min="11265" max="11265" width="77.28515625" style="850" customWidth="1"/>
    <col min="11266" max="11266" width="13.28515625" style="850" customWidth="1"/>
    <col min="11267" max="11267" width="14.28515625" style="850" customWidth="1"/>
    <col min="11268" max="11268" width="2.85546875" style="850" customWidth="1"/>
    <col min="11269" max="11520" width="9.140625" style="850"/>
    <col min="11521" max="11521" width="77.28515625" style="850" customWidth="1"/>
    <col min="11522" max="11522" width="13.28515625" style="850" customWidth="1"/>
    <col min="11523" max="11523" width="14.28515625" style="850" customWidth="1"/>
    <col min="11524" max="11524" width="2.85546875" style="850" customWidth="1"/>
    <col min="11525" max="11776" width="9.140625" style="850"/>
    <col min="11777" max="11777" width="77.28515625" style="850" customWidth="1"/>
    <col min="11778" max="11778" width="13.28515625" style="850" customWidth="1"/>
    <col min="11779" max="11779" width="14.28515625" style="850" customWidth="1"/>
    <col min="11780" max="11780" width="2.85546875" style="850" customWidth="1"/>
    <col min="11781" max="12032" width="9.140625" style="850"/>
    <col min="12033" max="12033" width="77.28515625" style="850" customWidth="1"/>
    <col min="12034" max="12034" width="13.28515625" style="850" customWidth="1"/>
    <col min="12035" max="12035" width="14.28515625" style="850" customWidth="1"/>
    <col min="12036" max="12036" width="2.85546875" style="850" customWidth="1"/>
    <col min="12037" max="12288" width="9.140625" style="850"/>
    <col min="12289" max="12289" width="77.28515625" style="850" customWidth="1"/>
    <col min="12290" max="12290" width="13.28515625" style="850" customWidth="1"/>
    <col min="12291" max="12291" width="14.28515625" style="850" customWidth="1"/>
    <col min="12292" max="12292" width="2.85546875" style="850" customWidth="1"/>
    <col min="12293" max="12544" width="9.140625" style="850"/>
    <col min="12545" max="12545" width="77.28515625" style="850" customWidth="1"/>
    <col min="12546" max="12546" width="13.28515625" style="850" customWidth="1"/>
    <col min="12547" max="12547" width="14.28515625" style="850" customWidth="1"/>
    <col min="12548" max="12548" width="2.85546875" style="850" customWidth="1"/>
    <col min="12549" max="12800" width="9.140625" style="850"/>
    <col min="12801" max="12801" width="77.28515625" style="850" customWidth="1"/>
    <col min="12802" max="12802" width="13.28515625" style="850" customWidth="1"/>
    <col min="12803" max="12803" width="14.28515625" style="850" customWidth="1"/>
    <col min="12804" max="12804" width="2.85546875" style="850" customWidth="1"/>
    <col min="12805" max="13056" width="9.140625" style="850"/>
    <col min="13057" max="13057" width="77.28515625" style="850" customWidth="1"/>
    <col min="13058" max="13058" width="13.28515625" style="850" customWidth="1"/>
    <col min="13059" max="13059" width="14.28515625" style="850" customWidth="1"/>
    <col min="13060" max="13060" width="2.85546875" style="850" customWidth="1"/>
    <col min="13061" max="13312" width="9.140625" style="850"/>
    <col min="13313" max="13313" width="77.28515625" style="850" customWidth="1"/>
    <col min="13314" max="13314" width="13.28515625" style="850" customWidth="1"/>
    <col min="13315" max="13315" width="14.28515625" style="850" customWidth="1"/>
    <col min="13316" max="13316" width="2.85546875" style="850" customWidth="1"/>
    <col min="13317" max="13568" width="9.140625" style="850"/>
    <col min="13569" max="13569" width="77.28515625" style="850" customWidth="1"/>
    <col min="13570" max="13570" width="13.28515625" style="850" customWidth="1"/>
    <col min="13571" max="13571" width="14.28515625" style="850" customWidth="1"/>
    <col min="13572" max="13572" width="2.85546875" style="850" customWidth="1"/>
    <col min="13573" max="13824" width="9.140625" style="850"/>
    <col min="13825" max="13825" width="77.28515625" style="850" customWidth="1"/>
    <col min="13826" max="13826" width="13.28515625" style="850" customWidth="1"/>
    <col min="13827" max="13827" width="14.28515625" style="850" customWidth="1"/>
    <col min="13828" max="13828" width="2.85546875" style="850" customWidth="1"/>
    <col min="13829" max="14080" width="9.140625" style="850"/>
    <col min="14081" max="14081" width="77.28515625" style="850" customWidth="1"/>
    <col min="14082" max="14082" width="13.28515625" style="850" customWidth="1"/>
    <col min="14083" max="14083" width="14.28515625" style="850" customWidth="1"/>
    <col min="14084" max="14084" width="2.85546875" style="850" customWidth="1"/>
    <col min="14085" max="14336" width="9.140625" style="850"/>
    <col min="14337" max="14337" width="77.28515625" style="850" customWidth="1"/>
    <col min="14338" max="14338" width="13.28515625" style="850" customWidth="1"/>
    <col min="14339" max="14339" width="14.28515625" style="850" customWidth="1"/>
    <col min="14340" max="14340" width="2.85546875" style="850" customWidth="1"/>
    <col min="14341" max="14592" width="9.140625" style="850"/>
    <col min="14593" max="14593" width="77.28515625" style="850" customWidth="1"/>
    <col min="14594" max="14594" width="13.28515625" style="850" customWidth="1"/>
    <col min="14595" max="14595" width="14.28515625" style="850" customWidth="1"/>
    <col min="14596" max="14596" width="2.85546875" style="850" customWidth="1"/>
    <col min="14597" max="14848" width="9.140625" style="850"/>
    <col min="14849" max="14849" width="77.28515625" style="850" customWidth="1"/>
    <col min="14850" max="14850" width="13.28515625" style="850" customWidth="1"/>
    <col min="14851" max="14851" width="14.28515625" style="850" customWidth="1"/>
    <col min="14852" max="14852" width="2.85546875" style="850" customWidth="1"/>
    <col min="14853" max="15104" width="9.140625" style="850"/>
    <col min="15105" max="15105" width="77.28515625" style="850" customWidth="1"/>
    <col min="15106" max="15106" width="13.28515625" style="850" customWidth="1"/>
    <col min="15107" max="15107" width="14.28515625" style="850" customWidth="1"/>
    <col min="15108" max="15108" width="2.85546875" style="850" customWidth="1"/>
    <col min="15109" max="15360" width="9.140625" style="850"/>
    <col min="15361" max="15361" width="77.28515625" style="850" customWidth="1"/>
    <col min="15362" max="15362" width="13.28515625" style="850" customWidth="1"/>
    <col min="15363" max="15363" width="14.28515625" style="850" customWidth="1"/>
    <col min="15364" max="15364" width="2.85546875" style="850" customWidth="1"/>
    <col min="15365" max="15616" width="9.140625" style="850"/>
    <col min="15617" max="15617" width="77.28515625" style="850" customWidth="1"/>
    <col min="15618" max="15618" width="13.28515625" style="850" customWidth="1"/>
    <col min="15619" max="15619" width="14.28515625" style="850" customWidth="1"/>
    <col min="15620" max="15620" width="2.85546875" style="850" customWidth="1"/>
    <col min="15621" max="15872" width="9.140625" style="850"/>
    <col min="15873" max="15873" width="77.28515625" style="850" customWidth="1"/>
    <col min="15874" max="15874" width="13.28515625" style="850" customWidth="1"/>
    <col min="15875" max="15875" width="14.28515625" style="850" customWidth="1"/>
    <col min="15876" max="15876" width="2.85546875" style="850" customWidth="1"/>
    <col min="15877" max="16128" width="9.140625" style="850"/>
    <col min="16129" max="16129" width="77.28515625" style="850" customWidth="1"/>
    <col min="16130" max="16130" width="13.28515625" style="850" customWidth="1"/>
    <col min="16131" max="16131" width="14.28515625" style="850" customWidth="1"/>
    <col min="16132" max="16132" width="2.85546875" style="850" customWidth="1"/>
    <col min="16133" max="16384" width="9.140625" style="850"/>
  </cols>
  <sheetData>
    <row r="1" spans="1:203" s="60" customFormat="1" ht="17.25" customHeight="1">
      <c r="A1" s="1113"/>
      <c r="B1" s="1096"/>
      <c r="C1" s="1096"/>
    </row>
    <row r="2" spans="1:203" s="50" customFormat="1" ht="27" customHeight="1">
      <c r="A2" s="1080" t="s">
        <v>1363</v>
      </c>
      <c r="B2" s="1080"/>
      <c r="C2" s="1080"/>
    </row>
    <row r="3" spans="1:203" s="50" customFormat="1" ht="27.75" customHeight="1">
      <c r="A3" s="1080" t="s">
        <v>1366</v>
      </c>
      <c r="B3" s="1080"/>
      <c r="C3" s="1080"/>
    </row>
    <row r="4" spans="1:203" s="65" customFormat="1" ht="28.5" customHeight="1">
      <c r="A4" s="1087" t="s">
        <v>1446</v>
      </c>
      <c r="B4" s="1087"/>
      <c r="C4" s="1087"/>
    </row>
    <row r="5" spans="1:203" s="50" customFormat="1" ht="9" customHeight="1">
      <c r="A5" s="1080"/>
      <c r="B5" s="1080"/>
      <c r="C5" s="1080"/>
    </row>
    <row r="6" spans="1:203" ht="6.75" customHeight="1">
      <c r="A6" s="213"/>
      <c r="D6" s="850"/>
    </row>
    <row r="7" spans="1:203" ht="5.25" customHeight="1" thickBot="1">
      <c r="A7" s="213"/>
      <c r="B7" s="947"/>
      <c r="C7" s="947"/>
      <c r="D7" s="850"/>
    </row>
    <row r="8" spans="1:203" ht="28.5" customHeight="1" thickTop="1" thickBot="1">
      <c r="A8" s="325"/>
      <c r="B8" s="1062" t="s">
        <v>961</v>
      </c>
      <c r="C8" s="1063" t="s">
        <v>309</v>
      </c>
      <c r="D8" s="850"/>
    </row>
    <row r="9" spans="1:203" ht="12" customHeight="1" thickTop="1" thickBot="1">
      <c r="A9" s="326"/>
      <c r="B9" s="1064"/>
      <c r="C9" s="1065"/>
      <c r="D9" s="850"/>
    </row>
    <row r="10" spans="1:203" ht="18" customHeight="1" thickTop="1" thickBot="1">
      <c r="A10" s="66" t="s">
        <v>310</v>
      </c>
      <c r="B10" s="1062"/>
      <c r="C10" s="1063"/>
      <c r="D10" s="850"/>
    </row>
    <row r="11" spans="1:203" ht="18" customHeight="1" thickTop="1">
      <c r="A11" s="326" t="s">
        <v>311</v>
      </c>
      <c r="B11" s="344">
        <v>9.9000000000000008E-3</v>
      </c>
      <c r="C11" s="344">
        <f>SUM(B11:B11)</f>
        <v>9.9000000000000008E-3</v>
      </c>
      <c r="D11" s="67"/>
      <c r="E11" s="67"/>
      <c r="F11" s="67"/>
      <c r="G11" s="67"/>
      <c r="H11" s="67"/>
      <c r="I11" s="67"/>
      <c r="J11" s="67"/>
      <c r="K11" s="67"/>
      <c r="L11" s="67"/>
      <c r="M11" s="67"/>
      <c r="N11" s="67"/>
      <c r="O11" s="67"/>
      <c r="P11" s="67"/>
      <c r="Q11" s="67"/>
      <c r="R11" s="67"/>
      <c r="S11" s="67"/>
      <c r="T11" s="67"/>
      <c r="U11" s="67"/>
      <c r="V11" s="67"/>
      <c r="W11" s="67"/>
      <c r="X11" s="67"/>
      <c r="Y11" s="67"/>
      <c r="Z11" s="67"/>
      <c r="AA11" s="67"/>
      <c r="AB11" s="67"/>
      <c r="AC11" s="67"/>
      <c r="AD11" s="67"/>
      <c r="AE11" s="67"/>
      <c r="AF11" s="67"/>
      <c r="AG11" s="67"/>
      <c r="AH11" s="67"/>
      <c r="AI11" s="67"/>
      <c r="AJ11" s="67"/>
      <c r="AK11" s="67"/>
      <c r="AL11" s="67"/>
      <c r="AM11" s="67"/>
      <c r="AN11" s="67"/>
      <c r="AO11" s="67"/>
      <c r="AP11" s="67"/>
      <c r="AQ11" s="67"/>
      <c r="AR11" s="67"/>
      <c r="AS11" s="67"/>
      <c r="AT11" s="67"/>
      <c r="AU11" s="67"/>
      <c r="AV11" s="67"/>
      <c r="AW11" s="67"/>
      <c r="AX11" s="67"/>
      <c r="AY11" s="67"/>
      <c r="AZ11" s="67"/>
      <c r="BA11" s="67"/>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c r="CG11" s="67"/>
      <c r="CH11" s="67"/>
      <c r="CI11" s="67"/>
      <c r="CJ11" s="67"/>
      <c r="CK11" s="67"/>
      <c r="CL11" s="67"/>
      <c r="CM11" s="67"/>
      <c r="CN11" s="67"/>
      <c r="CO11" s="67"/>
      <c r="CP11" s="67"/>
      <c r="CQ11" s="67"/>
      <c r="CR11" s="67"/>
      <c r="CS11" s="67"/>
      <c r="CT11" s="67"/>
      <c r="CU11" s="67"/>
      <c r="CV11" s="67"/>
      <c r="CW11" s="67"/>
      <c r="CX11" s="67"/>
      <c r="CY11" s="67"/>
      <c r="CZ11" s="67"/>
      <c r="DA11" s="67"/>
      <c r="DB11" s="67"/>
      <c r="DC11" s="67"/>
      <c r="DD11" s="67"/>
      <c r="DE11" s="67"/>
      <c r="DF11" s="67"/>
      <c r="DG11" s="67"/>
      <c r="DH11" s="67"/>
      <c r="DI11" s="67"/>
      <c r="DJ11" s="67"/>
      <c r="DK11" s="67"/>
      <c r="DL11" s="67"/>
      <c r="DM11" s="67"/>
      <c r="DN11" s="67"/>
      <c r="DO11" s="67"/>
      <c r="DP11" s="67"/>
      <c r="DQ11" s="67"/>
      <c r="DR11" s="67"/>
      <c r="DS11" s="67"/>
      <c r="DT11" s="67"/>
      <c r="DU11" s="67"/>
      <c r="DV11" s="67"/>
      <c r="DW11" s="67"/>
      <c r="DX11" s="67"/>
      <c r="DY11" s="67"/>
      <c r="DZ11" s="67"/>
      <c r="EA11" s="67"/>
      <c r="EB11" s="67"/>
      <c r="EC11" s="67"/>
      <c r="ED11" s="67"/>
      <c r="EE11" s="67"/>
      <c r="EF11" s="67"/>
      <c r="EG11" s="67"/>
      <c r="EH11" s="67"/>
      <c r="EI11" s="67"/>
      <c r="EJ11" s="67"/>
      <c r="EK11" s="67"/>
      <c r="EL11" s="67"/>
      <c r="EM11" s="67"/>
      <c r="EN11" s="67"/>
      <c r="EO11" s="67"/>
      <c r="EP11" s="67"/>
      <c r="EQ11" s="67"/>
      <c r="ER11" s="67"/>
      <c r="ES11" s="67"/>
      <c r="ET11" s="67"/>
      <c r="EU11" s="67"/>
      <c r="EV11" s="67"/>
      <c r="EW11" s="67"/>
      <c r="EX11" s="67"/>
      <c r="EY11" s="67"/>
      <c r="EZ11" s="67"/>
      <c r="FA11" s="67"/>
      <c r="FB11" s="67"/>
      <c r="FC11" s="67"/>
      <c r="FD11" s="67"/>
      <c r="FE11" s="67"/>
      <c r="FF11" s="67"/>
      <c r="FG11" s="67"/>
      <c r="FH11" s="67"/>
      <c r="FI11" s="67"/>
      <c r="FJ11" s="67"/>
      <c r="FK11" s="67"/>
      <c r="FL11" s="67"/>
      <c r="FM11" s="67"/>
      <c r="FN11" s="67"/>
      <c r="FO11" s="67"/>
      <c r="FP11" s="67"/>
      <c r="FQ11" s="67"/>
      <c r="FR11" s="67"/>
      <c r="FS11" s="67"/>
      <c r="FT11" s="67"/>
      <c r="FU11" s="67"/>
      <c r="FV11" s="67"/>
      <c r="FW11" s="67"/>
      <c r="FX11" s="67"/>
      <c r="FY11" s="67"/>
      <c r="FZ11" s="67"/>
      <c r="GA11" s="67"/>
      <c r="GB11" s="67"/>
      <c r="GC11" s="67"/>
      <c r="GD11" s="67"/>
      <c r="GE11" s="67"/>
      <c r="GF11" s="67"/>
      <c r="GG11" s="67"/>
      <c r="GH11" s="67"/>
      <c r="GI11" s="67"/>
      <c r="GJ11" s="67"/>
      <c r="GK11" s="67"/>
      <c r="GL11" s="67"/>
      <c r="GM11" s="67"/>
      <c r="GN11" s="67"/>
      <c r="GO11" s="67"/>
      <c r="GP11" s="67"/>
      <c r="GQ11" s="67"/>
      <c r="GR11" s="67"/>
      <c r="GS11" s="67"/>
      <c r="GT11" s="67"/>
      <c r="GU11" s="67"/>
    </row>
    <row r="12" spans="1:203" ht="20.25" customHeight="1">
      <c r="A12" s="326" t="s">
        <v>312</v>
      </c>
      <c r="B12" s="344">
        <v>0.70640000000000003</v>
      </c>
      <c r="C12" s="344">
        <f t="shared" ref="C12:C58" si="0">SUM(B12:B12)</f>
        <v>0.70640000000000003</v>
      </c>
      <c r="D12" s="850"/>
    </row>
    <row r="13" spans="1:203" ht="12" customHeight="1" thickBot="1">
      <c r="A13" s="326"/>
      <c r="B13" s="344"/>
      <c r="C13" s="344"/>
      <c r="D13" s="850"/>
    </row>
    <row r="14" spans="1:203" ht="15" customHeight="1" thickTop="1" thickBot="1">
      <c r="A14" s="66" t="s">
        <v>313</v>
      </c>
      <c r="B14" s="345"/>
      <c r="C14" s="345"/>
      <c r="D14" s="850"/>
    </row>
    <row r="15" spans="1:203" ht="20.25" customHeight="1" thickTop="1">
      <c r="A15" s="327" t="s">
        <v>314</v>
      </c>
      <c r="B15" s="344">
        <v>0.56130000000000002</v>
      </c>
      <c r="C15" s="344">
        <f t="shared" si="0"/>
        <v>0.56130000000000002</v>
      </c>
      <c r="D15" s="850"/>
    </row>
    <row r="16" spans="1:203" ht="18" customHeight="1">
      <c r="A16" s="327" t="s">
        <v>315</v>
      </c>
      <c r="B16" s="344">
        <v>0.56130000000000002</v>
      </c>
      <c r="C16" s="344">
        <f t="shared" si="0"/>
        <v>0.56130000000000002</v>
      </c>
      <c r="D16" s="850"/>
    </row>
    <row r="17" spans="1:3" s="850" customFormat="1" ht="20.25" customHeight="1">
      <c r="A17" s="326" t="s">
        <v>316</v>
      </c>
      <c r="B17" s="344">
        <v>0.21870000000000001</v>
      </c>
      <c r="C17" s="344">
        <f t="shared" si="0"/>
        <v>0.21870000000000001</v>
      </c>
    </row>
    <row r="18" spans="1:3" s="850" customFormat="1" ht="20.25" customHeight="1">
      <c r="A18" s="327" t="s">
        <v>317</v>
      </c>
      <c r="B18" s="344">
        <v>0</v>
      </c>
      <c r="C18" s="344">
        <f t="shared" si="0"/>
        <v>0</v>
      </c>
    </row>
    <row r="19" spans="1:3" s="850" customFormat="1" ht="12" customHeight="1" thickBot="1">
      <c r="A19" s="327"/>
      <c r="B19" s="344"/>
      <c r="C19" s="344"/>
    </row>
    <row r="20" spans="1:3" s="850" customFormat="1" ht="16.5" customHeight="1" thickTop="1" thickBot="1">
      <c r="A20" s="68" t="s">
        <v>318</v>
      </c>
      <c r="B20" s="345"/>
      <c r="C20" s="345"/>
    </row>
    <row r="21" spans="1:3" s="850" customFormat="1" ht="20.25" customHeight="1" thickTop="1">
      <c r="A21" s="327" t="s">
        <v>319</v>
      </c>
      <c r="B21" s="344">
        <v>1</v>
      </c>
      <c r="C21" s="344">
        <f t="shared" si="0"/>
        <v>1</v>
      </c>
    </row>
    <row r="22" spans="1:3" s="850" customFormat="1" ht="20.25" customHeight="1">
      <c r="A22" s="327" t="s">
        <v>320</v>
      </c>
      <c r="B22" s="344">
        <v>0</v>
      </c>
      <c r="C22" s="344">
        <f t="shared" si="0"/>
        <v>0</v>
      </c>
    </row>
    <row r="23" spans="1:3" s="850" customFormat="1" ht="18" customHeight="1">
      <c r="A23" s="327" t="s">
        <v>321</v>
      </c>
      <c r="B23" s="748">
        <v>745.32749999999999</v>
      </c>
      <c r="C23" s="344">
        <f t="shared" si="0"/>
        <v>745.32749999999999</v>
      </c>
    </row>
    <row r="24" spans="1:3" s="850" customFormat="1" ht="12" customHeight="1" thickBot="1">
      <c r="A24" s="327"/>
      <c r="B24" s="748"/>
      <c r="C24" s="344"/>
    </row>
    <row r="25" spans="1:3" s="850" customFormat="1" ht="17.25" customHeight="1" thickTop="1" thickBot="1">
      <c r="A25" s="69" t="s">
        <v>322</v>
      </c>
      <c r="B25" s="749"/>
      <c r="C25" s="345"/>
    </row>
    <row r="26" spans="1:3" s="850" customFormat="1" ht="20.25" customHeight="1" thickTop="1">
      <c r="A26" s="326" t="s">
        <v>323</v>
      </c>
      <c r="B26" s="344">
        <v>0.99680000000000002</v>
      </c>
      <c r="C26" s="344">
        <f t="shared" si="0"/>
        <v>0.99680000000000002</v>
      </c>
    </row>
    <row r="27" spans="1:3" s="850" customFormat="1" ht="20.25" customHeight="1">
      <c r="A27" s="326" t="s">
        <v>324</v>
      </c>
      <c r="B27" s="344">
        <v>2.0000000000000001E-4</v>
      </c>
      <c r="C27" s="344">
        <f t="shared" si="0"/>
        <v>2.0000000000000001E-4</v>
      </c>
    </row>
    <row r="28" spans="1:3" s="850" customFormat="1" ht="20.25" customHeight="1">
      <c r="A28" s="327" t="s">
        <v>325</v>
      </c>
      <c r="B28" s="344">
        <v>3.2000000000000002E-3</v>
      </c>
      <c r="C28" s="344">
        <f t="shared" si="0"/>
        <v>3.2000000000000002E-3</v>
      </c>
    </row>
    <row r="29" spans="1:3" s="850" customFormat="1" ht="18" customHeight="1">
      <c r="A29" s="327" t="s">
        <v>326</v>
      </c>
      <c r="B29" s="344">
        <v>2.0000000000000001E-4</v>
      </c>
      <c r="C29" s="344">
        <f t="shared" si="0"/>
        <v>2.0000000000000001E-4</v>
      </c>
    </row>
    <row r="30" spans="1:3" s="850" customFormat="1" ht="20.25" customHeight="1">
      <c r="A30" s="327" t="s">
        <v>327</v>
      </c>
      <c r="B30" s="344">
        <v>0</v>
      </c>
      <c r="C30" s="344">
        <f t="shared" si="0"/>
        <v>0</v>
      </c>
    </row>
    <row r="31" spans="1:3" s="850" customFormat="1" ht="20.25" customHeight="1">
      <c r="A31" s="327" t="s">
        <v>328</v>
      </c>
      <c r="B31" s="344">
        <v>1.23E-2</v>
      </c>
      <c r="C31" s="344">
        <f t="shared" si="0"/>
        <v>1.23E-2</v>
      </c>
    </row>
    <row r="32" spans="1:3" s="850" customFormat="1" ht="20.25" customHeight="1">
      <c r="A32" s="327" t="s">
        <v>329</v>
      </c>
      <c r="B32" s="344">
        <v>3.1099999999999999E-2</v>
      </c>
      <c r="C32" s="344">
        <f t="shared" si="0"/>
        <v>3.1099999999999999E-2</v>
      </c>
    </row>
    <row r="33" spans="1:3" s="850" customFormat="1" ht="20.25" customHeight="1">
      <c r="A33" s="327" t="s">
        <v>330</v>
      </c>
      <c r="B33" s="344">
        <v>0.99639999999999995</v>
      </c>
      <c r="C33" s="344">
        <f t="shared" si="0"/>
        <v>0.99639999999999995</v>
      </c>
    </row>
    <row r="34" spans="1:3" s="850" customFormat="1" ht="20.25" customHeight="1">
      <c r="A34" s="327" t="s">
        <v>331</v>
      </c>
      <c r="B34" s="344">
        <v>5.0000000000000001E-4</v>
      </c>
      <c r="C34" s="344">
        <f t="shared" si="0"/>
        <v>5.0000000000000001E-4</v>
      </c>
    </row>
    <row r="35" spans="1:3" s="850" customFormat="1" ht="20.25" customHeight="1">
      <c r="A35" s="327" t="s">
        <v>332</v>
      </c>
      <c r="B35" s="344">
        <v>2.9999999999999997E-4</v>
      </c>
      <c r="C35" s="344">
        <f t="shared" si="0"/>
        <v>2.9999999999999997E-4</v>
      </c>
    </row>
    <row r="36" spans="1:3" s="850" customFormat="1" ht="20.25" customHeight="1">
      <c r="A36" s="327" t="s">
        <v>333</v>
      </c>
      <c r="B36" s="344">
        <v>1E-4</v>
      </c>
      <c r="C36" s="344">
        <f t="shared" si="0"/>
        <v>1E-4</v>
      </c>
    </row>
    <row r="37" spans="1:3" s="850" customFormat="1" ht="20.25" customHeight="1">
      <c r="A37" s="327" t="s">
        <v>334</v>
      </c>
      <c r="B37" s="344">
        <v>1E-4</v>
      </c>
      <c r="C37" s="344">
        <f t="shared" si="0"/>
        <v>1E-4</v>
      </c>
    </row>
    <row r="38" spans="1:3" s="850" customFormat="1" ht="20.25" customHeight="1">
      <c r="A38" s="327" t="s">
        <v>335</v>
      </c>
      <c r="B38" s="344">
        <v>2.7000000000000001E-3</v>
      </c>
      <c r="C38" s="344">
        <f t="shared" si="0"/>
        <v>2.7000000000000001E-3</v>
      </c>
    </row>
    <row r="39" spans="1:3" s="850" customFormat="1" ht="12" customHeight="1" thickBot="1">
      <c r="A39" s="327"/>
      <c r="B39" s="344"/>
      <c r="C39" s="344"/>
    </row>
    <row r="40" spans="1:3" s="850" customFormat="1" ht="17.25" customHeight="1" thickTop="1" thickBot="1">
      <c r="A40" s="69" t="s">
        <v>336</v>
      </c>
      <c r="B40" s="345"/>
      <c r="C40" s="345"/>
    </row>
    <row r="41" spans="1:3" s="850" customFormat="1" ht="20.25" customHeight="1" thickTop="1">
      <c r="A41" s="327" t="s">
        <v>337</v>
      </c>
      <c r="B41" s="344">
        <v>0</v>
      </c>
      <c r="C41" s="344">
        <f t="shared" si="0"/>
        <v>0</v>
      </c>
    </row>
    <row r="42" spans="1:3" s="850" customFormat="1" ht="20.25" customHeight="1">
      <c r="A42" s="327" t="s">
        <v>338</v>
      </c>
      <c r="B42" s="344">
        <v>0</v>
      </c>
      <c r="C42" s="344">
        <f t="shared" si="0"/>
        <v>0</v>
      </c>
    </row>
    <row r="43" spans="1:3" s="850" customFormat="1" ht="20.25" customHeight="1">
      <c r="A43" s="327" t="s">
        <v>339</v>
      </c>
      <c r="B43" s="344">
        <v>2.01E-2</v>
      </c>
      <c r="C43" s="344">
        <f t="shared" si="0"/>
        <v>2.01E-2</v>
      </c>
    </row>
    <row r="44" spans="1:3" s="850" customFormat="1" ht="20.25" customHeight="1">
      <c r="A44" s="327" t="s">
        <v>340</v>
      </c>
      <c r="B44" s="344">
        <v>1.72E-2</v>
      </c>
      <c r="C44" s="344">
        <f t="shared" si="0"/>
        <v>1.72E-2</v>
      </c>
    </row>
    <row r="45" spans="1:3" s="850" customFormat="1" ht="12" customHeight="1" thickBot="1">
      <c r="A45" s="327"/>
      <c r="B45" s="344"/>
      <c r="C45" s="344"/>
    </row>
    <row r="46" spans="1:3" s="850" customFormat="1" ht="17.25" customHeight="1" thickTop="1" thickBot="1">
      <c r="A46" s="69" t="s">
        <v>341</v>
      </c>
      <c r="B46" s="345"/>
      <c r="C46" s="345"/>
    </row>
    <row r="47" spans="1:3" s="850" customFormat="1" ht="20.25" customHeight="1" thickTop="1">
      <c r="A47" s="326" t="s">
        <v>342</v>
      </c>
      <c r="B47" s="344">
        <v>0.1464</v>
      </c>
      <c r="C47" s="344">
        <f t="shared" si="0"/>
        <v>0.1464</v>
      </c>
    </row>
    <row r="48" spans="1:3" s="850" customFormat="1" ht="18" customHeight="1">
      <c r="A48" s="327" t="s">
        <v>343</v>
      </c>
      <c r="B48" s="344">
        <v>0.1464</v>
      </c>
      <c r="C48" s="344">
        <f t="shared" si="0"/>
        <v>0.1464</v>
      </c>
    </row>
    <row r="49" spans="1:3" s="850" customFormat="1" ht="20.25" customHeight="1">
      <c r="A49" s="327" t="s">
        <v>344</v>
      </c>
      <c r="B49" s="344">
        <v>1.55E-2</v>
      </c>
      <c r="C49" s="344">
        <f t="shared" si="0"/>
        <v>1.55E-2</v>
      </c>
    </row>
    <row r="50" spans="1:3" s="850" customFormat="1" ht="20.25" customHeight="1">
      <c r="A50" s="327" t="s">
        <v>345</v>
      </c>
      <c r="B50" s="344">
        <v>0</v>
      </c>
      <c r="C50" s="344">
        <f t="shared" si="0"/>
        <v>0</v>
      </c>
    </row>
    <row r="51" spans="1:3" s="850" customFormat="1" ht="18" customHeight="1">
      <c r="A51" s="327" t="s">
        <v>346</v>
      </c>
      <c r="B51" s="344">
        <v>4.0000000000000001E-3</v>
      </c>
      <c r="C51" s="344">
        <f t="shared" si="0"/>
        <v>4.0000000000000001E-3</v>
      </c>
    </row>
    <row r="52" spans="1:3" s="850" customFormat="1" ht="18" customHeight="1">
      <c r="A52" s="327" t="s">
        <v>347</v>
      </c>
      <c r="B52" s="344">
        <v>0.30180000000000001</v>
      </c>
      <c r="C52" s="344">
        <f t="shared" si="0"/>
        <v>0.30180000000000001</v>
      </c>
    </row>
    <row r="53" spans="1:3" s="850" customFormat="1" ht="12" customHeight="1" thickBot="1">
      <c r="A53" s="327"/>
      <c r="B53" s="344"/>
      <c r="C53" s="344"/>
    </row>
    <row r="54" spans="1:3" s="850" customFormat="1" ht="17.25" customHeight="1" thickTop="1" thickBot="1">
      <c r="A54" s="69" t="s">
        <v>348</v>
      </c>
      <c r="B54" s="345"/>
      <c r="C54" s="345"/>
    </row>
    <row r="55" spans="1:3" s="850" customFormat="1" ht="18" customHeight="1" thickTop="1">
      <c r="A55" s="327" t="s">
        <v>349</v>
      </c>
      <c r="B55" s="344">
        <v>0.8639</v>
      </c>
      <c r="C55" s="344">
        <f t="shared" si="0"/>
        <v>0.8639</v>
      </c>
    </row>
    <row r="56" spans="1:3" s="850" customFormat="1" ht="18" customHeight="1">
      <c r="A56" s="327" t="s">
        <v>350</v>
      </c>
      <c r="B56" s="344">
        <v>0.97009999999999996</v>
      </c>
      <c r="C56" s="344">
        <f t="shared" si="0"/>
        <v>0.97009999999999996</v>
      </c>
    </row>
    <row r="57" spans="1:3" s="850" customFormat="1" ht="18" customHeight="1">
      <c r="A57" s="327" t="s">
        <v>351</v>
      </c>
      <c r="B57" s="344">
        <v>4.3200000000000002E-2</v>
      </c>
      <c r="C57" s="344">
        <f t="shared" si="0"/>
        <v>4.3200000000000002E-2</v>
      </c>
    </row>
    <row r="58" spans="1:3" s="850" customFormat="1" ht="18" customHeight="1">
      <c r="A58" s="327" t="s">
        <v>352</v>
      </c>
      <c r="B58" s="344">
        <v>0.92969999999999997</v>
      </c>
      <c r="C58" s="344">
        <f t="shared" si="0"/>
        <v>0.92969999999999997</v>
      </c>
    </row>
    <row r="59" spans="1:3" s="850" customFormat="1" ht="9.75" customHeight="1" thickBot="1">
      <c r="A59" s="328"/>
      <c r="B59" s="951"/>
      <c r="C59" s="951"/>
    </row>
    <row r="60" spans="1:3" s="40" customFormat="1" ht="12" customHeight="1" thickTop="1">
      <c r="A60" s="70" t="s">
        <v>353</v>
      </c>
      <c r="B60" s="952"/>
      <c r="C60" s="953"/>
    </row>
    <row r="61" spans="1:3" s="40" customFormat="1" ht="66" customHeight="1">
      <c r="A61" s="1088" t="s">
        <v>354</v>
      </c>
      <c r="B61" s="1089"/>
      <c r="C61" s="1089"/>
    </row>
    <row r="62" spans="1:3" s="40" customFormat="1" ht="61.5" customHeight="1">
      <c r="A62" s="1088" t="s">
        <v>355</v>
      </c>
      <c r="B62" s="1089"/>
      <c r="C62" s="1089"/>
    </row>
    <row r="63" spans="1:3" s="40" customFormat="1" ht="11.25">
      <c r="A63" s="72" t="s">
        <v>838</v>
      </c>
      <c r="B63" s="955"/>
      <c r="C63" s="956"/>
    </row>
    <row r="64" spans="1:3" s="850" customFormat="1" ht="15.75" thickBot="1">
      <c r="A64" s="40"/>
      <c r="B64" s="957"/>
      <c r="C64" s="958"/>
    </row>
    <row r="65" spans="1:3" s="850" customFormat="1" ht="27.75" thickTop="1" thickBot="1">
      <c r="A65" s="387"/>
      <c r="B65" s="959" t="s">
        <v>961</v>
      </c>
      <c r="C65" s="960" t="s">
        <v>309</v>
      </c>
    </row>
    <row r="66" spans="1:3" s="850" customFormat="1" ht="18" customHeight="1" thickTop="1" thickBot="1">
      <c r="A66" s="69" t="s">
        <v>356</v>
      </c>
      <c r="B66" s="961"/>
      <c r="C66" s="962"/>
    </row>
    <row r="67" spans="1:3" s="850" customFormat="1" ht="18" customHeight="1" thickTop="1">
      <c r="A67" s="327" t="s">
        <v>357</v>
      </c>
      <c r="B67" s="344">
        <v>2.1000000000000001E-2</v>
      </c>
      <c r="C67" s="344">
        <v>2.1000000000000001E-2</v>
      </c>
    </row>
    <row r="68" spans="1:3" s="850" customFormat="1" ht="18" customHeight="1">
      <c r="A68" s="327" t="s">
        <v>358</v>
      </c>
      <c r="B68" s="344">
        <v>2.8299999999999999E-2</v>
      </c>
      <c r="C68" s="344">
        <v>2.8299999999999999E-2</v>
      </c>
    </row>
    <row r="69" spans="1:3" s="850" customFormat="1" ht="18" customHeight="1">
      <c r="A69" s="327" t="s">
        <v>359</v>
      </c>
      <c r="B69" s="344">
        <v>2.5000000000000001E-2</v>
      </c>
      <c r="C69" s="344">
        <v>2.5000000000000001E-2</v>
      </c>
    </row>
    <row r="70" spans="1:3" s="850" customFormat="1" ht="18" customHeight="1">
      <c r="A70" s="327" t="s">
        <v>360</v>
      </c>
      <c r="B70" s="344">
        <v>2.3999999999999998E-3</v>
      </c>
      <c r="C70" s="344">
        <v>2.3999999999999998E-3</v>
      </c>
    </row>
    <row r="71" spans="1:3" s="850" customFormat="1" ht="18" customHeight="1">
      <c r="A71" s="327" t="s">
        <v>361</v>
      </c>
      <c r="B71" s="344">
        <v>2.3E-3</v>
      </c>
      <c r="C71" s="344">
        <v>2.3E-3</v>
      </c>
    </row>
    <row r="72" spans="1:3" s="850" customFormat="1" ht="18" customHeight="1">
      <c r="A72" s="327" t="s">
        <v>362</v>
      </c>
      <c r="B72" s="344">
        <v>2.3E-3</v>
      </c>
      <c r="C72" s="344">
        <v>2.3E-3</v>
      </c>
    </row>
    <row r="73" spans="1:3" s="850" customFormat="1" ht="18" customHeight="1" thickBot="1">
      <c r="A73" s="327" t="s">
        <v>363</v>
      </c>
      <c r="B73" s="344">
        <v>1.5299999999999999E-2</v>
      </c>
      <c r="C73" s="344">
        <v>1.5299999999999999E-2</v>
      </c>
    </row>
    <row r="74" spans="1:3" s="850" customFormat="1" ht="18" customHeight="1" thickTop="1" thickBot="1">
      <c r="A74" s="69" t="s">
        <v>364</v>
      </c>
      <c r="B74" s="961"/>
      <c r="C74" s="962"/>
    </row>
    <row r="75" spans="1:3" s="850" customFormat="1" ht="18" customHeight="1" thickTop="1">
      <c r="A75" s="327" t="s">
        <v>365</v>
      </c>
      <c r="B75" s="344">
        <v>4.41E-2</v>
      </c>
      <c r="C75" s="344">
        <v>4.41E-2</v>
      </c>
    </row>
    <row r="76" spans="1:3" s="850" customFormat="1" ht="18" customHeight="1">
      <c r="A76" s="327" t="s">
        <v>366</v>
      </c>
      <c r="B76" s="344">
        <v>-2.3E-2</v>
      </c>
      <c r="C76" s="344">
        <v>-2.3E-2</v>
      </c>
    </row>
    <row r="77" spans="1:3" s="850" customFormat="1" ht="18" customHeight="1">
      <c r="A77" s="327" t="s">
        <v>367</v>
      </c>
      <c r="B77" s="344">
        <v>2.7900000000000001E-2</v>
      </c>
      <c r="C77" s="344">
        <v>2.7900000000000001E-2</v>
      </c>
    </row>
    <row r="78" spans="1:3" s="850" customFormat="1" ht="18" customHeight="1">
      <c r="A78" s="327" t="s">
        <v>368</v>
      </c>
      <c r="B78" s="344">
        <v>0</v>
      </c>
      <c r="C78" s="344">
        <v>0</v>
      </c>
    </row>
    <row r="79" spans="1:3" s="850" customFormat="1" ht="18" customHeight="1">
      <c r="A79" s="327" t="s">
        <v>369</v>
      </c>
      <c r="B79" s="344">
        <v>-3.2000000000000002E-3</v>
      </c>
      <c r="C79" s="344">
        <v>-3.2000000000000002E-3</v>
      </c>
    </row>
    <row r="80" spans="1:3" s="850" customFormat="1" ht="18" customHeight="1">
      <c r="A80" s="327" t="s">
        <v>370</v>
      </c>
      <c r="B80" s="344">
        <v>7.1999999999999998E-3</v>
      </c>
      <c r="C80" s="344">
        <v>7.1999999999999998E-3</v>
      </c>
    </row>
    <row r="81" spans="1:3" s="850" customFormat="1" ht="18" customHeight="1">
      <c r="A81" s="327" t="s">
        <v>371</v>
      </c>
      <c r="B81" s="344">
        <v>-2.2599999999999999E-2</v>
      </c>
      <c r="C81" s="344">
        <v>-2.2599999999999999E-2</v>
      </c>
    </row>
    <row r="82" spans="1:3" s="850" customFormat="1" ht="18" customHeight="1">
      <c r="A82" s="327" t="s">
        <v>372</v>
      </c>
      <c r="B82" s="344">
        <v>-1E-4</v>
      </c>
      <c r="C82" s="344">
        <v>-1E-4</v>
      </c>
    </row>
    <row r="83" spans="1:3" s="850" customFormat="1" ht="18" customHeight="1" thickBot="1">
      <c r="A83" s="327" t="s">
        <v>373</v>
      </c>
      <c r="B83" s="344">
        <v>0.2167</v>
      </c>
      <c r="C83" s="344">
        <v>0.2167</v>
      </c>
    </row>
    <row r="84" spans="1:3" s="850" customFormat="1" ht="18" customHeight="1" thickTop="1" thickBot="1">
      <c r="A84" s="69" t="s">
        <v>374</v>
      </c>
      <c r="B84" s="961"/>
      <c r="C84" s="962"/>
    </row>
    <row r="85" spans="1:3" s="850" customFormat="1" ht="18" customHeight="1" thickTop="1">
      <c r="A85" s="327" t="s">
        <v>375</v>
      </c>
      <c r="B85" s="344">
        <v>5.5599999999999997E-2</v>
      </c>
      <c r="C85" s="344">
        <v>5.5599999999999997E-2</v>
      </c>
    </row>
    <row r="86" spans="1:3" s="850" customFormat="1" ht="18" customHeight="1">
      <c r="A86" s="327" t="s">
        <v>376</v>
      </c>
      <c r="B86" s="344">
        <v>9.7000000000000003E-2</v>
      </c>
      <c r="C86" s="344">
        <v>9.7000000000000003E-2</v>
      </c>
    </row>
    <row r="87" spans="1:3" s="850" customFormat="1" ht="18" customHeight="1">
      <c r="A87" s="327" t="s">
        <v>377</v>
      </c>
      <c r="B87" s="344">
        <v>7.3099999999999998E-2</v>
      </c>
      <c r="C87" s="344">
        <v>7.3099999999999998E-2</v>
      </c>
    </row>
    <row r="88" spans="1:3" s="850" customFormat="1" ht="18" customHeight="1">
      <c r="A88" s="327" t="s">
        <v>378</v>
      </c>
      <c r="B88" s="344">
        <v>0</v>
      </c>
      <c r="C88" s="344">
        <v>0</v>
      </c>
    </row>
    <row r="89" spans="1:3" s="850" customFormat="1" ht="18" customHeight="1">
      <c r="A89" s="327" t="s">
        <v>379</v>
      </c>
      <c r="B89" s="344">
        <v>0</v>
      </c>
      <c r="C89" s="344">
        <v>0</v>
      </c>
    </row>
    <row r="90" spans="1:3" s="850" customFormat="1" ht="18" customHeight="1">
      <c r="A90" s="327" t="s">
        <v>380</v>
      </c>
      <c r="B90" s="344">
        <v>0</v>
      </c>
      <c r="C90" s="344">
        <v>0</v>
      </c>
    </row>
    <row r="91" spans="1:3" s="850" customFormat="1" ht="18" customHeight="1">
      <c r="A91" s="327" t="s">
        <v>381</v>
      </c>
      <c r="B91" s="344">
        <v>0</v>
      </c>
      <c r="C91" s="344">
        <v>0</v>
      </c>
    </row>
    <row r="92" spans="1:3" s="850" customFormat="1" ht="18" customHeight="1">
      <c r="A92" s="327" t="s">
        <v>382</v>
      </c>
      <c r="B92" s="344">
        <v>0</v>
      </c>
      <c r="C92" s="344">
        <v>0</v>
      </c>
    </row>
    <row r="93" spans="1:3" s="850" customFormat="1" ht="18" customHeight="1">
      <c r="A93" s="327" t="s">
        <v>383</v>
      </c>
      <c r="B93" s="344">
        <v>0</v>
      </c>
      <c r="C93" s="344">
        <v>0</v>
      </c>
    </row>
    <row r="94" spans="1:3" s="850" customFormat="1" ht="18" customHeight="1">
      <c r="A94" s="327" t="s">
        <v>384</v>
      </c>
      <c r="B94" s="344">
        <v>3.1800000000000002E-2</v>
      </c>
      <c r="C94" s="344">
        <v>3.1800000000000002E-2</v>
      </c>
    </row>
    <row r="95" spans="1:3" s="850" customFormat="1" ht="18" customHeight="1">
      <c r="A95" s="327" t="s">
        <v>385</v>
      </c>
      <c r="B95" s="344">
        <v>0</v>
      </c>
      <c r="C95" s="344">
        <v>0</v>
      </c>
    </row>
    <row r="96" spans="1:3" s="850" customFormat="1" ht="18" customHeight="1" thickBot="1">
      <c r="A96" s="327" t="s">
        <v>386</v>
      </c>
      <c r="B96" s="344">
        <v>0</v>
      </c>
      <c r="C96" s="344">
        <v>0</v>
      </c>
    </row>
    <row r="97" spans="1:3" s="850" customFormat="1" ht="18" customHeight="1" thickTop="1" thickBot="1">
      <c r="A97" s="73" t="s">
        <v>387</v>
      </c>
      <c r="B97" s="959"/>
      <c r="C97" s="960"/>
    </row>
    <row r="98" spans="1:3" s="850" customFormat="1" ht="18" customHeight="1" thickTop="1" thickBot="1">
      <c r="A98" s="69" t="s">
        <v>388</v>
      </c>
      <c r="B98" s="961"/>
      <c r="C98" s="962"/>
    </row>
    <row r="99" spans="1:3" s="850" customFormat="1" ht="18" customHeight="1" thickTop="1">
      <c r="A99" s="327" t="s">
        <v>389</v>
      </c>
      <c r="B99" s="344">
        <v>2.2599999999999999E-2</v>
      </c>
      <c r="C99" s="344">
        <v>2.2599999999999999E-2</v>
      </c>
    </row>
    <row r="100" spans="1:3" s="850" customFormat="1" ht="18" customHeight="1">
      <c r="A100" s="327" t="s">
        <v>390</v>
      </c>
      <c r="B100" s="344">
        <v>2.6499999999999999E-2</v>
      </c>
      <c r="C100" s="344">
        <v>2.6499999999999999E-2</v>
      </c>
    </row>
    <row r="101" spans="1:3" s="850" customFormat="1" ht="18" customHeight="1">
      <c r="A101" s="327" t="s">
        <v>391</v>
      </c>
      <c r="B101" s="344">
        <v>3.15E-2</v>
      </c>
      <c r="C101" s="344">
        <v>3.15E-2</v>
      </c>
    </row>
    <row r="102" spans="1:3" s="850" customFormat="1" ht="18" customHeight="1" thickBot="1">
      <c r="A102" s="327" t="s">
        <v>392</v>
      </c>
      <c r="B102" s="344">
        <v>4.2900000000000001E-2</v>
      </c>
      <c r="C102" s="344">
        <v>4.2900000000000001E-2</v>
      </c>
    </row>
    <row r="103" spans="1:3" s="850" customFormat="1" ht="18" customHeight="1" thickTop="1" thickBot="1">
      <c r="A103" s="69" t="s">
        <v>393</v>
      </c>
      <c r="B103" s="961"/>
      <c r="C103" s="962"/>
    </row>
    <row r="104" spans="1:3" s="850" customFormat="1" ht="18" customHeight="1" thickTop="1">
      <c r="A104" s="327" t="s">
        <v>394</v>
      </c>
      <c r="B104" s="344">
        <v>0.5242</v>
      </c>
      <c r="C104" s="344">
        <v>0.5242</v>
      </c>
    </row>
    <row r="105" spans="1:3" s="850" customFormat="1" ht="18" customHeight="1">
      <c r="A105" s="327" t="s">
        <v>395</v>
      </c>
      <c r="B105" s="344">
        <v>5.7099999999999998E-2</v>
      </c>
      <c r="C105" s="344">
        <v>5.7099999999999998E-2</v>
      </c>
    </row>
    <row r="106" spans="1:3" s="850" customFormat="1" ht="18" customHeight="1">
      <c r="A106" s="327" t="s">
        <v>396</v>
      </c>
      <c r="B106" s="344">
        <v>0.41870000000000002</v>
      </c>
      <c r="C106" s="344">
        <v>0.41870000000000002</v>
      </c>
    </row>
    <row r="107" spans="1:3" s="850" customFormat="1" ht="18" customHeight="1" thickBot="1">
      <c r="A107" s="327" t="s">
        <v>397</v>
      </c>
      <c r="B107" s="344">
        <v>0.41770000000000002</v>
      </c>
      <c r="C107" s="344">
        <v>0.41770000000000002</v>
      </c>
    </row>
    <row r="108" spans="1:3" s="850" customFormat="1" ht="18" customHeight="1" thickTop="1" thickBot="1">
      <c r="A108" s="69" t="s">
        <v>398</v>
      </c>
      <c r="B108" s="961"/>
      <c r="C108" s="962"/>
    </row>
    <row r="109" spans="1:3" s="850" customFormat="1" ht="18" customHeight="1" thickTop="1">
      <c r="A109" s="327" t="s">
        <v>399</v>
      </c>
      <c r="B109" s="344">
        <v>2.8000000000000001E-2</v>
      </c>
      <c r="C109" s="344">
        <v>2.8000000000000001E-2</v>
      </c>
    </row>
    <row r="110" spans="1:3" s="850" customFormat="1" ht="18" customHeight="1">
      <c r="A110" s="327" t="s">
        <v>400</v>
      </c>
      <c r="B110" s="344">
        <v>2.0799999999999999E-2</v>
      </c>
      <c r="C110" s="344">
        <v>2.0799999999999999E-2</v>
      </c>
    </row>
    <row r="111" spans="1:3" s="850" customFormat="1" ht="18" customHeight="1">
      <c r="A111" s="326" t="s">
        <v>401</v>
      </c>
      <c r="B111" s="344">
        <v>2.8199999999999999E-2</v>
      </c>
      <c r="C111" s="344">
        <v>2.8199999999999999E-2</v>
      </c>
    </row>
    <row r="112" spans="1:3" s="850" customFormat="1" ht="18" customHeight="1">
      <c r="A112" s="326" t="s">
        <v>402</v>
      </c>
      <c r="B112" s="344">
        <v>5.1200000000000002E-2</v>
      </c>
      <c r="C112" s="344">
        <v>5.1200000000000002E-2</v>
      </c>
    </row>
    <row r="113" spans="1:3" s="850" customFormat="1" ht="18" customHeight="1">
      <c r="A113" s="326" t="s">
        <v>403</v>
      </c>
      <c r="B113" s="344">
        <v>-2.3E-2</v>
      </c>
      <c r="C113" s="344">
        <v>-2.3E-2</v>
      </c>
    </row>
    <row r="114" spans="1:3" s="850" customFormat="1" ht="18" customHeight="1">
      <c r="A114" s="326" t="s">
        <v>404</v>
      </c>
      <c r="B114" s="581">
        <v>-7.4000000000000003E-3</v>
      </c>
      <c r="C114" s="344">
        <v>-7.4000000000000003E-3</v>
      </c>
    </row>
    <row r="115" spans="1:3" s="850" customFormat="1" ht="18" customHeight="1" thickBot="1">
      <c r="A115" s="326" t="s">
        <v>405</v>
      </c>
      <c r="B115" s="344">
        <v>7.1999999999999998E-3</v>
      </c>
      <c r="C115" s="344">
        <v>7.1999999999999998E-3</v>
      </c>
    </row>
    <row r="116" spans="1:3" s="850" customFormat="1" ht="18" customHeight="1" thickTop="1" thickBot="1">
      <c r="A116" s="69" t="s">
        <v>406</v>
      </c>
      <c r="B116" s="961"/>
      <c r="C116" s="962"/>
    </row>
    <row r="117" spans="1:3" s="850" customFormat="1" ht="18" customHeight="1" thickTop="1">
      <c r="A117" s="326" t="s">
        <v>399</v>
      </c>
      <c r="B117" s="344">
        <v>2.8000000000000001E-2</v>
      </c>
      <c r="C117" s="344">
        <v>2.8000000000000001E-2</v>
      </c>
    </row>
    <row r="118" spans="1:3" s="850" customFormat="1" ht="18" customHeight="1">
      <c r="A118" s="326" t="s">
        <v>407</v>
      </c>
      <c r="B118" s="344">
        <v>-3.0000000000000001E-3</v>
      </c>
      <c r="C118" s="344">
        <v>-3.0000000000000001E-3</v>
      </c>
    </row>
    <row r="119" spans="1:3" s="850" customFormat="1" ht="18" customHeight="1">
      <c r="A119" s="326" t="s">
        <v>408</v>
      </c>
      <c r="B119" s="344">
        <v>-2.2599999999999999E-2</v>
      </c>
      <c r="C119" s="344">
        <v>-2.2599999999999999E-2</v>
      </c>
    </row>
    <row r="120" spans="1:3" s="850" customFormat="1" ht="18" customHeight="1">
      <c r="A120" s="326" t="s">
        <v>409</v>
      </c>
      <c r="B120" s="344">
        <v>0</v>
      </c>
      <c r="C120" s="344">
        <v>0</v>
      </c>
    </row>
    <row r="121" spans="1:3" s="850" customFormat="1" ht="18" customHeight="1">
      <c r="A121" s="326" t="s">
        <v>410</v>
      </c>
      <c r="B121" s="344">
        <v>-1E-4</v>
      </c>
      <c r="C121" s="344">
        <v>-1E-4</v>
      </c>
    </row>
    <row r="122" spans="1:3" s="850" customFormat="1" ht="18" customHeight="1" thickBot="1">
      <c r="A122" s="326" t="s">
        <v>411</v>
      </c>
      <c r="B122" s="344">
        <v>0</v>
      </c>
      <c r="C122" s="344">
        <v>0</v>
      </c>
    </row>
    <row r="123" spans="1:3" s="850" customFormat="1" ht="18" customHeight="1" thickTop="1" thickBot="1">
      <c r="A123" s="66" t="s">
        <v>412</v>
      </c>
      <c r="B123" s="345">
        <v>2.3E-3</v>
      </c>
      <c r="C123" s="345">
        <v>2.3E-3</v>
      </c>
    </row>
    <row r="124" spans="1:3" s="850" customFormat="1" ht="16.5" thickTop="1" thickBot="1">
      <c r="A124" s="329"/>
      <c r="B124" s="430"/>
      <c r="C124" s="430"/>
    </row>
    <row r="125" spans="1:3" s="850" customFormat="1" ht="15.75" thickTop="1">
      <c r="A125" s="75" t="s">
        <v>413</v>
      </c>
      <c r="B125" s="958"/>
      <c r="C125" s="958"/>
    </row>
    <row r="126" spans="1:3" s="850" customFormat="1">
      <c r="A126" s="75" t="s">
        <v>414</v>
      </c>
      <c r="B126" s="958"/>
      <c r="C126" s="958"/>
    </row>
    <row r="127" spans="1:3" s="850" customFormat="1">
      <c r="A127" s="75" t="s">
        <v>415</v>
      </c>
      <c r="B127" s="958"/>
      <c r="C127" s="958"/>
    </row>
    <row r="128" spans="1:3" s="850" customFormat="1">
      <c r="A128" s="75" t="s">
        <v>416</v>
      </c>
      <c r="B128" s="958"/>
      <c r="C128" s="958"/>
    </row>
    <row r="129" spans="1:3" s="850" customFormat="1">
      <c r="A129" s="75" t="s">
        <v>417</v>
      </c>
      <c r="B129" s="958"/>
      <c r="C129" s="958"/>
    </row>
    <row r="130" spans="1:3" s="850" customFormat="1">
      <c r="A130" s="75" t="s">
        <v>418</v>
      </c>
      <c r="B130" s="958"/>
      <c r="C130" s="958"/>
    </row>
    <row r="131" spans="1:3" s="850" customFormat="1">
      <c r="A131" s="75" t="s">
        <v>419</v>
      </c>
      <c r="B131" s="958"/>
      <c r="C131" s="958"/>
    </row>
    <row r="132" spans="1:3" s="850" customFormat="1">
      <c r="A132" s="75" t="s">
        <v>420</v>
      </c>
      <c r="B132" s="958"/>
      <c r="C132" s="958"/>
    </row>
    <row r="133" spans="1:3" s="850" customFormat="1">
      <c r="A133" s="75" t="s">
        <v>421</v>
      </c>
      <c r="B133" s="958"/>
      <c r="C133" s="958"/>
    </row>
    <row r="134" spans="1:3" s="850" customFormat="1">
      <c r="A134" s="75" t="s">
        <v>1369</v>
      </c>
      <c r="B134" s="963"/>
      <c r="C134" s="963"/>
    </row>
    <row r="135" spans="1:3" s="850" customFormat="1">
      <c r="A135" s="814"/>
      <c r="B135" s="479"/>
      <c r="C135" s="479"/>
    </row>
    <row r="136" spans="1:3" s="850" customFormat="1" ht="15.75">
      <c r="A136" s="491"/>
      <c r="B136" s="479"/>
      <c r="C136" s="479"/>
    </row>
    <row r="137" spans="1:3" s="850" customFormat="1" ht="15.75">
      <c r="A137" s="491"/>
      <c r="B137" s="479"/>
      <c r="C137" s="479"/>
    </row>
    <row r="138" spans="1:3" s="850" customFormat="1" ht="15.75">
      <c r="A138" s="491"/>
      <c r="B138" s="479"/>
      <c r="C138" s="479"/>
    </row>
    <row r="139" spans="1:3" s="850" customFormat="1" ht="15.75">
      <c r="A139" s="491"/>
      <c r="B139" s="479"/>
      <c r="C139" s="479"/>
    </row>
    <row r="140" spans="1:3" s="850" customFormat="1" ht="15.75">
      <c r="A140" s="491"/>
      <c r="B140" s="479"/>
      <c r="C140" s="479"/>
    </row>
    <row r="141" spans="1:3" s="850" customFormat="1" ht="15.75">
      <c r="A141" s="491"/>
      <c r="B141" s="479"/>
      <c r="C141" s="479"/>
    </row>
    <row r="142" spans="1:3" s="850" customFormat="1" ht="15.75">
      <c r="A142" s="491"/>
      <c r="B142" s="479"/>
      <c r="C142" s="479"/>
    </row>
    <row r="143" spans="1:3" s="850" customFormat="1" ht="15.75">
      <c r="A143" s="491"/>
      <c r="B143" s="479"/>
      <c r="C143" s="479"/>
    </row>
    <row r="144" spans="1:3" s="850" customFormat="1" ht="15.75">
      <c r="A144" s="491"/>
      <c r="B144" s="479"/>
      <c r="C144" s="479"/>
    </row>
    <row r="145" spans="1:3" s="850" customFormat="1" ht="15.75">
      <c r="A145" s="491"/>
      <c r="B145" s="479"/>
      <c r="C145" s="479"/>
    </row>
    <row r="146" spans="1:3" s="850" customFormat="1" ht="15.75">
      <c r="A146" s="491"/>
      <c r="B146" s="479"/>
      <c r="C146" s="479"/>
    </row>
    <row r="147" spans="1:3" s="850" customFormat="1" ht="15.75">
      <c r="A147" s="55"/>
      <c r="B147" s="56"/>
      <c r="C147" s="56"/>
    </row>
    <row r="148" spans="1:3" s="850" customFormat="1" ht="15.75">
      <c r="A148" s="55"/>
      <c r="B148" s="56"/>
      <c r="C148" s="56"/>
    </row>
    <row r="149" spans="1:3" s="850" customFormat="1" ht="15.75">
      <c r="A149" s="55"/>
      <c r="B149" s="56"/>
      <c r="C149" s="56"/>
    </row>
    <row r="150" spans="1:3" s="850" customFormat="1" ht="15.75">
      <c r="A150" s="55"/>
      <c r="B150" s="56"/>
      <c r="C150" s="56"/>
    </row>
    <row r="151" spans="1:3" s="850" customFormat="1" ht="15.75">
      <c r="A151" s="55"/>
      <c r="B151" s="56"/>
      <c r="C151" s="56"/>
    </row>
    <row r="152" spans="1:3" s="850" customFormat="1" ht="15.75">
      <c r="A152" s="55"/>
      <c r="B152" s="56"/>
      <c r="C152" s="56"/>
    </row>
    <row r="153" spans="1:3" s="850" customFormat="1" ht="15.75">
      <c r="A153" s="55"/>
      <c r="B153" s="56"/>
      <c r="C153" s="56"/>
    </row>
    <row r="154" spans="1:3" s="850" customFormat="1" ht="15.75">
      <c r="A154" s="55"/>
      <c r="B154" s="56"/>
      <c r="C154" s="56"/>
    </row>
    <row r="155" spans="1:3" s="850" customFormat="1" ht="15.75">
      <c r="A155" s="55"/>
      <c r="B155" s="56"/>
      <c r="C155" s="56"/>
    </row>
    <row r="156" spans="1:3" s="850" customFormat="1" ht="15.75">
      <c r="A156" s="55"/>
      <c r="B156" s="56"/>
      <c r="C156" s="56"/>
    </row>
    <row r="157" spans="1:3" s="850" customFormat="1" ht="15.75">
      <c r="A157" s="55"/>
      <c r="B157" s="56"/>
      <c r="C157" s="56"/>
    </row>
    <row r="158" spans="1:3" s="850" customFormat="1" ht="15.75">
      <c r="A158" s="55"/>
      <c r="B158" s="56"/>
      <c r="C158" s="56"/>
    </row>
    <row r="159" spans="1:3" s="850" customFormat="1" ht="15.75">
      <c r="A159" s="55"/>
      <c r="B159" s="56"/>
      <c r="C159" s="56"/>
    </row>
    <row r="160" spans="1:3" s="850" customFormat="1" ht="15.75">
      <c r="A160" s="55"/>
      <c r="B160" s="56"/>
      <c r="C160" s="56"/>
    </row>
    <row r="161" spans="1:3" s="850" customFormat="1" ht="15.75">
      <c r="A161" s="55"/>
      <c r="B161" s="56"/>
      <c r="C161" s="56"/>
    </row>
    <row r="162" spans="1:3" s="850" customFormat="1" ht="15.75">
      <c r="A162" s="55"/>
      <c r="B162" s="56"/>
      <c r="C162" s="56"/>
    </row>
    <row r="163" spans="1:3" s="850" customFormat="1" ht="15.75">
      <c r="A163" s="55"/>
      <c r="B163" s="56"/>
      <c r="C163" s="56"/>
    </row>
    <row r="164" spans="1:3" s="850" customFormat="1" ht="15.75">
      <c r="A164" s="55"/>
      <c r="B164" s="56"/>
      <c r="C164" s="56"/>
    </row>
    <row r="165" spans="1:3" s="850" customFormat="1" ht="15.75">
      <c r="A165" s="55"/>
      <c r="B165" s="56"/>
      <c r="C165" s="56"/>
    </row>
    <row r="166" spans="1:3" s="850" customFormat="1" ht="15.75">
      <c r="A166" s="55"/>
      <c r="B166" s="56"/>
      <c r="C166" s="56"/>
    </row>
    <row r="167" spans="1:3" s="850" customFormat="1" ht="15.75">
      <c r="A167" s="55"/>
      <c r="B167" s="56"/>
      <c r="C167" s="56"/>
    </row>
    <row r="168" spans="1:3" s="850" customFormat="1" ht="15.75">
      <c r="A168" s="55"/>
      <c r="B168" s="56"/>
      <c r="C168" s="56"/>
    </row>
    <row r="169" spans="1:3" s="850" customFormat="1" ht="15.75">
      <c r="A169" s="55"/>
      <c r="B169" s="56"/>
      <c r="C169" s="56"/>
    </row>
    <row r="170" spans="1:3" s="850" customFormat="1" ht="15.75">
      <c r="A170" s="55"/>
      <c r="B170" s="56"/>
      <c r="C170" s="56"/>
    </row>
    <row r="171" spans="1:3" s="850" customFormat="1" ht="15.75">
      <c r="A171" s="55"/>
      <c r="B171" s="56"/>
      <c r="C171" s="56"/>
    </row>
    <row r="172" spans="1:3" s="850" customFormat="1" ht="15.75">
      <c r="A172" s="55"/>
      <c r="B172" s="56"/>
      <c r="C172" s="56"/>
    </row>
    <row r="173" spans="1:3" s="850" customFormat="1" ht="15.75">
      <c r="A173" s="55"/>
      <c r="B173" s="56"/>
      <c r="C173" s="56"/>
    </row>
    <row r="174" spans="1:3" s="850" customFormat="1" ht="15.75">
      <c r="A174" s="55"/>
      <c r="B174" s="56"/>
      <c r="C174" s="56"/>
    </row>
    <row r="175" spans="1:3" s="850" customFormat="1" ht="15.75">
      <c r="A175" s="55"/>
      <c r="B175" s="56"/>
      <c r="C175" s="56"/>
    </row>
    <row r="176" spans="1:3" s="850" customFormat="1" ht="15.75">
      <c r="A176" s="55"/>
      <c r="B176" s="56"/>
      <c r="C176" s="56"/>
    </row>
    <row r="177" spans="1:3" s="850" customFormat="1" ht="15.75">
      <c r="A177" s="55"/>
      <c r="B177" s="56"/>
      <c r="C177" s="56"/>
    </row>
    <row r="178" spans="1:3" s="850" customFormat="1" ht="15.75">
      <c r="A178" s="55"/>
      <c r="B178" s="56"/>
      <c r="C178" s="56"/>
    </row>
    <row r="179" spans="1:3" s="850" customFormat="1" ht="15.75">
      <c r="A179" s="55"/>
      <c r="B179" s="56"/>
      <c r="C179" s="56"/>
    </row>
    <row r="180" spans="1:3" s="850" customFormat="1" ht="15.75">
      <c r="A180" s="55"/>
      <c r="B180" s="56"/>
      <c r="C180" s="56"/>
    </row>
    <row r="181" spans="1:3" s="850" customFormat="1" ht="15.75">
      <c r="A181" s="55"/>
      <c r="B181" s="56"/>
      <c r="C181" s="56"/>
    </row>
    <row r="182" spans="1:3" s="850" customFormat="1" ht="15.75">
      <c r="A182" s="55"/>
      <c r="B182" s="56"/>
      <c r="C182" s="56"/>
    </row>
    <row r="183" spans="1:3" s="850" customFormat="1" ht="15.75">
      <c r="A183" s="55"/>
      <c r="B183" s="56"/>
      <c r="C183" s="56"/>
    </row>
    <row r="184" spans="1:3" s="850" customFormat="1" ht="15.75">
      <c r="A184" s="55"/>
      <c r="B184" s="56"/>
      <c r="C184" s="56"/>
    </row>
    <row r="185" spans="1:3" s="850" customFormat="1" ht="15.75">
      <c r="A185" s="55"/>
      <c r="B185" s="56"/>
      <c r="C185" s="56"/>
    </row>
    <row r="186" spans="1:3" s="850" customFormat="1" ht="15.75">
      <c r="A186" s="55"/>
      <c r="B186" s="56"/>
      <c r="C186" s="56"/>
    </row>
    <row r="187" spans="1:3" s="850" customFormat="1" ht="15.75">
      <c r="A187" s="55"/>
      <c r="B187" s="56"/>
      <c r="C187" s="56"/>
    </row>
    <row r="188" spans="1:3" s="850" customFormat="1" ht="15.75">
      <c r="A188" s="55"/>
      <c r="B188" s="56"/>
      <c r="C188" s="56"/>
    </row>
    <row r="189" spans="1:3" s="850" customFormat="1" ht="15.75">
      <c r="A189" s="55"/>
      <c r="B189" s="56"/>
      <c r="C189" s="56"/>
    </row>
    <row r="190" spans="1:3" s="850" customFormat="1" ht="15.75">
      <c r="A190" s="55"/>
      <c r="B190" s="56"/>
      <c r="C190" s="56"/>
    </row>
    <row r="191" spans="1:3" s="850" customFormat="1" ht="15.75">
      <c r="A191" s="55"/>
      <c r="B191" s="56"/>
      <c r="C191" s="56"/>
    </row>
    <row r="192" spans="1:3" s="850" customFormat="1" ht="15.75">
      <c r="A192" s="55"/>
      <c r="B192" s="56"/>
      <c r="C192" s="56"/>
    </row>
    <row r="193" spans="1:4" ht="15.75">
      <c r="A193" s="55"/>
      <c r="D193" s="850"/>
    </row>
    <row r="194" spans="1:4" ht="15.75">
      <c r="A194" s="55"/>
      <c r="D194" s="850"/>
    </row>
    <row r="195" spans="1:4" ht="15.75">
      <c r="A195" s="55"/>
      <c r="D195" s="850"/>
    </row>
    <row r="196" spans="1:4" ht="15.75">
      <c r="A196" s="55"/>
      <c r="D196" s="850"/>
    </row>
    <row r="197" spans="1:4" ht="15.75">
      <c r="A197" s="55"/>
      <c r="D197" s="850"/>
    </row>
    <row r="198" spans="1:4" ht="15.75">
      <c r="A198" s="55"/>
      <c r="D198" s="850"/>
    </row>
    <row r="199" spans="1:4" ht="15.75">
      <c r="A199" s="55"/>
      <c r="D199" s="850"/>
    </row>
    <row r="200" spans="1:4" ht="15.75">
      <c r="A200" s="55"/>
      <c r="D200" s="850"/>
    </row>
    <row r="201" spans="1:4" ht="15.75">
      <c r="A201" s="55"/>
    </row>
    <row r="202" spans="1:4" ht="15.75">
      <c r="A202" s="55"/>
    </row>
    <row r="203" spans="1:4" ht="15.75">
      <c r="A203" s="55"/>
    </row>
    <row r="204" spans="1:4" ht="15.75">
      <c r="A204" s="55"/>
    </row>
    <row r="205" spans="1:4" ht="15.75">
      <c r="A205" s="55"/>
    </row>
    <row r="206" spans="1:4" ht="15.75">
      <c r="A206" s="55"/>
    </row>
    <row r="207" spans="1:4" ht="15.75">
      <c r="A207" s="55"/>
    </row>
    <row r="208" spans="1:4" ht="15.75">
      <c r="A208" s="55"/>
    </row>
    <row r="209" spans="1:1" ht="15.75">
      <c r="A209" s="55"/>
    </row>
    <row r="210" spans="1:1" ht="15.75">
      <c r="A210" s="55"/>
    </row>
    <row r="211" spans="1:1" ht="15.75">
      <c r="A211" s="55"/>
    </row>
    <row r="212" spans="1:1" ht="15.75">
      <c r="A212" s="55"/>
    </row>
    <row r="213" spans="1:1" ht="15.75">
      <c r="A213" s="55"/>
    </row>
    <row r="214" spans="1:1" ht="15.75">
      <c r="A214" s="55"/>
    </row>
    <row r="215" spans="1:1" ht="15.75">
      <c r="A215" s="55"/>
    </row>
    <row r="216" spans="1:1" ht="15.75">
      <c r="A216" s="55"/>
    </row>
    <row r="217" spans="1:1" ht="15.75">
      <c r="A217" s="55"/>
    </row>
    <row r="218" spans="1:1" ht="15.75">
      <c r="A218" s="55"/>
    </row>
    <row r="219" spans="1:1" ht="15.75">
      <c r="A219" s="55"/>
    </row>
    <row r="220" spans="1:1" ht="15.75">
      <c r="A220" s="55"/>
    </row>
    <row r="221" spans="1:1" ht="15.75">
      <c r="A221" s="55"/>
    </row>
    <row r="222" spans="1:1" ht="15.75">
      <c r="A222" s="55"/>
    </row>
    <row r="223" spans="1:1" ht="15.75">
      <c r="A223" s="55"/>
    </row>
    <row r="224" spans="1:1" ht="15.75">
      <c r="A224" s="55"/>
    </row>
    <row r="225" spans="1:1" ht="15.75">
      <c r="A225" s="55"/>
    </row>
    <row r="226" spans="1:1" ht="15.75">
      <c r="A226" s="55"/>
    </row>
    <row r="227" spans="1:1" ht="15.75">
      <c r="A227" s="55"/>
    </row>
    <row r="228" spans="1:1" ht="15.75">
      <c r="A228" s="55"/>
    </row>
    <row r="229" spans="1:1" ht="15.75">
      <c r="A229" s="55"/>
    </row>
    <row r="230" spans="1:1" ht="15.75">
      <c r="A230" s="55"/>
    </row>
    <row r="231" spans="1:1" ht="15.75">
      <c r="A231" s="55"/>
    </row>
    <row r="232" spans="1:1" ht="15.75">
      <c r="A232" s="55"/>
    </row>
    <row r="233" spans="1:1" ht="15.75">
      <c r="A233" s="55"/>
    </row>
    <row r="234" spans="1:1" ht="15.75">
      <c r="A234" s="55"/>
    </row>
    <row r="235" spans="1:1" ht="15.75">
      <c r="A235" s="55"/>
    </row>
    <row r="236" spans="1:1" ht="15.75">
      <c r="A236" s="55"/>
    </row>
    <row r="237" spans="1:1" ht="15.75">
      <c r="A237" s="55"/>
    </row>
    <row r="238" spans="1:1" ht="15.75">
      <c r="A238" s="55"/>
    </row>
    <row r="239" spans="1:1" ht="15.75">
      <c r="A239" s="55"/>
    </row>
    <row r="240" spans="1:1" ht="15.75">
      <c r="A240" s="55"/>
    </row>
    <row r="241" spans="1:1" ht="15.75">
      <c r="A241" s="55"/>
    </row>
    <row r="242" spans="1:1" ht="15.75">
      <c r="A242" s="55"/>
    </row>
    <row r="243" spans="1:1" ht="15.75">
      <c r="A243" s="55"/>
    </row>
    <row r="244" spans="1:1" ht="15.75">
      <c r="A244" s="55"/>
    </row>
    <row r="245" spans="1:1" ht="15.75">
      <c r="A245" s="55"/>
    </row>
    <row r="246" spans="1:1" ht="15.75">
      <c r="A246" s="55"/>
    </row>
    <row r="247" spans="1:1" ht="15.75">
      <c r="A247" s="55"/>
    </row>
    <row r="248" spans="1:1" ht="15.75">
      <c r="A248" s="55"/>
    </row>
    <row r="249" spans="1:1" ht="15.75">
      <c r="A249" s="55"/>
    </row>
    <row r="250" spans="1:1" ht="15.75">
      <c r="A250" s="55"/>
    </row>
    <row r="251" spans="1:1" ht="15.75">
      <c r="A251" s="55"/>
    </row>
    <row r="252" spans="1:1" ht="15.75">
      <c r="A252" s="55"/>
    </row>
    <row r="253" spans="1:1" ht="15.75">
      <c r="A253" s="55"/>
    </row>
    <row r="254" spans="1:1" ht="15.75">
      <c r="A254" s="55"/>
    </row>
    <row r="255" spans="1:1" ht="15.75">
      <c r="A255" s="55"/>
    </row>
    <row r="256" spans="1:1" ht="15.75">
      <c r="A256" s="55"/>
    </row>
    <row r="257" spans="1:1" ht="15.75">
      <c r="A257" s="55"/>
    </row>
    <row r="258" spans="1:1" ht="15.75">
      <c r="A258" s="55"/>
    </row>
    <row r="259" spans="1:1" ht="15.75">
      <c r="A259" s="55"/>
    </row>
    <row r="260" spans="1:1" ht="15.75">
      <c r="A260" s="55"/>
    </row>
    <row r="261" spans="1:1" ht="15.75">
      <c r="A261" s="55"/>
    </row>
    <row r="262" spans="1:1" ht="15.75">
      <c r="A262" s="55"/>
    </row>
    <row r="263" spans="1:1" ht="15.75">
      <c r="A263" s="55"/>
    </row>
    <row r="264" spans="1:1" ht="15.75">
      <c r="A264" s="55"/>
    </row>
    <row r="265" spans="1:1" ht="15.75">
      <c r="A265" s="55"/>
    </row>
    <row r="266" spans="1:1" ht="15.75">
      <c r="A266" s="55"/>
    </row>
    <row r="267" spans="1:1" ht="15.75">
      <c r="A267" s="55"/>
    </row>
    <row r="268" spans="1:1" ht="15.75">
      <c r="A268" s="55"/>
    </row>
    <row r="269" spans="1:1" ht="15.75">
      <c r="A269" s="55"/>
    </row>
    <row r="270" spans="1:1" ht="15.75">
      <c r="A270" s="55"/>
    </row>
    <row r="271" spans="1:1" ht="15.75">
      <c r="A271" s="55"/>
    </row>
    <row r="272" spans="1:1"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sheetData>
  <mergeCells count="7">
    <mergeCell ref="A62:C62"/>
    <mergeCell ref="A1:C1"/>
    <mergeCell ref="A2:C2"/>
    <mergeCell ref="A3:C3"/>
    <mergeCell ref="A4:C4"/>
    <mergeCell ref="A5:C5"/>
    <mergeCell ref="A61:C61"/>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0"/>
  <sheetViews>
    <sheetView showGridLines="0" topLeftCell="A2" zoomScale="55" zoomScaleNormal="55" workbookViewId="0">
      <selection activeCell="C12" sqref="C12"/>
    </sheetView>
  </sheetViews>
  <sheetFormatPr baseColWidth="10" defaultColWidth="9.140625" defaultRowHeight="15"/>
  <cols>
    <col min="1" max="1" width="86.42578125" style="465" customWidth="1"/>
    <col min="2" max="3" width="35.5703125" style="56" customWidth="1"/>
    <col min="4" max="4" width="3.7109375" style="141" customWidth="1"/>
    <col min="5" max="5" width="11.140625" style="850" bestFit="1" customWidth="1"/>
    <col min="6" max="256" width="9.140625" style="850"/>
    <col min="257" max="257" width="64.140625" style="850" customWidth="1"/>
    <col min="258" max="259" width="35.5703125" style="850" customWidth="1"/>
    <col min="260" max="260" width="3.7109375" style="850" customWidth="1"/>
    <col min="261" max="261" width="11.140625" style="850" bestFit="1" customWidth="1"/>
    <col min="262" max="512" width="9.140625" style="850"/>
    <col min="513" max="513" width="64.140625" style="850" customWidth="1"/>
    <col min="514" max="515" width="35.5703125" style="850" customWidth="1"/>
    <col min="516" max="516" width="3.7109375" style="850" customWidth="1"/>
    <col min="517" max="517" width="11.140625" style="850" bestFit="1" customWidth="1"/>
    <col min="518" max="768" width="9.140625" style="850"/>
    <col min="769" max="769" width="64.140625" style="850" customWidth="1"/>
    <col min="770" max="771" width="35.5703125" style="850" customWidth="1"/>
    <col min="772" max="772" width="3.7109375" style="850" customWidth="1"/>
    <col min="773" max="773" width="11.140625" style="850" bestFit="1" customWidth="1"/>
    <col min="774" max="1024" width="9.140625" style="850"/>
    <col min="1025" max="1025" width="64.140625" style="850" customWidth="1"/>
    <col min="1026" max="1027" width="35.5703125" style="850" customWidth="1"/>
    <col min="1028" max="1028" width="3.7109375" style="850" customWidth="1"/>
    <col min="1029" max="1029" width="11.140625" style="850" bestFit="1" customWidth="1"/>
    <col min="1030" max="1280" width="9.140625" style="850"/>
    <col min="1281" max="1281" width="64.140625" style="850" customWidth="1"/>
    <col min="1282" max="1283" width="35.5703125" style="850" customWidth="1"/>
    <col min="1284" max="1284" width="3.7109375" style="850" customWidth="1"/>
    <col min="1285" max="1285" width="11.140625" style="850" bestFit="1" customWidth="1"/>
    <col min="1286" max="1536" width="9.140625" style="850"/>
    <col min="1537" max="1537" width="64.140625" style="850" customWidth="1"/>
    <col min="1538" max="1539" width="35.5703125" style="850" customWidth="1"/>
    <col min="1540" max="1540" width="3.7109375" style="850" customWidth="1"/>
    <col min="1541" max="1541" width="11.140625" style="850" bestFit="1" customWidth="1"/>
    <col min="1542" max="1792" width="9.140625" style="850"/>
    <col min="1793" max="1793" width="64.140625" style="850" customWidth="1"/>
    <col min="1794" max="1795" width="35.5703125" style="850" customWidth="1"/>
    <col min="1796" max="1796" width="3.7109375" style="850" customWidth="1"/>
    <col min="1797" max="1797" width="11.140625" style="850" bestFit="1" customWidth="1"/>
    <col min="1798" max="2048" width="9.140625" style="850"/>
    <col min="2049" max="2049" width="64.140625" style="850" customWidth="1"/>
    <col min="2050" max="2051" width="35.5703125" style="850" customWidth="1"/>
    <col min="2052" max="2052" width="3.7109375" style="850" customWidth="1"/>
    <col min="2053" max="2053" width="11.140625" style="850" bestFit="1" customWidth="1"/>
    <col min="2054" max="2304" width="9.140625" style="850"/>
    <col min="2305" max="2305" width="64.140625" style="850" customWidth="1"/>
    <col min="2306" max="2307" width="35.5703125" style="850" customWidth="1"/>
    <col min="2308" max="2308" width="3.7109375" style="850" customWidth="1"/>
    <col min="2309" max="2309" width="11.140625" style="850" bestFit="1" customWidth="1"/>
    <col min="2310" max="2560" width="9.140625" style="850"/>
    <col min="2561" max="2561" width="64.140625" style="850" customWidth="1"/>
    <col min="2562" max="2563" width="35.5703125" style="850" customWidth="1"/>
    <col min="2564" max="2564" width="3.7109375" style="850" customWidth="1"/>
    <col min="2565" max="2565" width="11.140625" style="850" bestFit="1" customWidth="1"/>
    <col min="2566" max="2816" width="9.140625" style="850"/>
    <col min="2817" max="2817" width="64.140625" style="850" customWidth="1"/>
    <col min="2818" max="2819" width="35.5703125" style="850" customWidth="1"/>
    <col min="2820" max="2820" width="3.7109375" style="850" customWidth="1"/>
    <col min="2821" max="2821" width="11.140625" style="850" bestFit="1" customWidth="1"/>
    <col min="2822" max="3072" width="9.140625" style="850"/>
    <col min="3073" max="3073" width="64.140625" style="850" customWidth="1"/>
    <col min="3074" max="3075" width="35.5703125" style="850" customWidth="1"/>
    <col min="3076" max="3076" width="3.7109375" style="850" customWidth="1"/>
    <col min="3077" max="3077" width="11.140625" style="850" bestFit="1" customWidth="1"/>
    <col min="3078" max="3328" width="9.140625" style="850"/>
    <col min="3329" max="3329" width="64.140625" style="850" customWidth="1"/>
    <col min="3330" max="3331" width="35.5703125" style="850" customWidth="1"/>
    <col min="3332" max="3332" width="3.7109375" style="850" customWidth="1"/>
    <col min="3333" max="3333" width="11.140625" style="850" bestFit="1" customWidth="1"/>
    <col min="3334" max="3584" width="9.140625" style="850"/>
    <col min="3585" max="3585" width="64.140625" style="850" customWidth="1"/>
    <col min="3586" max="3587" width="35.5703125" style="850" customWidth="1"/>
    <col min="3588" max="3588" width="3.7109375" style="850" customWidth="1"/>
    <col min="3589" max="3589" width="11.140625" style="850" bestFit="1" customWidth="1"/>
    <col min="3590" max="3840" width="9.140625" style="850"/>
    <col min="3841" max="3841" width="64.140625" style="850" customWidth="1"/>
    <col min="3842" max="3843" width="35.5703125" style="850" customWidth="1"/>
    <col min="3844" max="3844" width="3.7109375" style="850" customWidth="1"/>
    <col min="3845" max="3845" width="11.140625" style="850" bestFit="1" customWidth="1"/>
    <col min="3846" max="4096" width="9.140625" style="850"/>
    <col min="4097" max="4097" width="64.140625" style="850" customWidth="1"/>
    <col min="4098" max="4099" width="35.5703125" style="850" customWidth="1"/>
    <col min="4100" max="4100" width="3.7109375" style="850" customWidth="1"/>
    <col min="4101" max="4101" width="11.140625" style="850" bestFit="1" customWidth="1"/>
    <col min="4102" max="4352" width="9.140625" style="850"/>
    <col min="4353" max="4353" width="64.140625" style="850" customWidth="1"/>
    <col min="4354" max="4355" width="35.5703125" style="850" customWidth="1"/>
    <col min="4356" max="4356" width="3.7109375" style="850" customWidth="1"/>
    <col min="4357" max="4357" width="11.140625" style="850" bestFit="1" customWidth="1"/>
    <col min="4358" max="4608" width="9.140625" style="850"/>
    <col min="4609" max="4609" width="64.140625" style="850" customWidth="1"/>
    <col min="4610" max="4611" width="35.5703125" style="850" customWidth="1"/>
    <col min="4612" max="4612" width="3.7109375" style="850" customWidth="1"/>
    <col min="4613" max="4613" width="11.140625" style="850" bestFit="1" customWidth="1"/>
    <col min="4614" max="4864" width="9.140625" style="850"/>
    <col min="4865" max="4865" width="64.140625" style="850" customWidth="1"/>
    <col min="4866" max="4867" width="35.5703125" style="850" customWidth="1"/>
    <col min="4868" max="4868" width="3.7109375" style="850" customWidth="1"/>
    <col min="4869" max="4869" width="11.140625" style="850" bestFit="1" customWidth="1"/>
    <col min="4870" max="5120" width="9.140625" style="850"/>
    <col min="5121" max="5121" width="64.140625" style="850" customWidth="1"/>
    <col min="5122" max="5123" width="35.5703125" style="850" customWidth="1"/>
    <col min="5124" max="5124" width="3.7109375" style="850" customWidth="1"/>
    <col min="5125" max="5125" width="11.140625" style="850" bestFit="1" customWidth="1"/>
    <col min="5126" max="5376" width="9.140625" style="850"/>
    <col min="5377" max="5377" width="64.140625" style="850" customWidth="1"/>
    <col min="5378" max="5379" width="35.5703125" style="850" customWidth="1"/>
    <col min="5380" max="5380" width="3.7109375" style="850" customWidth="1"/>
    <col min="5381" max="5381" width="11.140625" style="850" bestFit="1" customWidth="1"/>
    <col min="5382" max="5632" width="9.140625" style="850"/>
    <col min="5633" max="5633" width="64.140625" style="850" customWidth="1"/>
    <col min="5634" max="5635" width="35.5703125" style="850" customWidth="1"/>
    <col min="5636" max="5636" width="3.7109375" style="850" customWidth="1"/>
    <col min="5637" max="5637" width="11.140625" style="850" bestFit="1" customWidth="1"/>
    <col min="5638" max="5888" width="9.140625" style="850"/>
    <col min="5889" max="5889" width="64.140625" style="850" customWidth="1"/>
    <col min="5890" max="5891" width="35.5703125" style="850" customWidth="1"/>
    <col min="5892" max="5892" width="3.7109375" style="850" customWidth="1"/>
    <col min="5893" max="5893" width="11.140625" style="850" bestFit="1" customWidth="1"/>
    <col min="5894" max="6144" width="9.140625" style="850"/>
    <col min="6145" max="6145" width="64.140625" style="850" customWidth="1"/>
    <col min="6146" max="6147" width="35.5703125" style="850" customWidth="1"/>
    <col min="6148" max="6148" width="3.7109375" style="850" customWidth="1"/>
    <col min="6149" max="6149" width="11.140625" style="850" bestFit="1" customWidth="1"/>
    <col min="6150" max="6400" width="9.140625" style="850"/>
    <col min="6401" max="6401" width="64.140625" style="850" customWidth="1"/>
    <col min="6402" max="6403" width="35.5703125" style="850" customWidth="1"/>
    <col min="6404" max="6404" width="3.7109375" style="850" customWidth="1"/>
    <col min="6405" max="6405" width="11.140625" style="850" bestFit="1" customWidth="1"/>
    <col min="6406" max="6656" width="9.140625" style="850"/>
    <col min="6657" max="6657" width="64.140625" style="850" customWidth="1"/>
    <col min="6658" max="6659" width="35.5703125" style="850" customWidth="1"/>
    <col min="6660" max="6660" width="3.7109375" style="850" customWidth="1"/>
    <col min="6661" max="6661" width="11.140625" style="850" bestFit="1" customWidth="1"/>
    <col min="6662" max="6912" width="9.140625" style="850"/>
    <col min="6913" max="6913" width="64.140625" style="850" customWidth="1"/>
    <col min="6914" max="6915" width="35.5703125" style="850" customWidth="1"/>
    <col min="6916" max="6916" width="3.7109375" style="850" customWidth="1"/>
    <col min="6917" max="6917" width="11.140625" style="850" bestFit="1" customWidth="1"/>
    <col min="6918" max="7168" width="9.140625" style="850"/>
    <col min="7169" max="7169" width="64.140625" style="850" customWidth="1"/>
    <col min="7170" max="7171" width="35.5703125" style="850" customWidth="1"/>
    <col min="7172" max="7172" width="3.7109375" style="850" customWidth="1"/>
    <col min="7173" max="7173" width="11.140625" style="850" bestFit="1" customWidth="1"/>
    <col min="7174" max="7424" width="9.140625" style="850"/>
    <col min="7425" max="7425" width="64.140625" style="850" customWidth="1"/>
    <col min="7426" max="7427" width="35.5703125" style="850" customWidth="1"/>
    <col min="7428" max="7428" width="3.7109375" style="850" customWidth="1"/>
    <col min="7429" max="7429" width="11.140625" style="850" bestFit="1" customWidth="1"/>
    <col min="7430" max="7680" width="9.140625" style="850"/>
    <col min="7681" max="7681" width="64.140625" style="850" customWidth="1"/>
    <col min="7682" max="7683" width="35.5703125" style="850" customWidth="1"/>
    <col min="7684" max="7684" width="3.7109375" style="850" customWidth="1"/>
    <col min="7685" max="7685" width="11.140625" style="850" bestFit="1" customWidth="1"/>
    <col min="7686" max="7936" width="9.140625" style="850"/>
    <col min="7937" max="7937" width="64.140625" style="850" customWidth="1"/>
    <col min="7938" max="7939" width="35.5703125" style="850" customWidth="1"/>
    <col min="7940" max="7940" width="3.7109375" style="850" customWidth="1"/>
    <col min="7941" max="7941" width="11.140625" style="850" bestFit="1" customWidth="1"/>
    <col min="7942" max="8192" width="9.140625" style="850"/>
    <col min="8193" max="8193" width="64.140625" style="850" customWidth="1"/>
    <col min="8194" max="8195" width="35.5703125" style="850" customWidth="1"/>
    <col min="8196" max="8196" width="3.7109375" style="850" customWidth="1"/>
    <col min="8197" max="8197" width="11.140625" style="850" bestFit="1" customWidth="1"/>
    <col min="8198" max="8448" width="9.140625" style="850"/>
    <col min="8449" max="8449" width="64.140625" style="850" customWidth="1"/>
    <col min="8450" max="8451" width="35.5703125" style="850" customWidth="1"/>
    <col min="8452" max="8452" width="3.7109375" style="850" customWidth="1"/>
    <col min="8453" max="8453" width="11.140625" style="850" bestFit="1" customWidth="1"/>
    <col min="8454" max="8704" width="9.140625" style="850"/>
    <col min="8705" max="8705" width="64.140625" style="850" customWidth="1"/>
    <col min="8706" max="8707" width="35.5703125" style="850" customWidth="1"/>
    <col min="8708" max="8708" width="3.7109375" style="850" customWidth="1"/>
    <col min="8709" max="8709" width="11.140625" style="850" bestFit="1" customWidth="1"/>
    <col min="8710" max="8960" width="9.140625" style="850"/>
    <col min="8961" max="8961" width="64.140625" style="850" customWidth="1"/>
    <col min="8962" max="8963" width="35.5703125" style="850" customWidth="1"/>
    <col min="8964" max="8964" width="3.7109375" style="850" customWidth="1"/>
    <col min="8965" max="8965" width="11.140625" style="850" bestFit="1" customWidth="1"/>
    <col min="8966" max="9216" width="9.140625" style="850"/>
    <col min="9217" max="9217" width="64.140625" style="850" customWidth="1"/>
    <col min="9218" max="9219" width="35.5703125" style="850" customWidth="1"/>
    <col min="9220" max="9220" width="3.7109375" style="850" customWidth="1"/>
    <col min="9221" max="9221" width="11.140625" style="850" bestFit="1" customWidth="1"/>
    <col min="9222" max="9472" width="9.140625" style="850"/>
    <col min="9473" max="9473" width="64.140625" style="850" customWidth="1"/>
    <col min="9474" max="9475" width="35.5703125" style="850" customWidth="1"/>
    <col min="9476" max="9476" width="3.7109375" style="850" customWidth="1"/>
    <col min="9477" max="9477" width="11.140625" style="850" bestFit="1" customWidth="1"/>
    <col min="9478" max="9728" width="9.140625" style="850"/>
    <col min="9729" max="9729" width="64.140625" style="850" customWidth="1"/>
    <col min="9730" max="9731" width="35.5703125" style="850" customWidth="1"/>
    <col min="9732" max="9732" width="3.7109375" style="850" customWidth="1"/>
    <col min="9733" max="9733" width="11.140625" style="850" bestFit="1" customWidth="1"/>
    <col min="9734" max="9984" width="9.140625" style="850"/>
    <col min="9985" max="9985" width="64.140625" style="850" customWidth="1"/>
    <col min="9986" max="9987" width="35.5703125" style="850" customWidth="1"/>
    <col min="9988" max="9988" width="3.7109375" style="850" customWidth="1"/>
    <col min="9989" max="9989" width="11.140625" style="850" bestFit="1" customWidth="1"/>
    <col min="9990" max="10240" width="9.140625" style="850"/>
    <col min="10241" max="10241" width="64.140625" style="850" customWidth="1"/>
    <col min="10242" max="10243" width="35.5703125" style="850" customWidth="1"/>
    <col min="10244" max="10244" width="3.7109375" style="850" customWidth="1"/>
    <col min="10245" max="10245" width="11.140625" style="850" bestFit="1" customWidth="1"/>
    <col min="10246" max="10496" width="9.140625" style="850"/>
    <col min="10497" max="10497" width="64.140625" style="850" customWidth="1"/>
    <col min="10498" max="10499" width="35.5703125" style="850" customWidth="1"/>
    <col min="10500" max="10500" width="3.7109375" style="850" customWidth="1"/>
    <col min="10501" max="10501" width="11.140625" style="850" bestFit="1" customWidth="1"/>
    <col min="10502" max="10752" width="9.140625" style="850"/>
    <col min="10753" max="10753" width="64.140625" style="850" customWidth="1"/>
    <col min="10754" max="10755" width="35.5703125" style="850" customWidth="1"/>
    <col min="10756" max="10756" width="3.7109375" style="850" customWidth="1"/>
    <col min="10757" max="10757" width="11.140625" style="850" bestFit="1" customWidth="1"/>
    <col min="10758" max="11008" width="9.140625" style="850"/>
    <col min="11009" max="11009" width="64.140625" style="850" customWidth="1"/>
    <col min="11010" max="11011" width="35.5703125" style="850" customWidth="1"/>
    <col min="11012" max="11012" width="3.7109375" style="850" customWidth="1"/>
    <col min="11013" max="11013" width="11.140625" style="850" bestFit="1" customWidth="1"/>
    <col min="11014" max="11264" width="9.140625" style="850"/>
    <col min="11265" max="11265" width="64.140625" style="850" customWidth="1"/>
    <col min="11266" max="11267" width="35.5703125" style="850" customWidth="1"/>
    <col min="11268" max="11268" width="3.7109375" style="850" customWidth="1"/>
    <col min="11269" max="11269" width="11.140625" style="850" bestFit="1" customWidth="1"/>
    <col min="11270" max="11520" width="9.140625" style="850"/>
    <col min="11521" max="11521" width="64.140625" style="850" customWidth="1"/>
    <col min="11522" max="11523" width="35.5703125" style="850" customWidth="1"/>
    <col min="11524" max="11524" width="3.7109375" style="850" customWidth="1"/>
    <col min="11525" max="11525" width="11.140625" style="850" bestFit="1" customWidth="1"/>
    <col min="11526" max="11776" width="9.140625" style="850"/>
    <col min="11777" max="11777" width="64.140625" style="850" customWidth="1"/>
    <col min="11778" max="11779" width="35.5703125" style="850" customWidth="1"/>
    <col min="11780" max="11780" width="3.7109375" style="850" customWidth="1"/>
    <col min="11781" max="11781" width="11.140625" style="850" bestFit="1" customWidth="1"/>
    <col min="11782" max="12032" width="9.140625" style="850"/>
    <col min="12033" max="12033" width="64.140625" style="850" customWidth="1"/>
    <col min="12034" max="12035" width="35.5703125" style="850" customWidth="1"/>
    <col min="12036" max="12036" width="3.7109375" style="850" customWidth="1"/>
    <col min="12037" max="12037" width="11.140625" style="850" bestFit="1" customWidth="1"/>
    <col min="12038" max="12288" width="9.140625" style="850"/>
    <col min="12289" max="12289" width="64.140625" style="850" customWidth="1"/>
    <col min="12290" max="12291" width="35.5703125" style="850" customWidth="1"/>
    <col min="12292" max="12292" width="3.7109375" style="850" customWidth="1"/>
    <col min="12293" max="12293" width="11.140625" style="850" bestFit="1" customWidth="1"/>
    <col min="12294" max="12544" width="9.140625" style="850"/>
    <col min="12545" max="12545" width="64.140625" style="850" customWidth="1"/>
    <col min="12546" max="12547" width="35.5703125" style="850" customWidth="1"/>
    <col min="12548" max="12548" width="3.7109375" style="850" customWidth="1"/>
    <col min="12549" max="12549" width="11.140625" style="850" bestFit="1" customWidth="1"/>
    <col min="12550" max="12800" width="9.140625" style="850"/>
    <col min="12801" max="12801" width="64.140625" style="850" customWidth="1"/>
    <col min="12802" max="12803" width="35.5703125" style="850" customWidth="1"/>
    <col min="12804" max="12804" width="3.7109375" style="850" customWidth="1"/>
    <col min="12805" max="12805" width="11.140625" style="850" bestFit="1" customWidth="1"/>
    <col min="12806" max="13056" width="9.140625" style="850"/>
    <col min="13057" max="13057" width="64.140625" style="850" customWidth="1"/>
    <col min="13058" max="13059" width="35.5703125" style="850" customWidth="1"/>
    <col min="13060" max="13060" width="3.7109375" style="850" customWidth="1"/>
    <col min="13061" max="13061" width="11.140625" style="850" bestFit="1" customWidth="1"/>
    <col min="13062" max="13312" width="9.140625" style="850"/>
    <col min="13313" max="13313" width="64.140625" style="850" customWidth="1"/>
    <col min="13314" max="13315" width="35.5703125" style="850" customWidth="1"/>
    <col min="13316" max="13316" width="3.7109375" style="850" customWidth="1"/>
    <col min="13317" max="13317" width="11.140625" style="850" bestFit="1" customWidth="1"/>
    <col min="13318" max="13568" width="9.140625" style="850"/>
    <col min="13569" max="13569" width="64.140625" style="850" customWidth="1"/>
    <col min="13570" max="13571" width="35.5703125" style="850" customWidth="1"/>
    <col min="13572" max="13572" width="3.7109375" style="850" customWidth="1"/>
    <col min="13573" max="13573" width="11.140625" style="850" bestFit="1" customWidth="1"/>
    <col min="13574" max="13824" width="9.140625" style="850"/>
    <col min="13825" max="13825" width="64.140625" style="850" customWidth="1"/>
    <col min="13826" max="13827" width="35.5703125" style="850" customWidth="1"/>
    <col min="13828" max="13828" width="3.7109375" style="850" customWidth="1"/>
    <col min="13829" max="13829" width="11.140625" style="850" bestFit="1" customWidth="1"/>
    <col min="13830" max="14080" width="9.140625" style="850"/>
    <col min="14081" max="14081" width="64.140625" style="850" customWidth="1"/>
    <col min="14082" max="14083" width="35.5703125" style="850" customWidth="1"/>
    <col min="14084" max="14084" width="3.7109375" style="850" customWidth="1"/>
    <col min="14085" max="14085" width="11.140625" style="850" bestFit="1" customWidth="1"/>
    <col min="14086" max="14336" width="9.140625" style="850"/>
    <col min="14337" max="14337" width="64.140625" style="850" customWidth="1"/>
    <col min="14338" max="14339" width="35.5703125" style="850" customWidth="1"/>
    <col min="14340" max="14340" width="3.7109375" style="850" customWidth="1"/>
    <col min="14341" max="14341" width="11.140625" style="850" bestFit="1" customWidth="1"/>
    <col min="14342" max="14592" width="9.140625" style="850"/>
    <col min="14593" max="14593" width="64.140625" style="850" customWidth="1"/>
    <col min="14594" max="14595" width="35.5703125" style="850" customWidth="1"/>
    <col min="14596" max="14596" width="3.7109375" style="850" customWidth="1"/>
    <col min="14597" max="14597" width="11.140625" style="850" bestFit="1" customWidth="1"/>
    <col min="14598" max="14848" width="9.140625" style="850"/>
    <col min="14849" max="14849" width="64.140625" style="850" customWidth="1"/>
    <col min="14850" max="14851" width="35.5703125" style="850" customWidth="1"/>
    <col min="14852" max="14852" width="3.7109375" style="850" customWidth="1"/>
    <col min="14853" max="14853" width="11.140625" style="850" bestFit="1" customWidth="1"/>
    <col min="14854" max="15104" width="9.140625" style="850"/>
    <col min="15105" max="15105" width="64.140625" style="850" customWidth="1"/>
    <col min="15106" max="15107" width="35.5703125" style="850" customWidth="1"/>
    <col min="15108" max="15108" width="3.7109375" style="850" customWidth="1"/>
    <col min="15109" max="15109" width="11.140625" style="850" bestFit="1" customWidth="1"/>
    <col min="15110" max="15360" width="9.140625" style="850"/>
    <col min="15361" max="15361" width="64.140625" style="850" customWidth="1"/>
    <col min="15362" max="15363" width="35.5703125" style="850" customWidth="1"/>
    <col min="15364" max="15364" width="3.7109375" style="850" customWidth="1"/>
    <col min="15365" max="15365" width="11.140625" style="850" bestFit="1" customWidth="1"/>
    <col min="15366" max="15616" width="9.140625" style="850"/>
    <col min="15617" max="15617" width="64.140625" style="850" customWidth="1"/>
    <col min="15618" max="15619" width="35.5703125" style="850" customWidth="1"/>
    <col min="15620" max="15620" width="3.7109375" style="850" customWidth="1"/>
    <col min="15621" max="15621" width="11.140625" style="850" bestFit="1" customWidth="1"/>
    <col min="15622" max="15872" width="9.140625" style="850"/>
    <col min="15873" max="15873" width="64.140625" style="850" customWidth="1"/>
    <col min="15874" max="15875" width="35.5703125" style="850" customWidth="1"/>
    <col min="15876" max="15876" width="3.7109375" style="850" customWidth="1"/>
    <col min="15877" max="15877" width="11.140625" style="850" bestFit="1" customWidth="1"/>
    <col min="15878" max="16128" width="9.140625" style="850"/>
    <col min="16129" max="16129" width="64.140625" style="850" customWidth="1"/>
    <col min="16130" max="16131" width="35.5703125" style="850" customWidth="1"/>
    <col min="16132" max="16132" width="3.7109375" style="850" customWidth="1"/>
    <col min="16133" max="16133" width="11.140625" style="850" bestFit="1" customWidth="1"/>
    <col min="16134" max="16384" width="9.140625" style="850"/>
  </cols>
  <sheetData>
    <row r="1" spans="1:3" s="850" customFormat="1" ht="20.25" hidden="1">
      <c r="A1" s="463"/>
      <c r="B1" s="473"/>
      <c r="C1" s="473"/>
    </row>
    <row r="2" spans="1:3" s="850" customFormat="1" ht="69" customHeight="1">
      <c r="A2" s="1095" t="s">
        <v>1363</v>
      </c>
      <c r="B2" s="1096"/>
      <c r="C2" s="1096"/>
    </row>
    <row r="3" spans="1:3" s="850" customFormat="1" ht="44.25" customHeight="1">
      <c r="A3" s="1095" t="s">
        <v>678</v>
      </c>
      <c r="B3" s="1096"/>
      <c r="C3" s="1096"/>
    </row>
    <row r="4" spans="1:3" s="850" customFormat="1" ht="44.25" customHeight="1">
      <c r="A4" s="1095" t="s">
        <v>1446</v>
      </c>
      <c r="B4" s="1096"/>
      <c r="C4" s="1096"/>
    </row>
    <row r="5" spans="1:3" s="89" customFormat="1" ht="51.75" customHeight="1">
      <c r="A5" s="1097" t="s">
        <v>1284</v>
      </c>
      <c r="B5" s="1098"/>
      <c r="C5" s="1098"/>
    </row>
    <row r="6" spans="1:3" s="850" customFormat="1" ht="3" customHeight="1">
      <c r="A6" s="464"/>
      <c r="B6" s="942"/>
      <c r="C6" s="942"/>
    </row>
    <row r="7" spans="1:3" s="850" customFormat="1" ht="11.25" customHeight="1" thickBot="1">
      <c r="A7" s="465"/>
      <c r="B7" s="56"/>
      <c r="C7" s="56"/>
    </row>
    <row r="8" spans="1:3" s="28" customFormat="1" ht="51.75" customHeight="1" thickTop="1" thickBot="1">
      <c r="A8" s="466"/>
      <c r="B8" s="474" t="s">
        <v>961</v>
      </c>
      <c r="C8" s="474" t="s">
        <v>309</v>
      </c>
    </row>
    <row r="9" spans="1:3" s="127" customFormat="1" ht="36.75" customHeight="1" thickTop="1" thickBot="1">
      <c r="A9" s="126" t="s">
        <v>679</v>
      </c>
      <c r="B9" s="965">
        <v>0.30180000000000001</v>
      </c>
      <c r="C9" s="965">
        <v>0.30180000000000001</v>
      </c>
    </row>
    <row r="10" spans="1:3" s="89" customFormat="1" ht="36.75" customHeight="1" thickTop="1">
      <c r="A10" s="132" t="s">
        <v>680</v>
      </c>
      <c r="B10" s="867">
        <v>14829848448.870001</v>
      </c>
      <c r="C10" s="867">
        <v>14829848448.870001</v>
      </c>
    </row>
    <row r="11" spans="1:3" s="89" customFormat="1" ht="36.75" customHeight="1">
      <c r="A11" s="132" t="s">
        <v>681</v>
      </c>
      <c r="B11" s="867">
        <v>0</v>
      </c>
      <c r="C11" s="867">
        <v>0</v>
      </c>
    </row>
    <row r="12" spans="1:3" s="128" customFormat="1" ht="36.75" customHeight="1">
      <c r="A12" s="132" t="s">
        <v>682</v>
      </c>
      <c r="B12" s="867">
        <v>2834760427.27</v>
      </c>
      <c r="C12" s="867">
        <v>2834760427.27</v>
      </c>
    </row>
    <row r="13" spans="1:3" s="128" customFormat="1" ht="36.75" customHeight="1">
      <c r="A13" s="132" t="s">
        <v>683</v>
      </c>
      <c r="B13" s="867">
        <v>0</v>
      </c>
      <c r="C13" s="867">
        <v>0</v>
      </c>
    </row>
    <row r="14" spans="1:3" s="128" customFormat="1" ht="36.75" customHeight="1">
      <c r="A14" s="132" t="s">
        <v>684</v>
      </c>
      <c r="B14" s="867">
        <v>658259651.74000001</v>
      </c>
      <c r="C14" s="867">
        <v>658259651.74000001</v>
      </c>
    </row>
    <row r="15" spans="1:3" s="128" customFormat="1" ht="36.75" customHeight="1" thickBot="1">
      <c r="A15" s="132" t="s">
        <v>685</v>
      </c>
      <c r="B15" s="867">
        <v>570479277.24000001</v>
      </c>
      <c r="C15" s="867">
        <v>570479277.24000001</v>
      </c>
    </row>
    <row r="16" spans="1:3" s="128" customFormat="1" ht="36.75" customHeight="1" thickTop="1" thickBot="1">
      <c r="A16" s="638" t="s">
        <v>686</v>
      </c>
      <c r="B16" s="755">
        <v>18893347805.119999</v>
      </c>
      <c r="C16" s="755">
        <v>18893347805.119999</v>
      </c>
    </row>
    <row r="17" spans="1:3" s="129" customFormat="1" ht="36.75" customHeight="1" thickTop="1">
      <c r="A17" s="467" t="s">
        <v>687</v>
      </c>
      <c r="B17" s="868">
        <v>1631126101.4990001</v>
      </c>
      <c r="C17" s="868">
        <v>1631126101.4990001</v>
      </c>
    </row>
    <row r="18" spans="1:3" s="131" customFormat="1" ht="36.75" customHeight="1" thickBot="1">
      <c r="A18" s="130" t="s">
        <v>688</v>
      </c>
      <c r="B18" s="966">
        <v>8.6300000000000002E-2</v>
      </c>
      <c r="C18" s="966">
        <v>8.6300000000000002E-2</v>
      </c>
    </row>
    <row r="19" spans="1:3" s="128" customFormat="1" ht="36.75" customHeight="1" thickTop="1" thickBot="1">
      <c r="A19" s="638" t="s">
        <v>689</v>
      </c>
      <c r="B19" s="755">
        <v>163112610.14989999</v>
      </c>
      <c r="C19" s="755">
        <v>163112610.14989999</v>
      </c>
    </row>
    <row r="20" spans="1:3" s="128" customFormat="1" ht="36.75" customHeight="1" thickTop="1">
      <c r="A20" s="132" t="s">
        <v>690</v>
      </c>
      <c r="B20" s="867">
        <v>535310265</v>
      </c>
      <c r="C20" s="867">
        <v>535310265</v>
      </c>
    </row>
    <row r="21" spans="1:3" s="128" customFormat="1" ht="36.75" customHeight="1">
      <c r="A21" s="132" t="s">
        <v>691</v>
      </c>
      <c r="B21" s="867">
        <v>0</v>
      </c>
      <c r="C21" s="867">
        <v>0</v>
      </c>
    </row>
    <row r="22" spans="1:3" s="128" customFormat="1" ht="36.75" customHeight="1">
      <c r="A22" s="134" t="s">
        <v>692</v>
      </c>
      <c r="B22" s="867">
        <v>0</v>
      </c>
      <c r="C22" s="867">
        <v>0</v>
      </c>
    </row>
    <row r="23" spans="1:3" s="128" customFormat="1" ht="36.75" customHeight="1" thickBot="1">
      <c r="A23" s="132" t="s">
        <v>693</v>
      </c>
      <c r="B23" s="867">
        <v>0</v>
      </c>
      <c r="C23" s="867">
        <v>0</v>
      </c>
    </row>
    <row r="24" spans="1:3" s="128" customFormat="1" ht="36.75" customHeight="1" thickTop="1" thickBot="1">
      <c r="A24" s="638" t="s">
        <v>694</v>
      </c>
      <c r="B24" s="755">
        <v>535310265</v>
      </c>
      <c r="C24" s="755">
        <v>535310265</v>
      </c>
    </row>
    <row r="25" spans="1:3" s="128" customFormat="1" ht="36.75" customHeight="1" thickTop="1">
      <c r="A25" s="132" t="s">
        <v>695</v>
      </c>
      <c r="B25" s="867">
        <v>0</v>
      </c>
      <c r="C25" s="867">
        <v>0</v>
      </c>
    </row>
    <row r="26" spans="1:3" s="128" customFormat="1" ht="36.75" customHeight="1">
      <c r="A26" s="132" t="s">
        <v>696</v>
      </c>
      <c r="B26" s="867">
        <v>0</v>
      </c>
      <c r="C26" s="867">
        <v>0</v>
      </c>
    </row>
    <row r="27" spans="1:3" s="133" customFormat="1" ht="36.75" customHeight="1">
      <c r="A27" s="132" t="s">
        <v>697</v>
      </c>
      <c r="B27" s="867">
        <v>0</v>
      </c>
      <c r="C27" s="867">
        <v>0</v>
      </c>
    </row>
    <row r="28" spans="1:3" s="128" customFormat="1" ht="36.75" customHeight="1">
      <c r="A28" s="132" t="s">
        <v>698</v>
      </c>
      <c r="B28" s="867">
        <v>0</v>
      </c>
      <c r="C28" s="867">
        <v>0</v>
      </c>
    </row>
    <row r="29" spans="1:3" s="335" customFormat="1" ht="36.75" customHeight="1">
      <c r="A29" s="134" t="s">
        <v>699</v>
      </c>
      <c r="B29" s="867">
        <v>4817617</v>
      </c>
      <c r="C29" s="867">
        <v>4817617</v>
      </c>
    </row>
    <row r="30" spans="1:3" s="135" customFormat="1" ht="36.75" customHeight="1" thickBot="1">
      <c r="A30" s="134" t="s">
        <v>700</v>
      </c>
      <c r="B30" s="867">
        <v>0</v>
      </c>
      <c r="C30" s="867">
        <v>0</v>
      </c>
    </row>
    <row r="31" spans="1:3" s="128" customFormat="1" ht="36.75" customHeight="1" thickTop="1" thickBot="1">
      <c r="A31" s="136" t="s">
        <v>701</v>
      </c>
      <c r="B31" s="755">
        <v>4817617</v>
      </c>
      <c r="C31" s="755">
        <v>4817617</v>
      </c>
    </row>
    <row r="32" spans="1:3" s="128" customFormat="1" ht="36.75" customHeight="1" thickTop="1">
      <c r="A32" s="134" t="s">
        <v>702</v>
      </c>
      <c r="B32" s="867">
        <v>0</v>
      </c>
      <c r="C32" s="867">
        <v>0</v>
      </c>
    </row>
    <row r="33" spans="1:3" s="128" customFormat="1" ht="36.75" customHeight="1" thickBot="1">
      <c r="A33" s="134" t="s">
        <v>703</v>
      </c>
      <c r="B33" s="867">
        <v>47826737</v>
      </c>
      <c r="C33" s="867">
        <v>47826737</v>
      </c>
    </row>
    <row r="34" spans="1:3" s="128" customFormat="1" ht="36.75" customHeight="1" thickTop="1" thickBot="1">
      <c r="A34" s="638" t="s">
        <v>1287</v>
      </c>
      <c r="B34" s="755">
        <v>492301145</v>
      </c>
      <c r="C34" s="755">
        <v>492301145</v>
      </c>
    </row>
    <row r="35" spans="1:3" s="89" customFormat="1" ht="36.75" customHeight="1" thickTop="1">
      <c r="A35" s="132" t="s">
        <v>705</v>
      </c>
      <c r="B35" s="867">
        <v>329188534.85009998</v>
      </c>
      <c r="C35" s="867">
        <v>329188534.85009998</v>
      </c>
    </row>
    <row r="36" spans="1:3" s="138" customFormat="1" ht="36.75" customHeight="1">
      <c r="A36" s="137" t="s">
        <v>706</v>
      </c>
      <c r="B36" s="967">
        <v>0.1341</v>
      </c>
      <c r="C36" s="967">
        <v>0.1341</v>
      </c>
    </row>
    <row r="37" spans="1:3" s="850" customFormat="1" ht="6" customHeight="1" thickBot="1">
      <c r="A37" s="468"/>
      <c r="B37" s="383"/>
      <c r="C37" s="383"/>
    </row>
    <row r="38" spans="1:3" s="850" customFormat="1" ht="28.5" customHeight="1" thickTop="1">
      <c r="A38" s="140" t="s">
        <v>707</v>
      </c>
      <c r="B38" s="56"/>
      <c r="C38" s="56"/>
    </row>
    <row r="39" spans="1:3" s="850" customFormat="1" ht="16.5" customHeight="1">
      <c r="A39" s="140"/>
      <c r="B39" s="56"/>
      <c r="C39" s="56"/>
    </row>
    <row r="40" spans="1:3" s="850" customFormat="1" ht="15.75">
      <c r="A40" s="140"/>
      <c r="B40" s="56"/>
      <c r="C40" s="56"/>
    </row>
    <row r="41" spans="1:3" s="850" customFormat="1">
      <c r="A41" s="465"/>
      <c r="B41" s="56"/>
      <c r="C41" s="56"/>
    </row>
    <row r="42" spans="1:3" s="850" customFormat="1">
      <c r="A42" s="465"/>
      <c r="B42" s="475"/>
      <c r="C42" s="475"/>
    </row>
    <row r="43" spans="1:3" s="850" customFormat="1">
      <c r="A43" s="465"/>
      <c r="B43" s="475"/>
      <c r="C43" s="475"/>
    </row>
    <row r="44" spans="1:3" s="850" customFormat="1">
      <c r="A44" s="465"/>
      <c r="B44" s="56"/>
      <c r="C44" s="56"/>
    </row>
    <row r="45" spans="1:3" s="850" customFormat="1">
      <c r="A45" s="465"/>
      <c r="B45" s="56"/>
      <c r="C45" s="56"/>
    </row>
    <row r="46" spans="1:3" s="850" customFormat="1">
      <c r="A46" s="465"/>
      <c r="B46" s="56"/>
      <c r="C46" s="56"/>
    </row>
    <row r="47" spans="1:3" s="850" customFormat="1">
      <c r="A47" s="465"/>
      <c r="B47" s="56"/>
      <c r="C47" s="56"/>
    </row>
    <row r="48" spans="1:3" s="850" customFormat="1">
      <c r="A48" s="465"/>
      <c r="B48" s="56"/>
      <c r="C48" s="56"/>
    </row>
    <row r="49" spans="1:3" s="850" customFormat="1">
      <c r="A49" s="465"/>
      <c r="B49" s="56"/>
      <c r="C49" s="56"/>
    </row>
    <row r="50" spans="1:3" s="850" customFormat="1">
      <c r="A50" s="465"/>
      <c r="B50" s="56"/>
      <c r="C50" s="56"/>
    </row>
    <row r="51" spans="1:3" s="850" customFormat="1">
      <c r="A51" s="465"/>
      <c r="B51" s="56"/>
      <c r="C51" s="56"/>
    </row>
    <row r="52" spans="1:3" s="850" customFormat="1">
      <c r="A52" s="465"/>
      <c r="B52" s="56"/>
      <c r="C52" s="56"/>
    </row>
    <row r="53" spans="1:3" s="850" customFormat="1">
      <c r="A53" s="465"/>
      <c r="B53" s="56"/>
      <c r="C53" s="56"/>
    </row>
    <row r="54" spans="1:3" s="850" customFormat="1">
      <c r="A54" s="465"/>
      <c r="B54" s="56"/>
      <c r="C54" s="56"/>
    </row>
    <row r="55" spans="1:3" s="850" customFormat="1">
      <c r="A55" s="465"/>
      <c r="B55" s="56"/>
      <c r="C55" s="56"/>
    </row>
    <row r="56" spans="1:3" s="850" customFormat="1">
      <c r="A56" s="465"/>
      <c r="B56" s="56"/>
      <c r="C56" s="56"/>
    </row>
    <row r="57" spans="1:3" s="850" customFormat="1">
      <c r="A57" s="465"/>
      <c r="B57" s="56"/>
      <c r="C57" s="56"/>
    </row>
    <row r="58" spans="1:3" s="850" customFormat="1">
      <c r="A58" s="465"/>
      <c r="B58" s="56"/>
      <c r="C58" s="56"/>
    </row>
    <row r="59" spans="1:3" s="850" customFormat="1">
      <c r="A59" s="465"/>
      <c r="B59" s="56"/>
      <c r="C59" s="56"/>
    </row>
    <row r="60" spans="1:3" s="850" customFormat="1">
      <c r="A60" s="465"/>
      <c r="B60" s="56"/>
      <c r="C60" s="56"/>
    </row>
    <row r="61" spans="1:3" s="850" customFormat="1">
      <c r="A61" s="465"/>
      <c r="B61" s="56"/>
      <c r="C61" s="56"/>
    </row>
    <row r="62" spans="1:3" s="850" customFormat="1">
      <c r="A62" s="465"/>
      <c r="B62" s="56"/>
      <c r="C62" s="56"/>
    </row>
    <row r="63" spans="1:3" s="850" customFormat="1">
      <c r="A63" s="465"/>
      <c r="B63" s="56"/>
      <c r="C63" s="56"/>
    </row>
    <row r="64" spans="1:3" s="850" customFormat="1">
      <c r="A64" s="465"/>
      <c r="B64" s="56"/>
      <c r="C64" s="56"/>
    </row>
    <row r="65" spans="1:3" s="850" customFormat="1">
      <c r="A65" s="465"/>
      <c r="B65" s="56"/>
      <c r="C65" s="56"/>
    </row>
    <row r="66" spans="1:3" s="850" customFormat="1">
      <c r="A66" s="465"/>
      <c r="B66" s="56"/>
      <c r="C66" s="56"/>
    </row>
    <row r="67" spans="1:3" s="850" customFormat="1">
      <c r="A67" s="465"/>
      <c r="B67" s="56"/>
      <c r="C67" s="56"/>
    </row>
    <row r="68" spans="1:3" s="850" customFormat="1">
      <c r="A68" s="465"/>
      <c r="B68" s="56"/>
      <c r="C68" s="56"/>
    </row>
    <row r="69" spans="1:3" s="850" customFormat="1">
      <c r="A69" s="465"/>
      <c r="B69" s="56"/>
      <c r="C69" s="56"/>
    </row>
    <row r="70" spans="1:3" s="850" customFormat="1">
      <c r="A70" s="465"/>
      <c r="B70" s="56"/>
      <c r="C70" s="56"/>
    </row>
    <row r="71" spans="1:3" s="850" customFormat="1">
      <c r="A71" s="465"/>
      <c r="B71" s="56"/>
      <c r="C71" s="56"/>
    </row>
    <row r="72" spans="1:3" s="850" customFormat="1">
      <c r="A72" s="465"/>
      <c r="B72" s="56"/>
      <c r="C72" s="56"/>
    </row>
    <row r="73" spans="1:3" s="850" customFormat="1">
      <c r="A73" s="465"/>
      <c r="B73" s="56"/>
      <c r="C73" s="56"/>
    </row>
    <row r="74" spans="1:3" s="850" customFormat="1">
      <c r="A74" s="465"/>
      <c r="B74" s="56"/>
      <c r="C74" s="56"/>
    </row>
    <row r="75" spans="1:3" s="850" customFormat="1">
      <c r="A75" s="465"/>
      <c r="B75" s="56"/>
      <c r="C75" s="56"/>
    </row>
    <row r="76" spans="1:3" s="850" customFormat="1">
      <c r="A76" s="465"/>
      <c r="B76" s="56"/>
      <c r="C76" s="56"/>
    </row>
    <row r="77" spans="1:3" s="850" customFormat="1">
      <c r="A77" s="465"/>
      <c r="B77" s="56"/>
      <c r="C77" s="56"/>
    </row>
    <row r="78" spans="1:3" s="850" customFormat="1">
      <c r="A78" s="465"/>
      <c r="B78" s="56"/>
      <c r="C78" s="56"/>
    </row>
    <row r="79" spans="1:3" s="850" customFormat="1">
      <c r="A79" s="465"/>
      <c r="B79" s="56"/>
      <c r="C79" s="56"/>
    </row>
    <row r="80" spans="1:3" s="850" customFormat="1">
      <c r="A80" s="465"/>
      <c r="B80" s="56"/>
      <c r="C80" s="56"/>
    </row>
    <row r="81" spans="1:3" s="850" customFormat="1">
      <c r="A81" s="465"/>
      <c r="B81" s="56"/>
      <c r="C81" s="56"/>
    </row>
    <row r="82" spans="1:3" s="850" customFormat="1">
      <c r="A82" s="465"/>
      <c r="B82" s="56"/>
      <c r="C82" s="56"/>
    </row>
    <row r="83" spans="1:3" s="850" customFormat="1">
      <c r="A83" s="465"/>
      <c r="B83" s="56"/>
      <c r="C83" s="56"/>
    </row>
    <row r="84" spans="1:3" s="850" customFormat="1">
      <c r="A84" s="465"/>
      <c r="B84" s="56"/>
      <c r="C84" s="56"/>
    </row>
    <row r="85" spans="1:3" s="850" customFormat="1">
      <c r="A85" s="465"/>
      <c r="B85" s="56"/>
      <c r="C85" s="56"/>
    </row>
    <row r="86" spans="1:3" s="850" customFormat="1">
      <c r="A86" s="465"/>
      <c r="B86" s="56"/>
      <c r="C86" s="56"/>
    </row>
    <row r="87" spans="1:3" s="850" customFormat="1">
      <c r="A87" s="465"/>
      <c r="B87" s="56"/>
      <c r="C87" s="56"/>
    </row>
    <row r="88" spans="1:3" s="850" customFormat="1">
      <c r="A88" s="465"/>
      <c r="B88" s="56"/>
      <c r="C88" s="56"/>
    </row>
    <row r="89" spans="1:3" s="850" customFormat="1">
      <c r="A89" s="465"/>
      <c r="B89" s="56"/>
      <c r="C89" s="56"/>
    </row>
    <row r="90" spans="1:3" s="850" customFormat="1">
      <c r="A90" s="465"/>
      <c r="B90" s="56"/>
      <c r="C90" s="56"/>
    </row>
    <row r="91" spans="1:3" s="850" customFormat="1">
      <c r="A91" s="465"/>
      <c r="B91" s="56"/>
      <c r="C91" s="56"/>
    </row>
    <row r="92" spans="1:3" s="850" customFormat="1">
      <c r="A92" s="465"/>
      <c r="B92" s="56"/>
      <c r="C92" s="56"/>
    </row>
    <row r="93" spans="1:3" s="850" customFormat="1">
      <c r="A93" s="465"/>
      <c r="B93" s="56"/>
      <c r="C93" s="56"/>
    </row>
    <row r="94" spans="1:3" s="850" customFormat="1">
      <c r="A94" s="465"/>
      <c r="B94" s="56"/>
      <c r="C94" s="56"/>
    </row>
    <row r="95" spans="1:3" s="850" customFormat="1">
      <c r="A95" s="465"/>
      <c r="B95" s="56"/>
      <c r="C95" s="56"/>
    </row>
    <row r="96" spans="1:3" s="850" customFormat="1">
      <c r="A96" s="465"/>
      <c r="B96" s="56"/>
      <c r="C96" s="56"/>
    </row>
    <row r="97" spans="1:3" s="850" customFormat="1">
      <c r="A97" s="465"/>
      <c r="B97" s="56"/>
      <c r="C97" s="56"/>
    </row>
    <row r="98" spans="1:3" s="850" customFormat="1">
      <c r="A98" s="465"/>
      <c r="B98" s="56"/>
      <c r="C98" s="56"/>
    </row>
    <row r="99" spans="1:3" s="850" customFormat="1">
      <c r="A99" s="465"/>
      <c r="B99" s="56"/>
      <c r="C99" s="56"/>
    </row>
    <row r="100" spans="1:3" s="850" customFormat="1">
      <c r="A100" s="465"/>
      <c r="B100" s="56"/>
      <c r="C100" s="56"/>
    </row>
    <row r="101" spans="1:3" s="850" customFormat="1">
      <c r="A101" s="465"/>
      <c r="B101" s="56"/>
      <c r="C101" s="56"/>
    </row>
    <row r="102" spans="1:3" s="850" customFormat="1">
      <c r="A102" s="465"/>
      <c r="B102" s="56"/>
      <c r="C102" s="56"/>
    </row>
    <row r="103" spans="1:3" s="850" customFormat="1">
      <c r="A103" s="465"/>
      <c r="B103" s="56"/>
      <c r="C103" s="56"/>
    </row>
    <row r="104" spans="1:3" s="850" customFormat="1">
      <c r="A104" s="465"/>
      <c r="B104" s="56"/>
      <c r="C104" s="56"/>
    </row>
    <row r="105" spans="1:3" s="850" customFormat="1">
      <c r="A105" s="465"/>
      <c r="B105" s="56"/>
      <c r="C105" s="56"/>
    </row>
    <row r="106" spans="1:3" s="850" customFormat="1">
      <c r="A106" s="465"/>
      <c r="B106" s="56"/>
      <c r="C106" s="56"/>
    </row>
    <row r="107" spans="1:3" s="850" customFormat="1">
      <c r="A107" s="465"/>
      <c r="B107" s="56"/>
      <c r="C107" s="56"/>
    </row>
    <row r="108" spans="1:3" s="850" customFormat="1">
      <c r="A108" s="465"/>
      <c r="B108" s="56"/>
      <c r="C108" s="56"/>
    </row>
    <row r="109" spans="1:3" s="850" customFormat="1">
      <c r="A109" s="465"/>
      <c r="B109" s="56"/>
      <c r="C109" s="56"/>
    </row>
    <row r="110" spans="1:3" s="850" customFormat="1">
      <c r="A110" s="465"/>
      <c r="B110" s="56"/>
      <c r="C110" s="56"/>
    </row>
    <row r="111" spans="1:3" s="850" customFormat="1">
      <c r="A111" s="465"/>
      <c r="B111" s="56"/>
      <c r="C111" s="56"/>
    </row>
    <row r="112" spans="1:3" s="850" customFormat="1">
      <c r="A112" s="465"/>
      <c r="B112" s="56"/>
      <c r="C112" s="56"/>
    </row>
    <row r="113" spans="1:3" s="850" customFormat="1">
      <c r="A113" s="465"/>
      <c r="B113" s="56"/>
      <c r="C113" s="56"/>
    </row>
    <row r="114" spans="1:3" s="850" customFormat="1">
      <c r="A114" s="465"/>
      <c r="B114" s="56"/>
      <c r="C114" s="56"/>
    </row>
    <row r="115" spans="1:3" s="850" customFormat="1">
      <c r="A115" s="465"/>
      <c r="B115" s="56"/>
      <c r="C115" s="56"/>
    </row>
    <row r="116" spans="1:3" s="850" customFormat="1">
      <c r="A116" s="465"/>
      <c r="B116" s="56"/>
      <c r="C116" s="56"/>
    </row>
    <row r="117" spans="1:3" s="850" customFormat="1">
      <c r="A117" s="465"/>
      <c r="B117" s="56"/>
      <c r="C117" s="56"/>
    </row>
    <row r="118" spans="1:3" s="850" customFormat="1">
      <c r="A118" s="465"/>
      <c r="B118" s="56"/>
      <c r="C118" s="56"/>
    </row>
    <row r="119" spans="1:3" s="850" customFormat="1">
      <c r="A119" s="465"/>
      <c r="B119" s="56"/>
      <c r="C119" s="56"/>
    </row>
    <row r="120" spans="1:3" s="850" customFormat="1">
      <c r="A120" s="465"/>
      <c r="B120" s="56"/>
      <c r="C120" s="56"/>
    </row>
    <row r="121" spans="1:3" s="850" customFormat="1">
      <c r="A121" s="465"/>
      <c r="B121" s="56"/>
      <c r="C121" s="56"/>
    </row>
    <row r="122" spans="1:3" s="850" customFormat="1">
      <c r="A122" s="465"/>
      <c r="B122" s="56"/>
      <c r="C122" s="56"/>
    </row>
    <row r="123" spans="1:3" s="850" customFormat="1">
      <c r="A123" s="465"/>
      <c r="B123" s="56"/>
      <c r="C123" s="56"/>
    </row>
    <row r="124" spans="1:3" s="850" customFormat="1">
      <c r="A124" s="465"/>
      <c r="B124" s="56"/>
      <c r="C124" s="56"/>
    </row>
    <row r="125" spans="1:3" s="850" customFormat="1">
      <c r="A125" s="465"/>
      <c r="B125" s="56"/>
      <c r="C125" s="56"/>
    </row>
    <row r="126" spans="1:3" s="850" customFormat="1">
      <c r="A126" s="465"/>
      <c r="B126" s="56"/>
      <c r="C126" s="56"/>
    </row>
    <row r="127" spans="1:3" s="850" customFormat="1">
      <c r="A127" s="465"/>
      <c r="B127" s="56"/>
      <c r="C127" s="56"/>
    </row>
    <row r="128" spans="1:3" s="850" customFormat="1">
      <c r="A128" s="465"/>
      <c r="B128" s="56"/>
      <c r="C128" s="56"/>
    </row>
    <row r="129" spans="1:3" s="850" customFormat="1">
      <c r="A129" s="465"/>
      <c r="B129" s="56"/>
      <c r="C129" s="56"/>
    </row>
    <row r="130" spans="1:3" s="850" customFormat="1">
      <c r="A130" s="465"/>
      <c r="B130" s="56"/>
      <c r="C130" s="56"/>
    </row>
    <row r="131" spans="1:3" s="850" customFormat="1">
      <c r="A131" s="465"/>
      <c r="B131" s="56"/>
      <c r="C131" s="56"/>
    </row>
    <row r="132" spans="1:3" s="850" customFormat="1">
      <c r="A132" s="465"/>
      <c r="B132" s="56"/>
      <c r="C132" s="56"/>
    </row>
    <row r="133" spans="1:3" s="850" customFormat="1">
      <c r="A133" s="465"/>
      <c r="B133" s="56"/>
      <c r="C133" s="56"/>
    </row>
    <row r="134" spans="1:3" s="850" customFormat="1">
      <c r="A134" s="465"/>
      <c r="B134" s="56"/>
      <c r="C134" s="56"/>
    </row>
    <row r="135" spans="1:3" s="850" customFormat="1">
      <c r="A135" s="465"/>
      <c r="B135" s="56"/>
      <c r="C135" s="56"/>
    </row>
    <row r="136" spans="1:3" s="850" customFormat="1">
      <c r="A136" s="465"/>
      <c r="B136" s="56"/>
      <c r="C136" s="56"/>
    </row>
    <row r="137" spans="1:3" s="850" customFormat="1">
      <c r="A137" s="465"/>
      <c r="B137" s="56"/>
      <c r="C137" s="56"/>
    </row>
    <row r="138" spans="1:3" s="850" customFormat="1">
      <c r="A138" s="465"/>
      <c r="B138" s="56"/>
      <c r="C138" s="56"/>
    </row>
    <row r="139" spans="1:3" s="850" customFormat="1">
      <c r="A139" s="465"/>
      <c r="B139" s="56"/>
      <c r="C139" s="56"/>
    </row>
    <row r="140" spans="1:3" s="850" customFormat="1">
      <c r="A140" s="465"/>
      <c r="B140" s="56"/>
      <c r="C140" s="56"/>
    </row>
    <row r="141" spans="1:3" s="850" customFormat="1">
      <c r="A141" s="465"/>
      <c r="B141" s="56"/>
      <c r="C141" s="56"/>
    </row>
    <row r="142" spans="1:3" s="850" customFormat="1">
      <c r="A142" s="465"/>
      <c r="B142" s="56"/>
      <c r="C142" s="56"/>
    </row>
    <row r="143" spans="1:3" s="850" customFormat="1">
      <c r="A143" s="465"/>
      <c r="B143" s="56"/>
      <c r="C143" s="56"/>
    </row>
    <row r="144" spans="1:3" s="850" customFormat="1">
      <c r="A144" s="465"/>
      <c r="B144" s="56"/>
      <c r="C144" s="56"/>
    </row>
    <row r="145" spans="1:3" s="850" customFormat="1">
      <c r="A145" s="465"/>
      <c r="B145" s="56"/>
      <c r="C145" s="56"/>
    </row>
    <row r="146" spans="1:3" s="850" customFormat="1">
      <c r="A146" s="465"/>
      <c r="B146" s="56"/>
      <c r="C146" s="56"/>
    </row>
    <row r="147" spans="1:3" s="850" customFormat="1">
      <c r="A147" s="465"/>
      <c r="B147" s="56"/>
      <c r="C147" s="56"/>
    </row>
    <row r="148" spans="1:3" s="850" customFormat="1">
      <c r="A148" s="465"/>
      <c r="B148" s="56"/>
      <c r="C148" s="56"/>
    </row>
    <row r="149" spans="1:3" s="850" customFormat="1">
      <c r="A149" s="465"/>
      <c r="B149" s="56"/>
      <c r="C149" s="56"/>
    </row>
    <row r="150" spans="1:3" s="850" customFormat="1">
      <c r="A150" s="465"/>
      <c r="B150" s="56"/>
      <c r="C150" s="56"/>
    </row>
    <row r="151" spans="1:3" s="850" customFormat="1">
      <c r="A151" s="465"/>
      <c r="B151" s="56"/>
      <c r="C151" s="56"/>
    </row>
    <row r="152" spans="1:3" s="850" customFormat="1">
      <c r="A152" s="465"/>
      <c r="B152" s="56"/>
      <c r="C152" s="56"/>
    </row>
    <row r="153" spans="1:3" s="850" customFormat="1">
      <c r="A153" s="465"/>
      <c r="B153" s="56"/>
      <c r="C153" s="56"/>
    </row>
    <row r="154" spans="1:3" s="850" customFormat="1">
      <c r="A154" s="465"/>
      <c r="B154" s="56"/>
      <c r="C154" s="56"/>
    </row>
    <row r="155" spans="1:3" s="850" customFormat="1">
      <c r="A155" s="465"/>
      <c r="B155" s="56"/>
      <c r="C155" s="56"/>
    </row>
    <row r="156" spans="1:3" s="850" customFormat="1">
      <c r="A156" s="465"/>
      <c r="B156" s="56"/>
      <c r="C156" s="56"/>
    </row>
    <row r="157" spans="1:3" s="850" customFormat="1">
      <c r="A157" s="465"/>
      <c r="B157" s="56"/>
      <c r="C157" s="56"/>
    </row>
    <row r="158" spans="1:3" s="850" customFormat="1">
      <c r="A158" s="465"/>
      <c r="B158" s="56"/>
      <c r="C158" s="56"/>
    </row>
    <row r="159" spans="1:3" s="850" customFormat="1">
      <c r="A159" s="465"/>
      <c r="B159" s="56"/>
      <c r="C159" s="56"/>
    </row>
    <row r="160" spans="1:3" s="850" customFormat="1">
      <c r="A160" s="465"/>
      <c r="B160" s="56"/>
      <c r="C160" s="56"/>
    </row>
    <row r="161" spans="1:3" s="850" customFormat="1">
      <c r="A161" s="465"/>
      <c r="B161" s="56"/>
      <c r="C161" s="56"/>
    </row>
    <row r="162" spans="1:3" s="850" customFormat="1">
      <c r="A162" s="465"/>
      <c r="B162" s="56"/>
      <c r="C162" s="56"/>
    </row>
    <row r="163" spans="1:3" s="850" customFormat="1">
      <c r="A163" s="465"/>
      <c r="B163" s="56"/>
      <c r="C163" s="56"/>
    </row>
    <row r="164" spans="1:3" s="850" customFormat="1">
      <c r="A164" s="465"/>
      <c r="B164" s="56"/>
      <c r="C164" s="56"/>
    </row>
    <row r="165" spans="1:3" s="850" customFormat="1">
      <c r="A165" s="465"/>
      <c r="B165" s="56"/>
      <c r="C165" s="56"/>
    </row>
    <row r="166" spans="1:3" s="850" customFormat="1">
      <c r="A166" s="465"/>
      <c r="B166" s="56"/>
      <c r="C166" s="56"/>
    </row>
    <row r="167" spans="1:3" s="850" customFormat="1">
      <c r="A167" s="465"/>
      <c r="B167" s="56"/>
      <c r="C167" s="56"/>
    </row>
    <row r="168" spans="1:3" s="850" customFormat="1">
      <c r="A168" s="465"/>
      <c r="B168" s="56"/>
      <c r="C168" s="56"/>
    </row>
    <row r="169" spans="1:3" s="850" customFormat="1">
      <c r="A169" s="465"/>
      <c r="B169" s="56"/>
      <c r="C169" s="56"/>
    </row>
    <row r="170" spans="1:3" s="850" customFormat="1">
      <c r="A170" s="465"/>
      <c r="B170" s="56"/>
      <c r="C170" s="56"/>
    </row>
    <row r="171" spans="1:3" s="850" customFormat="1">
      <c r="A171" s="465"/>
      <c r="B171" s="56"/>
      <c r="C171" s="56"/>
    </row>
    <row r="172" spans="1:3" s="850" customFormat="1">
      <c r="A172" s="465"/>
      <c r="B172" s="56"/>
      <c r="C172" s="56"/>
    </row>
    <row r="173" spans="1:3" s="850" customFormat="1">
      <c r="A173" s="465"/>
      <c r="B173" s="56"/>
      <c r="C173" s="56"/>
    </row>
    <row r="174" spans="1:3" s="850" customFormat="1">
      <c r="A174" s="465"/>
      <c r="B174" s="56"/>
      <c r="C174" s="56"/>
    </row>
    <row r="175" spans="1:3" s="850" customFormat="1">
      <c r="A175" s="465"/>
      <c r="B175" s="56"/>
      <c r="C175" s="56"/>
    </row>
    <row r="176" spans="1:3" s="850" customFormat="1">
      <c r="A176" s="465"/>
      <c r="B176" s="56"/>
      <c r="C176" s="56"/>
    </row>
    <row r="177" spans="1:3" s="850" customFormat="1">
      <c r="A177" s="465"/>
      <c r="B177" s="56"/>
      <c r="C177" s="56"/>
    </row>
    <row r="178" spans="1:3" s="850" customFormat="1">
      <c r="A178" s="465"/>
      <c r="B178" s="56"/>
      <c r="C178" s="56"/>
    </row>
    <row r="179" spans="1:3" s="850" customFormat="1">
      <c r="A179" s="465"/>
      <c r="B179" s="56"/>
      <c r="C179" s="56"/>
    </row>
    <row r="180" spans="1:3" s="850" customFormat="1">
      <c r="A180" s="465"/>
      <c r="B180" s="56"/>
      <c r="C180" s="56"/>
    </row>
    <row r="181" spans="1:3" s="850" customFormat="1">
      <c r="A181" s="465"/>
      <c r="B181" s="56"/>
      <c r="C181" s="56"/>
    </row>
    <row r="182" spans="1:3" s="850" customFormat="1">
      <c r="A182" s="465"/>
      <c r="B182" s="56"/>
      <c r="C182" s="56"/>
    </row>
    <row r="183" spans="1:3" s="850" customFormat="1">
      <c r="A183" s="465"/>
      <c r="B183" s="56"/>
      <c r="C183" s="56"/>
    </row>
    <row r="184" spans="1:3" s="850" customFormat="1">
      <c r="A184" s="465"/>
      <c r="B184" s="56"/>
      <c r="C184" s="56"/>
    </row>
    <row r="185" spans="1:3" s="850" customFormat="1">
      <c r="A185" s="465"/>
      <c r="B185" s="56"/>
      <c r="C185" s="56"/>
    </row>
    <row r="186" spans="1:3" s="850" customFormat="1">
      <c r="A186" s="465"/>
      <c r="B186" s="56"/>
      <c r="C186" s="56"/>
    </row>
    <row r="187" spans="1:3" s="850" customFormat="1">
      <c r="A187" s="465"/>
      <c r="B187" s="56"/>
      <c r="C187" s="56"/>
    </row>
    <row r="188" spans="1:3" s="850" customFormat="1">
      <c r="A188" s="465"/>
      <c r="B188" s="56"/>
      <c r="C188" s="56"/>
    </row>
    <row r="189" spans="1:3" s="850" customFormat="1">
      <c r="A189" s="465"/>
      <c r="B189" s="56"/>
      <c r="C189" s="56"/>
    </row>
    <row r="190" spans="1:3" s="850" customFormat="1">
      <c r="A190" s="465"/>
      <c r="B190" s="56"/>
      <c r="C190" s="56"/>
    </row>
    <row r="191" spans="1:3" s="850" customFormat="1">
      <c r="A191" s="465"/>
      <c r="B191" s="56"/>
      <c r="C191" s="56"/>
    </row>
    <row r="192" spans="1:3" s="850" customFormat="1">
      <c r="A192" s="465"/>
      <c r="B192" s="56"/>
      <c r="C192" s="56"/>
    </row>
    <row r="193" spans="1:3" s="850" customFormat="1">
      <c r="A193" s="465"/>
      <c r="B193" s="56"/>
      <c r="C193" s="56"/>
    </row>
    <row r="194" spans="1:3" s="850" customFormat="1">
      <c r="A194" s="465"/>
      <c r="B194" s="56"/>
      <c r="C194" s="56"/>
    </row>
    <row r="195" spans="1:3" s="850" customFormat="1">
      <c r="A195" s="465"/>
      <c r="B195" s="56"/>
      <c r="C195" s="56"/>
    </row>
    <row r="196" spans="1:3" s="850" customFormat="1">
      <c r="A196" s="465"/>
      <c r="B196" s="56"/>
      <c r="C196" s="56"/>
    </row>
    <row r="197" spans="1:3" s="850" customFormat="1">
      <c r="A197" s="465"/>
      <c r="B197" s="56"/>
      <c r="C197" s="56"/>
    </row>
    <row r="198" spans="1:3" s="850" customFormat="1">
      <c r="A198" s="465"/>
      <c r="B198" s="56"/>
      <c r="C198" s="56"/>
    </row>
    <row r="199" spans="1:3" s="850" customFormat="1">
      <c r="A199" s="465"/>
      <c r="B199" s="56"/>
      <c r="C199" s="56"/>
    </row>
    <row r="200" spans="1:3" s="850" customFormat="1">
      <c r="A200" s="465"/>
      <c r="B200" s="56"/>
      <c r="C200" s="56"/>
    </row>
  </sheetData>
  <mergeCells count="4">
    <mergeCell ref="A2:C2"/>
    <mergeCell ref="A3:C3"/>
    <mergeCell ref="A4:C4"/>
    <mergeCell ref="A5:C5"/>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6"/>
  <sheetViews>
    <sheetView showGridLines="0" zoomScale="85" zoomScaleNormal="85" workbookViewId="0"/>
  </sheetViews>
  <sheetFormatPr baseColWidth="10" defaultColWidth="9.140625" defaultRowHeight="15"/>
  <cols>
    <col min="1" max="1" width="38.28515625" style="57" customWidth="1"/>
    <col min="2" max="2" width="13.85546875" style="56" customWidth="1"/>
    <col min="3" max="3" width="17.28515625" style="56" customWidth="1"/>
    <col min="4" max="4" width="15.5703125" style="56" customWidth="1"/>
    <col min="5" max="5" width="2.5703125" style="61" customWidth="1"/>
    <col min="6" max="256" width="9.140625" style="850"/>
    <col min="257" max="257" width="38.28515625" style="850" customWidth="1"/>
    <col min="258" max="258" width="13.85546875" style="850" customWidth="1"/>
    <col min="259" max="259" width="17.28515625" style="850" customWidth="1"/>
    <col min="260" max="260" width="15.5703125" style="850" customWidth="1"/>
    <col min="261" max="261" width="2.5703125" style="850" customWidth="1"/>
    <col min="262" max="512" width="9.140625" style="850"/>
    <col min="513" max="513" width="38.28515625" style="850" customWidth="1"/>
    <col min="514" max="514" width="13.85546875" style="850" customWidth="1"/>
    <col min="515" max="515" width="17.28515625" style="850" customWidth="1"/>
    <col min="516" max="516" width="15.5703125" style="850" customWidth="1"/>
    <col min="517" max="517" width="2.5703125" style="850" customWidth="1"/>
    <col min="518" max="768" width="9.140625" style="850"/>
    <col min="769" max="769" width="38.28515625" style="850" customWidth="1"/>
    <col min="770" max="770" width="13.85546875" style="850" customWidth="1"/>
    <col min="771" max="771" width="17.28515625" style="850" customWidth="1"/>
    <col min="772" max="772" width="15.5703125" style="850" customWidth="1"/>
    <col min="773" max="773" width="2.5703125" style="850" customWidth="1"/>
    <col min="774" max="1024" width="9.140625" style="850"/>
    <col min="1025" max="1025" width="38.28515625" style="850" customWidth="1"/>
    <col min="1026" max="1026" width="13.85546875" style="850" customWidth="1"/>
    <col min="1027" max="1027" width="17.28515625" style="850" customWidth="1"/>
    <col min="1028" max="1028" width="15.5703125" style="850" customWidth="1"/>
    <col min="1029" max="1029" width="2.5703125" style="850" customWidth="1"/>
    <col min="1030" max="1280" width="9.140625" style="850"/>
    <col min="1281" max="1281" width="38.28515625" style="850" customWidth="1"/>
    <col min="1282" max="1282" width="13.85546875" style="850" customWidth="1"/>
    <col min="1283" max="1283" width="17.28515625" style="850" customWidth="1"/>
    <col min="1284" max="1284" width="15.5703125" style="850" customWidth="1"/>
    <col min="1285" max="1285" width="2.5703125" style="850" customWidth="1"/>
    <col min="1286" max="1536" width="9.140625" style="850"/>
    <col min="1537" max="1537" width="38.28515625" style="850" customWidth="1"/>
    <col min="1538" max="1538" width="13.85546875" style="850" customWidth="1"/>
    <col min="1539" max="1539" width="17.28515625" style="850" customWidth="1"/>
    <col min="1540" max="1540" width="15.5703125" style="850" customWidth="1"/>
    <col min="1541" max="1541" width="2.5703125" style="850" customWidth="1"/>
    <col min="1542" max="1792" width="9.140625" style="850"/>
    <col min="1793" max="1793" width="38.28515625" style="850" customWidth="1"/>
    <col min="1794" max="1794" width="13.85546875" style="850" customWidth="1"/>
    <col min="1795" max="1795" width="17.28515625" style="850" customWidth="1"/>
    <col min="1796" max="1796" width="15.5703125" style="850" customWidth="1"/>
    <col min="1797" max="1797" width="2.5703125" style="850" customWidth="1"/>
    <col min="1798" max="2048" width="9.140625" style="850"/>
    <col min="2049" max="2049" width="38.28515625" style="850" customWidth="1"/>
    <col min="2050" max="2050" width="13.85546875" style="850" customWidth="1"/>
    <col min="2051" max="2051" width="17.28515625" style="850" customWidth="1"/>
    <col min="2052" max="2052" width="15.5703125" style="850" customWidth="1"/>
    <col min="2053" max="2053" width="2.5703125" style="850" customWidth="1"/>
    <col min="2054" max="2304" width="9.140625" style="850"/>
    <col min="2305" max="2305" width="38.28515625" style="850" customWidth="1"/>
    <col min="2306" max="2306" width="13.85546875" style="850" customWidth="1"/>
    <col min="2307" max="2307" width="17.28515625" style="850" customWidth="1"/>
    <col min="2308" max="2308" width="15.5703125" style="850" customWidth="1"/>
    <col min="2309" max="2309" width="2.5703125" style="850" customWidth="1"/>
    <col min="2310" max="2560" width="9.140625" style="850"/>
    <col min="2561" max="2561" width="38.28515625" style="850" customWidth="1"/>
    <col min="2562" max="2562" width="13.85546875" style="850" customWidth="1"/>
    <col min="2563" max="2563" width="17.28515625" style="850" customWidth="1"/>
    <col min="2564" max="2564" width="15.5703125" style="850" customWidth="1"/>
    <col min="2565" max="2565" width="2.5703125" style="850" customWidth="1"/>
    <col min="2566" max="2816" width="9.140625" style="850"/>
    <col min="2817" max="2817" width="38.28515625" style="850" customWidth="1"/>
    <col min="2818" max="2818" width="13.85546875" style="850" customWidth="1"/>
    <col min="2819" max="2819" width="17.28515625" style="850" customWidth="1"/>
    <col min="2820" max="2820" width="15.5703125" style="850" customWidth="1"/>
    <col min="2821" max="2821" width="2.5703125" style="850" customWidth="1"/>
    <col min="2822" max="3072" width="9.140625" style="850"/>
    <col min="3073" max="3073" width="38.28515625" style="850" customWidth="1"/>
    <col min="3074" max="3074" width="13.85546875" style="850" customWidth="1"/>
    <col min="3075" max="3075" width="17.28515625" style="850" customWidth="1"/>
    <col min="3076" max="3076" width="15.5703125" style="850" customWidth="1"/>
    <col min="3077" max="3077" width="2.5703125" style="850" customWidth="1"/>
    <col min="3078" max="3328" width="9.140625" style="850"/>
    <col min="3329" max="3329" width="38.28515625" style="850" customWidth="1"/>
    <col min="3330" max="3330" width="13.85546875" style="850" customWidth="1"/>
    <col min="3331" max="3331" width="17.28515625" style="850" customWidth="1"/>
    <col min="3332" max="3332" width="15.5703125" style="850" customWidth="1"/>
    <col min="3333" max="3333" width="2.5703125" style="850" customWidth="1"/>
    <col min="3334" max="3584" width="9.140625" style="850"/>
    <col min="3585" max="3585" width="38.28515625" style="850" customWidth="1"/>
    <col min="3586" max="3586" width="13.85546875" style="850" customWidth="1"/>
    <col min="3587" max="3587" width="17.28515625" style="850" customWidth="1"/>
    <col min="3588" max="3588" width="15.5703125" style="850" customWidth="1"/>
    <col min="3589" max="3589" width="2.5703125" style="850" customWidth="1"/>
    <col min="3590" max="3840" width="9.140625" style="850"/>
    <col min="3841" max="3841" width="38.28515625" style="850" customWidth="1"/>
    <col min="3842" max="3842" width="13.85546875" style="850" customWidth="1"/>
    <col min="3843" max="3843" width="17.28515625" style="850" customWidth="1"/>
    <col min="3844" max="3844" width="15.5703125" style="850" customWidth="1"/>
    <col min="3845" max="3845" width="2.5703125" style="850" customWidth="1"/>
    <col min="3846" max="4096" width="9.140625" style="850"/>
    <col min="4097" max="4097" width="38.28515625" style="850" customWidth="1"/>
    <col min="4098" max="4098" width="13.85546875" style="850" customWidth="1"/>
    <col min="4099" max="4099" width="17.28515625" style="850" customWidth="1"/>
    <col min="4100" max="4100" width="15.5703125" style="850" customWidth="1"/>
    <col min="4101" max="4101" width="2.5703125" style="850" customWidth="1"/>
    <col min="4102" max="4352" width="9.140625" style="850"/>
    <col min="4353" max="4353" width="38.28515625" style="850" customWidth="1"/>
    <col min="4354" max="4354" width="13.85546875" style="850" customWidth="1"/>
    <col min="4355" max="4355" width="17.28515625" style="850" customWidth="1"/>
    <col min="4356" max="4356" width="15.5703125" style="850" customWidth="1"/>
    <col min="4357" max="4357" width="2.5703125" style="850" customWidth="1"/>
    <col min="4358" max="4608" width="9.140625" style="850"/>
    <col min="4609" max="4609" width="38.28515625" style="850" customWidth="1"/>
    <col min="4610" max="4610" width="13.85546875" style="850" customWidth="1"/>
    <col min="4611" max="4611" width="17.28515625" style="850" customWidth="1"/>
    <col min="4612" max="4612" width="15.5703125" style="850" customWidth="1"/>
    <col min="4613" max="4613" width="2.5703125" style="850" customWidth="1"/>
    <col min="4614" max="4864" width="9.140625" style="850"/>
    <col min="4865" max="4865" width="38.28515625" style="850" customWidth="1"/>
    <col min="4866" max="4866" width="13.85546875" style="850" customWidth="1"/>
    <col min="4867" max="4867" width="17.28515625" style="850" customWidth="1"/>
    <col min="4868" max="4868" width="15.5703125" style="850" customWidth="1"/>
    <col min="4869" max="4869" width="2.5703125" style="850" customWidth="1"/>
    <col min="4870" max="5120" width="9.140625" style="850"/>
    <col min="5121" max="5121" width="38.28515625" style="850" customWidth="1"/>
    <col min="5122" max="5122" width="13.85546875" style="850" customWidth="1"/>
    <col min="5123" max="5123" width="17.28515625" style="850" customWidth="1"/>
    <col min="5124" max="5124" width="15.5703125" style="850" customWidth="1"/>
    <col min="5125" max="5125" width="2.5703125" style="850" customWidth="1"/>
    <col min="5126" max="5376" width="9.140625" style="850"/>
    <col min="5377" max="5377" width="38.28515625" style="850" customWidth="1"/>
    <col min="5378" max="5378" width="13.85546875" style="850" customWidth="1"/>
    <col min="5379" max="5379" width="17.28515625" style="850" customWidth="1"/>
    <col min="5380" max="5380" width="15.5703125" style="850" customWidth="1"/>
    <col min="5381" max="5381" width="2.5703125" style="850" customWidth="1"/>
    <col min="5382" max="5632" width="9.140625" style="850"/>
    <col min="5633" max="5633" width="38.28515625" style="850" customWidth="1"/>
    <col min="5634" max="5634" width="13.85546875" style="850" customWidth="1"/>
    <col min="5635" max="5635" width="17.28515625" style="850" customWidth="1"/>
    <col min="5636" max="5636" width="15.5703125" style="850" customWidth="1"/>
    <col min="5637" max="5637" width="2.5703125" style="850" customWidth="1"/>
    <col min="5638" max="5888" width="9.140625" style="850"/>
    <col min="5889" max="5889" width="38.28515625" style="850" customWidth="1"/>
    <col min="5890" max="5890" width="13.85546875" style="850" customWidth="1"/>
    <col min="5891" max="5891" width="17.28515625" style="850" customWidth="1"/>
    <col min="5892" max="5892" width="15.5703125" style="850" customWidth="1"/>
    <col min="5893" max="5893" width="2.5703125" style="850" customWidth="1"/>
    <col min="5894" max="6144" width="9.140625" style="850"/>
    <col min="6145" max="6145" width="38.28515625" style="850" customWidth="1"/>
    <col min="6146" max="6146" width="13.85546875" style="850" customWidth="1"/>
    <col min="6147" max="6147" width="17.28515625" style="850" customWidth="1"/>
    <col min="6148" max="6148" width="15.5703125" style="850" customWidth="1"/>
    <col min="6149" max="6149" width="2.5703125" style="850" customWidth="1"/>
    <col min="6150" max="6400" width="9.140625" style="850"/>
    <col min="6401" max="6401" width="38.28515625" style="850" customWidth="1"/>
    <col min="6402" max="6402" width="13.85546875" style="850" customWidth="1"/>
    <col min="6403" max="6403" width="17.28515625" style="850" customWidth="1"/>
    <col min="6404" max="6404" width="15.5703125" style="850" customWidth="1"/>
    <col min="6405" max="6405" width="2.5703125" style="850" customWidth="1"/>
    <col min="6406" max="6656" width="9.140625" style="850"/>
    <col min="6657" max="6657" width="38.28515625" style="850" customWidth="1"/>
    <col min="6658" max="6658" width="13.85546875" style="850" customWidth="1"/>
    <col min="6659" max="6659" width="17.28515625" style="850" customWidth="1"/>
    <col min="6660" max="6660" width="15.5703125" style="850" customWidth="1"/>
    <col min="6661" max="6661" width="2.5703125" style="850" customWidth="1"/>
    <col min="6662" max="6912" width="9.140625" style="850"/>
    <col min="6913" max="6913" width="38.28515625" style="850" customWidth="1"/>
    <col min="6914" max="6914" width="13.85546875" style="850" customWidth="1"/>
    <col min="6915" max="6915" width="17.28515625" style="850" customWidth="1"/>
    <col min="6916" max="6916" width="15.5703125" style="850" customWidth="1"/>
    <col min="6917" max="6917" width="2.5703125" style="850" customWidth="1"/>
    <col min="6918" max="7168" width="9.140625" style="850"/>
    <col min="7169" max="7169" width="38.28515625" style="850" customWidth="1"/>
    <col min="7170" max="7170" width="13.85546875" style="850" customWidth="1"/>
    <col min="7171" max="7171" width="17.28515625" style="850" customWidth="1"/>
    <col min="7172" max="7172" width="15.5703125" style="850" customWidth="1"/>
    <col min="7173" max="7173" width="2.5703125" style="850" customWidth="1"/>
    <col min="7174" max="7424" width="9.140625" style="850"/>
    <col min="7425" max="7425" width="38.28515625" style="850" customWidth="1"/>
    <col min="7426" max="7426" width="13.85546875" style="850" customWidth="1"/>
    <col min="7427" max="7427" width="17.28515625" style="850" customWidth="1"/>
    <col min="7428" max="7428" width="15.5703125" style="850" customWidth="1"/>
    <col min="7429" max="7429" width="2.5703125" style="850" customWidth="1"/>
    <col min="7430" max="7680" width="9.140625" style="850"/>
    <col min="7681" max="7681" width="38.28515625" style="850" customWidth="1"/>
    <col min="7682" max="7682" width="13.85546875" style="850" customWidth="1"/>
    <col min="7683" max="7683" width="17.28515625" style="850" customWidth="1"/>
    <col min="7684" max="7684" width="15.5703125" style="850" customWidth="1"/>
    <col min="7685" max="7685" width="2.5703125" style="850" customWidth="1"/>
    <col min="7686" max="7936" width="9.140625" style="850"/>
    <col min="7937" max="7937" width="38.28515625" style="850" customWidth="1"/>
    <col min="7938" max="7938" width="13.85546875" style="850" customWidth="1"/>
    <col min="7939" max="7939" width="17.28515625" style="850" customWidth="1"/>
    <col min="7940" max="7940" width="15.5703125" style="850" customWidth="1"/>
    <col min="7941" max="7941" width="2.5703125" style="850" customWidth="1"/>
    <col min="7942" max="8192" width="9.140625" style="850"/>
    <col min="8193" max="8193" width="38.28515625" style="850" customWidth="1"/>
    <col min="8194" max="8194" width="13.85546875" style="850" customWidth="1"/>
    <col min="8195" max="8195" width="17.28515625" style="850" customWidth="1"/>
    <col min="8196" max="8196" width="15.5703125" style="850" customWidth="1"/>
    <col min="8197" max="8197" width="2.5703125" style="850" customWidth="1"/>
    <col min="8198" max="8448" width="9.140625" style="850"/>
    <col min="8449" max="8449" width="38.28515625" style="850" customWidth="1"/>
    <col min="8450" max="8450" width="13.85546875" style="850" customWidth="1"/>
    <col min="8451" max="8451" width="17.28515625" style="850" customWidth="1"/>
    <col min="8452" max="8452" width="15.5703125" style="850" customWidth="1"/>
    <col min="8453" max="8453" width="2.5703125" style="850" customWidth="1"/>
    <col min="8454" max="8704" width="9.140625" style="850"/>
    <col min="8705" max="8705" width="38.28515625" style="850" customWidth="1"/>
    <col min="8706" max="8706" width="13.85546875" style="850" customWidth="1"/>
    <col min="8707" max="8707" width="17.28515625" style="850" customWidth="1"/>
    <col min="8708" max="8708" width="15.5703125" style="850" customWidth="1"/>
    <col min="8709" max="8709" width="2.5703125" style="850" customWidth="1"/>
    <col min="8710" max="8960" width="9.140625" style="850"/>
    <col min="8961" max="8961" width="38.28515625" style="850" customWidth="1"/>
    <col min="8962" max="8962" width="13.85546875" style="850" customWidth="1"/>
    <col min="8963" max="8963" width="17.28515625" style="850" customWidth="1"/>
    <col min="8964" max="8964" width="15.5703125" style="850" customWidth="1"/>
    <col min="8965" max="8965" width="2.5703125" style="850" customWidth="1"/>
    <col min="8966" max="9216" width="9.140625" style="850"/>
    <col min="9217" max="9217" width="38.28515625" style="850" customWidth="1"/>
    <col min="9218" max="9218" width="13.85546875" style="850" customWidth="1"/>
    <col min="9219" max="9219" width="17.28515625" style="850" customWidth="1"/>
    <col min="9220" max="9220" width="15.5703125" style="850" customWidth="1"/>
    <col min="9221" max="9221" width="2.5703125" style="850" customWidth="1"/>
    <col min="9222" max="9472" width="9.140625" style="850"/>
    <col min="9473" max="9473" width="38.28515625" style="850" customWidth="1"/>
    <col min="9474" max="9474" width="13.85546875" style="850" customWidth="1"/>
    <col min="9475" max="9475" width="17.28515625" style="850" customWidth="1"/>
    <col min="9476" max="9476" width="15.5703125" style="850" customWidth="1"/>
    <col min="9477" max="9477" width="2.5703125" style="850" customWidth="1"/>
    <col min="9478" max="9728" width="9.140625" style="850"/>
    <col min="9729" max="9729" width="38.28515625" style="850" customWidth="1"/>
    <col min="9730" max="9730" width="13.85546875" style="850" customWidth="1"/>
    <col min="9731" max="9731" width="17.28515625" style="850" customWidth="1"/>
    <col min="9732" max="9732" width="15.5703125" style="850" customWidth="1"/>
    <col min="9733" max="9733" width="2.5703125" style="850" customWidth="1"/>
    <col min="9734" max="9984" width="9.140625" style="850"/>
    <col min="9985" max="9985" width="38.28515625" style="850" customWidth="1"/>
    <col min="9986" max="9986" width="13.85546875" style="850" customWidth="1"/>
    <col min="9987" max="9987" width="17.28515625" style="850" customWidth="1"/>
    <col min="9988" max="9988" width="15.5703125" style="850" customWidth="1"/>
    <col min="9989" max="9989" width="2.5703125" style="850" customWidth="1"/>
    <col min="9990" max="10240" width="9.140625" style="850"/>
    <col min="10241" max="10241" width="38.28515625" style="850" customWidth="1"/>
    <col min="10242" max="10242" width="13.85546875" style="850" customWidth="1"/>
    <col min="10243" max="10243" width="17.28515625" style="850" customWidth="1"/>
    <col min="10244" max="10244" width="15.5703125" style="850" customWidth="1"/>
    <col min="10245" max="10245" width="2.5703125" style="850" customWidth="1"/>
    <col min="10246" max="10496" width="9.140625" style="850"/>
    <col min="10497" max="10497" width="38.28515625" style="850" customWidth="1"/>
    <col min="10498" max="10498" width="13.85546875" style="850" customWidth="1"/>
    <col min="10499" max="10499" width="17.28515625" style="850" customWidth="1"/>
    <col min="10500" max="10500" width="15.5703125" style="850" customWidth="1"/>
    <col min="10501" max="10501" width="2.5703125" style="850" customWidth="1"/>
    <col min="10502" max="10752" width="9.140625" style="850"/>
    <col min="10753" max="10753" width="38.28515625" style="850" customWidth="1"/>
    <col min="10754" max="10754" width="13.85546875" style="850" customWidth="1"/>
    <col min="10755" max="10755" width="17.28515625" style="850" customWidth="1"/>
    <col min="10756" max="10756" width="15.5703125" style="850" customWidth="1"/>
    <col min="10757" max="10757" width="2.5703125" style="850" customWidth="1"/>
    <col min="10758" max="11008" width="9.140625" style="850"/>
    <col min="11009" max="11009" width="38.28515625" style="850" customWidth="1"/>
    <col min="11010" max="11010" width="13.85546875" style="850" customWidth="1"/>
    <col min="11011" max="11011" width="17.28515625" style="850" customWidth="1"/>
    <col min="11012" max="11012" width="15.5703125" style="850" customWidth="1"/>
    <col min="11013" max="11013" width="2.5703125" style="850" customWidth="1"/>
    <col min="11014" max="11264" width="9.140625" style="850"/>
    <col min="11265" max="11265" width="38.28515625" style="850" customWidth="1"/>
    <col min="11266" max="11266" width="13.85546875" style="850" customWidth="1"/>
    <col min="11267" max="11267" width="17.28515625" style="850" customWidth="1"/>
    <col min="11268" max="11268" width="15.5703125" style="850" customWidth="1"/>
    <col min="11269" max="11269" width="2.5703125" style="850" customWidth="1"/>
    <col min="11270" max="11520" width="9.140625" style="850"/>
    <col min="11521" max="11521" width="38.28515625" style="850" customWidth="1"/>
    <col min="11522" max="11522" width="13.85546875" style="850" customWidth="1"/>
    <col min="11523" max="11523" width="17.28515625" style="850" customWidth="1"/>
    <col min="11524" max="11524" width="15.5703125" style="850" customWidth="1"/>
    <col min="11525" max="11525" width="2.5703125" style="850" customWidth="1"/>
    <col min="11526" max="11776" width="9.140625" style="850"/>
    <col min="11777" max="11777" width="38.28515625" style="850" customWidth="1"/>
    <col min="11778" max="11778" width="13.85546875" style="850" customWidth="1"/>
    <col min="11779" max="11779" width="17.28515625" style="850" customWidth="1"/>
    <col min="11780" max="11780" width="15.5703125" style="850" customWidth="1"/>
    <col min="11781" max="11781" width="2.5703125" style="850" customWidth="1"/>
    <col min="11782" max="12032" width="9.140625" style="850"/>
    <col min="12033" max="12033" width="38.28515625" style="850" customWidth="1"/>
    <col min="12034" max="12034" width="13.85546875" style="850" customWidth="1"/>
    <col min="12035" max="12035" width="17.28515625" style="850" customWidth="1"/>
    <col min="12036" max="12036" width="15.5703125" style="850" customWidth="1"/>
    <col min="12037" max="12037" width="2.5703125" style="850" customWidth="1"/>
    <col min="12038" max="12288" width="9.140625" style="850"/>
    <col min="12289" max="12289" width="38.28515625" style="850" customWidth="1"/>
    <col min="12290" max="12290" width="13.85546875" style="850" customWidth="1"/>
    <col min="12291" max="12291" width="17.28515625" style="850" customWidth="1"/>
    <col min="12292" max="12292" width="15.5703125" style="850" customWidth="1"/>
    <col min="12293" max="12293" width="2.5703125" style="850" customWidth="1"/>
    <col min="12294" max="12544" width="9.140625" style="850"/>
    <col min="12545" max="12545" width="38.28515625" style="850" customWidth="1"/>
    <col min="12546" max="12546" width="13.85546875" style="850" customWidth="1"/>
    <col min="12547" max="12547" width="17.28515625" style="850" customWidth="1"/>
    <col min="12548" max="12548" width="15.5703125" style="850" customWidth="1"/>
    <col min="12549" max="12549" width="2.5703125" style="850" customWidth="1"/>
    <col min="12550" max="12800" width="9.140625" style="850"/>
    <col min="12801" max="12801" width="38.28515625" style="850" customWidth="1"/>
    <col min="12802" max="12802" width="13.85546875" style="850" customWidth="1"/>
    <col min="12803" max="12803" width="17.28515625" style="850" customWidth="1"/>
    <col min="12804" max="12804" width="15.5703125" style="850" customWidth="1"/>
    <col min="12805" max="12805" width="2.5703125" style="850" customWidth="1"/>
    <col min="12806" max="13056" width="9.140625" style="850"/>
    <col min="13057" max="13057" width="38.28515625" style="850" customWidth="1"/>
    <col min="13058" max="13058" width="13.85546875" style="850" customWidth="1"/>
    <col min="13059" max="13059" width="17.28515625" style="850" customWidth="1"/>
    <col min="13060" max="13060" width="15.5703125" style="850" customWidth="1"/>
    <col min="13061" max="13061" width="2.5703125" style="850" customWidth="1"/>
    <col min="13062" max="13312" width="9.140625" style="850"/>
    <col min="13313" max="13313" width="38.28515625" style="850" customWidth="1"/>
    <col min="13314" max="13314" width="13.85546875" style="850" customWidth="1"/>
    <col min="13315" max="13315" width="17.28515625" style="850" customWidth="1"/>
    <col min="13316" max="13316" width="15.5703125" style="850" customWidth="1"/>
    <col min="13317" max="13317" width="2.5703125" style="850" customWidth="1"/>
    <col min="13318" max="13568" width="9.140625" style="850"/>
    <col min="13569" max="13569" width="38.28515625" style="850" customWidth="1"/>
    <col min="13570" max="13570" width="13.85546875" style="850" customWidth="1"/>
    <col min="13571" max="13571" width="17.28515625" style="850" customWidth="1"/>
    <col min="13572" max="13572" width="15.5703125" style="850" customWidth="1"/>
    <col min="13573" max="13573" width="2.5703125" style="850" customWidth="1"/>
    <col min="13574" max="13824" width="9.140625" style="850"/>
    <col min="13825" max="13825" width="38.28515625" style="850" customWidth="1"/>
    <col min="13826" max="13826" width="13.85546875" style="850" customWidth="1"/>
    <col min="13827" max="13827" width="17.28515625" style="850" customWidth="1"/>
    <col min="13828" max="13828" width="15.5703125" style="850" customWidth="1"/>
    <col min="13829" max="13829" width="2.5703125" style="850" customWidth="1"/>
    <col min="13830" max="14080" width="9.140625" style="850"/>
    <col min="14081" max="14081" width="38.28515625" style="850" customWidth="1"/>
    <col min="14082" max="14082" width="13.85546875" style="850" customWidth="1"/>
    <col min="14083" max="14083" width="17.28515625" style="850" customWidth="1"/>
    <col min="14084" max="14084" width="15.5703125" style="850" customWidth="1"/>
    <col min="14085" max="14085" width="2.5703125" style="850" customWidth="1"/>
    <col min="14086" max="14336" width="9.140625" style="850"/>
    <col min="14337" max="14337" width="38.28515625" style="850" customWidth="1"/>
    <col min="14338" max="14338" width="13.85546875" style="850" customWidth="1"/>
    <col min="14339" max="14339" width="17.28515625" style="850" customWidth="1"/>
    <col min="14340" max="14340" width="15.5703125" style="850" customWidth="1"/>
    <col min="14341" max="14341" width="2.5703125" style="850" customWidth="1"/>
    <col min="14342" max="14592" width="9.140625" style="850"/>
    <col min="14593" max="14593" width="38.28515625" style="850" customWidth="1"/>
    <col min="14594" max="14594" width="13.85546875" style="850" customWidth="1"/>
    <col min="14595" max="14595" width="17.28515625" style="850" customWidth="1"/>
    <col min="14596" max="14596" width="15.5703125" style="850" customWidth="1"/>
    <col min="14597" max="14597" width="2.5703125" style="850" customWidth="1"/>
    <col min="14598" max="14848" width="9.140625" style="850"/>
    <col min="14849" max="14849" width="38.28515625" style="850" customWidth="1"/>
    <col min="14850" max="14850" width="13.85546875" style="850" customWidth="1"/>
    <col min="14851" max="14851" width="17.28515625" style="850" customWidth="1"/>
    <col min="14852" max="14852" width="15.5703125" style="850" customWidth="1"/>
    <col min="14853" max="14853" width="2.5703125" style="850" customWidth="1"/>
    <col min="14854" max="15104" width="9.140625" style="850"/>
    <col min="15105" max="15105" width="38.28515625" style="850" customWidth="1"/>
    <col min="15106" max="15106" width="13.85546875" style="850" customWidth="1"/>
    <col min="15107" max="15107" width="17.28515625" style="850" customWidth="1"/>
    <col min="15108" max="15108" width="15.5703125" style="850" customWidth="1"/>
    <col min="15109" max="15109" width="2.5703125" style="850" customWidth="1"/>
    <col min="15110" max="15360" width="9.140625" style="850"/>
    <col min="15361" max="15361" width="38.28515625" style="850" customWidth="1"/>
    <col min="15362" max="15362" width="13.85546875" style="850" customWidth="1"/>
    <col min="15363" max="15363" width="17.28515625" style="850" customWidth="1"/>
    <col min="15364" max="15364" width="15.5703125" style="850" customWidth="1"/>
    <col min="15365" max="15365" width="2.5703125" style="850" customWidth="1"/>
    <col min="15366" max="15616" width="9.140625" style="850"/>
    <col min="15617" max="15617" width="38.28515625" style="850" customWidth="1"/>
    <col min="15618" max="15618" width="13.85546875" style="850" customWidth="1"/>
    <col min="15619" max="15619" width="17.28515625" style="850" customWidth="1"/>
    <col min="15620" max="15620" width="15.5703125" style="850" customWidth="1"/>
    <col min="15621" max="15621" width="2.5703125" style="850" customWidth="1"/>
    <col min="15622" max="15872" width="9.140625" style="850"/>
    <col min="15873" max="15873" width="38.28515625" style="850" customWidth="1"/>
    <col min="15874" max="15874" width="13.85546875" style="850" customWidth="1"/>
    <col min="15875" max="15875" width="17.28515625" style="850" customWidth="1"/>
    <col min="15876" max="15876" width="15.5703125" style="850" customWidth="1"/>
    <col min="15877" max="15877" width="2.5703125" style="850" customWidth="1"/>
    <col min="15878" max="16128" width="9.140625" style="850"/>
    <col min="16129" max="16129" width="38.28515625" style="850" customWidth="1"/>
    <col min="16130" max="16130" width="13.85546875" style="850" customWidth="1"/>
    <col min="16131" max="16131" width="17.28515625" style="850" customWidth="1"/>
    <col min="16132" max="16132" width="15.5703125" style="850" customWidth="1"/>
    <col min="16133" max="16133" width="2.5703125" style="850" customWidth="1"/>
    <col min="16134" max="16384" width="9.140625" style="850"/>
  </cols>
  <sheetData>
    <row r="1" spans="1:4" s="60" customFormat="1" ht="3.75" customHeight="1">
      <c r="A1" s="142">
        <v>0</v>
      </c>
      <c r="B1" s="820"/>
      <c r="C1" s="820"/>
      <c r="D1" s="820"/>
    </row>
    <row r="2" spans="1:4" s="60" customFormat="1" ht="38.25" customHeight="1">
      <c r="A2" s="1101" t="s">
        <v>1363</v>
      </c>
      <c r="B2" s="1101"/>
      <c r="C2" s="1101"/>
      <c r="D2" s="1101"/>
    </row>
    <row r="3" spans="1:4" s="60" customFormat="1" ht="20.25" customHeight="1">
      <c r="A3" s="1101" t="s">
        <v>708</v>
      </c>
      <c r="B3" s="1101"/>
      <c r="C3" s="1101"/>
      <c r="D3" s="1101"/>
    </row>
    <row r="4" spans="1:4" s="60" customFormat="1" ht="20.25" customHeight="1">
      <c r="A4" s="1101" t="s">
        <v>1446</v>
      </c>
      <c r="B4" s="1101"/>
      <c r="C4" s="1101"/>
      <c r="D4" s="1101"/>
    </row>
    <row r="5" spans="1:4" s="143" customFormat="1" ht="39" customHeight="1">
      <c r="A5" s="1102" t="s">
        <v>1283</v>
      </c>
      <c r="B5" s="1102"/>
      <c r="C5" s="1102"/>
      <c r="D5" s="1102"/>
    </row>
    <row r="6" spans="1:4" s="850" customFormat="1" ht="7.5" customHeight="1">
      <c r="A6" s="144"/>
      <c r="B6" s="56"/>
      <c r="C6" s="56"/>
      <c r="D6" s="56"/>
    </row>
    <row r="7" spans="1:4" s="850" customFormat="1" ht="10.5" customHeight="1" thickBot="1">
      <c r="A7" s="145"/>
      <c r="B7" s="146"/>
      <c r="C7" s="969"/>
      <c r="D7" s="969"/>
    </row>
    <row r="8" spans="1:4" s="850" customFormat="1" ht="51" customHeight="1" thickTop="1" thickBot="1">
      <c r="A8" s="148"/>
      <c r="B8" s="469" t="s">
        <v>961</v>
      </c>
      <c r="C8" s="470" t="s">
        <v>309</v>
      </c>
      <c r="D8" s="471" t="s">
        <v>709</v>
      </c>
    </row>
    <row r="9" spans="1:4" s="850" customFormat="1" ht="42.75" customHeight="1" thickTop="1">
      <c r="A9" s="149" t="s">
        <v>710</v>
      </c>
      <c r="B9" s="150">
        <v>2778048.3684099996</v>
      </c>
      <c r="C9" s="150">
        <v>2778048.3684099996</v>
      </c>
      <c r="D9" s="151">
        <v>0.99636801968773259</v>
      </c>
    </row>
    <row r="10" spans="1:4" s="850" customFormat="1" ht="27" customHeight="1">
      <c r="A10" s="149" t="s">
        <v>711</v>
      </c>
      <c r="B10" s="150">
        <v>0</v>
      </c>
      <c r="C10" s="150">
        <v>0</v>
      </c>
      <c r="D10" s="151">
        <v>0</v>
      </c>
    </row>
    <row r="11" spans="1:4" s="850" customFormat="1" ht="42.75" customHeight="1">
      <c r="A11" s="149" t="s">
        <v>712</v>
      </c>
      <c r="B11" s="150">
        <v>1314.2907499999999</v>
      </c>
      <c r="C11" s="150">
        <v>1314.2907499999999</v>
      </c>
      <c r="D11" s="151">
        <v>4.7138029948013452E-4</v>
      </c>
    </row>
    <row r="12" spans="1:4" s="850" customFormat="1" ht="27" customHeight="1">
      <c r="A12" s="149" t="s">
        <v>713</v>
      </c>
      <c r="B12" s="150">
        <v>32.857250000000001</v>
      </c>
      <c r="C12" s="150">
        <v>32.857250000000001</v>
      </c>
      <c r="D12" s="151">
        <v>1.1784500762174314E-5</v>
      </c>
    </row>
    <row r="13" spans="1:4" s="850" customFormat="1" ht="42.75" customHeight="1">
      <c r="A13" s="149" t="s">
        <v>714</v>
      </c>
      <c r="B13" s="150">
        <v>863.40681000000006</v>
      </c>
      <c r="C13" s="150">
        <v>863.40681000000006</v>
      </c>
      <c r="D13" s="151">
        <v>3.0966737053501111E-4</v>
      </c>
    </row>
    <row r="14" spans="1:4" s="850" customFormat="1" ht="27" customHeight="1">
      <c r="A14" s="149" t="s">
        <v>715</v>
      </c>
      <c r="B14" s="150">
        <v>172.68135000000001</v>
      </c>
      <c r="C14" s="150">
        <v>172.68135000000001</v>
      </c>
      <c r="D14" s="151">
        <v>6.1933469803111634E-5</v>
      </c>
    </row>
    <row r="15" spans="1:4" s="850" customFormat="1" ht="42.75" customHeight="1">
      <c r="A15" s="149" t="s">
        <v>716</v>
      </c>
      <c r="B15" s="150">
        <v>176.90713</v>
      </c>
      <c r="C15" s="150">
        <v>176.90713</v>
      </c>
      <c r="D15" s="151">
        <v>6.3449077701848775E-5</v>
      </c>
    </row>
    <row r="16" spans="1:4" s="850" customFormat="1" ht="27" customHeight="1">
      <c r="A16" s="149" t="s">
        <v>717</v>
      </c>
      <c r="B16" s="150">
        <v>88.453580000000002</v>
      </c>
      <c r="C16" s="150">
        <v>88.453580000000002</v>
      </c>
      <c r="D16" s="151">
        <v>3.1724544230787623E-5</v>
      </c>
    </row>
    <row r="17" spans="1:4" s="850" customFormat="1" ht="42.75" customHeight="1">
      <c r="A17" s="149" t="s">
        <v>718</v>
      </c>
      <c r="B17" s="150">
        <v>304.30077</v>
      </c>
      <c r="C17" s="150">
        <v>304.30077</v>
      </c>
      <c r="D17" s="151">
        <v>1.0913976842234912E-4</v>
      </c>
    </row>
    <row r="18" spans="1:4" s="850" customFormat="1" ht="27" customHeight="1">
      <c r="A18" s="149" t="s">
        <v>719</v>
      </c>
      <c r="B18" s="150">
        <v>243.44062</v>
      </c>
      <c r="C18" s="150">
        <v>243.44062</v>
      </c>
      <c r="D18" s="151">
        <v>8.7311816172509492E-5</v>
      </c>
    </row>
    <row r="19" spans="1:4" s="850" customFormat="1" ht="42.75" customHeight="1">
      <c r="A19" s="149" t="s">
        <v>720</v>
      </c>
      <c r="B19" s="150">
        <v>7467.6911200000004</v>
      </c>
      <c r="C19" s="150">
        <v>7467.6911200000004</v>
      </c>
      <c r="D19" s="151">
        <v>2.6783437961278673E-3</v>
      </c>
    </row>
    <row r="20" spans="1:4" s="850" customFormat="1" ht="27" customHeight="1" thickBot="1">
      <c r="A20" s="149" t="s">
        <v>721</v>
      </c>
      <c r="B20" s="150">
        <v>6060.6494400000001</v>
      </c>
      <c r="C20" s="150">
        <v>6060.6494400000001</v>
      </c>
      <c r="D20" s="151">
        <v>2.1736976753974034E-3</v>
      </c>
    </row>
    <row r="21" spans="1:4" s="850" customFormat="1" ht="56.25" customHeight="1" thickTop="1" thickBot="1">
      <c r="A21" s="152" t="s">
        <v>722</v>
      </c>
      <c r="B21" s="378">
        <v>2788174.9649900002</v>
      </c>
      <c r="C21" s="378">
        <v>2788174.9649900002</v>
      </c>
      <c r="D21" s="153">
        <v>1</v>
      </c>
    </row>
    <row r="22" spans="1:4" s="850" customFormat="1" ht="56.25" customHeight="1" thickTop="1">
      <c r="A22" s="154" t="s">
        <v>723</v>
      </c>
      <c r="B22" s="379">
        <v>6598.0822399999997</v>
      </c>
      <c r="C22" s="379">
        <v>6598.0822399999997</v>
      </c>
      <c r="D22" s="971"/>
    </row>
    <row r="23" spans="1:4" s="157" customFormat="1" ht="56.25" customHeight="1" thickBot="1">
      <c r="A23" s="155" t="s">
        <v>724</v>
      </c>
      <c r="B23" s="156">
        <v>1</v>
      </c>
      <c r="C23" s="156">
        <v>1</v>
      </c>
      <c r="D23" s="156"/>
    </row>
    <row r="24" spans="1:4" s="850" customFormat="1" ht="13.5" customHeight="1" thickTop="1">
      <c r="A24" s="973" t="s">
        <v>725</v>
      </c>
      <c r="B24" s="158"/>
      <c r="C24" s="158"/>
      <c r="D24" s="158"/>
    </row>
    <row r="25" spans="1:4" s="850" customFormat="1" ht="102" customHeight="1">
      <c r="A25" s="1140" t="s">
        <v>354</v>
      </c>
      <c r="B25" s="1165"/>
      <c r="C25" s="1165"/>
      <c r="D25" s="1165"/>
    </row>
    <row r="26" spans="1:4" s="850" customFormat="1" ht="89.25" customHeight="1">
      <c r="A26" s="1140" t="s">
        <v>355</v>
      </c>
      <c r="B26" s="1164"/>
      <c r="C26" s="1164"/>
      <c r="D26" s="1164"/>
    </row>
    <row r="27" spans="1:4" s="850" customFormat="1" ht="12" customHeight="1">
      <c r="A27" s="973" t="s">
        <v>726</v>
      </c>
      <c r="B27" s="159"/>
      <c r="C27" s="972"/>
      <c r="D27" s="972"/>
    </row>
    <row r="28" spans="1:4" s="850" customFormat="1" ht="9" customHeight="1">
      <c r="A28" s="160"/>
      <c r="B28" s="161"/>
      <c r="C28" s="309"/>
      <c r="D28" s="309"/>
    </row>
    <row r="29" spans="1:4" s="850" customFormat="1" ht="9" customHeight="1">
      <c r="A29" s="160"/>
      <c r="B29" s="161"/>
      <c r="C29" s="309"/>
      <c r="D29" s="309"/>
    </row>
    <row r="30" spans="1:4" s="850" customFormat="1" ht="9" customHeight="1">
      <c r="A30" s="160"/>
      <c r="B30" s="161"/>
      <c r="C30" s="309"/>
      <c r="D30" s="309"/>
    </row>
    <row r="31" spans="1:4" s="850" customFormat="1" ht="9" customHeight="1">
      <c r="A31" s="160"/>
      <c r="B31" s="161"/>
      <c r="C31" s="309"/>
      <c r="D31" s="309"/>
    </row>
    <row r="32" spans="1:4" s="850" customFormat="1" ht="9" customHeight="1">
      <c r="A32" s="160"/>
      <c r="B32" s="161"/>
      <c r="C32" s="309"/>
      <c r="D32" s="309"/>
    </row>
    <row r="33" spans="1:4" s="850" customFormat="1" ht="9" customHeight="1">
      <c r="A33" s="162"/>
      <c r="B33" s="161"/>
      <c r="C33" s="309"/>
      <c r="D33" s="309"/>
    </row>
    <row r="34" spans="1:4" s="850" customFormat="1" ht="9" customHeight="1">
      <c r="A34" s="160"/>
      <c r="B34" s="161"/>
      <c r="C34" s="309"/>
      <c r="D34" s="309"/>
    </row>
    <row r="35" spans="1:4" s="850" customFormat="1" ht="9" customHeight="1">
      <c r="A35" s="160"/>
      <c r="B35" s="161"/>
      <c r="C35" s="309"/>
      <c r="D35" s="309"/>
    </row>
    <row r="36" spans="1:4" s="850" customFormat="1" ht="9" customHeight="1">
      <c r="A36" s="160"/>
      <c r="B36" s="161"/>
      <c r="C36" s="309"/>
      <c r="D36" s="309"/>
    </row>
    <row r="37" spans="1:4" s="850" customFormat="1" ht="9" customHeight="1">
      <c r="A37" s="160"/>
      <c r="B37" s="161"/>
      <c r="C37" s="309"/>
      <c r="D37" s="309"/>
    </row>
    <row r="38" spans="1:4" s="850" customFormat="1" ht="9" customHeight="1">
      <c r="A38" s="160"/>
      <c r="B38" s="161"/>
      <c r="C38" s="309"/>
      <c r="D38" s="309"/>
    </row>
    <row r="39" spans="1:4" s="850" customFormat="1" ht="9" customHeight="1">
      <c r="A39" s="162"/>
      <c r="B39" s="161"/>
      <c r="C39" s="309"/>
      <c r="D39" s="309"/>
    </row>
    <row r="40" spans="1:4" s="850" customFormat="1" ht="9" customHeight="1">
      <c r="A40" s="160"/>
      <c r="B40" s="161"/>
      <c r="C40" s="309"/>
      <c r="D40" s="309"/>
    </row>
    <row r="41" spans="1:4" s="850" customFormat="1" ht="9" customHeight="1">
      <c r="A41" s="160"/>
      <c r="B41" s="161"/>
      <c r="C41" s="309"/>
      <c r="D41" s="309"/>
    </row>
    <row r="42" spans="1:4" s="850" customFormat="1" ht="9" customHeight="1">
      <c r="A42" s="160"/>
      <c r="B42" s="161"/>
      <c r="C42" s="309"/>
      <c r="D42" s="309"/>
    </row>
    <row r="43" spans="1:4" s="850" customFormat="1" ht="9" customHeight="1">
      <c r="A43" s="160"/>
      <c r="B43" s="161"/>
      <c r="C43" s="309"/>
      <c r="D43" s="309"/>
    </row>
    <row r="44" spans="1:4" s="850" customFormat="1" ht="9" customHeight="1">
      <c r="A44" s="160"/>
      <c r="B44" s="161"/>
      <c r="C44" s="309"/>
      <c r="D44" s="309"/>
    </row>
    <row r="45" spans="1:4" s="850" customFormat="1" ht="9" customHeight="1">
      <c r="A45" s="162"/>
      <c r="B45" s="161"/>
      <c r="C45" s="309"/>
      <c r="D45" s="309"/>
    </row>
    <row r="46" spans="1:4" s="850" customFormat="1" ht="9" customHeight="1">
      <c r="A46" s="160"/>
      <c r="B46" s="161"/>
      <c r="C46" s="309"/>
      <c r="D46" s="309"/>
    </row>
    <row r="47" spans="1:4" s="850" customFormat="1" ht="9" customHeight="1">
      <c r="A47" s="160"/>
      <c r="B47" s="161"/>
      <c r="C47" s="309"/>
      <c r="D47" s="309"/>
    </row>
    <row r="48" spans="1:4" s="850" customFormat="1" ht="9" customHeight="1">
      <c r="A48" s="160"/>
      <c r="B48" s="161"/>
      <c r="C48" s="309"/>
      <c r="D48" s="309"/>
    </row>
    <row r="49" spans="1:4" s="850" customFormat="1" ht="9" customHeight="1">
      <c r="A49" s="160"/>
      <c r="B49" s="161"/>
      <c r="C49" s="309"/>
      <c r="D49" s="309"/>
    </row>
    <row r="50" spans="1:4" s="850" customFormat="1" ht="9" customHeight="1">
      <c r="A50" s="162"/>
      <c r="B50" s="161"/>
      <c r="C50" s="309"/>
      <c r="D50" s="309"/>
    </row>
    <row r="51" spans="1:4" s="850" customFormat="1" ht="9" customHeight="1">
      <c r="A51" s="163"/>
      <c r="B51" s="161"/>
      <c r="C51" s="309"/>
      <c r="D51" s="309"/>
    </row>
    <row r="52" spans="1:4" s="850" customFormat="1" ht="9" customHeight="1">
      <c r="A52" s="163"/>
      <c r="B52" s="161"/>
      <c r="C52" s="309"/>
      <c r="D52" s="309"/>
    </row>
    <row r="53" spans="1:4" s="850" customFormat="1" ht="9" customHeight="1">
      <c r="A53" s="163"/>
      <c r="B53" s="161"/>
      <c r="C53" s="309"/>
      <c r="D53" s="309"/>
    </row>
    <row r="54" spans="1:4" s="850" customFormat="1" ht="9" customHeight="1">
      <c r="A54" s="163"/>
      <c r="B54" s="161"/>
      <c r="C54" s="309"/>
      <c r="D54" s="309"/>
    </row>
    <row r="55" spans="1:4" s="850" customFormat="1" ht="9" customHeight="1">
      <c r="A55" s="164"/>
      <c r="B55" s="161"/>
      <c r="C55" s="309"/>
      <c r="D55" s="309"/>
    </row>
    <row r="56" spans="1:4" s="850" customFormat="1" ht="9" customHeight="1">
      <c r="A56" s="164"/>
      <c r="B56" s="161"/>
      <c r="C56" s="309"/>
      <c r="D56" s="309"/>
    </row>
    <row r="57" spans="1:4" s="850" customFormat="1" ht="9" customHeight="1">
      <c r="A57" s="165"/>
      <c r="B57" s="161"/>
      <c r="C57" s="309"/>
      <c r="D57" s="309"/>
    </row>
    <row r="58" spans="1:4" s="850" customFormat="1" ht="9" customHeight="1">
      <c r="A58" s="160"/>
      <c r="B58" s="161"/>
      <c r="C58" s="309"/>
      <c r="D58" s="309"/>
    </row>
    <row r="59" spans="1:4" s="850" customFormat="1" ht="9" customHeight="1">
      <c r="A59" s="160"/>
      <c r="B59" s="161"/>
      <c r="C59" s="309"/>
      <c r="D59" s="309"/>
    </row>
    <row r="60" spans="1:4" s="850" customFormat="1" ht="9" customHeight="1">
      <c r="A60" s="160"/>
      <c r="B60" s="161"/>
      <c r="C60" s="309"/>
      <c r="D60" s="309"/>
    </row>
    <row r="61" spans="1:4" s="850" customFormat="1" ht="9" customHeight="1">
      <c r="A61" s="160"/>
      <c r="B61" s="161"/>
      <c r="C61" s="309"/>
      <c r="D61" s="309"/>
    </row>
    <row r="62" spans="1:4" s="850" customFormat="1" ht="9" customHeight="1">
      <c r="A62" s="163"/>
      <c r="B62" s="161"/>
      <c r="C62" s="309"/>
      <c r="D62" s="309"/>
    </row>
    <row r="63" spans="1:4" s="850" customFormat="1" ht="9" customHeight="1">
      <c r="A63" s="165"/>
      <c r="B63" s="161"/>
      <c r="C63" s="309"/>
      <c r="D63" s="309"/>
    </row>
    <row r="64" spans="1:4" s="850" customFormat="1" ht="9" customHeight="1">
      <c r="A64" s="160"/>
      <c r="B64" s="161"/>
      <c r="C64" s="309"/>
      <c r="D64" s="309"/>
    </row>
    <row r="65" spans="1:4" s="850" customFormat="1" ht="9" customHeight="1">
      <c r="A65" s="160"/>
      <c r="B65" s="161"/>
      <c r="C65" s="309"/>
      <c r="D65" s="309"/>
    </row>
    <row r="66" spans="1:4" s="850" customFormat="1" ht="9" customHeight="1">
      <c r="A66" s="160"/>
      <c r="B66" s="161"/>
      <c r="C66" s="309"/>
      <c r="D66" s="309"/>
    </row>
    <row r="67" spans="1:4" s="850" customFormat="1" ht="9" customHeight="1">
      <c r="A67" s="160"/>
      <c r="B67" s="161"/>
      <c r="C67" s="309"/>
      <c r="D67" s="309"/>
    </row>
    <row r="68" spans="1:4" s="850" customFormat="1" ht="9" customHeight="1">
      <c r="A68" s="163"/>
      <c r="B68" s="161"/>
      <c r="C68" s="309"/>
      <c r="D68" s="309"/>
    </row>
    <row r="69" spans="1:4" s="850" customFormat="1" ht="9" customHeight="1">
      <c r="A69" s="165"/>
      <c r="B69" s="161"/>
      <c r="C69" s="309"/>
      <c r="D69" s="309"/>
    </row>
    <row r="70" spans="1:4" s="850" customFormat="1" ht="9" customHeight="1">
      <c r="A70" s="160"/>
      <c r="B70" s="161"/>
      <c r="C70" s="309"/>
      <c r="D70" s="309"/>
    </row>
    <row r="71" spans="1:4" s="850" customFormat="1" ht="9" customHeight="1">
      <c r="A71" s="160"/>
      <c r="B71" s="161"/>
      <c r="C71" s="309"/>
      <c r="D71" s="309"/>
    </row>
    <row r="72" spans="1:4" s="850" customFormat="1" ht="9" customHeight="1">
      <c r="A72" s="160"/>
      <c r="B72" s="385"/>
      <c r="C72" s="56"/>
      <c r="D72" s="56"/>
    </row>
    <row r="73" spans="1:4" s="850" customFormat="1" ht="9" customHeight="1">
      <c r="A73" s="160"/>
      <c r="B73" s="385"/>
      <c r="C73" s="56"/>
      <c r="D73" s="56"/>
    </row>
    <row r="74" spans="1:4" s="850" customFormat="1" ht="9" customHeight="1">
      <c r="A74" s="160"/>
      <c r="B74" s="385"/>
      <c r="C74" s="56"/>
      <c r="D74" s="56"/>
    </row>
    <row r="75" spans="1:4" s="850" customFormat="1" ht="9" customHeight="1">
      <c r="A75" s="160"/>
      <c r="B75" s="385"/>
      <c r="C75" s="56"/>
      <c r="D75" s="56"/>
    </row>
    <row r="76" spans="1:4" s="850" customFormat="1" ht="9" customHeight="1">
      <c r="A76" s="160"/>
      <c r="B76" s="385"/>
      <c r="C76" s="56"/>
      <c r="D76" s="56"/>
    </row>
    <row r="77" spans="1:4" s="850" customFormat="1" ht="9" customHeight="1">
      <c r="A77" s="160"/>
      <c r="B77" s="385"/>
      <c r="C77" s="56"/>
      <c r="D77" s="56"/>
    </row>
    <row r="78" spans="1:4" s="850" customFormat="1" ht="9" customHeight="1">
      <c r="A78" s="163"/>
      <c r="B78" s="385"/>
      <c r="C78" s="56"/>
      <c r="D78" s="56"/>
    </row>
    <row r="79" spans="1:4" s="850" customFormat="1" ht="9" customHeight="1">
      <c r="A79" s="165"/>
      <c r="B79" s="385"/>
      <c r="C79" s="56"/>
      <c r="D79" s="56"/>
    </row>
    <row r="80" spans="1:4" s="850" customFormat="1" ht="9" customHeight="1">
      <c r="A80" s="160"/>
      <c r="B80" s="385"/>
      <c r="C80" s="56"/>
      <c r="D80" s="56"/>
    </row>
    <row r="81" spans="1:4" s="850" customFormat="1" ht="9" customHeight="1">
      <c r="A81" s="160"/>
      <c r="B81" s="385"/>
      <c r="C81" s="56"/>
      <c r="D81" s="56"/>
    </row>
    <row r="82" spans="1:4" s="850" customFormat="1" ht="9" customHeight="1">
      <c r="A82" s="160"/>
      <c r="B82" s="385"/>
      <c r="C82" s="56"/>
      <c r="D82" s="56"/>
    </row>
    <row r="83" spans="1:4" s="850" customFormat="1" ht="9" customHeight="1">
      <c r="A83" s="160"/>
      <c r="B83" s="385"/>
      <c r="C83" s="56"/>
      <c r="D83" s="56"/>
    </row>
    <row r="84" spans="1:4" s="850" customFormat="1" ht="9" customHeight="1">
      <c r="A84" s="160"/>
      <c r="B84" s="385"/>
      <c r="C84" s="56"/>
      <c r="D84" s="56"/>
    </row>
    <row r="85" spans="1:4" s="850" customFormat="1" ht="9" customHeight="1">
      <c r="A85" s="160"/>
      <c r="B85" s="385"/>
      <c r="C85" s="56"/>
      <c r="D85" s="56"/>
    </row>
    <row r="86" spans="1:4" s="850" customFormat="1" ht="9" customHeight="1">
      <c r="A86" s="160"/>
      <c r="B86" s="385"/>
      <c r="C86" s="56"/>
      <c r="D86" s="56"/>
    </row>
    <row r="87" spans="1:4" s="850" customFormat="1" ht="9" customHeight="1">
      <c r="A87" s="160"/>
      <c r="B87" s="385"/>
      <c r="C87" s="56"/>
      <c r="D87" s="56"/>
    </row>
    <row r="88" spans="1:4" s="850" customFormat="1" ht="9" customHeight="1">
      <c r="A88" s="160"/>
      <c r="B88" s="385"/>
      <c r="C88" s="56"/>
      <c r="D88" s="56"/>
    </row>
    <row r="89" spans="1:4" s="850" customFormat="1" ht="9" customHeight="1">
      <c r="A89" s="165"/>
      <c r="B89" s="385"/>
      <c r="C89" s="56"/>
      <c r="D89" s="56"/>
    </row>
    <row r="90" spans="1:4" s="850" customFormat="1" ht="9" customHeight="1">
      <c r="A90" s="160"/>
      <c r="B90" s="385"/>
      <c r="C90" s="56"/>
      <c r="D90" s="56"/>
    </row>
    <row r="91" spans="1:4" s="850" customFormat="1" ht="9" customHeight="1">
      <c r="A91" s="160"/>
      <c r="B91" s="385"/>
      <c r="C91" s="56"/>
      <c r="D91" s="56"/>
    </row>
    <row r="92" spans="1:4" s="850" customFormat="1" ht="9" customHeight="1">
      <c r="A92" s="160"/>
      <c r="B92" s="385"/>
      <c r="C92" s="56"/>
      <c r="D92" s="56"/>
    </row>
    <row r="93" spans="1:4" s="850" customFormat="1">
      <c r="A93" s="166"/>
      <c r="B93" s="385"/>
      <c r="C93" s="56"/>
      <c r="D93" s="56"/>
    </row>
    <row r="94" spans="1:4" s="850" customFormat="1">
      <c r="A94" s="166"/>
      <c r="B94" s="385"/>
      <c r="C94" s="56"/>
      <c r="D94" s="56"/>
    </row>
    <row r="95" spans="1:4" s="850" customFormat="1">
      <c r="A95" s="166"/>
      <c r="B95" s="385"/>
      <c r="C95" s="56"/>
      <c r="D95" s="56"/>
    </row>
    <row r="96" spans="1:4" s="850" customFormat="1">
      <c r="A96" s="166"/>
      <c r="B96" s="385"/>
      <c r="C96" s="56"/>
      <c r="D96" s="56"/>
    </row>
    <row r="97" spans="1:4" s="850" customFormat="1">
      <c r="A97" s="166"/>
      <c r="B97" s="385"/>
      <c r="C97" s="56"/>
      <c r="D97" s="56"/>
    </row>
    <row r="98" spans="1:4" s="850" customFormat="1">
      <c r="A98" s="166"/>
      <c r="B98" s="385"/>
      <c r="C98" s="56"/>
      <c r="D98" s="56"/>
    </row>
    <row r="99" spans="1:4" s="850" customFormat="1">
      <c r="A99" s="166"/>
      <c r="B99" s="385"/>
      <c r="C99" s="56"/>
      <c r="D99" s="56"/>
    </row>
    <row r="100" spans="1:4" s="850" customFormat="1" ht="15.75">
      <c r="A100" s="167"/>
      <c r="B100" s="385"/>
      <c r="C100" s="56"/>
      <c r="D100" s="56"/>
    </row>
    <row r="101" spans="1:4" s="850" customFormat="1" ht="15.75">
      <c r="A101" s="167"/>
      <c r="B101" s="385"/>
      <c r="C101" s="56"/>
      <c r="D101" s="56"/>
    </row>
    <row r="102" spans="1:4" s="850" customFormat="1" ht="15.75">
      <c r="A102" s="167"/>
      <c r="B102" s="385"/>
      <c r="C102" s="56"/>
      <c r="D102" s="56"/>
    </row>
    <row r="103" spans="1:4" s="850" customFormat="1" ht="15.75">
      <c r="A103" s="167"/>
      <c r="B103" s="385"/>
      <c r="C103" s="56"/>
      <c r="D103" s="56"/>
    </row>
    <row r="104" spans="1:4" s="850" customFormat="1" ht="15.75">
      <c r="A104" s="167"/>
      <c r="B104" s="385"/>
      <c r="C104" s="56"/>
      <c r="D104" s="56"/>
    </row>
    <row r="105" spans="1:4" s="850" customFormat="1" ht="15.75">
      <c r="A105" s="167"/>
      <c r="B105" s="385"/>
      <c r="C105" s="56"/>
      <c r="D105" s="56"/>
    </row>
    <row r="106" spans="1:4" s="850" customFormat="1" ht="15.75">
      <c r="A106" s="167"/>
      <c r="B106" s="385"/>
      <c r="C106" s="56"/>
      <c r="D106" s="56"/>
    </row>
    <row r="107" spans="1:4" s="850" customFormat="1" ht="15.75">
      <c r="A107" s="167"/>
      <c r="B107" s="385"/>
      <c r="C107" s="56"/>
      <c r="D107" s="56"/>
    </row>
    <row r="108" spans="1:4" s="850" customFormat="1" ht="15.75">
      <c r="A108" s="167"/>
      <c r="B108" s="385"/>
      <c r="C108" s="56"/>
      <c r="D108" s="56"/>
    </row>
    <row r="109" spans="1:4" s="850" customFormat="1" ht="15.75">
      <c r="A109" s="167"/>
      <c r="B109" s="385"/>
      <c r="C109" s="56"/>
      <c r="D109" s="56"/>
    </row>
    <row r="110" spans="1:4" s="850" customFormat="1" ht="15.75">
      <c r="A110" s="167"/>
      <c r="B110" s="385"/>
      <c r="C110" s="56"/>
      <c r="D110" s="56"/>
    </row>
    <row r="111" spans="1:4" s="850" customFormat="1" ht="15.75">
      <c r="A111" s="167"/>
      <c r="B111" s="385"/>
      <c r="C111" s="56"/>
      <c r="D111" s="56"/>
    </row>
    <row r="112" spans="1:4" s="850" customFormat="1" ht="15.75">
      <c r="A112" s="167"/>
      <c r="B112" s="385"/>
      <c r="C112" s="56"/>
      <c r="D112" s="56"/>
    </row>
    <row r="113" spans="1:4" s="850" customFormat="1" ht="15.75">
      <c r="A113" s="167"/>
      <c r="B113" s="385"/>
      <c r="C113" s="56"/>
      <c r="D113" s="56"/>
    </row>
    <row r="114" spans="1:4" s="850" customFormat="1" ht="15.75">
      <c r="A114" s="167"/>
      <c r="B114" s="385"/>
      <c r="C114" s="56"/>
      <c r="D114" s="56"/>
    </row>
    <row r="115" spans="1:4" s="850" customFormat="1" ht="15.75">
      <c r="A115" s="167"/>
      <c r="B115" s="385"/>
      <c r="C115" s="56"/>
      <c r="D115" s="56"/>
    </row>
    <row r="116" spans="1:4" s="850" customFormat="1" ht="15.75">
      <c r="A116" s="167"/>
      <c r="B116" s="385"/>
      <c r="C116" s="56"/>
      <c r="D116" s="56"/>
    </row>
    <row r="117" spans="1:4" s="850" customFormat="1" ht="15.75">
      <c r="A117" s="167"/>
      <c r="B117" s="385"/>
      <c r="C117" s="56"/>
      <c r="D117" s="56"/>
    </row>
    <row r="118" spans="1:4" s="850" customFormat="1" ht="15.75">
      <c r="A118" s="167"/>
      <c r="B118" s="385"/>
      <c r="C118" s="56"/>
      <c r="D118" s="56"/>
    </row>
    <row r="119" spans="1:4" s="850" customFormat="1" ht="15.75">
      <c r="A119" s="167"/>
      <c r="B119" s="385"/>
      <c r="C119" s="56"/>
      <c r="D119" s="56"/>
    </row>
    <row r="120" spans="1:4" s="850" customFormat="1" ht="15.75">
      <c r="A120" s="167"/>
      <c r="B120" s="385"/>
      <c r="C120" s="56"/>
      <c r="D120" s="56"/>
    </row>
    <row r="121" spans="1:4" s="850" customFormat="1" ht="15.75">
      <c r="A121" s="167"/>
      <c r="B121" s="385"/>
      <c r="C121" s="56"/>
      <c r="D121" s="56"/>
    </row>
    <row r="122" spans="1:4" s="850" customFormat="1" ht="15.75">
      <c r="A122" s="167"/>
      <c r="B122" s="385"/>
      <c r="C122" s="56"/>
      <c r="D122" s="56"/>
    </row>
    <row r="123" spans="1:4" s="850" customFormat="1" ht="15.75">
      <c r="A123" s="167"/>
      <c r="B123" s="385"/>
      <c r="C123" s="56"/>
      <c r="D123" s="56"/>
    </row>
    <row r="124" spans="1:4" s="850" customFormat="1" ht="15.75">
      <c r="A124" s="167"/>
      <c r="B124" s="385"/>
      <c r="C124" s="56"/>
      <c r="D124" s="56"/>
    </row>
    <row r="125" spans="1:4" s="850" customFormat="1" ht="15.75">
      <c r="A125" s="167"/>
      <c r="B125" s="385"/>
      <c r="C125" s="56"/>
      <c r="D125" s="56"/>
    </row>
    <row r="126" spans="1:4" s="850" customFormat="1" ht="15.75">
      <c r="A126" s="167"/>
      <c r="B126" s="385"/>
      <c r="C126" s="56"/>
      <c r="D126" s="56"/>
    </row>
    <row r="127" spans="1:4" s="850" customFormat="1" ht="15.75">
      <c r="A127" s="167"/>
      <c r="B127" s="385"/>
      <c r="C127" s="56"/>
      <c r="D127" s="56"/>
    </row>
    <row r="128" spans="1:4" s="850" customFormat="1" ht="15.75">
      <c r="A128" s="167"/>
      <c r="B128" s="385"/>
      <c r="C128" s="56"/>
      <c r="D128" s="56"/>
    </row>
    <row r="129" spans="1:4" s="850" customFormat="1" ht="15.75">
      <c r="A129" s="167"/>
      <c r="B129" s="385"/>
      <c r="C129" s="56"/>
      <c r="D129" s="56"/>
    </row>
    <row r="130" spans="1:4" s="850" customFormat="1" ht="15.75">
      <c r="A130" s="167"/>
      <c r="B130" s="385"/>
      <c r="C130" s="56"/>
      <c r="D130" s="56"/>
    </row>
    <row r="131" spans="1:4" s="850" customFormat="1" ht="15.75">
      <c r="A131" s="167"/>
      <c r="B131" s="385"/>
      <c r="C131" s="56"/>
      <c r="D131" s="56"/>
    </row>
    <row r="132" spans="1:4" s="850" customFormat="1" ht="15.75">
      <c r="A132" s="167"/>
      <c r="B132" s="385"/>
      <c r="C132" s="56"/>
      <c r="D132" s="56"/>
    </row>
    <row r="133" spans="1:4" s="850" customFormat="1" ht="15.75">
      <c r="A133" s="167"/>
      <c r="B133" s="385"/>
      <c r="C133" s="56"/>
      <c r="D133" s="56"/>
    </row>
    <row r="134" spans="1:4" s="850" customFormat="1" ht="15.75">
      <c r="A134" s="167"/>
      <c r="B134" s="385"/>
      <c r="C134" s="56"/>
      <c r="D134" s="56"/>
    </row>
    <row r="135" spans="1:4" s="850" customFormat="1" ht="15.75">
      <c r="A135" s="167"/>
      <c r="B135" s="385"/>
      <c r="C135" s="56"/>
      <c r="D135" s="56"/>
    </row>
    <row r="136" spans="1:4" s="850" customFormat="1" ht="15.75">
      <c r="A136" s="167"/>
      <c r="B136" s="385"/>
      <c r="C136" s="56"/>
      <c r="D136" s="56"/>
    </row>
    <row r="137" spans="1:4" s="850" customFormat="1" ht="15.75">
      <c r="A137" s="167"/>
      <c r="B137" s="385"/>
      <c r="C137" s="56"/>
      <c r="D137" s="56"/>
    </row>
    <row r="138" spans="1:4" s="850" customFormat="1" ht="15.75">
      <c r="A138" s="167"/>
      <c r="B138" s="385"/>
      <c r="C138" s="56"/>
      <c r="D138" s="56"/>
    </row>
    <row r="139" spans="1:4" s="850" customFormat="1" ht="15.75">
      <c r="A139" s="167"/>
      <c r="B139" s="385"/>
      <c r="C139" s="56"/>
      <c r="D139" s="56"/>
    </row>
    <row r="140" spans="1:4" s="850" customFormat="1" ht="15.75">
      <c r="A140" s="167"/>
      <c r="B140" s="385"/>
      <c r="C140" s="56"/>
      <c r="D140" s="56"/>
    </row>
    <row r="141" spans="1:4" s="850" customFormat="1" ht="15.75">
      <c r="A141" s="167"/>
      <c r="B141" s="385"/>
      <c r="C141" s="56"/>
      <c r="D141" s="56"/>
    </row>
    <row r="142" spans="1:4" s="850" customFormat="1" ht="15.75">
      <c r="A142" s="167"/>
      <c r="B142" s="385"/>
      <c r="C142" s="56"/>
      <c r="D142" s="56"/>
    </row>
    <row r="143" spans="1:4" s="850" customFormat="1" ht="15.75">
      <c r="A143" s="167"/>
      <c r="B143" s="385"/>
      <c r="C143" s="56"/>
      <c r="D143" s="56"/>
    </row>
    <row r="144" spans="1:4" s="850" customFormat="1" ht="15.75">
      <c r="A144" s="167"/>
      <c r="B144" s="385"/>
      <c r="C144" s="56"/>
      <c r="D144" s="56"/>
    </row>
    <row r="145" spans="1:4" s="850" customFormat="1" ht="15.75">
      <c r="A145" s="167"/>
      <c r="B145" s="385"/>
      <c r="C145" s="56"/>
      <c r="D145" s="56"/>
    </row>
    <row r="146" spans="1:4" s="850" customFormat="1" ht="15.75">
      <c r="A146" s="167"/>
      <c r="B146" s="385"/>
      <c r="C146" s="56"/>
      <c r="D146" s="56"/>
    </row>
    <row r="147" spans="1:4" s="850" customFormat="1" ht="15.75">
      <c r="A147" s="167"/>
      <c r="B147" s="385"/>
      <c r="C147" s="56"/>
      <c r="D147" s="56"/>
    </row>
    <row r="148" spans="1:4" s="850" customFormat="1" ht="15.75">
      <c r="A148" s="167"/>
      <c r="B148" s="385"/>
      <c r="C148" s="56"/>
      <c r="D148" s="56"/>
    </row>
    <row r="149" spans="1:4" s="850" customFormat="1" ht="15.75">
      <c r="A149" s="167"/>
      <c r="B149" s="385"/>
      <c r="C149" s="56"/>
      <c r="D149" s="56"/>
    </row>
    <row r="150" spans="1:4" s="850" customFormat="1" ht="15.75">
      <c r="A150" s="167"/>
      <c r="B150" s="385"/>
      <c r="C150" s="56"/>
      <c r="D150" s="56"/>
    </row>
    <row r="151" spans="1:4" s="850" customFormat="1" ht="15.75">
      <c r="A151" s="167"/>
      <c r="B151" s="385"/>
      <c r="C151" s="56"/>
      <c r="D151" s="56"/>
    </row>
    <row r="152" spans="1:4" s="850" customFormat="1" ht="15.75">
      <c r="A152" s="167"/>
      <c r="B152" s="385"/>
      <c r="C152" s="56"/>
      <c r="D152" s="56"/>
    </row>
    <row r="153" spans="1:4" s="850" customFormat="1" ht="15.75">
      <c r="A153" s="167"/>
      <c r="B153" s="385"/>
      <c r="C153" s="56"/>
      <c r="D153" s="56"/>
    </row>
    <row r="154" spans="1:4" s="850" customFormat="1" ht="15.75">
      <c r="A154" s="167"/>
      <c r="B154" s="385"/>
      <c r="C154" s="56"/>
      <c r="D154" s="56"/>
    </row>
    <row r="155" spans="1:4" s="850" customFormat="1" ht="15.75">
      <c r="A155" s="167"/>
      <c r="B155" s="385"/>
      <c r="C155" s="56"/>
      <c r="D155" s="56"/>
    </row>
    <row r="156" spans="1:4" s="850" customFormat="1" ht="15.75">
      <c r="A156" s="167"/>
      <c r="B156" s="385"/>
      <c r="C156" s="56"/>
      <c r="D156" s="56"/>
    </row>
    <row r="157" spans="1:4" s="850" customFormat="1" ht="15.75">
      <c r="A157" s="167"/>
      <c r="B157" s="385"/>
      <c r="C157" s="56"/>
      <c r="D157" s="56"/>
    </row>
    <row r="158" spans="1:4" s="850" customFormat="1" ht="15.75">
      <c r="A158" s="167"/>
      <c r="B158" s="385"/>
      <c r="C158" s="56"/>
      <c r="D158" s="56"/>
    </row>
    <row r="159" spans="1:4" s="850" customFormat="1" ht="15.75">
      <c r="A159" s="167"/>
      <c r="B159" s="385"/>
      <c r="C159" s="56"/>
      <c r="D159" s="56"/>
    </row>
    <row r="160" spans="1:4" s="850" customFormat="1" ht="15.75">
      <c r="A160" s="167"/>
      <c r="B160" s="385"/>
      <c r="C160" s="56"/>
      <c r="D160" s="56"/>
    </row>
    <row r="161" spans="1:4" s="850" customFormat="1" ht="15.75">
      <c r="A161" s="167"/>
      <c r="B161" s="385"/>
      <c r="C161" s="56"/>
      <c r="D161" s="56"/>
    </row>
    <row r="162" spans="1:4" s="850" customFormat="1" ht="15.75">
      <c r="A162" s="167"/>
      <c r="B162" s="385"/>
      <c r="C162" s="56"/>
      <c r="D162" s="56"/>
    </row>
    <row r="163" spans="1:4" s="850" customFormat="1" ht="15.75">
      <c r="A163" s="167"/>
      <c r="B163" s="385"/>
      <c r="C163" s="56"/>
      <c r="D163" s="56"/>
    </row>
    <row r="164" spans="1:4" s="850" customFormat="1" ht="15.75">
      <c r="A164" s="167"/>
      <c r="B164" s="385"/>
      <c r="C164" s="56"/>
      <c r="D164" s="56"/>
    </row>
    <row r="165" spans="1:4" s="850" customFormat="1" ht="15.75">
      <c r="A165" s="167"/>
      <c r="B165" s="385"/>
      <c r="C165" s="56"/>
      <c r="D165" s="56"/>
    </row>
    <row r="166" spans="1:4" s="850" customFormat="1" ht="15.75">
      <c r="A166" s="167"/>
      <c r="B166" s="385"/>
      <c r="C166" s="56"/>
      <c r="D166" s="56"/>
    </row>
    <row r="167" spans="1:4" s="850" customFormat="1" ht="15.75">
      <c r="A167" s="167"/>
      <c r="B167" s="385"/>
      <c r="C167" s="56"/>
      <c r="D167" s="56"/>
    </row>
    <row r="168" spans="1:4" s="850" customFormat="1" ht="15.75">
      <c r="A168" s="167"/>
      <c r="B168" s="385"/>
      <c r="C168" s="56"/>
      <c r="D168" s="56"/>
    </row>
    <row r="169" spans="1:4" s="850" customFormat="1" ht="15.75">
      <c r="A169" s="167"/>
      <c r="B169" s="385"/>
      <c r="C169" s="56"/>
      <c r="D169" s="56"/>
    </row>
    <row r="170" spans="1:4" s="850" customFormat="1" ht="15.75">
      <c r="A170" s="167"/>
      <c r="B170" s="385"/>
      <c r="C170" s="56"/>
      <c r="D170" s="56"/>
    </row>
    <row r="171" spans="1:4" s="850" customFormat="1" ht="15.75">
      <c r="A171" s="167"/>
      <c r="B171" s="385"/>
      <c r="C171" s="56"/>
      <c r="D171" s="56"/>
    </row>
    <row r="172" spans="1:4" s="850" customFormat="1" ht="15.75">
      <c r="A172" s="167"/>
      <c r="B172" s="385"/>
      <c r="C172" s="56"/>
      <c r="D172" s="56"/>
    </row>
    <row r="173" spans="1:4" s="850" customFormat="1" ht="15.75">
      <c r="A173" s="167"/>
      <c r="B173" s="385"/>
      <c r="C173" s="56"/>
      <c r="D173" s="56"/>
    </row>
    <row r="174" spans="1:4" s="850" customFormat="1" ht="15.75">
      <c r="A174" s="167"/>
      <c r="B174" s="385"/>
      <c r="C174" s="56"/>
      <c r="D174" s="56"/>
    </row>
    <row r="175" spans="1:4" s="850" customFormat="1" ht="15.75">
      <c r="A175" s="167"/>
      <c r="B175" s="385"/>
      <c r="C175" s="56"/>
      <c r="D175" s="56"/>
    </row>
    <row r="176" spans="1:4" s="850" customFormat="1" ht="15.75">
      <c r="A176" s="167"/>
      <c r="B176" s="385"/>
      <c r="C176" s="56"/>
      <c r="D176" s="56"/>
    </row>
    <row r="177" spans="1:4" s="850" customFormat="1" ht="15.75">
      <c r="A177" s="167"/>
      <c r="B177" s="385"/>
      <c r="C177" s="56"/>
      <c r="D177" s="56"/>
    </row>
    <row r="178" spans="1:4" s="850" customFormat="1" ht="15.75">
      <c r="A178" s="167"/>
      <c r="B178" s="385"/>
      <c r="C178" s="56"/>
      <c r="D178" s="56"/>
    </row>
    <row r="179" spans="1:4" s="850" customFormat="1" ht="15.75">
      <c r="A179" s="167"/>
      <c r="B179" s="385"/>
      <c r="C179" s="56"/>
      <c r="D179" s="56"/>
    </row>
    <row r="180" spans="1:4" s="850" customFormat="1" ht="15.75">
      <c r="A180" s="167"/>
      <c r="B180" s="385"/>
      <c r="C180" s="56"/>
      <c r="D180" s="56"/>
    </row>
    <row r="181" spans="1:4" s="850" customFormat="1" ht="15.75">
      <c r="A181" s="167"/>
      <c r="B181" s="385"/>
      <c r="C181" s="56"/>
      <c r="D181" s="56"/>
    </row>
    <row r="182" spans="1:4" s="850" customFormat="1" ht="15.75">
      <c r="A182" s="167"/>
      <c r="B182" s="385"/>
      <c r="C182" s="56"/>
      <c r="D182" s="56"/>
    </row>
    <row r="183" spans="1:4" s="850" customFormat="1" ht="15.75">
      <c r="A183" s="167"/>
      <c r="B183" s="385"/>
      <c r="C183" s="56"/>
      <c r="D183" s="56"/>
    </row>
    <row r="184" spans="1:4" s="850" customFormat="1" ht="15.75">
      <c r="A184" s="167"/>
      <c r="B184" s="385"/>
      <c r="C184" s="56"/>
      <c r="D184" s="56"/>
    </row>
    <row r="185" spans="1:4" s="850" customFormat="1" ht="15.75">
      <c r="A185" s="167"/>
      <c r="B185" s="385"/>
      <c r="C185" s="56"/>
      <c r="D185" s="56"/>
    </row>
    <row r="186" spans="1:4" s="850" customFormat="1" ht="15.75">
      <c r="A186" s="167"/>
      <c r="B186" s="385"/>
      <c r="C186" s="56"/>
      <c r="D186" s="56"/>
    </row>
    <row r="187" spans="1:4" s="850" customFormat="1" ht="15.75">
      <c r="A187" s="167"/>
      <c r="B187" s="385"/>
      <c r="C187" s="56"/>
      <c r="D187" s="56"/>
    </row>
    <row r="188" spans="1:4" s="850" customFormat="1" ht="15.75">
      <c r="A188" s="167"/>
      <c r="B188" s="385"/>
      <c r="C188" s="56"/>
      <c r="D188" s="56"/>
    </row>
    <row r="189" spans="1:4" s="850" customFormat="1" ht="15.75">
      <c r="A189" s="167"/>
      <c r="B189" s="385"/>
      <c r="C189" s="56"/>
      <c r="D189" s="56"/>
    </row>
    <row r="190" spans="1:4" s="850" customFormat="1" ht="15.75">
      <c r="A190" s="167"/>
      <c r="B190" s="385"/>
      <c r="C190" s="56"/>
      <c r="D190" s="56"/>
    </row>
    <row r="191" spans="1:4" s="850" customFormat="1" ht="15.75">
      <c r="A191" s="55"/>
      <c r="B191" s="385"/>
      <c r="C191" s="56"/>
      <c r="D191" s="56"/>
    </row>
    <row r="192" spans="1:4" s="850" customFormat="1" ht="15.75">
      <c r="A192" s="55"/>
      <c r="B192" s="385"/>
      <c r="C192" s="56"/>
      <c r="D192" s="56"/>
    </row>
    <row r="193" spans="1:5" ht="15.75">
      <c r="A193" s="55"/>
      <c r="B193" s="385"/>
      <c r="E193" s="850"/>
    </row>
    <row r="194" spans="1:5" ht="15.75">
      <c r="A194" s="55"/>
      <c r="B194" s="385"/>
      <c r="E194" s="850"/>
    </row>
    <row r="195" spans="1:5" ht="15.75">
      <c r="A195" s="55"/>
      <c r="B195" s="385"/>
      <c r="E195" s="850"/>
    </row>
    <row r="196" spans="1:5" ht="15.75">
      <c r="A196" s="55"/>
      <c r="B196" s="385"/>
      <c r="E196" s="850"/>
    </row>
    <row r="197" spans="1:5" ht="15.75">
      <c r="A197" s="55"/>
      <c r="B197" s="385"/>
      <c r="E197" s="850"/>
    </row>
    <row r="198" spans="1:5" ht="15.75">
      <c r="A198" s="55"/>
      <c r="B198" s="385"/>
      <c r="E198" s="850"/>
    </row>
    <row r="199" spans="1:5" ht="15.75">
      <c r="A199" s="55"/>
      <c r="B199" s="385"/>
      <c r="E199" s="850"/>
    </row>
    <row r="200" spans="1:5" ht="15.75">
      <c r="A200" s="55"/>
      <c r="B200" s="385"/>
      <c r="E200" s="850"/>
    </row>
    <row r="201" spans="1:5" ht="15.75">
      <c r="A201" s="55"/>
      <c r="B201" s="385"/>
    </row>
    <row r="202" spans="1:5" ht="15.75">
      <c r="A202" s="55"/>
      <c r="B202" s="385"/>
    </row>
    <row r="203" spans="1:5" ht="15.75">
      <c r="A203" s="55"/>
      <c r="B203" s="385"/>
    </row>
    <row r="204" spans="1:5" ht="15.75">
      <c r="A204" s="55"/>
      <c r="B204" s="385"/>
    </row>
    <row r="205" spans="1:5" ht="15.75">
      <c r="A205" s="55"/>
      <c r="B205" s="385"/>
    </row>
    <row r="206" spans="1:5" ht="15.75">
      <c r="A206" s="55"/>
      <c r="B206" s="385"/>
    </row>
    <row r="207" spans="1:5" ht="15.75">
      <c r="A207" s="55"/>
      <c r="B207" s="385"/>
    </row>
    <row r="208" spans="1:5" ht="15.75">
      <c r="A208" s="55"/>
      <c r="B208" s="385"/>
    </row>
    <row r="209" spans="1:2" ht="15.75">
      <c r="A209" s="55"/>
      <c r="B209" s="385"/>
    </row>
    <row r="210" spans="1:2" ht="15.75">
      <c r="A210" s="55"/>
      <c r="B210" s="385"/>
    </row>
    <row r="211" spans="1:2" ht="15.75">
      <c r="A211" s="55"/>
      <c r="B211" s="385"/>
    </row>
    <row r="212" spans="1:2" ht="15.75">
      <c r="A212" s="55"/>
      <c r="B212" s="385"/>
    </row>
    <row r="213" spans="1:2" ht="15.75">
      <c r="A213" s="55"/>
      <c r="B213" s="385"/>
    </row>
    <row r="214" spans="1:2" ht="15.75">
      <c r="A214" s="55"/>
      <c r="B214" s="385"/>
    </row>
    <row r="215" spans="1:2" ht="15.75">
      <c r="A215" s="55"/>
      <c r="B215" s="385"/>
    </row>
    <row r="216" spans="1:2" ht="15.75">
      <c r="A216" s="55"/>
      <c r="B216" s="385"/>
    </row>
    <row r="217" spans="1:2" ht="15.75">
      <c r="A217" s="55"/>
      <c r="B217" s="385"/>
    </row>
    <row r="218" spans="1:2" ht="15.75">
      <c r="A218" s="55"/>
      <c r="B218" s="385"/>
    </row>
    <row r="219" spans="1:2" ht="15.75">
      <c r="A219" s="55"/>
      <c r="B219" s="385"/>
    </row>
    <row r="220" spans="1:2" ht="15.75">
      <c r="A220" s="55"/>
      <c r="B220" s="385"/>
    </row>
    <row r="221" spans="1:2" ht="15.75">
      <c r="A221" s="55"/>
      <c r="B221" s="385"/>
    </row>
    <row r="222" spans="1:2" ht="15.75">
      <c r="A222" s="55"/>
      <c r="B222" s="385"/>
    </row>
    <row r="223" spans="1:2" ht="15.75">
      <c r="A223" s="55"/>
      <c r="B223" s="385"/>
    </row>
    <row r="224" spans="1:2" ht="15.75">
      <c r="A224" s="55"/>
      <c r="B224" s="385"/>
    </row>
    <row r="225" spans="1:2" ht="15.75">
      <c r="A225" s="55"/>
      <c r="B225" s="385"/>
    </row>
    <row r="226" spans="1:2" ht="15.75">
      <c r="A226" s="55"/>
      <c r="B226" s="385"/>
    </row>
    <row r="227" spans="1:2" ht="15.75">
      <c r="A227" s="55"/>
      <c r="B227" s="385"/>
    </row>
    <row r="228" spans="1:2" ht="15.75">
      <c r="A228" s="55"/>
      <c r="B228" s="385"/>
    </row>
    <row r="229" spans="1:2" ht="15.75">
      <c r="A229" s="55"/>
      <c r="B229" s="385"/>
    </row>
    <row r="230" spans="1:2" ht="15.75">
      <c r="A230" s="55"/>
      <c r="B230" s="385"/>
    </row>
    <row r="231" spans="1:2" ht="15.75">
      <c r="A231" s="55"/>
      <c r="B231" s="385"/>
    </row>
    <row r="232" spans="1:2" ht="15.75">
      <c r="A232" s="55"/>
      <c r="B232" s="385"/>
    </row>
    <row r="233" spans="1:2" ht="15.75">
      <c r="A233" s="55"/>
      <c r="B233" s="385"/>
    </row>
    <row r="234" spans="1:2" ht="15.75">
      <c r="A234" s="55"/>
      <c r="B234" s="385"/>
    </row>
    <row r="235" spans="1:2" ht="15.75">
      <c r="A235" s="55"/>
      <c r="B235" s="385"/>
    </row>
    <row r="236" spans="1:2" ht="15.75">
      <c r="A236" s="55"/>
      <c r="B236" s="385"/>
    </row>
    <row r="237" spans="1:2" ht="15.75">
      <c r="A237" s="55"/>
      <c r="B237" s="385"/>
    </row>
    <row r="238" spans="1:2" ht="15.75">
      <c r="A238" s="55"/>
      <c r="B238" s="385"/>
    </row>
    <row r="239" spans="1:2" ht="15.75">
      <c r="A239" s="55"/>
      <c r="B239" s="385"/>
    </row>
    <row r="240" spans="1:2" ht="15.75">
      <c r="A240" s="55"/>
      <c r="B240" s="385"/>
    </row>
    <row r="241" spans="1:2" ht="15.75">
      <c r="A241" s="55"/>
      <c r="B241" s="385"/>
    </row>
    <row r="242" spans="1:2" ht="15.75">
      <c r="A242" s="55"/>
      <c r="B242" s="385"/>
    </row>
    <row r="243" spans="1:2" ht="15.75">
      <c r="A243" s="55"/>
      <c r="B243" s="385"/>
    </row>
    <row r="244" spans="1:2" ht="15.75">
      <c r="A244" s="55"/>
      <c r="B244" s="385"/>
    </row>
    <row r="245" spans="1:2" ht="15.75">
      <c r="A245" s="55"/>
      <c r="B245" s="385"/>
    </row>
    <row r="246" spans="1:2" ht="15.75">
      <c r="A246" s="55"/>
      <c r="B246" s="385"/>
    </row>
    <row r="247" spans="1:2" ht="15.75">
      <c r="A247" s="55"/>
      <c r="B247" s="385"/>
    </row>
    <row r="248" spans="1:2" ht="15.75">
      <c r="A248" s="55"/>
      <c r="B248" s="385"/>
    </row>
    <row r="249" spans="1:2" ht="15.75">
      <c r="A249" s="55"/>
      <c r="B249" s="385"/>
    </row>
    <row r="250" spans="1:2" ht="15.75">
      <c r="A250" s="55"/>
      <c r="B250" s="385"/>
    </row>
    <row r="251" spans="1:2" ht="15.75">
      <c r="A251" s="55"/>
      <c r="B251" s="385"/>
    </row>
    <row r="252" spans="1:2" ht="15.75">
      <c r="A252" s="55"/>
      <c r="B252" s="385"/>
    </row>
    <row r="253" spans="1:2" ht="15.75">
      <c r="A253" s="55"/>
      <c r="B253" s="385"/>
    </row>
    <row r="254" spans="1:2" ht="15.75">
      <c r="A254" s="55"/>
      <c r="B254" s="385"/>
    </row>
    <row r="255" spans="1:2" ht="15.75">
      <c r="A255" s="55"/>
      <c r="B255" s="385"/>
    </row>
    <row r="256" spans="1:2" ht="15.75">
      <c r="A256" s="55"/>
      <c r="B256" s="385"/>
    </row>
    <row r="257" spans="1:2" ht="15.75">
      <c r="A257" s="55"/>
      <c r="B257" s="385"/>
    </row>
    <row r="258" spans="1:2" ht="15.75">
      <c r="A258" s="55"/>
      <c r="B258" s="385"/>
    </row>
    <row r="259" spans="1:2" ht="15.75">
      <c r="A259" s="55"/>
      <c r="B259" s="385"/>
    </row>
    <row r="260" spans="1:2" ht="15.75">
      <c r="A260" s="55"/>
      <c r="B260" s="385"/>
    </row>
    <row r="261" spans="1:2" ht="15.75">
      <c r="A261" s="55"/>
      <c r="B261" s="385"/>
    </row>
    <row r="262" spans="1:2" ht="15.75">
      <c r="A262" s="55"/>
      <c r="B262" s="385"/>
    </row>
    <row r="263" spans="1:2" ht="15.75">
      <c r="A263" s="55"/>
    </row>
    <row r="264" spans="1:2" ht="15.75">
      <c r="A264" s="55"/>
    </row>
    <row r="265" spans="1:2" ht="15.75">
      <c r="A265" s="55"/>
    </row>
    <row r="266" spans="1:2" ht="15.75">
      <c r="A266" s="55"/>
    </row>
    <row r="267" spans="1:2" ht="15.75">
      <c r="A267" s="55"/>
    </row>
    <row r="268" spans="1:2" ht="15.75">
      <c r="A268" s="55"/>
    </row>
    <row r="269" spans="1:2" ht="15.75">
      <c r="A269" s="55"/>
    </row>
    <row r="270" spans="1:2" ht="15.75">
      <c r="A270" s="55"/>
    </row>
    <row r="271" spans="1:2" ht="15.75">
      <c r="A271" s="55"/>
    </row>
    <row r="272" spans="1:2"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sheetData>
  <mergeCells count="6">
    <mergeCell ref="A26:D26"/>
    <mergeCell ref="A2:D2"/>
    <mergeCell ref="A3:D3"/>
    <mergeCell ref="A4:D4"/>
    <mergeCell ref="A5:D5"/>
    <mergeCell ref="A25:D25"/>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49"/>
  <sheetViews>
    <sheetView showGridLines="0" zoomScale="70" zoomScaleNormal="70" workbookViewId="0">
      <selection activeCell="H9" sqref="H9"/>
    </sheetView>
  </sheetViews>
  <sheetFormatPr baseColWidth="10" defaultColWidth="9.140625" defaultRowHeight="15"/>
  <cols>
    <col min="1" max="1" width="54.5703125" style="465" customWidth="1"/>
    <col min="2" max="2" width="19.5703125" style="56" customWidth="1"/>
    <col min="3" max="3" width="22.7109375" style="56" customWidth="1"/>
    <col min="4" max="4" width="19.5703125" style="472" customWidth="1"/>
    <col min="5" max="5" width="2.5703125" style="850" customWidth="1"/>
    <col min="6" max="256" width="9.140625" style="850"/>
    <col min="257" max="257" width="54.5703125" style="850" customWidth="1"/>
    <col min="258" max="260" width="19.5703125" style="850" customWidth="1"/>
    <col min="261" max="261" width="2.5703125" style="850" customWidth="1"/>
    <col min="262" max="512" width="9.140625" style="850"/>
    <col min="513" max="513" width="54.5703125" style="850" customWidth="1"/>
    <col min="514" max="516" width="19.5703125" style="850" customWidth="1"/>
    <col min="517" max="517" width="2.5703125" style="850" customWidth="1"/>
    <col min="518" max="768" width="9.140625" style="850"/>
    <col min="769" max="769" width="54.5703125" style="850" customWidth="1"/>
    <col min="770" max="772" width="19.5703125" style="850" customWidth="1"/>
    <col min="773" max="773" width="2.5703125" style="850" customWidth="1"/>
    <col min="774" max="1024" width="9.140625" style="850"/>
    <col min="1025" max="1025" width="54.5703125" style="850" customWidth="1"/>
    <col min="1026" max="1028" width="19.5703125" style="850" customWidth="1"/>
    <col min="1029" max="1029" width="2.5703125" style="850" customWidth="1"/>
    <col min="1030" max="1280" width="9.140625" style="850"/>
    <col min="1281" max="1281" width="54.5703125" style="850" customWidth="1"/>
    <col min="1282" max="1284" width="19.5703125" style="850" customWidth="1"/>
    <col min="1285" max="1285" width="2.5703125" style="850" customWidth="1"/>
    <col min="1286" max="1536" width="9.140625" style="850"/>
    <col min="1537" max="1537" width="54.5703125" style="850" customWidth="1"/>
    <col min="1538" max="1540" width="19.5703125" style="850" customWidth="1"/>
    <col min="1541" max="1541" width="2.5703125" style="850" customWidth="1"/>
    <col min="1542" max="1792" width="9.140625" style="850"/>
    <col min="1793" max="1793" width="54.5703125" style="850" customWidth="1"/>
    <col min="1794" max="1796" width="19.5703125" style="850" customWidth="1"/>
    <col min="1797" max="1797" width="2.5703125" style="850" customWidth="1"/>
    <col min="1798" max="2048" width="9.140625" style="850"/>
    <col min="2049" max="2049" width="54.5703125" style="850" customWidth="1"/>
    <col min="2050" max="2052" width="19.5703125" style="850" customWidth="1"/>
    <col min="2053" max="2053" width="2.5703125" style="850" customWidth="1"/>
    <col min="2054" max="2304" width="9.140625" style="850"/>
    <col min="2305" max="2305" width="54.5703125" style="850" customWidth="1"/>
    <col min="2306" max="2308" width="19.5703125" style="850" customWidth="1"/>
    <col min="2309" max="2309" width="2.5703125" style="850" customWidth="1"/>
    <col min="2310" max="2560" width="9.140625" style="850"/>
    <col min="2561" max="2561" width="54.5703125" style="850" customWidth="1"/>
    <col min="2562" max="2564" width="19.5703125" style="850" customWidth="1"/>
    <col min="2565" max="2565" width="2.5703125" style="850" customWidth="1"/>
    <col min="2566" max="2816" width="9.140625" style="850"/>
    <col min="2817" max="2817" width="54.5703125" style="850" customWidth="1"/>
    <col min="2818" max="2820" width="19.5703125" style="850" customWidth="1"/>
    <col min="2821" max="2821" width="2.5703125" style="850" customWidth="1"/>
    <col min="2822" max="3072" width="9.140625" style="850"/>
    <col min="3073" max="3073" width="54.5703125" style="850" customWidth="1"/>
    <col min="3074" max="3076" width="19.5703125" style="850" customWidth="1"/>
    <col min="3077" max="3077" width="2.5703125" style="850" customWidth="1"/>
    <col min="3078" max="3328" width="9.140625" style="850"/>
    <col min="3329" max="3329" width="54.5703125" style="850" customWidth="1"/>
    <col min="3330" max="3332" width="19.5703125" style="850" customWidth="1"/>
    <col min="3333" max="3333" width="2.5703125" style="850" customWidth="1"/>
    <col min="3334" max="3584" width="9.140625" style="850"/>
    <col min="3585" max="3585" width="54.5703125" style="850" customWidth="1"/>
    <col min="3586" max="3588" width="19.5703125" style="850" customWidth="1"/>
    <col min="3589" max="3589" width="2.5703125" style="850" customWidth="1"/>
    <col min="3590" max="3840" width="9.140625" style="850"/>
    <col min="3841" max="3841" width="54.5703125" style="850" customWidth="1"/>
    <col min="3842" max="3844" width="19.5703125" style="850" customWidth="1"/>
    <col min="3845" max="3845" width="2.5703125" style="850" customWidth="1"/>
    <col min="3846" max="4096" width="9.140625" style="850"/>
    <col min="4097" max="4097" width="54.5703125" style="850" customWidth="1"/>
    <col min="4098" max="4100" width="19.5703125" style="850" customWidth="1"/>
    <col min="4101" max="4101" width="2.5703125" style="850" customWidth="1"/>
    <col min="4102" max="4352" width="9.140625" style="850"/>
    <col min="4353" max="4353" width="54.5703125" style="850" customWidth="1"/>
    <col min="4354" max="4356" width="19.5703125" style="850" customWidth="1"/>
    <col min="4357" max="4357" width="2.5703125" style="850" customWidth="1"/>
    <col min="4358" max="4608" width="9.140625" style="850"/>
    <col min="4609" max="4609" width="54.5703125" style="850" customWidth="1"/>
    <col min="4610" max="4612" width="19.5703125" style="850" customWidth="1"/>
    <col min="4613" max="4613" width="2.5703125" style="850" customWidth="1"/>
    <col min="4614" max="4864" width="9.140625" style="850"/>
    <col min="4865" max="4865" width="54.5703125" style="850" customWidth="1"/>
    <col min="4866" max="4868" width="19.5703125" style="850" customWidth="1"/>
    <col min="4869" max="4869" width="2.5703125" style="850" customWidth="1"/>
    <col min="4870" max="5120" width="9.140625" style="850"/>
    <col min="5121" max="5121" width="54.5703125" style="850" customWidth="1"/>
    <col min="5122" max="5124" width="19.5703125" style="850" customWidth="1"/>
    <col min="5125" max="5125" width="2.5703125" style="850" customWidth="1"/>
    <col min="5126" max="5376" width="9.140625" style="850"/>
    <col min="5377" max="5377" width="54.5703125" style="850" customWidth="1"/>
    <col min="5378" max="5380" width="19.5703125" style="850" customWidth="1"/>
    <col min="5381" max="5381" width="2.5703125" style="850" customWidth="1"/>
    <col min="5382" max="5632" width="9.140625" style="850"/>
    <col min="5633" max="5633" width="54.5703125" style="850" customWidth="1"/>
    <col min="5634" max="5636" width="19.5703125" style="850" customWidth="1"/>
    <col min="5637" max="5637" width="2.5703125" style="850" customWidth="1"/>
    <col min="5638" max="5888" width="9.140625" style="850"/>
    <col min="5889" max="5889" width="54.5703125" style="850" customWidth="1"/>
    <col min="5890" max="5892" width="19.5703125" style="850" customWidth="1"/>
    <col min="5893" max="5893" width="2.5703125" style="850" customWidth="1"/>
    <col min="5894" max="6144" width="9.140625" style="850"/>
    <col min="6145" max="6145" width="54.5703125" style="850" customWidth="1"/>
    <col min="6146" max="6148" width="19.5703125" style="850" customWidth="1"/>
    <col min="6149" max="6149" width="2.5703125" style="850" customWidth="1"/>
    <col min="6150" max="6400" width="9.140625" style="850"/>
    <col min="6401" max="6401" width="54.5703125" style="850" customWidth="1"/>
    <col min="6402" max="6404" width="19.5703125" style="850" customWidth="1"/>
    <col min="6405" max="6405" width="2.5703125" style="850" customWidth="1"/>
    <col min="6406" max="6656" width="9.140625" style="850"/>
    <col min="6657" max="6657" width="54.5703125" style="850" customWidth="1"/>
    <col min="6658" max="6660" width="19.5703125" style="850" customWidth="1"/>
    <col min="6661" max="6661" width="2.5703125" style="850" customWidth="1"/>
    <col min="6662" max="6912" width="9.140625" style="850"/>
    <col min="6913" max="6913" width="54.5703125" style="850" customWidth="1"/>
    <col min="6914" max="6916" width="19.5703125" style="850" customWidth="1"/>
    <col min="6917" max="6917" width="2.5703125" style="850" customWidth="1"/>
    <col min="6918" max="7168" width="9.140625" style="850"/>
    <col min="7169" max="7169" width="54.5703125" style="850" customWidth="1"/>
    <col min="7170" max="7172" width="19.5703125" style="850" customWidth="1"/>
    <col min="7173" max="7173" width="2.5703125" style="850" customWidth="1"/>
    <col min="7174" max="7424" width="9.140625" style="850"/>
    <col min="7425" max="7425" width="54.5703125" style="850" customWidth="1"/>
    <col min="7426" max="7428" width="19.5703125" style="850" customWidth="1"/>
    <col min="7429" max="7429" width="2.5703125" style="850" customWidth="1"/>
    <col min="7430" max="7680" width="9.140625" style="850"/>
    <col min="7681" max="7681" width="54.5703125" style="850" customWidth="1"/>
    <col min="7682" max="7684" width="19.5703125" style="850" customWidth="1"/>
    <col min="7685" max="7685" width="2.5703125" style="850" customWidth="1"/>
    <col min="7686" max="7936" width="9.140625" style="850"/>
    <col min="7937" max="7937" width="54.5703125" style="850" customWidth="1"/>
    <col min="7938" max="7940" width="19.5703125" style="850" customWidth="1"/>
    <col min="7941" max="7941" width="2.5703125" style="850" customWidth="1"/>
    <col min="7942" max="8192" width="9.140625" style="850"/>
    <col min="8193" max="8193" width="54.5703125" style="850" customWidth="1"/>
    <col min="8194" max="8196" width="19.5703125" style="850" customWidth="1"/>
    <col min="8197" max="8197" width="2.5703125" style="850" customWidth="1"/>
    <col min="8198" max="8448" width="9.140625" style="850"/>
    <col min="8449" max="8449" width="54.5703125" style="850" customWidth="1"/>
    <col min="8450" max="8452" width="19.5703125" style="850" customWidth="1"/>
    <col min="8453" max="8453" width="2.5703125" style="850" customWidth="1"/>
    <col min="8454" max="8704" width="9.140625" style="850"/>
    <col min="8705" max="8705" width="54.5703125" style="850" customWidth="1"/>
    <col min="8706" max="8708" width="19.5703125" style="850" customWidth="1"/>
    <col min="8709" max="8709" width="2.5703125" style="850" customWidth="1"/>
    <col min="8710" max="8960" width="9.140625" style="850"/>
    <col min="8961" max="8961" width="54.5703125" style="850" customWidth="1"/>
    <col min="8962" max="8964" width="19.5703125" style="850" customWidth="1"/>
    <col min="8965" max="8965" width="2.5703125" style="850" customWidth="1"/>
    <col min="8966" max="9216" width="9.140625" style="850"/>
    <col min="9217" max="9217" width="54.5703125" style="850" customWidth="1"/>
    <col min="9218" max="9220" width="19.5703125" style="850" customWidth="1"/>
    <col min="9221" max="9221" width="2.5703125" style="850" customWidth="1"/>
    <col min="9222" max="9472" width="9.140625" style="850"/>
    <col min="9473" max="9473" width="54.5703125" style="850" customWidth="1"/>
    <col min="9474" max="9476" width="19.5703125" style="850" customWidth="1"/>
    <col min="9477" max="9477" width="2.5703125" style="850" customWidth="1"/>
    <col min="9478" max="9728" width="9.140625" style="850"/>
    <col min="9729" max="9729" width="54.5703125" style="850" customWidth="1"/>
    <col min="9730" max="9732" width="19.5703125" style="850" customWidth="1"/>
    <col min="9733" max="9733" width="2.5703125" style="850" customWidth="1"/>
    <col min="9734" max="9984" width="9.140625" style="850"/>
    <col min="9985" max="9985" width="54.5703125" style="850" customWidth="1"/>
    <col min="9986" max="9988" width="19.5703125" style="850" customWidth="1"/>
    <col min="9989" max="9989" width="2.5703125" style="850" customWidth="1"/>
    <col min="9990" max="10240" width="9.140625" style="850"/>
    <col min="10241" max="10241" width="54.5703125" style="850" customWidth="1"/>
    <col min="10242" max="10244" width="19.5703125" style="850" customWidth="1"/>
    <col min="10245" max="10245" width="2.5703125" style="850" customWidth="1"/>
    <col min="10246" max="10496" width="9.140625" style="850"/>
    <col min="10497" max="10497" width="54.5703125" style="850" customWidth="1"/>
    <col min="10498" max="10500" width="19.5703125" style="850" customWidth="1"/>
    <col min="10501" max="10501" width="2.5703125" style="850" customWidth="1"/>
    <col min="10502" max="10752" width="9.140625" style="850"/>
    <col min="10753" max="10753" width="54.5703125" style="850" customWidth="1"/>
    <col min="10754" max="10756" width="19.5703125" style="850" customWidth="1"/>
    <col min="10757" max="10757" width="2.5703125" style="850" customWidth="1"/>
    <col min="10758" max="11008" width="9.140625" style="850"/>
    <col min="11009" max="11009" width="54.5703125" style="850" customWidth="1"/>
    <col min="11010" max="11012" width="19.5703125" style="850" customWidth="1"/>
    <col min="11013" max="11013" width="2.5703125" style="850" customWidth="1"/>
    <col min="11014" max="11264" width="9.140625" style="850"/>
    <col min="11265" max="11265" width="54.5703125" style="850" customWidth="1"/>
    <col min="11266" max="11268" width="19.5703125" style="850" customWidth="1"/>
    <col min="11269" max="11269" width="2.5703125" style="850" customWidth="1"/>
    <col min="11270" max="11520" width="9.140625" style="850"/>
    <col min="11521" max="11521" width="54.5703125" style="850" customWidth="1"/>
    <col min="11522" max="11524" width="19.5703125" style="850" customWidth="1"/>
    <col min="11525" max="11525" width="2.5703125" style="850" customWidth="1"/>
    <col min="11526" max="11776" width="9.140625" style="850"/>
    <col min="11777" max="11777" width="54.5703125" style="850" customWidth="1"/>
    <col min="11778" max="11780" width="19.5703125" style="850" customWidth="1"/>
    <col min="11781" max="11781" width="2.5703125" style="850" customWidth="1"/>
    <col min="11782" max="12032" width="9.140625" style="850"/>
    <col min="12033" max="12033" width="54.5703125" style="850" customWidth="1"/>
    <col min="12034" max="12036" width="19.5703125" style="850" customWidth="1"/>
    <col min="12037" max="12037" width="2.5703125" style="850" customWidth="1"/>
    <col min="12038" max="12288" width="9.140625" style="850"/>
    <col min="12289" max="12289" width="54.5703125" style="850" customWidth="1"/>
    <col min="12290" max="12292" width="19.5703125" style="850" customWidth="1"/>
    <col min="12293" max="12293" width="2.5703125" style="850" customWidth="1"/>
    <col min="12294" max="12544" width="9.140625" style="850"/>
    <col min="12545" max="12545" width="54.5703125" style="850" customWidth="1"/>
    <col min="12546" max="12548" width="19.5703125" style="850" customWidth="1"/>
    <col min="12549" max="12549" width="2.5703125" style="850" customWidth="1"/>
    <col min="12550" max="12800" width="9.140625" style="850"/>
    <col min="12801" max="12801" width="54.5703125" style="850" customWidth="1"/>
    <col min="12802" max="12804" width="19.5703125" style="850" customWidth="1"/>
    <col min="12805" max="12805" width="2.5703125" style="850" customWidth="1"/>
    <col min="12806" max="13056" width="9.140625" style="850"/>
    <col min="13057" max="13057" width="54.5703125" style="850" customWidth="1"/>
    <col min="13058" max="13060" width="19.5703125" style="850" customWidth="1"/>
    <col min="13061" max="13061" width="2.5703125" style="850" customWidth="1"/>
    <col min="13062" max="13312" width="9.140625" style="850"/>
    <col min="13313" max="13313" width="54.5703125" style="850" customWidth="1"/>
    <col min="13314" max="13316" width="19.5703125" style="850" customWidth="1"/>
    <col min="13317" max="13317" width="2.5703125" style="850" customWidth="1"/>
    <col min="13318" max="13568" width="9.140625" style="850"/>
    <col min="13569" max="13569" width="54.5703125" style="850" customWidth="1"/>
    <col min="13570" max="13572" width="19.5703125" style="850" customWidth="1"/>
    <col min="13573" max="13573" width="2.5703125" style="850" customWidth="1"/>
    <col min="13574" max="13824" width="9.140625" style="850"/>
    <col min="13825" max="13825" width="54.5703125" style="850" customWidth="1"/>
    <col min="13826" max="13828" width="19.5703125" style="850" customWidth="1"/>
    <col min="13829" max="13829" width="2.5703125" style="850" customWidth="1"/>
    <col min="13830" max="14080" width="9.140625" style="850"/>
    <col min="14081" max="14081" width="54.5703125" style="850" customWidth="1"/>
    <col min="14082" max="14084" width="19.5703125" style="850" customWidth="1"/>
    <col min="14085" max="14085" width="2.5703125" style="850" customWidth="1"/>
    <col min="14086" max="14336" width="9.140625" style="850"/>
    <col min="14337" max="14337" width="54.5703125" style="850" customWidth="1"/>
    <col min="14338" max="14340" width="19.5703125" style="850" customWidth="1"/>
    <col min="14341" max="14341" width="2.5703125" style="850" customWidth="1"/>
    <col min="14342" max="14592" width="9.140625" style="850"/>
    <col min="14593" max="14593" width="54.5703125" style="850" customWidth="1"/>
    <col min="14594" max="14596" width="19.5703125" style="850" customWidth="1"/>
    <col min="14597" max="14597" width="2.5703125" style="850" customWidth="1"/>
    <col min="14598" max="14848" width="9.140625" style="850"/>
    <col min="14849" max="14849" width="54.5703125" style="850" customWidth="1"/>
    <col min="14850" max="14852" width="19.5703125" style="850" customWidth="1"/>
    <col min="14853" max="14853" width="2.5703125" style="850" customWidth="1"/>
    <col min="14854" max="15104" width="9.140625" style="850"/>
    <col min="15105" max="15105" width="54.5703125" style="850" customWidth="1"/>
    <col min="15106" max="15108" width="19.5703125" style="850" customWidth="1"/>
    <col min="15109" max="15109" width="2.5703125" style="850" customWidth="1"/>
    <col min="15110" max="15360" width="9.140625" style="850"/>
    <col min="15361" max="15361" width="54.5703125" style="850" customWidth="1"/>
    <col min="15362" max="15364" width="19.5703125" style="850" customWidth="1"/>
    <col min="15365" max="15365" width="2.5703125" style="850" customWidth="1"/>
    <col min="15366" max="15616" width="9.140625" style="850"/>
    <col min="15617" max="15617" width="54.5703125" style="850" customWidth="1"/>
    <col min="15618" max="15620" width="19.5703125" style="850" customWidth="1"/>
    <col min="15621" max="15621" width="2.5703125" style="850" customWidth="1"/>
    <col min="15622" max="15872" width="9.140625" style="850"/>
    <col min="15873" max="15873" width="54.5703125" style="850" customWidth="1"/>
    <col min="15874" max="15876" width="19.5703125" style="850" customWidth="1"/>
    <col min="15877" max="15877" width="2.5703125" style="850" customWidth="1"/>
    <col min="15878" max="16128" width="9.140625" style="850"/>
    <col min="16129" max="16129" width="54.5703125" style="850" customWidth="1"/>
    <col min="16130" max="16132" width="19.5703125" style="850" customWidth="1"/>
    <col min="16133" max="16133" width="2.5703125" style="850" customWidth="1"/>
    <col min="16134" max="16384" width="9.140625" style="850"/>
  </cols>
  <sheetData>
    <row r="1" spans="1:4" s="60" customFormat="1" ht="3.75" customHeight="1">
      <c r="A1" s="974"/>
      <c r="B1" s="983"/>
      <c r="C1" s="983"/>
      <c r="D1" s="820"/>
    </row>
    <row r="2" spans="1:4" s="50" customFormat="1" ht="47.25" customHeight="1">
      <c r="A2" s="1110" t="s">
        <v>1250</v>
      </c>
      <c r="B2" s="1110"/>
      <c r="C2" s="1110"/>
      <c r="D2" s="1110"/>
    </row>
    <row r="3" spans="1:4" s="50" customFormat="1" ht="56.25" customHeight="1">
      <c r="A3" s="1166" t="s">
        <v>1367</v>
      </c>
      <c r="B3" s="1110"/>
      <c r="C3" s="1110"/>
      <c r="D3" s="1110"/>
    </row>
    <row r="4" spans="1:4" s="50" customFormat="1" ht="27.95" customHeight="1">
      <c r="A4" s="1110" t="s">
        <v>1446</v>
      </c>
      <c r="B4" s="1110"/>
      <c r="C4" s="1110"/>
      <c r="D4" s="1110"/>
    </row>
    <row r="5" spans="1:4" s="51" customFormat="1" ht="46.5" customHeight="1">
      <c r="A5" s="1108" t="s">
        <v>1283</v>
      </c>
      <c r="B5" s="1108"/>
      <c r="C5" s="1108"/>
      <c r="D5" s="1108"/>
    </row>
    <row r="6" spans="1:4" ht="2.25" customHeight="1" thickBot="1">
      <c r="A6" s="975"/>
      <c r="B6" s="984"/>
      <c r="C6" s="984"/>
      <c r="D6" s="985"/>
    </row>
    <row r="7" spans="1:4" ht="14.25" hidden="1" customHeight="1">
      <c r="A7" s="976"/>
      <c r="B7" s="986"/>
      <c r="C7" s="986"/>
      <c r="D7" s="988"/>
    </row>
    <row r="8" spans="1:4" ht="34.5" customHeight="1" thickTop="1" thickBot="1">
      <c r="A8" s="494" t="s">
        <v>795</v>
      </c>
      <c r="B8" s="989" t="s">
        <v>961</v>
      </c>
      <c r="C8" s="990" t="s">
        <v>309</v>
      </c>
      <c r="D8" s="989" t="s">
        <v>796</v>
      </c>
    </row>
    <row r="9" spans="1:4" ht="36.75" customHeight="1" thickTop="1">
      <c r="A9" s="495" t="s">
        <v>797</v>
      </c>
      <c r="B9" s="218">
        <v>1030000</v>
      </c>
      <c r="C9" s="218">
        <v>1030000</v>
      </c>
      <c r="D9" s="219">
        <v>0.48732044252481194</v>
      </c>
    </row>
    <row r="10" spans="1:4" ht="18" customHeight="1">
      <c r="A10" s="495" t="s">
        <v>798</v>
      </c>
      <c r="B10" s="218">
        <v>467000</v>
      </c>
      <c r="C10" s="218">
        <v>467000</v>
      </c>
      <c r="D10" s="219">
        <v>0.22095014238746327</v>
      </c>
    </row>
    <row r="11" spans="1:4" ht="18" customHeight="1">
      <c r="A11" s="495" t="s">
        <v>799</v>
      </c>
      <c r="B11" s="218">
        <v>491340</v>
      </c>
      <c r="C11" s="218">
        <v>491340</v>
      </c>
      <c r="D11" s="219">
        <v>0.23246604488363215</v>
      </c>
    </row>
    <row r="12" spans="1:4" ht="18" customHeight="1">
      <c r="A12" s="495" t="s">
        <v>800</v>
      </c>
      <c r="B12" s="218">
        <v>60220</v>
      </c>
      <c r="C12" s="218">
        <v>60220</v>
      </c>
      <c r="D12" s="219">
        <v>2.8491686455188521E-2</v>
      </c>
    </row>
    <row r="13" spans="1:4" ht="18" customHeight="1">
      <c r="A13" s="495" t="s">
        <v>801</v>
      </c>
      <c r="B13" s="218">
        <v>51339</v>
      </c>
      <c r="C13" s="218">
        <v>51339</v>
      </c>
      <c r="D13" s="219">
        <v>2.4289848736680893E-2</v>
      </c>
    </row>
    <row r="14" spans="1:4" ht="18" customHeight="1">
      <c r="A14" s="495" t="s">
        <v>802</v>
      </c>
      <c r="B14" s="218">
        <v>6200</v>
      </c>
      <c r="C14" s="218">
        <v>6200</v>
      </c>
      <c r="D14" s="219">
        <v>2.9333851880134309E-3</v>
      </c>
    </row>
    <row r="15" spans="1:4" ht="18" customHeight="1">
      <c r="A15" s="495" t="s">
        <v>803</v>
      </c>
      <c r="B15" s="218">
        <v>5000</v>
      </c>
      <c r="C15" s="218">
        <v>5000</v>
      </c>
      <c r="D15" s="219">
        <v>2.3656332161398636E-3</v>
      </c>
    </row>
    <row r="16" spans="1:4" ht="18" customHeight="1">
      <c r="A16" s="495" t="s">
        <v>804</v>
      </c>
      <c r="B16" s="218">
        <v>0</v>
      </c>
      <c r="C16" s="218">
        <v>0</v>
      </c>
      <c r="D16" s="219">
        <v>0</v>
      </c>
    </row>
    <row r="17" spans="1:4" ht="18" customHeight="1">
      <c r="A17" s="495" t="s">
        <v>805</v>
      </c>
      <c r="B17" s="218">
        <v>0</v>
      </c>
      <c r="C17" s="218">
        <v>0</v>
      </c>
      <c r="D17" s="219">
        <v>0</v>
      </c>
    </row>
    <row r="18" spans="1:4" ht="18" customHeight="1">
      <c r="A18" s="495" t="s">
        <v>806</v>
      </c>
      <c r="B18" s="218">
        <v>2500</v>
      </c>
      <c r="C18" s="218">
        <v>2500</v>
      </c>
      <c r="D18" s="219">
        <v>1.1828166080699318E-3</v>
      </c>
    </row>
    <row r="19" spans="1:4" ht="18" customHeight="1">
      <c r="A19" s="495" t="s">
        <v>807</v>
      </c>
      <c r="B19" s="218">
        <v>0</v>
      </c>
      <c r="C19" s="218">
        <v>0</v>
      </c>
      <c r="D19" s="219">
        <v>0</v>
      </c>
    </row>
    <row r="20" spans="1:4" ht="18" customHeight="1">
      <c r="A20" s="495" t="s">
        <v>808</v>
      </c>
      <c r="B20" s="218">
        <v>0</v>
      </c>
      <c r="C20" s="218">
        <v>0</v>
      </c>
      <c r="D20" s="219">
        <v>0</v>
      </c>
    </row>
    <row r="21" spans="1:4" ht="18" customHeight="1">
      <c r="A21" s="495" t="s">
        <v>809</v>
      </c>
      <c r="B21" s="218">
        <v>0</v>
      </c>
      <c r="C21" s="218">
        <v>0</v>
      </c>
      <c r="D21" s="219">
        <v>0</v>
      </c>
    </row>
    <row r="22" spans="1:4" ht="18" customHeight="1" thickBot="1">
      <c r="A22" s="495" t="s">
        <v>810</v>
      </c>
      <c r="B22" s="218">
        <v>0</v>
      </c>
      <c r="C22" s="218">
        <v>0</v>
      </c>
      <c r="D22" s="219">
        <v>0</v>
      </c>
    </row>
    <row r="23" spans="1:4" ht="21.75" customHeight="1" thickTop="1" thickBot="1">
      <c r="A23" s="494"/>
      <c r="B23" s="989">
        <v>2113599</v>
      </c>
      <c r="C23" s="989">
        <v>2113599</v>
      </c>
      <c r="D23" s="997">
        <v>1</v>
      </c>
    </row>
    <row r="24" spans="1:4" ht="34.5" customHeight="1" thickTop="1" thickBot="1">
      <c r="A24" s="496" t="s">
        <v>811</v>
      </c>
      <c r="B24" s="219">
        <v>1</v>
      </c>
      <c r="C24" s="219">
        <v>1</v>
      </c>
      <c r="D24" s="341"/>
    </row>
    <row r="25" spans="1:4" ht="38.25" customHeight="1" thickTop="1" thickBot="1">
      <c r="A25" s="497" t="s">
        <v>815</v>
      </c>
      <c r="B25" s="989" t="s">
        <v>961</v>
      </c>
      <c r="C25" s="990" t="s">
        <v>309</v>
      </c>
      <c r="D25" s="989" t="s">
        <v>709</v>
      </c>
    </row>
    <row r="26" spans="1:4" ht="28.5" customHeight="1" thickTop="1">
      <c r="A26" s="495" t="s">
        <v>797</v>
      </c>
      <c r="B26" s="218">
        <v>59</v>
      </c>
      <c r="C26" s="218">
        <v>59</v>
      </c>
      <c r="D26" s="219">
        <v>0.17352941176470588</v>
      </c>
    </row>
    <row r="27" spans="1:4" ht="17.25" customHeight="1">
      <c r="A27" s="495" t="s">
        <v>798</v>
      </c>
      <c r="B27" s="218">
        <v>47</v>
      </c>
      <c r="C27" s="218">
        <v>47</v>
      </c>
      <c r="D27" s="219">
        <v>0.13823529411764707</v>
      </c>
    </row>
    <row r="28" spans="1:4" ht="17.25" customHeight="1">
      <c r="A28" s="495" t="s">
        <v>799</v>
      </c>
      <c r="B28" s="218">
        <v>103</v>
      </c>
      <c r="C28" s="218">
        <v>103</v>
      </c>
      <c r="D28" s="219">
        <v>0.30294117647058821</v>
      </c>
    </row>
    <row r="29" spans="1:4" ht="17.25" customHeight="1">
      <c r="A29" s="495" t="s">
        <v>800</v>
      </c>
      <c r="B29" s="218">
        <v>24</v>
      </c>
      <c r="C29" s="218">
        <v>24</v>
      </c>
      <c r="D29" s="219">
        <v>7.0588235294117646E-2</v>
      </c>
    </row>
    <row r="30" spans="1:4" ht="17.25" customHeight="1">
      <c r="A30" s="495" t="s">
        <v>801</v>
      </c>
      <c r="B30" s="218">
        <v>50</v>
      </c>
      <c r="C30" s="218">
        <v>50</v>
      </c>
      <c r="D30" s="219">
        <v>0.14705882352941177</v>
      </c>
    </row>
    <row r="31" spans="1:4" ht="17.25" customHeight="1">
      <c r="A31" s="495" t="s">
        <v>802</v>
      </c>
      <c r="B31" s="218">
        <v>12</v>
      </c>
      <c r="C31" s="218">
        <v>12</v>
      </c>
      <c r="D31" s="219">
        <v>3.5294117647058823E-2</v>
      </c>
    </row>
    <row r="32" spans="1:4" ht="17.25" customHeight="1">
      <c r="A32" s="495" t="s">
        <v>803</v>
      </c>
      <c r="B32" s="218">
        <v>20</v>
      </c>
      <c r="C32" s="218">
        <v>20</v>
      </c>
      <c r="D32" s="219">
        <v>5.8823529411764705E-2</v>
      </c>
    </row>
    <row r="33" spans="1:4" ht="17.25" customHeight="1">
      <c r="A33" s="495" t="s">
        <v>804</v>
      </c>
      <c r="B33" s="218">
        <v>0</v>
      </c>
      <c r="C33" s="218">
        <v>0</v>
      </c>
      <c r="D33" s="219">
        <v>0</v>
      </c>
    </row>
    <row r="34" spans="1:4" ht="17.25" customHeight="1">
      <c r="A34" s="495" t="s">
        <v>805</v>
      </c>
      <c r="B34" s="218">
        <v>0</v>
      </c>
      <c r="C34" s="218">
        <v>0</v>
      </c>
      <c r="D34" s="219">
        <v>0</v>
      </c>
    </row>
    <row r="35" spans="1:4" ht="17.25" customHeight="1">
      <c r="A35" s="495" t="s">
        <v>806</v>
      </c>
      <c r="B35" s="218">
        <v>25</v>
      </c>
      <c r="C35" s="218">
        <v>25</v>
      </c>
      <c r="D35" s="219">
        <v>7.3529411764705885E-2</v>
      </c>
    </row>
    <row r="36" spans="1:4" ht="17.25" customHeight="1">
      <c r="A36" s="495" t="s">
        <v>807</v>
      </c>
      <c r="B36" s="218">
        <v>0</v>
      </c>
      <c r="C36" s="218">
        <v>0</v>
      </c>
      <c r="D36" s="219">
        <v>0</v>
      </c>
    </row>
    <row r="37" spans="1:4" ht="17.25" customHeight="1">
      <c r="A37" s="495" t="s">
        <v>808</v>
      </c>
      <c r="B37" s="218">
        <v>0</v>
      </c>
      <c r="C37" s="218">
        <v>0</v>
      </c>
      <c r="D37" s="219">
        <v>0</v>
      </c>
    </row>
    <row r="38" spans="1:4" ht="17.25" customHeight="1">
      <c r="A38" s="495" t="s">
        <v>809</v>
      </c>
      <c r="B38" s="218">
        <v>0</v>
      </c>
      <c r="C38" s="218">
        <v>0</v>
      </c>
      <c r="D38" s="219">
        <v>0</v>
      </c>
    </row>
    <row r="39" spans="1:4" ht="17.25" customHeight="1" thickBot="1">
      <c r="A39" s="495" t="s">
        <v>810</v>
      </c>
      <c r="B39" s="218">
        <v>0</v>
      </c>
      <c r="C39" s="218">
        <v>0</v>
      </c>
      <c r="D39" s="219">
        <v>0</v>
      </c>
    </row>
    <row r="40" spans="1:4" ht="21" customHeight="1" thickTop="1" thickBot="1">
      <c r="A40" s="494" t="s">
        <v>6</v>
      </c>
      <c r="B40" s="989">
        <v>340</v>
      </c>
      <c r="C40" s="989">
        <v>340</v>
      </c>
      <c r="D40" s="997">
        <v>1</v>
      </c>
    </row>
    <row r="41" spans="1:4" ht="36.75" customHeight="1" thickTop="1">
      <c r="A41" s="496" t="s">
        <v>811</v>
      </c>
      <c r="B41" s="219">
        <v>1</v>
      </c>
      <c r="C41" s="219">
        <v>1</v>
      </c>
      <c r="D41" s="342"/>
    </row>
    <row r="42" spans="1:4" ht="9" customHeight="1" thickBot="1">
      <c r="A42" s="498"/>
      <c r="B42" s="991"/>
      <c r="C42" s="992"/>
      <c r="D42" s="992"/>
    </row>
    <row r="43" spans="1:4" s="118" customFormat="1" ht="38.25" customHeight="1" thickTop="1">
      <c r="A43" s="1111" t="s">
        <v>813</v>
      </c>
      <c r="B43" s="1112"/>
      <c r="C43" s="1112"/>
      <c r="D43" s="1112"/>
    </row>
    <row r="44" spans="1:4" ht="18" customHeight="1">
      <c r="A44" s="977"/>
      <c r="B44" s="309"/>
      <c r="C44" s="227"/>
      <c r="D44" s="993"/>
    </row>
    <row r="45" spans="1:4" ht="24" customHeight="1">
      <c r="A45" s="981"/>
      <c r="B45" s="308"/>
      <c r="C45" s="308"/>
      <c r="D45" s="829"/>
    </row>
    <row r="46" spans="1:4" ht="24" customHeight="1">
      <c r="A46" s="1110" t="s">
        <v>1250</v>
      </c>
      <c r="B46" s="1110"/>
      <c r="C46" s="1110"/>
      <c r="D46" s="1110"/>
    </row>
    <row r="47" spans="1:4" ht="24" customHeight="1">
      <c r="A47" s="1110" t="s">
        <v>818</v>
      </c>
      <c r="B47" s="1110"/>
      <c r="C47" s="1110"/>
      <c r="D47" s="1110"/>
    </row>
    <row r="48" spans="1:4" ht="24" customHeight="1">
      <c r="A48" s="1110" t="s">
        <v>1446</v>
      </c>
      <c r="B48" s="1110"/>
      <c r="C48" s="1110"/>
      <c r="D48" s="1110"/>
    </row>
    <row r="49" spans="1:4" ht="42" customHeight="1">
      <c r="A49" s="1108" t="s">
        <v>1283</v>
      </c>
      <c r="B49" s="1108"/>
      <c r="C49" s="1108"/>
      <c r="D49" s="1108"/>
    </row>
    <row r="50" spans="1:4" ht="18" customHeight="1">
      <c r="A50" s="979"/>
    </row>
    <row r="51" spans="1:4" ht="18" customHeight="1" thickBot="1">
      <c r="A51" s="976"/>
      <c r="B51" s="986"/>
      <c r="C51" s="986"/>
      <c r="D51" s="988"/>
    </row>
    <row r="52" spans="1:4" ht="18" customHeight="1" thickTop="1" thickBot="1">
      <c r="A52" s="494" t="s">
        <v>795</v>
      </c>
      <c r="B52" s="989" t="s">
        <v>961</v>
      </c>
      <c r="C52" s="990" t="s">
        <v>309</v>
      </c>
      <c r="D52" s="997" t="s">
        <v>796</v>
      </c>
    </row>
    <row r="53" spans="1:4" ht="18" customHeight="1" thickTop="1">
      <c r="A53" s="495" t="s">
        <v>797</v>
      </c>
      <c r="B53" s="218">
        <v>1030000</v>
      </c>
      <c r="C53" s="218">
        <v>1030000</v>
      </c>
      <c r="D53" s="894">
        <v>0.48732044252481194</v>
      </c>
    </row>
    <row r="54" spans="1:4" ht="18" customHeight="1">
      <c r="A54" s="495" t="s">
        <v>798</v>
      </c>
      <c r="B54" s="218">
        <v>467000</v>
      </c>
      <c r="C54" s="218">
        <v>467000</v>
      </c>
      <c r="D54" s="894">
        <v>0.22095014238746327</v>
      </c>
    </row>
    <row r="55" spans="1:4" ht="18" customHeight="1">
      <c r="A55" s="495" t="s">
        <v>799</v>
      </c>
      <c r="B55" s="218">
        <v>491340</v>
      </c>
      <c r="C55" s="218">
        <v>491340</v>
      </c>
      <c r="D55" s="894">
        <v>0.23246604488363215</v>
      </c>
    </row>
    <row r="56" spans="1:4" ht="18" customHeight="1">
      <c r="A56" s="495" t="s">
        <v>800</v>
      </c>
      <c r="B56" s="218">
        <v>60220</v>
      </c>
      <c r="C56" s="218">
        <v>60220</v>
      </c>
      <c r="D56" s="894">
        <v>2.8491686455188521E-2</v>
      </c>
    </row>
    <row r="57" spans="1:4" ht="18" customHeight="1">
      <c r="A57" s="495" t="s">
        <v>801</v>
      </c>
      <c r="B57" s="218">
        <v>51339</v>
      </c>
      <c r="C57" s="218">
        <v>51339</v>
      </c>
      <c r="D57" s="894">
        <v>2.4289848736680893E-2</v>
      </c>
    </row>
    <row r="58" spans="1:4" ht="18" customHeight="1">
      <c r="A58" s="495" t="s">
        <v>802</v>
      </c>
      <c r="B58" s="218">
        <v>6200</v>
      </c>
      <c r="C58" s="218">
        <v>6200</v>
      </c>
      <c r="D58" s="894">
        <v>2.9333851880134309E-3</v>
      </c>
    </row>
    <row r="59" spans="1:4" ht="18" customHeight="1">
      <c r="A59" s="495" t="s">
        <v>803</v>
      </c>
      <c r="B59" s="218">
        <v>5000</v>
      </c>
      <c r="C59" s="218">
        <v>5000</v>
      </c>
      <c r="D59" s="894">
        <v>2.3656332161398636E-3</v>
      </c>
    </row>
    <row r="60" spans="1:4" ht="18" customHeight="1">
      <c r="A60" s="495" t="s">
        <v>804</v>
      </c>
      <c r="B60" s="218">
        <v>0</v>
      </c>
      <c r="C60" s="218">
        <v>0</v>
      </c>
      <c r="D60" s="894">
        <v>0</v>
      </c>
    </row>
    <row r="61" spans="1:4" ht="18" customHeight="1">
      <c r="A61" s="495" t="s">
        <v>805</v>
      </c>
      <c r="B61" s="218">
        <v>0</v>
      </c>
      <c r="C61" s="218">
        <v>0</v>
      </c>
      <c r="D61" s="894">
        <v>0</v>
      </c>
    </row>
    <row r="62" spans="1:4" ht="18" customHeight="1">
      <c r="A62" s="495" t="s">
        <v>806</v>
      </c>
      <c r="B62" s="218">
        <v>2500</v>
      </c>
      <c r="C62" s="218">
        <v>2500</v>
      </c>
      <c r="D62" s="894">
        <v>1.1828166080699318E-3</v>
      </c>
    </row>
    <row r="63" spans="1:4" ht="18" customHeight="1">
      <c r="A63" s="495" t="s">
        <v>807</v>
      </c>
      <c r="B63" s="218">
        <v>0</v>
      </c>
      <c r="C63" s="218">
        <v>0</v>
      </c>
      <c r="D63" s="894">
        <v>0</v>
      </c>
    </row>
    <row r="64" spans="1:4" ht="18" customHeight="1">
      <c r="A64" s="495" t="s">
        <v>808</v>
      </c>
      <c r="B64" s="218">
        <v>0</v>
      </c>
      <c r="C64" s="218">
        <v>0</v>
      </c>
      <c r="D64" s="894">
        <v>0</v>
      </c>
    </row>
    <row r="65" spans="1:4" ht="18" customHeight="1">
      <c r="A65" s="495" t="s">
        <v>809</v>
      </c>
      <c r="B65" s="218">
        <v>0</v>
      </c>
      <c r="C65" s="218">
        <v>0</v>
      </c>
      <c r="D65" s="894">
        <v>0</v>
      </c>
    </row>
    <row r="66" spans="1:4" ht="18" customHeight="1" thickBot="1">
      <c r="A66" s="495" t="s">
        <v>810</v>
      </c>
      <c r="B66" s="218">
        <v>0</v>
      </c>
      <c r="C66" s="218">
        <v>0</v>
      </c>
      <c r="D66" s="894">
        <v>0</v>
      </c>
    </row>
    <row r="67" spans="1:4" ht="18" customHeight="1" thickTop="1" thickBot="1">
      <c r="A67" s="494" t="s">
        <v>6</v>
      </c>
      <c r="B67" s="339">
        <v>2113599</v>
      </c>
      <c r="C67" s="339">
        <v>2113599</v>
      </c>
      <c r="D67" s="895">
        <v>1</v>
      </c>
    </row>
    <row r="68" spans="1:4" ht="18" customHeight="1" thickTop="1" thickBot="1">
      <c r="A68" s="496" t="s">
        <v>811</v>
      </c>
      <c r="B68" s="219">
        <v>1</v>
      </c>
      <c r="C68" s="219">
        <v>1</v>
      </c>
      <c r="D68" s="342"/>
    </row>
    <row r="69" spans="1:4" ht="18" customHeight="1" thickTop="1" thickBot="1">
      <c r="A69" s="494" t="s">
        <v>815</v>
      </c>
      <c r="B69" s="989" t="s">
        <v>961</v>
      </c>
      <c r="C69" s="990" t="s">
        <v>309</v>
      </c>
      <c r="D69" s="997" t="s">
        <v>709</v>
      </c>
    </row>
    <row r="70" spans="1:4" ht="18" customHeight="1" thickTop="1">
      <c r="A70" s="495" t="s">
        <v>797</v>
      </c>
      <c r="B70" s="218">
        <v>59</v>
      </c>
      <c r="C70" s="218">
        <v>59</v>
      </c>
      <c r="D70" s="219">
        <v>0.17352941176470588</v>
      </c>
    </row>
    <row r="71" spans="1:4" ht="18" customHeight="1">
      <c r="A71" s="495" t="s">
        <v>798</v>
      </c>
      <c r="B71" s="218">
        <v>47</v>
      </c>
      <c r="C71" s="218">
        <v>47</v>
      </c>
      <c r="D71" s="219">
        <v>0.13823529411764707</v>
      </c>
    </row>
    <row r="72" spans="1:4" ht="18" customHeight="1">
      <c r="A72" s="495" t="s">
        <v>799</v>
      </c>
      <c r="B72" s="218">
        <v>103</v>
      </c>
      <c r="C72" s="218">
        <v>103</v>
      </c>
      <c r="D72" s="219">
        <v>0.30294117647058821</v>
      </c>
    </row>
    <row r="73" spans="1:4" ht="18" customHeight="1">
      <c r="A73" s="495" t="s">
        <v>800</v>
      </c>
      <c r="B73" s="218">
        <v>24</v>
      </c>
      <c r="C73" s="218">
        <v>24</v>
      </c>
      <c r="D73" s="219">
        <v>7.0588235294117646E-2</v>
      </c>
    </row>
    <row r="74" spans="1:4" ht="18" customHeight="1">
      <c r="A74" s="495" t="s">
        <v>801</v>
      </c>
      <c r="B74" s="218">
        <v>50</v>
      </c>
      <c r="C74" s="218">
        <v>50</v>
      </c>
      <c r="D74" s="219">
        <v>0.14705882352941177</v>
      </c>
    </row>
    <row r="75" spans="1:4" ht="18" customHeight="1">
      <c r="A75" s="495" t="s">
        <v>802</v>
      </c>
      <c r="B75" s="218">
        <v>12</v>
      </c>
      <c r="C75" s="218">
        <v>12</v>
      </c>
      <c r="D75" s="219">
        <v>3.5294117647058823E-2</v>
      </c>
    </row>
    <row r="76" spans="1:4" ht="18" customHeight="1">
      <c r="A76" s="495" t="s">
        <v>803</v>
      </c>
      <c r="B76" s="218">
        <v>20</v>
      </c>
      <c r="C76" s="218">
        <v>20</v>
      </c>
      <c r="D76" s="219">
        <v>5.8823529411764705E-2</v>
      </c>
    </row>
    <row r="77" spans="1:4" ht="18" customHeight="1">
      <c r="A77" s="495" t="s">
        <v>804</v>
      </c>
      <c r="B77" s="218">
        <v>0</v>
      </c>
      <c r="C77" s="218">
        <v>0</v>
      </c>
      <c r="D77" s="219">
        <v>0</v>
      </c>
    </row>
    <row r="78" spans="1:4" ht="18" customHeight="1">
      <c r="A78" s="495" t="s">
        <v>805</v>
      </c>
      <c r="B78" s="218">
        <v>0</v>
      </c>
      <c r="C78" s="218">
        <v>0</v>
      </c>
      <c r="D78" s="219">
        <v>0</v>
      </c>
    </row>
    <row r="79" spans="1:4" ht="18" customHeight="1">
      <c r="A79" s="495" t="s">
        <v>806</v>
      </c>
      <c r="B79" s="218">
        <v>25</v>
      </c>
      <c r="C79" s="218">
        <v>25</v>
      </c>
      <c r="D79" s="219">
        <v>7.3529411764705885E-2</v>
      </c>
    </row>
    <row r="80" spans="1:4" ht="18" customHeight="1">
      <c r="A80" s="495" t="s">
        <v>807</v>
      </c>
      <c r="B80" s="218">
        <v>0</v>
      </c>
      <c r="C80" s="218">
        <v>0</v>
      </c>
      <c r="D80" s="219">
        <v>0</v>
      </c>
    </row>
    <row r="81" spans="1:4" ht="18" customHeight="1">
      <c r="A81" s="495" t="s">
        <v>808</v>
      </c>
      <c r="B81" s="218">
        <v>0</v>
      </c>
      <c r="C81" s="218">
        <v>0</v>
      </c>
      <c r="D81" s="219">
        <v>0</v>
      </c>
    </row>
    <row r="82" spans="1:4" ht="18" customHeight="1">
      <c r="A82" s="495" t="s">
        <v>809</v>
      </c>
      <c r="B82" s="218">
        <v>0</v>
      </c>
      <c r="C82" s="218">
        <v>0</v>
      </c>
      <c r="D82" s="219">
        <v>0</v>
      </c>
    </row>
    <row r="83" spans="1:4" ht="18" customHeight="1" thickBot="1">
      <c r="A83" s="495" t="s">
        <v>810</v>
      </c>
      <c r="B83" s="218">
        <v>0</v>
      </c>
      <c r="C83" s="218">
        <v>0</v>
      </c>
      <c r="D83" s="219">
        <v>0</v>
      </c>
    </row>
    <row r="84" spans="1:4" ht="18" customHeight="1" thickTop="1" thickBot="1">
      <c r="A84" s="494" t="s">
        <v>6</v>
      </c>
      <c r="B84" s="339">
        <v>340</v>
      </c>
      <c r="C84" s="339">
        <v>340</v>
      </c>
      <c r="D84" s="340">
        <v>1</v>
      </c>
    </row>
    <row r="85" spans="1:4" ht="18" customHeight="1" thickTop="1">
      <c r="A85" s="496" t="s">
        <v>811</v>
      </c>
      <c r="B85" s="219">
        <v>1</v>
      </c>
      <c r="C85" s="219">
        <v>1</v>
      </c>
      <c r="D85" s="342"/>
    </row>
    <row r="86" spans="1:4" ht="18" customHeight="1" thickBot="1">
      <c r="A86" s="498"/>
      <c r="B86" s="991"/>
      <c r="C86" s="992"/>
      <c r="D86" s="992"/>
    </row>
    <row r="87" spans="1:4" ht="19.5" customHeight="1" thickTop="1">
      <c r="A87" s="982" t="s">
        <v>820</v>
      </c>
      <c r="B87" s="309"/>
      <c r="C87" s="227"/>
      <c r="D87" s="998"/>
    </row>
    <row r="88" spans="1:4" ht="9" customHeight="1">
      <c r="A88" s="977"/>
      <c r="C88" s="996"/>
    </row>
    <row r="89" spans="1:4" ht="9" customHeight="1">
      <c r="A89" s="977"/>
      <c r="C89" s="996"/>
    </row>
    <row r="90" spans="1:4" ht="9" customHeight="1">
      <c r="A90" s="977"/>
      <c r="C90" s="996"/>
    </row>
    <row r="91" spans="1:4" ht="9" customHeight="1">
      <c r="A91" s="977"/>
      <c r="C91" s="996"/>
    </row>
    <row r="92" spans="1:4" ht="9" customHeight="1">
      <c r="A92" s="1066"/>
      <c r="C92" s="996"/>
    </row>
    <row r="93" spans="1:4" ht="9" customHeight="1">
      <c r="A93" s="977"/>
      <c r="C93" s="996"/>
    </row>
    <row r="94" spans="1:4" ht="9" customHeight="1">
      <c r="A94" s="977"/>
      <c r="C94" s="996"/>
    </row>
    <row r="95" spans="1:4" ht="9" customHeight="1">
      <c r="A95" s="977"/>
      <c r="C95" s="996"/>
    </row>
    <row r="96" spans="1:4">
      <c r="A96" s="1067"/>
      <c r="C96" s="996"/>
    </row>
    <row r="97" spans="1:3">
      <c r="A97" s="1067"/>
      <c r="C97" s="996"/>
    </row>
    <row r="98" spans="1:3">
      <c r="A98" s="1067"/>
      <c r="C98" s="996"/>
    </row>
    <row r="99" spans="1:3">
      <c r="A99" s="1067"/>
      <c r="C99" s="996"/>
    </row>
    <row r="100" spans="1:3">
      <c r="A100" s="1067"/>
      <c r="C100" s="996"/>
    </row>
    <row r="101" spans="1:3">
      <c r="A101" s="1067"/>
      <c r="C101" s="996"/>
    </row>
    <row r="102" spans="1:3">
      <c r="A102" s="1067"/>
      <c r="C102" s="996"/>
    </row>
    <row r="103" spans="1:3" ht="15.75">
      <c r="A103" s="167"/>
      <c r="C103" s="996"/>
    </row>
    <row r="104" spans="1:3" ht="15.75">
      <c r="A104" s="167"/>
      <c r="C104" s="996"/>
    </row>
    <row r="105" spans="1:3" ht="15.75">
      <c r="A105" s="167"/>
      <c r="C105" s="996"/>
    </row>
    <row r="106" spans="1:3" ht="15.75">
      <c r="A106" s="167"/>
      <c r="C106" s="996"/>
    </row>
    <row r="107" spans="1:3" ht="15.75">
      <c r="A107" s="167"/>
      <c r="C107" s="996"/>
    </row>
    <row r="108" spans="1:3" ht="15.75">
      <c r="A108" s="167"/>
      <c r="C108" s="996"/>
    </row>
    <row r="109" spans="1:3" ht="15.75">
      <c r="A109" s="167"/>
      <c r="C109" s="996"/>
    </row>
    <row r="110" spans="1:3" ht="15.75">
      <c r="A110" s="167"/>
      <c r="C110" s="996"/>
    </row>
    <row r="111" spans="1:3" ht="15.75">
      <c r="A111" s="167"/>
      <c r="C111" s="996"/>
    </row>
    <row r="112" spans="1:3" ht="15.75">
      <c r="A112" s="167"/>
      <c r="C112" s="996"/>
    </row>
    <row r="113" spans="1:3" ht="15.75">
      <c r="A113" s="167"/>
      <c r="C113" s="996"/>
    </row>
    <row r="114" spans="1:3" ht="15.75">
      <c r="A114" s="167"/>
      <c r="C114" s="996"/>
    </row>
    <row r="115" spans="1:3" ht="15.75">
      <c r="A115" s="167"/>
      <c r="C115" s="996"/>
    </row>
    <row r="116" spans="1:3" ht="15.75">
      <c r="A116" s="167"/>
      <c r="C116" s="996"/>
    </row>
    <row r="117" spans="1:3" ht="15.75">
      <c r="A117" s="167"/>
      <c r="C117" s="996"/>
    </row>
    <row r="118" spans="1:3" ht="15.75">
      <c r="A118" s="167"/>
      <c r="C118" s="996"/>
    </row>
    <row r="119" spans="1:3" ht="15.75">
      <c r="A119" s="167"/>
      <c r="C119" s="996"/>
    </row>
    <row r="120" spans="1:3" ht="15.75">
      <c r="A120" s="167"/>
      <c r="C120" s="996"/>
    </row>
    <row r="121" spans="1:3" ht="15.75">
      <c r="A121" s="167"/>
      <c r="C121" s="996"/>
    </row>
    <row r="122" spans="1:3" ht="15.75">
      <c r="A122" s="167"/>
      <c r="C122" s="996"/>
    </row>
    <row r="123" spans="1:3" ht="15.75">
      <c r="A123" s="167"/>
      <c r="C123" s="996"/>
    </row>
    <row r="124" spans="1:3" ht="15.75">
      <c r="A124" s="167"/>
      <c r="C124" s="996"/>
    </row>
    <row r="125" spans="1:3" ht="15.75">
      <c r="A125" s="167"/>
      <c r="C125" s="996"/>
    </row>
    <row r="126" spans="1:3" ht="15.75">
      <c r="A126" s="167"/>
      <c r="C126" s="996"/>
    </row>
    <row r="127" spans="1:3" ht="15.75">
      <c r="A127" s="167"/>
      <c r="C127" s="996"/>
    </row>
    <row r="128" spans="1:3" ht="15.75">
      <c r="A128" s="167"/>
      <c r="C128" s="996"/>
    </row>
    <row r="129" spans="1:3" ht="15.75">
      <c r="A129" s="167"/>
      <c r="C129" s="996"/>
    </row>
    <row r="130" spans="1:3" ht="15.75">
      <c r="A130" s="167"/>
      <c r="C130" s="996"/>
    </row>
    <row r="131" spans="1:3" ht="15.75">
      <c r="A131" s="167"/>
      <c r="C131" s="996"/>
    </row>
    <row r="132" spans="1:3" ht="15.75">
      <c r="A132" s="167"/>
      <c r="C132" s="996"/>
    </row>
    <row r="133" spans="1:3" ht="15.75">
      <c r="A133" s="167"/>
      <c r="C133" s="996"/>
    </row>
    <row r="134" spans="1:3" ht="15.75">
      <c r="A134" s="167"/>
      <c r="C134" s="996"/>
    </row>
    <row r="135" spans="1:3" ht="15.75">
      <c r="A135" s="167"/>
      <c r="C135" s="996"/>
    </row>
    <row r="136" spans="1:3" ht="15.75">
      <c r="A136" s="167"/>
      <c r="C136" s="996"/>
    </row>
    <row r="137" spans="1:3" ht="15.75">
      <c r="A137" s="167"/>
      <c r="C137" s="996"/>
    </row>
    <row r="138" spans="1:3" ht="15.75">
      <c r="A138" s="167"/>
      <c r="C138" s="996"/>
    </row>
    <row r="139" spans="1:3" ht="15.75">
      <c r="A139" s="167"/>
      <c r="C139" s="996"/>
    </row>
    <row r="140" spans="1:3" ht="15.75">
      <c r="A140" s="167"/>
      <c r="C140" s="996"/>
    </row>
    <row r="141" spans="1:3" ht="15.75">
      <c r="A141" s="167"/>
      <c r="C141" s="996"/>
    </row>
    <row r="142" spans="1:3" ht="15.75">
      <c r="A142" s="167"/>
      <c r="C142" s="996"/>
    </row>
    <row r="143" spans="1:3" ht="15.75">
      <c r="A143" s="167"/>
      <c r="C143" s="996"/>
    </row>
    <row r="144" spans="1:3" ht="15.75">
      <c r="A144" s="167"/>
      <c r="C144" s="996"/>
    </row>
    <row r="145" spans="1:3" ht="15.75">
      <c r="A145" s="167"/>
      <c r="C145" s="996"/>
    </row>
    <row r="146" spans="1:3" ht="15.75">
      <c r="A146" s="167"/>
      <c r="C146" s="996"/>
    </row>
    <row r="147" spans="1:3" ht="15.75">
      <c r="A147" s="167"/>
      <c r="C147" s="996"/>
    </row>
    <row r="148" spans="1:3" ht="15.75">
      <c r="A148" s="167"/>
      <c r="C148" s="996"/>
    </row>
    <row r="149" spans="1:3" ht="15.75">
      <c r="A149" s="167"/>
      <c r="C149" s="996"/>
    </row>
    <row r="150" spans="1:3" ht="15.75">
      <c r="A150" s="167"/>
      <c r="C150" s="996"/>
    </row>
    <row r="151" spans="1:3" ht="15.75">
      <c r="A151" s="167"/>
      <c r="C151" s="996"/>
    </row>
    <row r="152" spans="1:3" ht="15.75">
      <c r="A152" s="167"/>
      <c r="C152" s="996"/>
    </row>
    <row r="153" spans="1:3" ht="15.75">
      <c r="A153" s="167"/>
      <c r="C153" s="996"/>
    </row>
    <row r="154" spans="1:3" ht="15.75">
      <c r="A154" s="167"/>
      <c r="C154" s="996"/>
    </row>
    <row r="155" spans="1:3" ht="15.75">
      <c r="A155" s="167"/>
      <c r="C155" s="996"/>
    </row>
    <row r="156" spans="1:3" ht="15.75">
      <c r="A156" s="167"/>
      <c r="C156" s="996"/>
    </row>
    <row r="157" spans="1:3" ht="15.75">
      <c r="A157" s="167"/>
      <c r="C157" s="996"/>
    </row>
    <row r="158" spans="1:3" ht="15.75">
      <c r="A158" s="167"/>
      <c r="C158" s="996"/>
    </row>
    <row r="159" spans="1:3" ht="15.75">
      <c r="A159" s="167"/>
      <c r="C159" s="996"/>
    </row>
    <row r="160" spans="1:3" ht="15.75">
      <c r="A160" s="167"/>
      <c r="C160" s="996"/>
    </row>
    <row r="161" spans="1:3" ht="15.75">
      <c r="A161" s="167"/>
      <c r="C161" s="996"/>
    </row>
    <row r="162" spans="1:3" ht="15.75">
      <c r="A162" s="167"/>
      <c r="C162" s="996"/>
    </row>
    <row r="163" spans="1:3" ht="15.75">
      <c r="A163" s="167"/>
      <c r="C163" s="996"/>
    </row>
    <row r="164" spans="1:3" ht="15.75">
      <c r="A164" s="167"/>
      <c r="C164" s="996"/>
    </row>
    <row r="165" spans="1:3" ht="15.75">
      <c r="A165" s="167"/>
      <c r="C165" s="996"/>
    </row>
    <row r="166" spans="1:3" ht="15.75">
      <c r="A166" s="167"/>
      <c r="C166" s="996"/>
    </row>
    <row r="167" spans="1:3" ht="15.75">
      <c r="A167" s="167"/>
      <c r="C167" s="996"/>
    </row>
    <row r="168" spans="1:3" ht="15.75">
      <c r="A168" s="167"/>
      <c r="C168" s="996"/>
    </row>
    <row r="169" spans="1:3" ht="15.75">
      <c r="A169" s="167"/>
      <c r="C169" s="996"/>
    </row>
    <row r="170" spans="1:3" ht="15.75">
      <c r="A170" s="167"/>
      <c r="C170" s="996"/>
    </row>
    <row r="171" spans="1:3" ht="15.75">
      <c r="A171" s="167"/>
      <c r="C171" s="996"/>
    </row>
    <row r="172" spans="1:3" ht="15.75">
      <c r="A172" s="167"/>
      <c r="C172" s="996"/>
    </row>
    <row r="173" spans="1:3" ht="15.75">
      <c r="A173" s="167"/>
      <c r="C173" s="996"/>
    </row>
    <row r="174" spans="1:3" ht="15.75">
      <c r="A174" s="167"/>
      <c r="C174" s="996"/>
    </row>
    <row r="175" spans="1:3" ht="15.75">
      <c r="A175" s="167"/>
      <c r="C175" s="996"/>
    </row>
    <row r="176" spans="1:3" ht="15.75">
      <c r="A176" s="167"/>
      <c r="C176" s="996"/>
    </row>
    <row r="177" spans="1:3" ht="15.75">
      <c r="A177" s="167"/>
      <c r="C177" s="996"/>
    </row>
    <row r="178" spans="1:3" ht="15.75">
      <c r="A178" s="167"/>
      <c r="C178" s="996"/>
    </row>
    <row r="179" spans="1:3" ht="15.75">
      <c r="A179" s="167"/>
      <c r="C179" s="996"/>
    </row>
    <row r="180" spans="1:3" ht="15.75">
      <c r="A180" s="167"/>
      <c r="C180" s="996"/>
    </row>
    <row r="181" spans="1:3" ht="15.75">
      <c r="A181" s="167"/>
      <c r="C181" s="996"/>
    </row>
    <row r="182" spans="1:3" ht="15.75">
      <c r="A182" s="167"/>
      <c r="C182" s="996"/>
    </row>
    <row r="183" spans="1:3" ht="15.75">
      <c r="A183" s="167"/>
      <c r="C183" s="996"/>
    </row>
    <row r="184" spans="1:3" ht="15.75">
      <c r="A184" s="167"/>
      <c r="C184" s="996"/>
    </row>
    <row r="185" spans="1:3" ht="15.75">
      <c r="A185" s="167"/>
      <c r="C185" s="996"/>
    </row>
    <row r="186" spans="1:3" ht="15.75">
      <c r="A186" s="167"/>
      <c r="C186" s="996"/>
    </row>
    <row r="187" spans="1:3" ht="15.75">
      <c r="A187" s="167"/>
      <c r="C187" s="996"/>
    </row>
    <row r="188" spans="1:3" ht="15.75">
      <c r="A188" s="167"/>
      <c r="C188" s="996"/>
    </row>
    <row r="189" spans="1:3" ht="15.75">
      <c r="A189" s="167"/>
      <c r="C189" s="996"/>
    </row>
    <row r="190" spans="1:3" ht="15.75">
      <c r="A190" s="167"/>
      <c r="C190" s="996"/>
    </row>
    <row r="191" spans="1:3" ht="15.75">
      <c r="A191" s="167"/>
      <c r="C191" s="996"/>
    </row>
    <row r="192" spans="1:3" ht="15.75">
      <c r="A192" s="167"/>
      <c r="C192" s="996"/>
    </row>
    <row r="193" spans="1:3" ht="15.75">
      <c r="A193" s="167"/>
      <c r="C193" s="996"/>
    </row>
    <row r="194" spans="1:3" ht="15.75">
      <c r="A194" s="55"/>
      <c r="C194" s="996"/>
    </row>
    <row r="195" spans="1:3" ht="15.75">
      <c r="A195" s="55"/>
      <c r="C195" s="996"/>
    </row>
    <row r="196" spans="1:3" ht="15.75">
      <c r="A196" s="55"/>
      <c r="C196" s="996"/>
    </row>
    <row r="197" spans="1:3" ht="15.75">
      <c r="A197" s="55"/>
    </row>
    <row r="198" spans="1:3" ht="15.75">
      <c r="A198" s="55"/>
    </row>
    <row r="199" spans="1:3" ht="15.75">
      <c r="A199" s="55"/>
    </row>
    <row r="200" spans="1:3" ht="15.75">
      <c r="A200" s="55"/>
    </row>
    <row r="201" spans="1:3" ht="15.75">
      <c r="A201" s="55"/>
    </row>
    <row r="202" spans="1:3" ht="15.75">
      <c r="A202" s="55"/>
    </row>
    <row r="203" spans="1:3" ht="15.75">
      <c r="A203" s="55"/>
    </row>
    <row r="204" spans="1:3" ht="15.75">
      <c r="A204" s="55"/>
    </row>
    <row r="205" spans="1:3" ht="15.75">
      <c r="A205" s="55"/>
    </row>
    <row r="206" spans="1:3" ht="15.75">
      <c r="A206" s="55"/>
    </row>
    <row r="207" spans="1:3" ht="15.75">
      <c r="A207" s="55"/>
    </row>
    <row r="208" spans="1:3" ht="15.75">
      <c r="A208" s="55"/>
    </row>
    <row r="209" spans="1:1" ht="15.75">
      <c r="A209" s="55"/>
    </row>
    <row r="210" spans="1:1" ht="15.75">
      <c r="A210" s="55"/>
    </row>
    <row r="211" spans="1:1" ht="15.75">
      <c r="A211" s="55"/>
    </row>
    <row r="212" spans="1:1" ht="15.75">
      <c r="A212" s="55"/>
    </row>
    <row r="213" spans="1:1" ht="15.75">
      <c r="A213" s="55"/>
    </row>
    <row r="214" spans="1:1" ht="15.75">
      <c r="A214" s="55"/>
    </row>
    <row r="215" spans="1:1" ht="15.75">
      <c r="A215" s="55"/>
    </row>
    <row r="216" spans="1:1" ht="15.75">
      <c r="A216" s="55"/>
    </row>
    <row r="217" spans="1:1" ht="15.75">
      <c r="A217" s="55"/>
    </row>
    <row r="218" spans="1:1" ht="15.75">
      <c r="A218" s="55"/>
    </row>
    <row r="219" spans="1:1" ht="15.75">
      <c r="A219" s="55"/>
    </row>
    <row r="220" spans="1:1" ht="15.75">
      <c r="A220" s="55"/>
    </row>
    <row r="221" spans="1:1" ht="15.75">
      <c r="A221" s="55"/>
    </row>
    <row r="222" spans="1:1" ht="15.75">
      <c r="A222" s="55"/>
    </row>
    <row r="223" spans="1:1" ht="15.75">
      <c r="A223" s="55"/>
    </row>
    <row r="224" spans="1:1" ht="15.75">
      <c r="A224" s="55"/>
    </row>
    <row r="225" spans="1:1" ht="15.75">
      <c r="A225" s="55"/>
    </row>
    <row r="226" spans="1:1" ht="15.75">
      <c r="A226" s="55"/>
    </row>
    <row r="227" spans="1:1" ht="15.75">
      <c r="A227" s="55"/>
    </row>
    <row r="228" spans="1:1" ht="15.75">
      <c r="A228" s="55"/>
    </row>
    <row r="229" spans="1:1" ht="15.75">
      <c r="A229" s="55"/>
    </row>
    <row r="230" spans="1:1" ht="15.75">
      <c r="A230" s="55"/>
    </row>
    <row r="231" spans="1:1" ht="15.75">
      <c r="A231" s="55"/>
    </row>
    <row r="232" spans="1:1" ht="15.75">
      <c r="A232" s="55"/>
    </row>
    <row r="233" spans="1:1" ht="15.75">
      <c r="A233" s="55"/>
    </row>
    <row r="234" spans="1:1" ht="15.75">
      <c r="A234" s="55"/>
    </row>
    <row r="235" spans="1:1" ht="15.75">
      <c r="A235" s="55"/>
    </row>
    <row r="236" spans="1:1" ht="15.75">
      <c r="A236" s="55"/>
    </row>
    <row r="237" spans="1:1" ht="15.75">
      <c r="A237" s="55"/>
    </row>
    <row r="238" spans="1:1" ht="15.75">
      <c r="A238" s="55"/>
    </row>
    <row r="239" spans="1:1" ht="15.75">
      <c r="A239" s="55"/>
    </row>
    <row r="240" spans="1:1" ht="15.75">
      <c r="A240" s="55"/>
    </row>
    <row r="241" spans="1:1" ht="15.75">
      <c r="A241" s="55"/>
    </row>
    <row r="242" spans="1:1" ht="15.75">
      <c r="A242" s="55"/>
    </row>
    <row r="243" spans="1:1" ht="15.75">
      <c r="A243" s="55"/>
    </row>
    <row r="244" spans="1:1" ht="15.75">
      <c r="A244" s="55"/>
    </row>
    <row r="245" spans="1:1" ht="15.75">
      <c r="A245" s="55"/>
    </row>
    <row r="246" spans="1:1" ht="15.75">
      <c r="A246" s="55"/>
    </row>
    <row r="247" spans="1:1" ht="15.75">
      <c r="A247" s="55"/>
    </row>
    <row r="248" spans="1:1" ht="15.75">
      <c r="A248" s="55"/>
    </row>
    <row r="249" spans="1:1" ht="15.75">
      <c r="A249" s="55"/>
    </row>
    <row r="250" spans="1:1" ht="15.75">
      <c r="A250" s="55"/>
    </row>
    <row r="251" spans="1:1" ht="15.75">
      <c r="A251" s="55"/>
    </row>
    <row r="252" spans="1:1" ht="15.75">
      <c r="A252" s="55"/>
    </row>
    <row r="253" spans="1:1" ht="15.75">
      <c r="A253" s="55"/>
    </row>
    <row r="254" spans="1:1" ht="15.75">
      <c r="A254" s="55"/>
    </row>
    <row r="255" spans="1:1" ht="15.75">
      <c r="A255" s="55"/>
    </row>
    <row r="256" spans="1:1" ht="15.75">
      <c r="A256" s="55"/>
    </row>
    <row r="257" spans="1:1" ht="15.75">
      <c r="A257" s="55"/>
    </row>
    <row r="258" spans="1:1" ht="15.75">
      <c r="A258" s="55"/>
    </row>
    <row r="259" spans="1:1" ht="15.75">
      <c r="A259" s="55"/>
    </row>
    <row r="260" spans="1:1" ht="15.75">
      <c r="A260" s="55"/>
    </row>
    <row r="261" spans="1:1" ht="15.75">
      <c r="A261" s="55"/>
    </row>
    <row r="262" spans="1:1" ht="15.75">
      <c r="A262" s="55"/>
    </row>
    <row r="263" spans="1:1" ht="15.75">
      <c r="A263" s="55"/>
    </row>
    <row r="264" spans="1:1" ht="15.75">
      <c r="A264" s="55"/>
    </row>
    <row r="265" spans="1:1" ht="15.75">
      <c r="A265" s="55"/>
    </row>
    <row r="266" spans="1:1" ht="15.75">
      <c r="A266" s="55"/>
    </row>
    <row r="267" spans="1:1" ht="15.75">
      <c r="A267" s="55"/>
    </row>
    <row r="268" spans="1:1" ht="15.75">
      <c r="A268" s="55"/>
    </row>
    <row r="269" spans="1:1" ht="15.75">
      <c r="A269" s="55"/>
    </row>
    <row r="270" spans="1:1" ht="15.75">
      <c r="A270" s="55"/>
    </row>
    <row r="271" spans="1:1" ht="15.75">
      <c r="A271" s="55"/>
    </row>
    <row r="272" spans="1:1"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row r="648" spans="1:1" ht="15.75">
      <c r="A648" s="55"/>
    </row>
    <row r="649" spans="1:1" ht="15.75">
      <c r="A649" s="55"/>
    </row>
  </sheetData>
  <mergeCells count="9">
    <mergeCell ref="A49:D49"/>
    <mergeCell ref="A46:D46"/>
    <mergeCell ref="A47:D47"/>
    <mergeCell ref="A48:D48"/>
    <mergeCell ref="A2:D2"/>
    <mergeCell ref="A3:D3"/>
    <mergeCell ref="A4:D4"/>
    <mergeCell ref="A5:D5"/>
    <mergeCell ref="A43:D43"/>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AC85"/>
  <sheetViews>
    <sheetView showGridLines="0" zoomScale="70" zoomScaleNormal="70" workbookViewId="0">
      <selection activeCell="A5" sqref="A5:E5"/>
    </sheetView>
  </sheetViews>
  <sheetFormatPr baseColWidth="10" defaultColWidth="9.140625" defaultRowHeight="15"/>
  <cols>
    <col min="1" max="1" width="78.140625" style="57" customWidth="1"/>
    <col min="2" max="5" width="24.85546875" style="385" customWidth="1"/>
    <col min="6" max="6" width="3.7109375" style="141" customWidth="1"/>
    <col min="7" max="7" width="9.140625" style="141" customWidth="1"/>
    <col min="8" max="8" width="9.140625" style="850" customWidth="1"/>
    <col min="9" max="10" width="18.42578125" style="850" bestFit="1" customWidth="1"/>
    <col min="11" max="11" width="18.5703125" style="850" customWidth="1"/>
    <col min="12" max="256" width="9.140625" style="850"/>
    <col min="257" max="257" width="103.42578125" style="850" customWidth="1"/>
    <col min="258" max="261" width="29.28515625" style="850" customWidth="1"/>
    <col min="262" max="262" width="3.7109375" style="850" customWidth="1"/>
    <col min="263" max="264" width="9.140625" style="850" customWidth="1"/>
    <col min="265" max="266" width="18.42578125" style="850" bestFit="1" customWidth="1"/>
    <col min="267" max="267" width="18.5703125" style="850" customWidth="1"/>
    <col min="268" max="512" width="9.140625" style="850"/>
    <col min="513" max="513" width="103.42578125" style="850" customWidth="1"/>
    <col min="514" max="517" width="29.28515625" style="850" customWidth="1"/>
    <col min="518" max="518" width="3.7109375" style="850" customWidth="1"/>
    <col min="519" max="520" width="9.140625" style="850" customWidth="1"/>
    <col min="521" max="522" width="18.42578125" style="850" bestFit="1" customWidth="1"/>
    <col min="523" max="523" width="18.5703125" style="850" customWidth="1"/>
    <col min="524" max="768" width="9.140625" style="850"/>
    <col min="769" max="769" width="103.42578125" style="850" customWidth="1"/>
    <col min="770" max="773" width="29.28515625" style="850" customWidth="1"/>
    <col min="774" max="774" width="3.7109375" style="850" customWidth="1"/>
    <col min="775" max="776" width="9.140625" style="850" customWidth="1"/>
    <col min="777" max="778" width="18.42578125" style="850" bestFit="1" customWidth="1"/>
    <col min="779" max="779" width="18.5703125" style="850" customWidth="1"/>
    <col min="780" max="1024" width="9.140625" style="850"/>
    <col min="1025" max="1025" width="103.42578125" style="850" customWidth="1"/>
    <col min="1026" max="1029" width="29.28515625" style="850" customWidth="1"/>
    <col min="1030" max="1030" width="3.7109375" style="850" customWidth="1"/>
    <col min="1031" max="1032" width="9.140625" style="850" customWidth="1"/>
    <col min="1033" max="1034" width="18.42578125" style="850" bestFit="1" customWidth="1"/>
    <col min="1035" max="1035" width="18.5703125" style="850" customWidth="1"/>
    <col min="1036" max="1280" width="9.140625" style="850"/>
    <col min="1281" max="1281" width="103.42578125" style="850" customWidth="1"/>
    <col min="1282" max="1285" width="29.28515625" style="850" customWidth="1"/>
    <col min="1286" max="1286" width="3.7109375" style="850" customWidth="1"/>
    <col min="1287" max="1288" width="9.140625" style="850" customWidth="1"/>
    <col min="1289" max="1290" width="18.42578125" style="850" bestFit="1" customWidth="1"/>
    <col min="1291" max="1291" width="18.5703125" style="850" customWidth="1"/>
    <col min="1292" max="1536" width="9.140625" style="850"/>
    <col min="1537" max="1537" width="103.42578125" style="850" customWidth="1"/>
    <col min="1538" max="1541" width="29.28515625" style="850" customWidth="1"/>
    <col min="1542" max="1542" width="3.7109375" style="850" customWidth="1"/>
    <col min="1543" max="1544" width="9.140625" style="850" customWidth="1"/>
    <col min="1545" max="1546" width="18.42578125" style="850" bestFit="1" customWidth="1"/>
    <col min="1547" max="1547" width="18.5703125" style="850" customWidth="1"/>
    <col min="1548" max="1792" width="9.140625" style="850"/>
    <col min="1793" max="1793" width="103.42578125" style="850" customWidth="1"/>
    <col min="1794" max="1797" width="29.28515625" style="850" customWidth="1"/>
    <col min="1798" max="1798" width="3.7109375" style="850" customWidth="1"/>
    <col min="1799" max="1800" width="9.140625" style="850" customWidth="1"/>
    <col min="1801" max="1802" width="18.42578125" style="850" bestFit="1" customWidth="1"/>
    <col min="1803" max="1803" width="18.5703125" style="850" customWidth="1"/>
    <col min="1804" max="2048" width="9.140625" style="850"/>
    <col min="2049" max="2049" width="103.42578125" style="850" customWidth="1"/>
    <col min="2050" max="2053" width="29.28515625" style="850" customWidth="1"/>
    <col min="2054" max="2054" width="3.7109375" style="850" customWidth="1"/>
    <col min="2055" max="2056" width="9.140625" style="850" customWidth="1"/>
    <col min="2057" max="2058" width="18.42578125" style="850" bestFit="1" customWidth="1"/>
    <col min="2059" max="2059" width="18.5703125" style="850" customWidth="1"/>
    <col min="2060" max="2304" width="9.140625" style="850"/>
    <col min="2305" max="2305" width="103.42578125" style="850" customWidth="1"/>
    <col min="2306" max="2309" width="29.28515625" style="850" customWidth="1"/>
    <col min="2310" max="2310" width="3.7109375" style="850" customWidth="1"/>
    <col min="2311" max="2312" width="9.140625" style="850" customWidth="1"/>
    <col min="2313" max="2314" width="18.42578125" style="850" bestFit="1" customWidth="1"/>
    <col min="2315" max="2315" width="18.5703125" style="850" customWidth="1"/>
    <col min="2316" max="2560" width="9.140625" style="850"/>
    <col min="2561" max="2561" width="103.42578125" style="850" customWidth="1"/>
    <col min="2562" max="2565" width="29.28515625" style="850" customWidth="1"/>
    <col min="2566" max="2566" width="3.7109375" style="850" customWidth="1"/>
    <col min="2567" max="2568" width="9.140625" style="850" customWidth="1"/>
    <col min="2569" max="2570" width="18.42578125" style="850" bestFit="1" customWidth="1"/>
    <col min="2571" max="2571" width="18.5703125" style="850" customWidth="1"/>
    <col min="2572" max="2816" width="9.140625" style="850"/>
    <col min="2817" max="2817" width="103.42578125" style="850" customWidth="1"/>
    <col min="2818" max="2821" width="29.28515625" style="850" customWidth="1"/>
    <col min="2822" max="2822" width="3.7109375" style="850" customWidth="1"/>
    <col min="2823" max="2824" width="9.140625" style="850" customWidth="1"/>
    <col min="2825" max="2826" width="18.42578125" style="850" bestFit="1" customWidth="1"/>
    <col min="2827" max="2827" width="18.5703125" style="850" customWidth="1"/>
    <col min="2828" max="3072" width="9.140625" style="850"/>
    <col min="3073" max="3073" width="103.42578125" style="850" customWidth="1"/>
    <col min="3074" max="3077" width="29.28515625" style="850" customWidth="1"/>
    <col min="3078" max="3078" width="3.7109375" style="850" customWidth="1"/>
    <col min="3079" max="3080" width="9.140625" style="850" customWidth="1"/>
    <col min="3081" max="3082" width="18.42578125" style="850" bestFit="1" customWidth="1"/>
    <col min="3083" max="3083" width="18.5703125" style="850" customWidth="1"/>
    <col min="3084" max="3328" width="9.140625" style="850"/>
    <col min="3329" max="3329" width="103.42578125" style="850" customWidth="1"/>
    <col min="3330" max="3333" width="29.28515625" style="850" customWidth="1"/>
    <col min="3334" max="3334" width="3.7109375" style="850" customWidth="1"/>
    <col min="3335" max="3336" width="9.140625" style="850" customWidth="1"/>
    <col min="3337" max="3338" width="18.42578125" style="850" bestFit="1" customWidth="1"/>
    <col min="3339" max="3339" width="18.5703125" style="850" customWidth="1"/>
    <col min="3340" max="3584" width="9.140625" style="850"/>
    <col min="3585" max="3585" width="103.42578125" style="850" customWidth="1"/>
    <col min="3586" max="3589" width="29.28515625" style="850" customWidth="1"/>
    <col min="3590" max="3590" width="3.7109375" style="850" customWidth="1"/>
    <col min="3591" max="3592" width="9.140625" style="850" customWidth="1"/>
    <col min="3593" max="3594" width="18.42578125" style="850" bestFit="1" customWidth="1"/>
    <col min="3595" max="3595" width="18.5703125" style="850" customWidth="1"/>
    <col min="3596" max="3840" width="9.140625" style="850"/>
    <col min="3841" max="3841" width="103.42578125" style="850" customWidth="1"/>
    <col min="3842" max="3845" width="29.28515625" style="850" customWidth="1"/>
    <col min="3846" max="3846" width="3.7109375" style="850" customWidth="1"/>
    <col min="3847" max="3848" width="9.140625" style="850" customWidth="1"/>
    <col min="3849" max="3850" width="18.42578125" style="850" bestFit="1" customWidth="1"/>
    <col min="3851" max="3851" width="18.5703125" style="850" customWidth="1"/>
    <col min="3852" max="4096" width="9.140625" style="850"/>
    <col min="4097" max="4097" width="103.42578125" style="850" customWidth="1"/>
    <col min="4098" max="4101" width="29.28515625" style="850" customWidth="1"/>
    <col min="4102" max="4102" width="3.7109375" style="850" customWidth="1"/>
    <col min="4103" max="4104" width="9.140625" style="850" customWidth="1"/>
    <col min="4105" max="4106" width="18.42578125" style="850" bestFit="1" customWidth="1"/>
    <col min="4107" max="4107" width="18.5703125" style="850" customWidth="1"/>
    <col min="4108" max="4352" width="9.140625" style="850"/>
    <col min="4353" max="4353" width="103.42578125" style="850" customWidth="1"/>
    <col min="4354" max="4357" width="29.28515625" style="850" customWidth="1"/>
    <col min="4358" max="4358" width="3.7109375" style="850" customWidth="1"/>
    <col min="4359" max="4360" width="9.140625" style="850" customWidth="1"/>
    <col min="4361" max="4362" width="18.42578125" style="850" bestFit="1" customWidth="1"/>
    <col min="4363" max="4363" width="18.5703125" style="850" customWidth="1"/>
    <col min="4364" max="4608" width="9.140625" style="850"/>
    <col min="4609" max="4609" width="103.42578125" style="850" customWidth="1"/>
    <col min="4610" max="4613" width="29.28515625" style="850" customWidth="1"/>
    <col min="4614" max="4614" width="3.7109375" style="850" customWidth="1"/>
    <col min="4615" max="4616" width="9.140625" style="850" customWidth="1"/>
    <col min="4617" max="4618" width="18.42578125" style="850" bestFit="1" customWidth="1"/>
    <col min="4619" max="4619" width="18.5703125" style="850" customWidth="1"/>
    <col min="4620" max="4864" width="9.140625" style="850"/>
    <col min="4865" max="4865" width="103.42578125" style="850" customWidth="1"/>
    <col min="4866" max="4869" width="29.28515625" style="850" customWidth="1"/>
    <col min="4870" max="4870" width="3.7109375" style="850" customWidth="1"/>
    <col min="4871" max="4872" width="9.140625" style="850" customWidth="1"/>
    <col min="4873" max="4874" width="18.42578125" style="850" bestFit="1" customWidth="1"/>
    <col min="4875" max="4875" width="18.5703125" style="850" customWidth="1"/>
    <col min="4876" max="5120" width="9.140625" style="850"/>
    <col min="5121" max="5121" width="103.42578125" style="850" customWidth="1"/>
    <col min="5122" max="5125" width="29.28515625" style="850" customWidth="1"/>
    <col min="5126" max="5126" width="3.7109375" style="850" customWidth="1"/>
    <col min="5127" max="5128" width="9.140625" style="850" customWidth="1"/>
    <col min="5129" max="5130" width="18.42578125" style="850" bestFit="1" customWidth="1"/>
    <col min="5131" max="5131" width="18.5703125" style="850" customWidth="1"/>
    <col min="5132" max="5376" width="9.140625" style="850"/>
    <col min="5377" max="5377" width="103.42578125" style="850" customWidth="1"/>
    <col min="5378" max="5381" width="29.28515625" style="850" customWidth="1"/>
    <col min="5382" max="5382" width="3.7109375" style="850" customWidth="1"/>
    <col min="5383" max="5384" width="9.140625" style="850" customWidth="1"/>
    <col min="5385" max="5386" width="18.42578125" style="850" bestFit="1" customWidth="1"/>
    <col min="5387" max="5387" width="18.5703125" style="850" customWidth="1"/>
    <col min="5388" max="5632" width="9.140625" style="850"/>
    <col min="5633" max="5633" width="103.42578125" style="850" customWidth="1"/>
    <col min="5634" max="5637" width="29.28515625" style="850" customWidth="1"/>
    <col min="5638" max="5638" width="3.7109375" style="850" customWidth="1"/>
    <col min="5639" max="5640" width="9.140625" style="850" customWidth="1"/>
    <col min="5641" max="5642" width="18.42578125" style="850" bestFit="1" customWidth="1"/>
    <col min="5643" max="5643" width="18.5703125" style="850" customWidth="1"/>
    <col min="5644" max="5888" width="9.140625" style="850"/>
    <col min="5889" max="5889" width="103.42578125" style="850" customWidth="1"/>
    <col min="5890" max="5893" width="29.28515625" style="850" customWidth="1"/>
    <col min="5894" max="5894" width="3.7109375" style="850" customWidth="1"/>
    <col min="5895" max="5896" width="9.140625" style="850" customWidth="1"/>
    <col min="5897" max="5898" width="18.42578125" style="850" bestFit="1" customWidth="1"/>
    <col min="5899" max="5899" width="18.5703125" style="850" customWidth="1"/>
    <col min="5900" max="6144" width="9.140625" style="850"/>
    <col min="6145" max="6145" width="103.42578125" style="850" customWidth="1"/>
    <col min="6146" max="6149" width="29.28515625" style="850" customWidth="1"/>
    <col min="6150" max="6150" width="3.7109375" style="850" customWidth="1"/>
    <col min="6151" max="6152" width="9.140625" style="850" customWidth="1"/>
    <col min="6153" max="6154" width="18.42578125" style="850" bestFit="1" customWidth="1"/>
    <col min="6155" max="6155" width="18.5703125" style="850" customWidth="1"/>
    <col min="6156" max="6400" width="9.140625" style="850"/>
    <col min="6401" max="6401" width="103.42578125" style="850" customWidth="1"/>
    <col min="6402" max="6405" width="29.28515625" style="850" customWidth="1"/>
    <col min="6406" max="6406" width="3.7109375" style="850" customWidth="1"/>
    <col min="6407" max="6408" width="9.140625" style="850" customWidth="1"/>
    <col min="6409" max="6410" width="18.42578125" style="850" bestFit="1" customWidth="1"/>
    <col min="6411" max="6411" width="18.5703125" style="850" customWidth="1"/>
    <col min="6412" max="6656" width="9.140625" style="850"/>
    <col min="6657" max="6657" width="103.42578125" style="850" customWidth="1"/>
    <col min="6658" max="6661" width="29.28515625" style="850" customWidth="1"/>
    <col min="6662" max="6662" width="3.7109375" style="850" customWidth="1"/>
    <col min="6663" max="6664" width="9.140625" style="850" customWidth="1"/>
    <col min="6665" max="6666" width="18.42578125" style="850" bestFit="1" customWidth="1"/>
    <col min="6667" max="6667" width="18.5703125" style="850" customWidth="1"/>
    <col min="6668" max="6912" width="9.140625" style="850"/>
    <col min="6913" max="6913" width="103.42578125" style="850" customWidth="1"/>
    <col min="6914" max="6917" width="29.28515625" style="850" customWidth="1"/>
    <col min="6918" max="6918" width="3.7109375" style="850" customWidth="1"/>
    <col min="6919" max="6920" width="9.140625" style="850" customWidth="1"/>
    <col min="6921" max="6922" width="18.42578125" style="850" bestFit="1" customWidth="1"/>
    <col min="6923" max="6923" width="18.5703125" style="850" customWidth="1"/>
    <col min="6924" max="7168" width="9.140625" style="850"/>
    <col min="7169" max="7169" width="103.42578125" style="850" customWidth="1"/>
    <col min="7170" max="7173" width="29.28515625" style="850" customWidth="1"/>
    <col min="7174" max="7174" width="3.7109375" style="850" customWidth="1"/>
    <col min="7175" max="7176" width="9.140625" style="850" customWidth="1"/>
    <col min="7177" max="7178" width="18.42578125" style="850" bestFit="1" customWidth="1"/>
    <col min="7179" max="7179" width="18.5703125" style="850" customWidth="1"/>
    <col min="7180" max="7424" width="9.140625" style="850"/>
    <col min="7425" max="7425" width="103.42578125" style="850" customWidth="1"/>
    <col min="7426" max="7429" width="29.28515625" style="850" customWidth="1"/>
    <col min="7430" max="7430" width="3.7109375" style="850" customWidth="1"/>
    <col min="7431" max="7432" width="9.140625" style="850" customWidth="1"/>
    <col min="7433" max="7434" width="18.42578125" style="850" bestFit="1" customWidth="1"/>
    <col min="7435" max="7435" width="18.5703125" style="850" customWidth="1"/>
    <col min="7436" max="7680" width="9.140625" style="850"/>
    <col min="7681" max="7681" width="103.42578125" style="850" customWidth="1"/>
    <col min="7682" max="7685" width="29.28515625" style="850" customWidth="1"/>
    <col min="7686" max="7686" width="3.7109375" style="850" customWidth="1"/>
    <col min="7687" max="7688" width="9.140625" style="850" customWidth="1"/>
    <col min="7689" max="7690" width="18.42578125" style="850" bestFit="1" customWidth="1"/>
    <col min="7691" max="7691" width="18.5703125" style="850" customWidth="1"/>
    <col min="7692" max="7936" width="9.140625" style="850"/>
    <col min="7937" max="7937" width="103.42578125" style="850" customWidth="1"/>
    <col min="7938" max="7941" width="29.28515625" style="850" customWidth="1"/>
    <col min="7942" max="7942" width="3.7109375" style="850" customWidth="1"/>
    <col min="7943" max="7944" width="9.140625" style="850" customWidth="1"/>
    <col min="7945" max="7946" width="18.42578125" style="850" bestFit="1" customWidth="1"/>
    <col min="7947" max="7947" width="18.5703125" style="850" customWidth="1"/>
    <col min="7948" max="8192" width="9.140625" style="850"/>
    <col min="8193" max="8193" width="103.42578125" style="850" customWidth="1"/>
    <col min="8194" max="8197" width="29.28515625" style="850" customWidth="1"/>
    <col min="8198" max="8198" width="3.7109375" style="850" customWidth="1"/>
    <col min="8199" max="8200" width="9.140625" style="850" customWidth="1"/>
    <col min="8201" max="8202" width="18.42578125" style="850" bestFit="1" customWidth="1"/>
    <col min="8203" max="8203" width="18.5703125" style="850" customWidth="1"/>
    <col min="8204" max="8448" width="9.140625" style="850"/>
    <col min="8449" max="8449" width="103.42578125" style="850" customWidth="1"/>
    <col min="8450" max="8453" width="29.28515625" style="850" customWidth="1"/>
    <col min="8454" max="8454" width="3.7109375" style="850" customWidth="1"/>
    <col min="8455" max="8456" width="9.140625" style="850" customWidth="1"/>
    <col min="8457" max="8458" width="18.42578125" style="850" bestFit="1" customWidth="1"/>
    <col min="8459" max="8459" width="18.5703125" style="850" customWidth="1"/>
    <col min="8460" max="8704" width="9.140625" style="850"/>
    <col min="8705" max="8705" width="103.42578125" style="850" customWidth="1"/>
    <col min="8706" max="8709" width="29.28515625" style="850" customWidth="1"/>
    <col min="8710" max="8710" width="3.7109375" style="850" customWidth="1"/>
    <col min="8711" max="8712" width="9.140625" style="850" customWidth="1"/>
    <col min="8713" max="8714" width="18.42578125" style="850" bestFit="1" customWidth="1"/>
    <col min="8715" max="8715" width="18.5703125" style="850" customWidth="1"/>
    <col min="8716" max="8960" width="9.140625" style="850"/>
    <col min="8961" max="8961" width="103.42578125" style="850" customWidth="1"/>
    <col min="8962" max="8965" width="29.28515625" style="850" customWidth="1"/>
    <col min="8966" max="8966" width="3.7109375" style="850" customWidth="1"/>
    <col min="8967" max="8968" width="9.140625" style="850" customWidth="1"/>
    <col min="8969" max="8970" width="18.42578125" style="850" bestFit="1" customWidth="1"/>
    <col min="8971" max="8971" width="18.5703125" style="850" customWidth="1"/>
    <col min="8972" max="9216" width="9.140625" style="850"/>
    <col min="9217" max="9217" width="103.42578125" style="850" customWidth="1"/>
    <col min="9218" max="9221" width="29.28515625" style="850" customWidth="1"/>
    <col min="9222" max="9222" width="3.7109375" style="850" customWidth="1"/>
    <col min="9223" max="9224" width="9.140625" style="850" customWidth="1"/>
    <col min="9225" max="9226" width="18.42578125" style="850" bestFit="1" customWidth="1"/>
    <col min="9227" max="9227" width="18.5703125" style="850" customWidth="1"/>
    <col min="9228" max="9472" width="9.140625" style="850"/>
    <col min="9473" max="9473" width="103.42578125" style="850" customWidth="1"/>
    <col min="9474" max="9477" width="29.28515625" style="850" customWidth="1"/>
    <col min="9478" max="9478" width="3.7109375" style="850" customWidth="1"/>
    <col min="9479" max="9480" width="9.140625" style="850" customWidth="1"/>
    <col min="9481" max="9482" width="18.42578125" style="850" bestFit="1" customWidth="1"/>
    <col min="9483" max="9483" width="18.5703125" style="850" customWidth="1"/>
    <col min="9484" max="9728" width="9.140625" style="850"/>
    <col min="9729" max="9729" width="103.42578125" style="850" customWidth="1"/>
    <col min="9730" max="9733" width="29.28515625" style="850" customWidth="1"/>
    <col min="9734" max="9734" width="3.7109375" style="850" customWidth="1"/>
    <col min="9735" max="9736" width="9.140625" style="850" customWidth="1"/>
    <col min="9737" max="9738" width="18.42578125" style="850" bestFit="1" customWidth="1"/>
    <col min="9739" max="9739" width="18.5703125" style="850" customWidth="1"/>
    <col min="9740" max="9984" width="9.140625" style="850"/>
    <col min="9985" max="9985" width="103.42578125" style="850" customWidth="1"/>
    <col min="9986" max="9989" width="29.28515625" style="850" customWidth="1"/>
    <col min="9990" max="9990" width="3.7109375" style="850" customWidth="1"/>
    <col min="9991" max="9992" width="9.140625" style="850" customWidth="1"/>
    <col min="9993" max="9994" width="18.42578125" style="850" bestFit="1" customWidth="1"/>
    <col min="9995" max="9995" width="18.5703125" style="850" customWidth="1"/>
    <col min="9996" max="10240" width="9.140625" style="850"/>
    <col min="10241" max="10241" width="103.42578125" style="850" customWidth="1"/>
    <col min="10242" max="10245" width="29.28515625" style="850" customWidth="1"/>
    <col min="10246" max="10246" width="3.7109375" style="850" customWidth="1"/>
    <col min="10247" max="10248" width="9.140625" style="850" customWidth="1"/>
    <col min="10249" max="10250" width="18.42578125" style="850" bestFit="1" customWidth="1"/>
    <col min="10251" max="10251" width="18.5703125" style="850" customWidth="1"/>
    <col min="10252" max="10496" width="9.140625" style="850"/>
    <col min="10497" max="10497" width="103.42578125" style="850" customWidth="1"/>
    <col min="10498" max="10501" width="29.28515625" style="850" customWidth="1"/>
    <col min="10502" max="10502" width="3.7109375" style="850" customWidth="1"/>
    <col min="10503" max="10504" width="9.140625" style="850" customWidth="1"/>
    <col min="10505" max="10506" width="18.42578125" style="850" bestFit="1" customWidth="1"/>
    <col min="10507" max="10507" width="18.5703125" style="850" customWidth="1"/>
    <col min="10508" max="10752" width="9.140625" style="850"/>
    <col min="10753" max="10753" width="103.42578125" style="850" customWidth="1"/>
    <col min="10754" max="10757" width="29.28515625" style="850" customWidth="1"/>
    <col min="10758" max="10758" width="3.7109375" style="850" customWidth="1"/>
    <col min="10759" max="10760" width="9.140625" style="850" customWidth="1"/>
    <col min="10761" max="10762" width="18.42578125" style="850" bestFit="1" customWidth="1"/>
    <col min="10763" max="10763" width="18.5703125" style="850" customWidth="1"/>
    <col min="10764" max="11008" width="9.140625" style="850"/>
    <col min="11009" max="11009" width="103.42578125" style="850" customWidth="1"/>
    <col min="11010" max="11013" width="29.28515625" style="850" customWidth="1"/>
    <col min="11014" max="11014" width="3.7109375" style="850" customWidth="1"/>
    <col min="11015" max="11016" width="9.140625" style="850" customWidth="1"/>
    <col min="11017" max="11018" width="18.42578125" style="850" bestFit="1" customWidth="1"/>
    <col min="11019" max="11019" width="18.5703125" style="850" customWidth="1"/>
    <col min="11020" max="11264" width="9.140625" style="850"/>
    <col min="11265" max="11265" width="103.42578125" style="850" customWidth="1"/>
    <col min="11266" max="11269" width="29.28515625" style="850" customWidth="1"/>
    <col min="11270" max="11270" width="3.7109375" style="850" customWidth="1"/>
    <col min="11271" max="11272" width="9.140625" style="850" customWidth="1"/>
    <col min="11273" max="11274" width="18.42578125" style="850" bestFit="1" customWidth="1"/>
    <col min="11275" max="11275" width="18.5703125" style="850" customWidth="1"/>
    <col min="11276" max="11520" width="9.140625" style="850"/>
    <col min="11521" max="11521" width="103.42578125" style="850" customWidth="1"/>
    <col min="11522" max="11525" width="29.28515625" style="850" customWidth="1"/>
    <col min="11526" max="11526" width="3.7109375" style="850" customWidth="1"/>
    <col min="11527" max="11528" width="9.140625" style="850" customWidth="1"/>
    <col min="11529" max="11530" width="18.42578125" style="850" bestFit="1" customWidth="1"/>
    <col min="11531" max="11531" width="18.5703125" style="850" customWidth="1"/>
    <col min="11532" max="11776" width="9.140625" style="850"/>
    <col min="11777" max="11777" width="103.42578125" style="850" customWidth="1"/>
    <col min="11778" max="11781" width="29.28515625" style="850" customWidth="1"/>
    <col min="11782" max="11782" width="3.7109375" style="850" customWidth="1"/>
    <col min="11783" max="11784" width="9.140625" style="850" customWidth="1"/>
    <col min="11785" max="11786" width="18.42578125" style="850" bestFit="1" customWidth="1"/>
    <col min="11787" max="11787" width="18.5703125" style="850" customWidth="1"/>
    <col min="11788" max="12032" width="9.140625" style="850"/>
    <col min="12033" max="12033" width="103.42578125" style="850" customWidth="1"/>
    <col min="12034" max="12037" width="29.28515625" style="850" customWidth="1"/>
    <col min="12038" max="12038" width="3.7109375" style="850" customWidth="1"/>
    <col min="12039" max="12040" width="9.140625" style="850" customWidth="1"/>
    <col min="12041" max="12042" width="18.42578125" style="850" bestFit="1" customWidth="1"/>
    <col min="12043" max="12043" width="18.5703125" style="850" customWidth="1"/>
    <col min="12044" max="12288" width="9.140625" style="850"/>
    <col min="12289" max="12289" width="103.42578125" style="850" customWidth="1"/>
    <col min="12290" max="12293" width="29.28515625" style="850" customWidth="1"/>
    <col min="12294" max="12294" width="3.7109375" style="850" customWidth="1"/>
    <col min="12295" max="12296" width="9.140625" style="850" customWidth="1"/>
    <col min="12297" max="12298" width="18.42578125" style="850" bestFit="1" customWidth="1"/>
    <col min="12299" max="12299" width="18.5703125" style="850" customWidth="1"/>
    <col min="12300" max="12544" width="9.140625" style="850"/>
    <col min="12545" max="12545" width="103.42578125" style="850" customWidth="1"/>
    <col min="12546" max="12549" width="29.28515625" style="850" customWidth="1"/>
    <col min="12550" max="12550" width="3.7109375" style="850" customWidth="1"/>
    <col min="12551" max="12552" width="9.140625" style="850" customWidth="1"/>
    <col min="12553" max="12554" width="18.42578125" style="850" bestFit="1" customWidth="1"/>
    <col min="12555" max="12555" width="18.5703125" style="850" customWidth="1"/>
    <col min="12556" max="12800" width="9.140625" style="850"/>
    <col min="12801" max="12801" width="103.42578125" style="850" customWidth="1"/>
    <col min="12802" max="12805" width="29.28515625" style="850" customWidth="1"/>
    <col min="12806" max="12806" width="3.7109375" style="850" customWidth="1"/>
    <col min="12807" max="12808" width="9.140625" style="850" customWidth="1"/>
    <col min="12809" max="12810" width="18.42578125" style="850" bestFit="1" customWidth="1"/>
    <col min="12811" max="12811" width="18.5703125" style="850" customWidth="1"/>
    <col min="12812" max="13056" width="9.140625" style="850"/>
    <col min="13057" max="13057" width="103.42578125" style="850" customWidth="1"/>
    <col min="13058" max="13061" width="29.28515625" style="850" customWidth="1"/>
    <col min="13062" max="13062" width="3.7109375" style="850" customWidth="1"/>
    <col min="13063" max="13064" width="9.140625" style="850" customWidth="1"/>
    <col min="13065" max="13066" width="18.42578125" style="850" bestFit="1" customWidth="1"/>
    <col min="13067" max="13067" width="18.5703125" style="850" customWidth="1"/>
    <col min="13068" max="13312" width="9.140625" style="850"/>
    <col min="13313" max="13313" width="103.42578125" style="850" customWidth="1"/>
    <col min="13314" max="13317" width="29.28515625" style="850" customWidth="1"/>
    <col min="13318" max="13318" width="3.7109375" style="850" customWidth="1"/>
    <col min="13319" max="13320" width="9.140625" style="850" customWidth="1"/>
    <col min="13321" max="13322" width="18.42578125" style="850" bestFit="1" customWidth="1"/>
    <col min="13323" max="13323" width="18.5703125" style="850" customWidth="1"/>
    <col min="13324" max="13568" width="9.140625" style="850"/>
    <col min="13569" max="13569" width="103.42578125" style="850" customWidth="1"/>
    <col min="13570" max="13573" width="29.28515625" style="850" customWidth="1"/>
    <col min="13574" max="13574" width="3.7109375" style="850" customWidth="1"/>
    <col min="13575" max="13576" width="9.140625" style="850" customWidth="1"/>
    <col min="13577" max="13578" width="18.42578125" style="850" bestFit="1" customWidth="1"/>
    <col min="13579" max="13579" width="18.5703125" style="850" customWidth="1"/>
    <col min="13580" max="13824" width="9.140625" style="850"/>
    <col min="13825" max="13825" width="103.42578125" style="850" customWidth="1"/>
    <col min="13826" max="13829" width="29.28515625" style="850" customWidth="1"/>
    <col min="13830" max="13830" width="3.7109375" style="850" customWidth="1"/>
    <col min="13831" max="13832" width="9.140625" style="850" customWidth="1"/>
    <col min="13833" max="13834" width="18.42578125" style="850" bestFit="1" customWidth="1"/>
    <col min="13835" max="13835" width="18.5703125" style="850" customWidth="1"/>
    <col min="13836" max="14080" width="9.140625" style="850"/>
    <col min="14081" max="14081" width="103.42578125" style="850" customWidth="1"/>
    <col min="14082" max="14085" width="29.28515625" style="850" customWidth="1"/>
    <col min="14086" max="14086" width="3.7109375" style="850" customWidth="1"/>
    <col min="14087" max="14088" width="9.140625" style="850" customWidth="1"/>
    <col min="14089" max="14090" width="18.42578125" style="850" bestFit="1" customWidth="1"/>
    <col min="14091" max="14091" width="18.5703125" style="850" customWidth="1"/>
    <col min="14092" max="14336" width="9.140625" style="850"/>
    <col min="14337" max="14337" width="103.42578125" style="850" customWidth="1"/>
    <col min="14338" max="14341" width="29.28515625" style="850" customWidth="1"/>
    <col min="14342" max="14342" width="3.7109375" style="850" customWidth="1"/>
    <col min="14343" max="14344" width="9.140625" style="850" customWidth="1"/>
    <col min="14345" max="14346" width="18.42578125" style="850" bestFit="1" customWidth="1"/>
    <col min="14347" max="14347" width="18.5703125" style="850" customWidth="1"/>
    <col min="14348" max="14592" width="9.140625" style="850"/>
    <col min="14593" max="14593" width="103.42578125" style="850" customWidth="1"/>
    <col min="14594" max="14597" width="29.28515625" style="850" customWidth="1"/>
    <col min="14598" max="14598" width="3.7109375" style="850" customWidth="1"/>
    <col min="14599" max="14600" width="9.140625" style="850" customWidth="1"/>
    <col min="14601" max="14602" width="18.42578125" style="850" bestFit="1" customWidth="1"/>
    <col min="14603" max="14603" width="18.5703125" style="850" customWidth="1"/>
    <col min="14604" max="14848" width="9.140625" style="850"/>
    <col min="14849" max="14849" width="103.42578125" style="850" customWidth="1"/>
    <col min="14850" max="14853" width="29.28515625" style="850" customWidth="1"/>
    <col min="14854" max="14854" width="3.7109375" style="850" customWidth="1"/>
    <col min="14855" max="14856" width="9.140625" style="850" customWidth="1"/>
    <col min="14857" max="14858" width="18.42578125" style="850" bestFit="1" customWidth="1"/>
    <col min="14859" max="14859" width="18.5703125" style="850" customWidth="1"/>
    <col min="14860" max="15104" width="9.140625" style="850"/>
    <col min="15105" max="15105" width="103.42578125" style="850" customWidth="1"/>
    <col min="15106" max="15109" width="29.28515625" style="850" customWidth="1"/>
    <col min="15110" max="15110" width="3.7109375" style="850" customWidth="1"/>
    <col min="15111" max="15112" width="9.140625" style="850" customWidth="1"/>
    <col min="15113" max="15114" width="18.42578125" style="850" bestFit="1" customWidth="1"/>
    <col min="15115" max="15115" width="18.5703125" style="850" customWidth="1"/>
    <col min="15116" max="15360" width="9.140625" style="850"/>
    <col min="15361" max="15361" width="103.42578125" style="850" customWidth="1"/>
    <col min="15362" max="15365" width="29.28515625" style="850" customWidth="1"/>
    <col min="15366" max="15366" width="3.7109375" style="850" customWidth="1"/>
    <col min="15367" max="15368" width="9.140625" style="850" customWidth="1"/>
    <col min="15369" max="15370" width="18.42578125" style="850" bestFit="1" customWidth="1"/>
    <col min="15371" max="15371" width="18.5703125" style="850" customWidth="1"/>
    <col min="15372" max="15616" width="9.140625" style="850"/>
    <col min="15617" max="15617" width="103.42578125" style="850" customWidth="1"/>
    <col min="15618" max="15621" width="29.28515625" style="850" customWidth="1"/>
    <col min="15622" max="15622" width="3.7109375" style="850" customWidth="1"/>
    <col min="15623" max="15624" width="9.140625" style="850" customWidth="1"/>
    <col min="15625" max="15626" width="18.42578125" style="850" bestFit="1" customWidth="1"/>
    <col min="15627" max="15627" width="18.5703125" style="850" customWidth="1"/>
    <col min="15628" max="15872" width="9.140625" style="850"/>
    <col min="15873" max="15873" width="103.42578125" style="850" customWidth="1"/>
    <col min="15874" max="15877" width="29.28515625" style="850" customWidth="1"/>
    <col min="15878" max="15878" width="3.7109375" style="850" customWidth="1"/>
    <col min="15879" max="15880" width="9.140625" style="850" customWidth="1"/>
    <col min="15881" max="15882" width="18.42578125" style="850" bestFit="1" customWidth="1"/>
    <col min="15883" max="15883" width="18.5703125" style="850" customWidth="1"/>
    <col min="15884" max="16128" width="9.140625" style="850"/>
    <col min="16129" max="16129" width="103.42578125" style="850" customWidth="1"/>
    <col min="16130" max="16133" width="29.28515625" style="850" customWidth="1"/>
    <col min="16134" max="16134" width="3.7109375" style="850" customWidth="1"/>
    <col min="16135" max="16136" width="9.140625" style="850" customWidth="1"/>
    <col min="16137" max="16138" width="18.42578125" style="850" bestFit="1" customWidth="1"/>
    <col min="16139" max="16139" width="18.5703125" style="850" customWidth="1"/>
    <col min="16140" max="16384" width="9.140625" style="850"/>
  </cols>
  <sheetData>
    <row r="1" spans="1:5" s="60" customFormat="1" ht="2.25" customHeight="1">
      <c r="A1" s="142"/>
      <c r="B1" s="1068"/>
      <c r="C1" s="1068"/>
      <c r="D1" s="1068"/>
      <c r="E1" s="1068"/>
    </row>
    <row r="2" spans="1:5" s="50" customFormat="1" ht="50.25" customHeight="1">
      <c r="A2" s="1119" t="s">
        <v>886</v>
      </c>
      <c r="B2" s="1119"/>
      <c r="C2" s="1119"/>
      <c r="D2" s="1119"/>
      <c r="E2" s="1119"/>
    </row>
    <row r="3" spans="1:5" s="50" customFormat="1" ht="34.5" customHeight="1">
      <c r="A3" s="1119" t="s">
        <v>1170</v>
      </c>
      <c r="B3" s="1119"/>
      <c r="C3" s="1119"/>
      <c r="D3" s="1119"/>
      <c r="E3" s="1167"/>
    </row>
    <row r="4" spans="1:5" s="50" customFormat="1" ht="34.5" customHeight="1">
      <c r="A4" s="1119" t="s">
        <v>1446</v>
      </c>
      <c r="B4" s="1119"/>
      <c r="C4" s="1119"/>
      <c r="D4" s="1119"/>
      <c r="E4" s="1119"/>
    </row>
    <row r="5" spans="1:5" s="51" customFormat="1" ht="54.75" customHeight="1">
      <c r="A5" s="1120" t="s">
        <v>1284</v>
      </c>
      <c r="B5" s="1120"/>
      <c r="C5" s="1120"/>
      <c r="D5" s="1120"/>
      <c r="E5" s="1120"/>
    </row>
    <row r="6" spans="1:5" s="850" customFormat="1" ht="6" customHeight="1">
      <c r="A6" s="57"/>
      <c r="B6" s="385"/>
      <c r="C6" s="385"/>
      <c r="D6" s="385"/>
      <c r="E6" s="385"/>
    </row>
    <row r="7" spans="1:5" s="850" customFormat="1" ht="4.5" customHeight="1" thickBot="1">
      <c r="A7" s="372"/>
      <c r="B7" s="1069"/>
      <c r="C7" s="1069"/>
      <c r="D7" s="1069"/>
      <c r="E7" s="1069"/>
    </row>
    <row r="8" spans="1:5" s="119" customFormat="1" ht="27.75" customHeight="1" thickTop="1" thickBot="1">
      <c r="A8" s="252"/>
      <c r="B8" s="1070" t="s">
        <v>887</v>
      </c>
      <c r="C8" s="1070" t="s">
        <v>888</v>
      </c>
      <c r="D8" s="1070" t="s">
        <v>889</v>
      </c>
      <c r="E8" s="1071" t="s">
        <v>890</v>
      </c>
    </row>
    <row r="9" spans="1:5" s="119" customFormat="1" ht="32.25" customHeight="1" thickTop="1" thickBot="1">
      <c r="A9" s="253" t="s">
        <v>296</v>
      </c>
      <c r="B9" s="1070"/>
      <c r="C9" s="1070"/>
      <c r="D9" s="1070"/>
      <c r="E9" s="1071"/>
    </row>
    <row r="10" spans="1:5" s="89" customFormat="1" ht="23.25" customHeight="1" thickTop="1" thickBot="1">
      <c r="A10" s="254" t="s">
        <v>7</v>
      </c>
      <c r="B10" s="177">
        <v>509293080.25</v>
      </c>
      <c r="C10" s="177">
        <v>151603418.55000001</v>
      </c>
      <c r="D10" s="177">
        <v>144506347.33000001</v>
      </c>
      <c r="E10" s="177">
        <v>805402846.13</v>
      </c>
    </row>
    <row r="11" spans="1:5" s="89" customFormat="1" ht="21.75" customHeight="1" thickTop="1">
      <c r="A11" s="97" t="s">
        <v>8</v>
      </c>
      <c r="B11" s="179">
        <v>76442427.230000004</v>
      </c>
      <c r="C11" s="179">
        <v>645937.67000000004</v>
      </c>
      <c r="D11" s="179">
        <v>13241923.710000001</v>
      </c>
      <c r="E11" s="179">
        <v>90330288.610000014</v>
      </c>
    </row>
    <row r="12" spans="1:5" s="74" customFormat="1" ht="20.25" customHeight="1">
      <c r="A12" s="255" t="s">
        <v>17</v>
      </c>
      <c r="B12" s="1072">
        <v>211359.48</v>
      </c>
      <c r="C12" s="1072">
        <v>2004295.02</v>
      </c>
      <c r="D12" s="1072">
        <v>129357.47</v>
      </c>
      <c r="E12" s="179">
        <v>2345011.9700000002</v>
      </c>
    </row>
    <row r="13" spans="1:5" s="74" customFormat="1" ht="20.25" customHeight="1">
      <c r="A13" s="255" t="s">
        <v>26</v>
      </c>
      <c r="B13" s="1072">
        <v>367692380.77999997</v>
      </c>
      <c r="C13" s="1072">
        <v>131272063.90000001</v>
      </c>
      <c r="D13" s="1072">
        <v>123642898.59999999</v>
      </c>
      <c r="E13" s="179">
        <v>622607343.27999997</v>
      </c>
    </row>
    <row r="14" spans="1:5" s="74" customFormat="1" ht="20.25" customHeight="1">
      <c r="A14" s="255" t="s">
        <v>28</v>
      </c>
      <c r="B14" s="1072">
        <v>288999426.94999999</v>
      </c>
      <c r="C14" s="1072">
        <v>113376956.13</v>
      </c>
      <c r="D14" s="1072">
        <v>116640534.53</v>
      </c>
      <c r="E14" s="179">
        <v>519016917.61000001</v>
      </c>
    </row>
    <row r="15" spans="1:5" s="74" customFormat="1" ht="20.25" customHeight="1">
      <c r="A15" s="255" t="s">
        <v>875</v>
      </c>
      <c r="B15" s="1072">
        <v>66999506.899999991</v>
      </c>
      <c r="C15" s="1072">
        <v>13428840.300000001</v>
      </c>
      <c r="D15" s="1072">
        <v>7298626.9299999997</v>
      </c>
      <c r="E15" s="179">
        <v>87726974.129999995</v>
      </c>
    </row>
    <row r="16" spans="1:5" s="74" customFormat="1" ht="20.25" customHeight="1">
      <c r="A16" s="255" t="s">
        <v>32</v>
      </c>
      <c r="B16" s="1072">
        <v>1248878.1200000001</v>
      </c>
      <c r="C16" s="1072">
        <v>192416.26</v>
      </c>
      <c r="D16" s="1072">
        <v>715790.3</v>
      </c>
      <c r="E16" s="179">
        <v>2157084.6800000002</v>
      </c>
    </row>
    <row r="17" spans="1:5" s="74" customFormat="1" ht="20.25" customHeight="1">
      <c r="A17" s="255" t="s">
        <v>876</v>
      </c>
      <c r="B17" s="1072">
        <v>2758721.42</v>
      </c>
      <c r="C17" s="1072">
        <v>1292536.77</v>
      </c>
      <c r="D17" s="1072">
        <v>68520.7</v>
      </c>
      <c r="E17" s="179">
        <v>4119778.89</v>
      </c>
    </row>
    <row r="18" spans="1:5" s="74" customFormat="1" ht="20.25" customHeight="1">
      <c r="A18" s="255" t="s">
        <v>36</v>
      </c>
      <c r="B18" s="1072">
        <v>943812.28</v>
      </c>
      <c r="C18" s="1072">
        <v>3147079.34</v>
      </c>
      <c r="D18" s="1072">
        <v>1568452.03</v>
      </c>
      <c r="E18" s="179">
        <v>5659343.6500000004</v>
      </c>
    </row>
    <row r="19" spans="1:5" s="74" customFormat="1" ht="20.25" customHeight="1">
      <c r="A19" s="255" t="s">
        <v>877</v>
      </c>
      <c r="B19" s="1072">
        <v>5254392.57</v>
      </c>
      <c r="C19" s="1072">
        <v>3388722.2</v>
      </c>
      <c r="D19" s="1072">
        <v>583267.22</v>
      </c>
      <c r="E19" s="179">
        <v>9226381.9900000002</v>
      </c>
    </row>
    <row r="20" spans="1:5" s="74" customFormat="1" ht="20.25" customHeight="1">
      <c r="A20" s="255" t="s">
        <v>39</v>
      </c>
      <c r="B20" s="1072">
        <v>4967304.97</v>
      </c>
      <c r="C20" s="1072">
        <v>2034748.8</v>
      </c>
      <c r="D20" s="1072">
        <v>1322818.04</v>
      </c>
      <c r="E20" s="179">
        <v>8324871.8099999996</v>
      </c>
    </row>
    <row r="21" spans="1:5" s="74" customFormat="1" ht="20.25" customHeight="1">
      <c r="A21" s="255" t="s">
        <v>46</v>
      </c>
      <c r="B21" s="1072">
        <v>-3479662.43</v>
      </c>
      <c r="C21" s="1072">
        <v>-5589235.9000000004</v>
      </c>
      <c r="D21" s="1072">
        <v>-4555111.1500000004</v>
      </c>
      <c r="E21" s="179">
        <v>-13624009.48</v>
      </c>
    </row>
    <row r="22" spans="1:5" s="74" customFormat="1" ht="20.25" customHeight="1">
      <c r="A22" s="255" t="s">
        <v>57</v>
      </c>
      <c r="B22" s="1072">
        <v>55776731.25</v>
      </c>
      <c r="C22" s="1072">
        <v>8934618.3800000008</v>
      </c>
      <c r="D22" s="1072">
        <v>4374647.1399999997</v>
      </c>
      <c r="E22" s="179">
        <v>69085996.769999996</v>
      </c>
    </row>
    <row r="23" spans="1:5" s="74" customFormat="1" ht="20.25" customHeight="1">
      <c r="A23" s="255" t="s">
        <v>63</v>
      </c>
      <c r="B23" s="1072">
        <v>4824976.18</v>
      </c>
      <c r="C23" s="1072">
        <v>1956166.66</v>
      </c>
      <c r="D23" s="1072">
        <v>2164777.0699999998</v>
      </c>
      <c r="E23" s="179">
        <v>8945919.9100000001</v>
      </c>
    </row>
    <row r="24" spans="1:5" s="74" customFormat="1" ht="20.25" customHeight="1">
      <c r="A24" s="255" t="s">
        <v>69</v>
      </c>
      <c r="B24" s="1072">
        <v>30991.61</v>
      </c>
      <c r="C24" s="1072">
        <v>6596424.0599999996</v>
      </c>
      <c r="D24" s="1072">
        <v>674469.58</v>
      </c>
      <c r="E24" s="179">
        <v>7301885.25</v>
      </c>
    </row>
    <row r="25" spans="1:5" s="74" customFormat="1" ht="20.25" customHeight="1">
      <c r="A25" s="255" t="s">
        <v>74</v>
      </c>
      <c r="B25" s="1072">
        <v>4304718.96</v>
      </c>
      <c r="C25" s="1072">
        <v>183884.94</v>
      </c>
      <c r="D25" s="1072">
        <v>277973.76000000001</v>
      </c>
      <c r="E25" s="179">
        <v>4766577.66</v>
      </c>
    </row>
    <row r="26" spans="1:5" s="74" customFormat="1" ht="22.5" customHeight="1">
      <c r="A26" s="255" t="s">
        <v>84</v>
      </c>
      <c r="B26" s="1072">
        <v>9494.76</v>
      </c>
      <c r="C26" s="1072">
        <v>10027.92</v>
      </c>
      <c r="D26" s="1072">
        <v>300</v>
      </c>
      <c r="E26" s="179">
        <v>19822.68</v>
      </c>
    </row>
    <row r="27" spans="1:5" s="89" customFormat="1" ht="17.25" customHeight="1" thickBot="1">
      <c r="A27" s="255" t="s">
        <v>1386</v>
      </c>
      <c r="B27" s="1072">
        <v>0</v>
      </c>
      <c r="C27" s="1072">
        <v>0</v>
      </c>
      <c r="D27" s="1072">
        <v>0</v>
      </c>
      <c r="E27" s="1072">
        <v>0</v>
      </c>
    </row>
    <row r="28" spans="1:5" s="850" customFormat="1" ht="25.5" customHeight="1" thickTop="1" thickBot="1">
      <c r="A28" s="680" t="s">
        <v>90</v>
      </c>
      <c r="B28" s="1073">
        <v>464968034.88</v>
      </c>
      <c r="C28" s="1073">
        <v>138547821.28</v>
      </c>
      <c r="D28" s="1073">
        <v>117525312.95</v>
      </c>
      <c r="E28" s="177">
        <v>721041169.11000001</v>
      </c>
    </row>
    <row r="29" spans="1:5" s="850" customFormat="1" ht="20.25" customHeight="1" thickTop="1">
      <c r="A29" s="28" t="s">
        <v>743</v>
      </c>
      <c r="B29" s="169">
        <v>0</v>
      </c>
      <c r="C29" s="169">
        <v>0</v>
      </c>
      <c r="D29" s="169">
        <v>0</v>
      </c>
      <c r="E29" s="179">
        <v>0</v>
      </c>
    </row>
    <row r="30" spans="1:5" s="850" customFormat="1" ht="20.25" customHeight="1">
      <c r="A30" s="28" t="s">
        <v>92</v>
      </c>
      <c r="B30" s="169">
        <v>0</v>
      </c>
      <c r="C30" s="169">
        <v>0</v>
      </c>
      <c r="D30" s="169">
        <v>0</v>
      </c>
      <c r="E30" s="179">
        <v>0</v>
      </c>
    </row>
    <row r="31" spans="1:5" s="850" customFormat="1" ht="20.25" customHeight="1">
      <c r="A31" s="28" t="s">
        <v>95</v>
      </c>
      <c r="B31" s="169">
        <v>0</v>
      </c>
      <c r="C31" s="169">
        <v>0</v>
      </c>
      <c r="D31" s="169">
        <v>0</v>
      </c>
      <c r="E31" s="179">
        <v>0</v>
      </c>
    </row>
    <row r="32" spans="1:5" s="850" customFormat="1" ht="20.25" customHeight="1">
      <c r="A32" s="28" t="s">
        <v>96</v>
      </c>
      <c r="B32" s="169">
        <v>0</v>
      </c>
      <c r="C32" s="169">
        <v>0</v>
      </c>
      <c r="D32" s="169">
        <v>0</v>
      </c>
      <c r="E32" s="179">
        <v>0</v>
      </c>
    </row>
    <row r="33" spans="1:5" s="850" customFormat="1" ht="20.25" customHeight="1">
      <c r="A33" s="28" t="s">
        <v>105</v>
      </c>
      <c r="B33" s="169">
        <v>0</v>
      </c>
      <c r="C33" s="169">
        <v>0</v>
      </c>
      <c r="D33" s="169">
        <v>0</v>
      </c>
      <c r="E33" s="179">
        <v>0</v>
      </c>
    </row>
    <row r="34" spans="1:5" s="850" customFormat="1" ht="20.25" customHeight="1">
      <c r="A34" s="28" t="s">
        <v>106</v>
      </c>
      <c r="B34" s="169">
        <v>0</v>
      </c>
      <c r="C34" s="169">
        <v>0</v>
      </c>
      <c r="D34" s="169">
        <v>0</v>
      </c>
      <c r="E34" s="179">
        <v>0</v>
      </c>
    </row>
    <row r="35" spans="1:5" s="850" customFormat="1" ht="20.25" customHeight="1">
      <c r="A35" s="100" t="s">
        <v>107</v>
      </c>
      <c r="B35" s="169">
        <v>0</v>
      </c>
      <c r="C35" s="169">
        <v>0</v>
      </c>
      <c r="D35" s="169">
        <v>0</v>
      </c>
      <c r="E35" s="179">
        <v>0</v>
      </c>
    </row>
    <row r="36" spans="1:5" s="850" customFormat="1" ht="20.25" customHeight="1">
      <c r="A36" s="100" t="s">
        <v>108</v>
      </c>
      <c r="B36" s="169">
        <v>0</v>
      </c>
      <c r="C36" s="169">
        <v>0</v>
      </c>
      <c r="D36" s="169">
        <v>0</v>
      </c>
      <c r="E36" s="179">
        <v>0</v>
      </c>
    </row>
    <row r="37" spans="1:5" s="850" customFormat="1" ht="20.25" customHeight="1">
      <c r="A37" s="100" t="s">
        <v>116</v>
      </c>
      <c r="B37" s="169">
        <v>68752941.920000002</v>
      </c>
      <c r="C37" s="169">
        <v>126062673.65000001</v>
      </c>
      <c r="D37" s="169">
        <v>37049253.939999998</v>
      </c>
      <c r="E37" s="179">
        <v>231864869.50999999</v>
      </c>
    </row>
    <row r="38" spans="1:5" s="850" customFormat="1" ht="20.25" customHeight="1">
      <c r="A38" s="100" t="s">
        <v>124</v>
      </c>
      <c r="B38" s="169">
        <v>25355787.890000001</v>
      </c>
      <c r="C38" s="169">
        <v>10152593.74</v>
      </c>
      <c r="D38" s="169">
        <v>6371602.6500000004</v>
      </c>
      <c r="E38" s="179">
        <v>41879984.280000001</v>
      </c>
    </row>
    <row r="39" spans="1:5" s="850" customFormat="1" ht="20.25" customHeight="1">
      <c r="A39" s="100" t="s">
        <v>127</v>
      </c>
      <c r="B39" s="169">
        <v>8011621.2300000004</v>
      </c>
      <c r="C39" s="169">
        <v>2332553.89</v>
      </c>
      <c r="D39" s="169">
        <v>1895563.55</v>
      </c>
      <c r="E39" s="179">
        <v>12239738.670000002</v>
      </c>
    </row>
    <row r="40" spans="1:5" s="850" customFormat="1" ht="20.25" customHeight="1">
      <c r="A40" s="100" t="s">
        <v>133</v>
      </c>
      <c r="B40" s="169">
        <v>362847683.83999997</v>
      </c>
      <c r="C40" s="169">
        <v>0</v>
      </c>
      <c r="D40" s="169">
        <v>60525000</v>
      </c>
      <c r="E40" s="179">
        <v>423372683.83999997</v>
      </c>
    </row>
    <row r="41" spans="1:5" s="89" customFormat="1" ht="26.25" customHeight="1">
      <c r="A41" s="97" t="s">
        <v>138</v>
      </c>
      <c r="B41" s="179">
        <v>0</v>
      </c>
      <c r="C41" s="179">
        <v>0</v>
      </c>
      <c r="D41" s="179">
        <v>11683892.810000001</v>
      </c>
      <c r="E41" s="179">
        <v>11683892.810000001</v>
      </c>
    </row>
    <row r="42" spans="1:5" s="89" customFormat="1" ht="23.25" customHeight="1" thickBot="1">
      <c r="A42" s="100" t="s">
        <v>109</v>
      </c>
      <c r="B42" s="169">
        <v>0</v>
      </c>
      <c r="C42" s="169">
        <v>0</v>
      </c>
      <c r="D42" s="169">
        <v>0</v>
      </c>
      <c r="E42" s="179">
        <v>0</v>
      </c>
    </row>
    <row r="43" spans="1:5" s="850" customFormat="1" ht="20.25" customHeight="1" thickTop="1" thickBot="1">
      <c r="A43" s="256" t="s">
        <v>147</v>
      </c>
      <c r="B43" s="177">
        <v>44325045.369999997</v>
      </c>
      <c r="C43" s="177">
        <v>13055597.49</v>
      </c>
      <c r="D43" s="177">
        <v>26981034.390000001</v>
      </c>
      <c r="E43" s="177">
        <v>84361677.25</v>
      </c>
    </row>
    <row r="44" spans="1:5" s="850" customFormat="1" ht="20.25" customHeight="1" thickTop="1">
      <c r="A44" s="100" t="s">
        <v>148</v>
      </c>
      <c r="B44" s="169">
        <v>17000000</v>
      </c>
      <c r="C44" s="169">
        <v>16637400.000000002</v>
      </c>
      <c r="D44" s="169">
        <v>14861600</v>
      </c>
      <c r="E44" s="179">
        <v>48499000</v>
      </c>
    </row>
    <row r="45" spans="1:5" s="850" customFormat="1" ht="20.25" customHeight="1">
      <c r="A45" s="100" t="s">
        <v>152</v>
      </c>
      <c r="B45" s="169">
        <v>0</v>
      </c>
      <c r="C45" s="169">
        <v>0</v>
      </c>
      <c r="D45" s="169">
        <v>0</v>
      </c>
      <c r="E45" s="179">
        <v>0</v>
      </c>
    </row>
    <row r="46" spans="1:5" s="850" customFormat="1" ht="20.25" customHeight="1">
      <c r="A46" s="100" t="s">
        <v>156</v>
      </c>
      <c r="B46" s="169">
        <v>0</v>
      </c>
      <c r="C46" s="169">
        <v>0</v>
      </c>
      <c r="D46" s="169">
        <v>0</v>
      </c>
      <c r="E46" s="179">
        <v>0</v>
      </c>
    </row>
    <row r="47" spans="1:5" s="850" customFormat="1" ht="20.25" customHeight="1">
      <c r="A47" s="100" t="s">
        <v>160</v>
      </c>
      <c r="B47" s="169">
        <v>23417963.800000001</v>
      </c>
      <c r="C47" s="169">
        <v>619200</v>
      </c>
      <c r="D47" s="169">
        <v>11083155.43</v>
      </c>
      <c r="E47" s="179">
        <v>35120319.230000004</v>
      </c>
    </row>
    <row r="48" spans="1:5" s="850" customFormat="1" ht="20.25" customHeight="1">
      <c r="A48" s="28" t="s">
        <v>164</v>
      </c>
      <c r="B48" s="169">
        <v>3907081.57</v>
      </c>
      <c r="C48" s="169">
        <v>-4201002.51</v>
      </c>
      <c r="D48" s="169">
        <v>1036278.9599999998</v>
      </c>
      <c r="E48" s="179">
        <v>742358.0199999999</v>
      </c>
    </row>
    <row r="49" spans="1:5" s="850" customFormat="1" ht="20.25" customHeight="1">
      <c r="A49" s="28" t="s">
        <v>165</v>
      </c>
      <c r="B49" s="169">
        <v>42.97</v>
      </c>
      <c r="C49" s="169">
        <v>-3309916.98</v>
      </c>
      <c r="D49" s="169">
        <v>0</v>
      </c>
      <c r="E49" s="179">
        <v>-3309874.01</v>
      </c>
    </row>
    <row r="50" spans="1:5" s="89" customFormat="1" ht="23.25" customHeight="1" thickBot="1">
      <c r="A50" s="28" t="s">
        <v>166</v>
      </c>
      <c r="B50" s="169">
        <v>3907038.6</v>
      </c>
      <c r="C50" s="169">
        <v>-891085.53</v>
      </c>
      <c r="D50" s="169">
        <v>1036278.9599999998</v>
      </c>
      <c r="E50" s="179">
        <v>4052232.0300000003</v>
      </c>
    </row>
    <row r="51" spans="1:5" s="850" customFormat="1" ht="20.25" customHeight="1" thickTop="1" thickBot="1">
      <c r="A51" s="256" t="s">
        <v>167</v>
      </c>
      <c r="B51" s="177">
        <v>509293080.25</v>
      </c>
      <c r="C51" s="177">
        <v>151603418.77000001</v>
      </c>
      <c r="D51" s="177">
        <v>144506347.34</v>
      </c>
      <c r="E51" s="177">
        <v>805402846.36000001</v>
      </c>
    </row>
    <row r="52" spans="1:5" s="850" customFormat="1" ht="20.25" customHeight="1" thickTop="1">
      <c r="A52" s="28" t="s">
        <v>168</v>
      </c>
      <c r="B52" s="169">
        <v>0</v>
      </c>
      <c r="C52" s="169">
        <v>0</v>
      </c>
      <c r="D52" s="169">
        <v>0</v>
      </c>
      <c r="E52" s="179">
        <v>0</v>
      </c>
    </row>
    <row r="53" spans="1:5" s="850" customFormat="1" ht="20.25" customHeight="1">
      <c r="A53" s="28" t="s">
        <v>188</v>
      </c>
      <c r="B53" s="169">
        <v>397079380.62</v>
      </c>
      <c r="C53" s="169">
        <v>502629662.02999997</v>
      </c>
      <c r="D53" s="169">
        <v>555193812.74000001</v>
      </c>
      <c r="E53" s="179">
        <v>1454902855.3899999</v>
      </c>
    </row>
    <row r="54" spans="1:5" s="850" customFormat="1" ht="20.25" customHeight="1" thickBot="1">
      <c r="A54" s="89"/>
      <c r="B54" s="588"/>
      <c r="C54" s="588"/>
      <c r="D54" s="588"/>
      <c r="E54" s="588"/>
    </row>
    <row r="55" spans="1:5" s="89" customFormat="1" ht="24" customHeight="1" thickTop="1" thickBot="1">
      <c r="A55" s="256" t="s">
        <v>463</v>
      </c>
      <c r="B55" s="177"/>
      <c r="C55" s="177"/>
      <c r="D55" s="177"/>
      <c r="E55" s="177"/>
    </row>
    <row r="56" spans="1:5" s="850" customFormat="1" ht="20.25" customHeight="1" thickTop="1">
      <c r="A56" s="28" t="s">
        <v>222</v>
      </c>
      <c r="B56" s="169">
        <v>15714368.35</v>
      </c>
      <c r="C56" s="169">
        <v>4864591.3099999996</v>
      </c>
      <c r="D56" s="169">
        <v>4307774.6100000003</v>
      </c>
      <c r="E56" s="179">
        <v>24886734.27</v>
      </c>
    </row>
    <row r="57" spans="1:5" s="850" customFormat="1" ht="20.25" customHeight="1">
      <c r="A57" s="28" t="s">
        <v>234</v>
      </c>
      <c r="B57" s="169">
        <v>-6577888.3799999999</v>
      </c>
      <c r="C57" s="169">
        <v>-2335012.1</v>
      </c>
      <c r="D57" s="169">
        <v>-1474086.94</v>
      </c>
      <c r="E57" s="179">
        <v>-10386987.42</v>
      </c>
    </row>
    <row r="58" spans="1:5" s="850" customFormat="1" ht="20.25" customHeight="1">
      <c r="A58" s="100" t="s">
        <v>242</v>
      </c>
      <c r="B58" s="169">
        <v>9136479.9700000007</v>
      </c>
      <c r="C58" s="169">
        <v>2529579.21</v>
      </c>
      <c r="D58" s="169">
        <v>2833687.67</v>
      </c>
      <c r="E58" s="179">
        <v>14499746.85</v>
      </c>
    </row>
    <row r="59" spans="1:5" s="850" customFormat="1" ht="20.25" customHeight="1">
      <c r="A59" s="28" t="s">
        <v>243</v>
      </c>
      <c r="B59" s="169">
        <v>557298.53</v>
      </c>
      <c r="C59" s="169">
        <v>952035.36</v>
      </c>
      <c r="D59" s="169">
        <v>1198437.3500000001</v>
      </c>
      <c r="E59" s="179">
        <v>2707771.24</v>
      </c>
    </row>
    <row r="60" spans="1:5" s="850" customFormat="1" ht="20.25" customHeight="1">
      <c r="A60" s="28" t="s">
        <v>249</v>
      </c>
      <c r="B60" s="169">
        <v>-552625.94999999995</v>
      </c>
      <c r="C60" s="169">
        <v>-878509.49</v>
      </c>
      <c r="D60" s="169">
        <v>-917219.16</v>
      </c>
      <c r="E60" s="179">
        <v>-2348354.6</v>
      </c>
    </row>
    <row r="61" spans="1:5" s="850" customFormat="1" ht="20.25" customHeight="1">
      <c r="A61" s="100" t="s">
        <v>254</v>
      </c>
      <c r="B61" s="169">
        <v>9141152.5500000007</v>
      </c>
      <c r="C61" s="169">
        <v>2603105.08</v>
      </c>
      <c r="D61" s="169">
        <v>3114905.86</v>
      </c>
      <c r="E61" s="179">
        <v>14859163.49</v>
      </c>
    </row>
    <row r="62" spans="1:5" s="850" customFormat="1" ht="20.25" customHeight="1">
      <c r="A62" s="28" t="s">
        <v>255</v>
      </c>
      <c r="B62" s="169">
        <v>2156010.36</v>
      </c>
      <c r="C62" s="169">
        <v>1621572.6</v>
      </c>
      <c r="D62" s="169">
        <v>667739.84</v>
      </c>
      <c r="E62" s="179">
        <v>4445322.8</v>
      </c>
    </row>
    <row r="63" spans="1:5" s="850" customFormat="1" ht="20.25" customHeight="1">
      <c r="A63" s="28" t="s">
        <v>262</v>
      </c>
      <c r="B63" s="169">
        <v>-2217048.5699999998</v>
      </c>
      <c r="C63" s="169">
        <v>-3562386.66</v>
      </c>
      <c r="D63" s="169">
        <v>-1629666.63</v>
      </c>
      <c r="E63" s="179">
        <v>-7409101.8600000003</v>
      </c>
    </row>
    <row r="64" spans="1:5" s="850" customFormat="1" ht="20.25" customHeight="1">
      <c r="A64" s="100" t="s">
        <v>269</v>
      </c>
      <c r="B64" s="169">
        <v>9080114.3399999999</v>
      </c>
      <c r="C64" s="169">
        <v>662291.02</v>
      </c>
      <c r="D64" s="169">
        <v>2152979.0699999998</v>
      </c>
      <c r="E64" s="179">
        <v>11895384.43</v>
      </c>
    </row>
    <row r="65" spans="1:5" s="850" customFormat="1" ht="20.25" customHeight="1">
      <c r="A65" s="28" t="s">
        <v>270</v>
      </c>
      <c r="B65" s="169">
        <v>-4873909.3099999996</v>
      </c>
      <c r="C65" s="169">
        <v>-1614840.07</v>
      </c>
      <c r="D65" s="169">
        <v>-1802195.26</v>
      </c>
      <c r="E65" s="179">
        <v>-8290944.6399999997</v>
      </c>
    </row>
    <row r="66" spans="1:5" s="850" customFormat="1" ht="20.25" customHeight="1">
      <c r="A66" s="100" t="s">
        <v>280</v>
      </c>
      <c r="B66" s="169">
        <v>4206205.03</v>
      </c>
      <c r="C66" s="169">
        <v>-952549.05</v>
      </c>
      <c r="D66" s="169">
        <v>350783.81</v>
      </c>
      <c r="E66" s="179">
        <v>3604439.7900000005</v>
      </c>
    </row>
    <row r="67" spans="1:5" s="850" customFormat="1" ht="20.25" customHeight="1">
      <c r="A67" s="28" t="s">
        <v>281</v>
      </c>
      <c r="B67" s="169">
        <v>275204.88</v>
      </c>
      <c r="C67" s="169">
        <v>0</v>
      </c>
      <c r="D67" s="169">
        <v>120810</v>
      </c>
      <c r="E67" s="179">
        <v>396014.88</v>
      </c>
    </row>
    <row r="68" spans="1:5" s="850" customFormat="1" ht="20.25" customHeight="1">
      <c r="A68" s="28" t="s">
        <v>282</v>
      </c>
      <c r="B68" s="169">
        <v>275204.88</v>
      </c>
      <c r="C68" s="169">
        <v>0</v>
      </c>
      <c r="D68" s="169">
        <v>120810</v>
      </c>
      <c r="E68" s="179">
        <v>396014.88</v>
      </c>
    </row>
    <row r="69" spans="1:5" s="850" customFormat="1" ht="20.25" customHeight="1">
      <c r="A69" s="28" t="s">
        <v>283</v>
      </c>
      <c r="B69" s="169">
        <v>0</v>
      </c>
      <c r="C69" s="169">
        <v>0</v>
      </c>
      <c r="D69" s="169">
        <v>0</v>
      </c>
      <c r="E69" s="179">
        <v>0</v>
      </c>
    </row>
    <row r="70" spans="1:5" s="850" customFormat="1" ht="20.25" customHeight="1">
      <c r="A70" s="28" t="s">
        <v>284</v>
      </c>
      <c r="B70" s="169">
        <v>-11793.23</v>
      </c>
      <c r="C70" s="169">
        <v>0</v>
      </c>
      <c r="D70" s="169">
        <v>0</v>
      </c>
      <c r="E70" s="179">
        <v>-11793.23</v>
      </c>
    </row>
    <row r="71" spans="1:5" s="850" customFormat="1" ht="20.25" customHeight="1">
      <c r="A71" s="28" t="s">
        <v>285</v>
      </c>
      <c r="B71" s="169">
        <v>-11793.23</v>
      </c>
      <c r="C71" s="169">
        <v>0</v>
      </c>
      <c r="D71" s="169">
        <v>0</v>
      </c>
      <c r="E71" s="179">
        <v>-11793.23</v>
      </c>
    </row>
    <row r="72" spans="1:5" s="850" customFormat="1" ht="20.25" customHeight="1">
      <c r="A72" s="28" t="s">
        <v>286</v>
      </c>
      <c r="B72" s="169">
        <v>0</v>
      </c>
      <c r="C72" s="169">
        <v>0</v>
      </c>
      <c r="D72" s="169">
        <v>0</v>
      </c>
      <c r="E72" s="179">
        <v>0</v>
      </c>
    </row>
    <row r="73" spans="1:5" s="850" customFormat="1" ht="20.25" customHeight="1">
      <c r="A73" s="100" t="s">
        <v>287</v>
      </c>
      <c r="B73" s="169">
        <v>4469616.68</v>
      </c>
      <c r="C73" s="169">
        <v>-952549.05</v>
      </c>
      <c r="D73" s="169">
        <v>471593.81</v>
      </c>
      <c r="E73" s="179">
        <v>3988661.44</v>
      </c>
    </row>
    <row r="74" spans="1:5" s="850" customFormat="1" ht="20.25" customHeight="1">
      <c r="A74" s="28" t="s">
        <v>878</v>
      </c>
      <c r="B74" s="169">
        <v>823649.25</v>
      </c>
      <c r="C74" s="169">
        <v>0</v>
      </c>
      <c r="D74" s="169">
        <v>564685.15</v>
      </c>
      <c r="E74" s="179">
        <v>1388334.4</v>
      </c>
    </row>
    <row r="75" spans="1:5" s="850" customFormat="1" ht="20.25" customHeight="1">
      <c r="A75" s="28" t="s">
        <v>879</v>
      </c>
      <c r="B75" s="169">
        <v>0</v>
      </c>
      <c r="C75" s="169">
        <v>0</v>
      </c>
      <c r="D75" s="169">
        <v>0</v>
      </c>
      <c r="E75" s="179">
        <v>0</v>
      </c>
    </row>
    <row r="76" spans="1:5" s="850" customFormat="1" ht="20.25" customHeight="1">
      <c r="A76" s="100" t="s">
        <v>289</v>
      </c>
      <c r="B76" s="169">
        <v>5293265.93</v>
      </c>
      <c r="C76" s="169">
        <v>-952549.05</v>
      </c>
      <c r="D76" s="169">
        <v>1036278.9599999998</v>
      </c>
      <c r="E76" s="179">
        <v>5376995.8399999999</v>
      </c>
    </row>
    <row r="77" spans="1:5" s="850" customFormat="1" ht="20.25" customHeight="1">
      <c r="A77" s="28" t="s">
        <v>880</v>
      </c>
      <c r="B77" s="169">
        <v>0</v>
      </c>
      <c r="C77" s="169">
        <v>76290.7</v>
      </c>
      <c r="D77" s="169">
        <v>0</v>
      </c>
      <c r="E77" s="179">
        <v>76290.7</v>
      </c>
    </row>
    <row r="78" spans="1:5" s="850" customFormat="1" ht="20.25" customHeight="1">
      <c r="A78" s="28" t="s">
        <v>881</v>
      </c>
      <c r="B78" s="169">
        <v>0</v>
      </c>
      <c r="C78" s="169">
        <v>-14827.18</v>
      </c>
      <c r="D78" s="169">
        <v>0</v>
      </c>
      <c r="E78" s="179">
        <v>-14827.18</v>
      </c>
    </row>
    <row r="79" spans="1:5" s="850" customFormat="1" ht="20.25" customHeight="1">
      <c r="A79" s="100" t="s">
        <v>291</v>
      </c>
      <c r="B79" s="169">
        <v>5293265.93</v>
      </c>
      <c r="C79" s="169">
        <v>-891085.53</v>
      </c>
      <c r="D79" s="169">
        <v>1036278.9599999998</v>
      </c>
      <c r="E79" s="179">
        <v>5438459.3599999994</v>
      </c>
    </row>
    <row r="80" spans="1:5" s="850" customFormat="1" ht="20.25" customHeight="1">
      <c r="A80" s="28" t="s">
        <v>292</v>
      </c>
      <c r="B80" s="169">
        <v>0</v>
      </c>
      <c r="C80" s="169">
        <v>0</v>
      </c>
      <c r="D80" s="169">
        <v>0</v>
      </c>
      <c r="E80" s="179">
        <v>0</v>
      </c>
    </row>
    <row r="81" spans="1:29" ht="20.25" customHeight="1">
      <c r="A81" s="100" t="s">
        <v>293</v>
      </c>
      <c r="B81" s="169">
        <v>5293265.93</v>
      </c>
      <c r="C81" s="169">
        <v>-891085.53</v>
      </c>
      <c r="D81" s="169">
        <v>1036278.9599999998</v>
      </c>
      <c r="E81" s="179">
        <v>5438459.3599999994</v>
      </c>
      <c r="F81" s="850"/>
      <c r="G81" s="850"/>
    </row>
    <row r="82" spans="1:29" s="128" customFormat="1" ht="23.25" customHeight="1" thickBot="1">
      <c r="A82" s="28" t="s">
        <v>294</v>
      </c>
      <c r="B82" s="808">
        <v>-1386227.33</v>
      </c>
      <c r="C82" s="808">
        <v>0</v>
      </c>
      <c r="D82" s="808">
        <v>0</v>
      </c>
      <c r="E82" s="179">
        <v>-1386227.33</v>
      </c>
    </row>
    <row r="83" spans="1:29" ht="19.5" customHeight="1" thickTop="1" thickBot="1">
      <c r="A83" s="29" t="s">
        <v>295</v>
      </c>
      <c r="B83" s="177">
        <v>3907038.6</v>
      </c>
      <c r="C83" s="177">
        <v>-891085.53</v>
      </c>
      <c r="D83" s="177">
        <v>1036278.9599999998</v>
      </c>
      <c r="E83" s="177">
        <v>4052232.0300000003</v>
      </c>
      <c r="F83" s="850"/>
      <c r="G83" s="850"/>
      <c r="AB83" s="850" t="s">
        <v>1413</v>
      </c>
      <c r="AC83" s="850" t="s">
        <v>1413</v>
      </c>
    </row>
    <row r="84" spans="1:29" ht="15.75" thickTop="1">
      <c r="A84" s="850"/>
      <c r="B84" s="1074"/>
      <c r="C84" s="927"/>
      <c r="D84" s="927"/>
      <c r="E84" s="927"/>
      <c r="F84" s="850"/>
      <c r="G84" s="850"/>
    </row>
    <row r="85" spans="1:29" s="119" customFormat="1" ht="15.75">
      <c r="B85" s="681"/>
      <c r="C85" s="681"/>
      <c r="D85" s="681"/>
      <c r="E85" s="1075"/>
      <c r="F85" s="61"/>
      <c r="G85" s="61"/>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F635"/>
  <sheetViews>
    <sheetView showGridLines="0" topLeftCell="B1" zoomScale="50" workbookViewId="0">
      <selection activeCell="C78" sqref="C78"/>
    </sheetView>
  </sheetViews>
  <sheetFormatPr baseColWidth="10" defaultColWidth="9.140625" defaultRowHeight="15"/>
  <cols>
    <col min="1" max="1" width="45.7109375" style="850" hidden="1" customWidth="1"/>
    <col min="2" max="2" width="139.5703125" style="57" customWidth="1"/>
    <col min="3" max="3" width="39.42578125" style="850" customWidth="1"/>
    <col min="4" max="4" width="39.140625" style="850" customWidth="1"/>
    <col min="5" max="5" width="40.7109375" style="850" customWidth="1"/>
    <col min="6" max="6" width="3.5703125" style="119" customWidth="1"/>
    <col min="7" max="255" width="9.140625" style="850"/>
    <col min="256" max="257" width="0" style="850" hidden="1" customWidth="1"/>
    <col min="258" max="258" width="139.5703125" style="850" customWidth="1"/>
    <col min="259" max="259" width="39.42578125" style="850" customWidth="1"/>
    <col min="260" max="260" width="39.140625" style="850" customWidth="1"/>
    <col min="261" max="261" width="40.7109375" style="850" customWidth="1"/>
    <col min="262" max="262" width="3.5703125" style="850" customWidth="1"/>
    <col min="263" max="511" width="9.140625" style="850"/>
    <col min="512" max="513" width="0" style="850" hidden="1" customWidth="1"/>
    <col min="514" max="514" width="139.5703125" style="850" customWidth="1"/>
    <col min="515" max="515" width="39.42578125" style="850" customWidth="1"/>
    <col min="516" max="516" width="39.140625" style="850" customWidth="1"/>
    <col min="517" max="517" width="40.7109375" style="850" customWidth="1"/>
    <col min="518" max="518" width="3.5703125" style="850" customWidth="1"/>
    <col min="519" max="767" width="9.140625" style="850"/>
    <col min="768" max="769" width="0" style="850" hidden="1" customWidth="1"/>
    <col min="770" max="770" width="139.5703125" style="850" customWidth="1"/>
    <col min="771" max="771" width="39.42578125" style="850" customWidth="1"/>
    <col min="772" max="772" width="39.140625" style="850" customWidth="1"/>
    <col min="773" max="773" width="40.7109375" style="850" customWidth="1"/>
    <col min="774" max="774" width="3.5703125" style="850" customWidth="1"/>
    <col min="775" max="1023" width="9.140625" style="850"/>
    <col min="1024" max="1025" width="0" style="850" hidden="1" customWidth="1"/>
    <col min="1026" max="1026" width="139.5703125" style="850" customWidth="1"/>
    <col min="1027" max="1027" width="39.42578125" style="850" customWidth="1"/>
    <col min="1028" max="1028" width="39.140625" style="850" customWidth="1"/>
    <col min="1029" max="1029" width="40.7109375" style="850" customWidth="1"/>
    <col min="1030" max="1030" width="3.5703125" style="850" customWidth="1"/>
    <col min="1031" max="1279" width="9.140625" style="850"/>
    <col min="1280" max="1281" width="0" style="850" hidden="1" customWidth="1"/>
    <col min="1282" max="1282" width="139.5703125" style="850" customWidth="1"/>
    <col min="1283" max="1283" width="39.42578125" style="850" customWidth="1"/>
    <col min="1284" max="1284" width="39.140625" style="850" customWidth="1"/>
    <col min="1285" max="1285" width="40.7109375" style="850" customWidth="1"/>
    <col min="1286" max="1286" width="3.5703125" style="850" customWidth="1"/>
    <col min="1287" max="1535" width="9.140625" style="850"/>
    <col min="1536" max="1537" width="0" style="850" hidden="1" customWidth="1"/>
    <col min="1538" max="1538" width="139.5703125" style="850" customWidth="1"/>
    <col min="1539" max="1539" width="39.42578125" style="850" customWidth="1"/>
    <col min="1540" max="1540" width="39.140625" style="850" customWidth="1"/>
    <col min="1541" max="1541" width="40.7109375" style="850" customWidth="1"/>
    <col min="1542" max="1542" width="3.5703125" style="850" customWidth="1"/>
    <col min="1543" max="1791" width="9.140625" style="850"/>
    <col min="1792" max="1793" width="0" style="850" hidden="1" customWidth="1"/>
    <col min="1794" max="1794" width="139.5703125" style="850" customWidth="1"/>
    <col min="1795" max="1795" width="39.42578125" style="850" customWidth="1"/>
    <col min="1796" max="1796" width="39.140625" style="850" customWidth="1"/>
    <col min="1797" max="1797" width="40.7109375" style="850" customWidth="1"/>
    <col min="1798" max="1798" width="3.5703125" style="850" customWidth="1"/>
    <col min="1799" max="2047" width="9.140625" style="850"/>
    <col min="2048" max="2049" width="0" style="850" hidden="1" customWidth="1"/>
    <col min="2050" max="2050" width="139.5703125" style="850" customWidth="1"/>
    <col min="2051" max="2051" width="39.42578125" style="850" customWidth="1"/>
    <col min="2052" max="2052" width="39.140625" style="850" customWidth="1"/>
    <col min="2053" max="2053" width="40.7109375" style="850" customWidth="1"/>
    <col min="2054" max="2054" width="3.5703125" style="850" customWidth="1"/>
    <col min="2055" max="2303" width="9.140625" style="850"/>
    <col min="2304" max="2305" width="0" style="850" hidden="1" customWidth="1"/>
    <col min="2306" max="2306" width="139.5703125" style="850" customWidth="1"/>
    <col min="2307" max="2307" width="39.42578125" style="850" customWidth="1"/>
    <col min="2308" max="2308" width="39.140625" style="850" customWidth="1"/>
    <col min="2309" max="2309" width="40.7109375" style="850" customWidth="1"/>
    <col min="2310" max="2310" width="3.5703125" style="850" customWidth="1"/>
    <col min="2311" max="2559" width="9.140625" style="850"/>
    <col min="2560" max="2561" width="0" style="850" hidden="1" customWidth="1"/>
    <col min="2562" max="2562" width="139.5703125" style="850" customWidth="1"/>
    <col min="2563" max="2563" width="39.42578125" style="850" customWidth="1"/>
    <col min="2564" max="2564" width="39.140625" style="850" customWidth="1"/>
    <col min="2565" max="2565" width="40.7109375" style="850" customWidth="1"/>
    <col min="2566" max="2566" width="3.5703125" style="850" customWidth="1"/>
    <col min="2567" max="2815" width="9.140625" style="850"/>
    <col min="2816" max="2817" width="0" style="850" hidden="1" customWidth="1"/>
    <col min="2818" max="2818" width="139.5703125" style="850" customWidth="1"/>
    <col min="2819" max="2819" width="39.42578125" style="850" customWidth="1"/>
    <col min="2820" max="2820" width="39.140625" style="850" customWidth="1"/>
    <col min="2821" max="2821" width="40.7109375" style="850" customWidth="1"/>
    <col min="2822" max="2822" width="3.5703125" style="850" customWidth="1"/>
    <col min="2823" max="3071" width="9.140625" style="850"/>
    <col min="3072" max="3073" width="0" style="850" hidden="1" customWidth="1"/>
    <col min="3074" max="3074" width="139.5703125" style="850" customWidth="1"/>
    <col min="3075" max="3075" width="39.42578125" style="850" customWidth="1"/>
    <col min="3076" max="3076" width="39.140625" style="850" customWidth="1"/>
    <col min="3077" max="3077" width="40.7109375" style="850" customWidth="1"/>
    <col min="3078" max="3078" width="3.5703125" style="850" customWidth="1"/>
    <col min="3079" max="3327" width="9.140625" style="850"/>
    <col min="3328" max="3329" width="0" style="850" hidden="1" customWidth="1"/>
    <col min="3330" max="3330" width="139.5703125" style="850" customWidth="1"/>
    <col min="3331" max="3331" width="39.42578125" style="850" customWidth="1"/>
    <col min="3332" max="3332" width="39.140625" style="850" customWidth="1"/>
    <col min="3333" max="3333" width="40.7109375" style="850" customWidth="1"/>
    <col min="3334" max="3334" width="3.5703125" style="850" customWidth="1"/>
    <col min="3335" max="3583" width="9.140625" style="850"/>
    <col min="3584" max="3585" width="0" style="850" hidden="1" customWidth="1"/>
    <col min="3586" max="3586" width="139.5703125" style="850" customWidth="1"/>
    <col min="3587" max="3587" width="39.42578125" style="850" customWidth="1"/>
    <col min="3588" max="3588" width="39.140625" style="850" customWidth="1"/>
    <col min="3589" max="3589" width="40.7109375" style="850" customWidth="1"/>
    <col min="3590" max="3590" width="3.5703125" style="850" customWidth="1"/>
    <col min="3591" max="3839" width="9.140625" style="850"/>
    <col min="3840" max="3841" width="0" style="850" hidden="1" customWidth="1"/>
    <col min="3842" max="3842" width="139.5703125" style="850" customWidth="1"/>
    <col min="3843" max="3843" width="39.42578125" style="850" customWidth="1"/>
    <col min="3844" max="3844" width="39.140625" style="850" customWidth="1"/>
    <col min="3845" max="3845" width="40.7109375" style="850" customWidth="1"/>
    <col min="3846" max="3846" width="3.5703125" style="850" customWidth="1"/>
    <col min="3847" max="4095" width="9.140625" style="850"/>
    <col min="4096" max="4097" width="0" style="850" hidden="1" customWidth="1"/>
    <col min="4098" max="4098" width="139.5703125" style="850" customWidth="1"/>
    <col min="4099" max="4099" width="39.42578125" style="850" customWidth="1"/>
    <col min="4100" max="4100" width="39.140625" style="850" customWidth="1"/>
    <col min="4101" max="4101" width="40.7109375" style="850" customWidth="1"/>
    <col min="4102" max="4102" width="3.5703125" style="850" customWidth="1"/>
    <col min="4103" max="4351" width="9.140625" style="850"/>
    <col min="4352" max="4353" width="0" style="850" hidden="1" customWidth="1"/>
    <col min="4354" max="4354" width="139.5703125" style="850" customWidth="1"/>
    <col min="4355" max="4355" width="39.42578125" style="850" customWidth="1"/>
    <col min="4356" max="4356" width="39.140625" style="850" customWidth="1"/>
    <col min="4357" max="4357" width="40.7109375" style="850" customWidth="1"/>
    <col min="4358" max="4358" width="3.5703125" style="850" customWidth="1"/>
    <col min="4359" max="4607" width="9.140625" style="850"/>
    <col min="4608" max="4609" width="0" style="850" hidden="1" customWidth="1"/>
    <col min="4610" max="4610" width="139.5703125" style="850" customWidth="1"/>
    <col min="4611" max="4611" width="39.42578125" style="850" customWidth="1"/>
    <col min="4612" max="4612" width="39.140625" style="850" customWidth="1"/>
    <col min="4613" max="4613" width="40.7109375" style="850" customWidth="1"/>
    <col min="4614" max="4614" width="3.5703125" style="850" customWidth="1"/>
    <col min="4615" max="4863" width="9.140625" style="850"/>
    <col min="4864" max="4865" width="0" style="850" hidden="1" customWidth="1"/>
    <col min="4866" max="4866" width="139.5703125" style="850" customWidth="1"/>
    <col min="4867" max="4867" width="39.42578125" style="850" customWidth="1"/>
    <col min="4868" max="4868" width="39.140625" style="850" customWidth="1"/>
    <col min="4869" max="4869" width="40.7109375" style="850" customWidth="1"/>
    <col min="4870" max="4870" width="3.5703125" style="850" customWidth="1"/>
    <col min="4871" max="5119" width="9.140625" style="850"/>
    <col min="5120" max="5121" width="0" style="850" hidden="1" customWidth="1"/>
    <col min="5122" max="5122" width="139.5703125" style="850" customWidth="1"/>
    <col min="5123" max="5123" width="39.42578125" style="850" customWidth="1"/>
    <col min="5124" max="5124" width="39.140625" style="850" customWidth="1"/>
    <col min="5125" max="5125" width="40.7109375" style="850" customWidth="1"/>
    <col min="5126" max="5126" width="3.5703125" style="850" customWidth="1"/>
    <col min="5127" max="5375" width="9.140625" style="850"/>
    <col min="5376" max="5377" width="0" style="850" hidden="1" customWidth="1"/>
    <col min="5378" max="5378" width="139.5703125" style="850" customWidth="1"/>
    <col min="5379" max="5379" width="39.42578125" style="850" customWidth="1"/>
    <col min="5380" max="5380" width="39.140625" style="850" customWidth="1"/>
    <col min="5381" max="5381" width="40.7109375" style="850" customWidth="1"/>
    <col min="5382" max="5382" width="3.5703125" style="850" customWidth="1"/>
    <col min="5383" max="5631" width="9.140625" style="850"/>
    <col min="5632" max="5633" width="0" style="850" hidden="1" customWidth="1"/>
    <col min="5634" max="5634" width="139.5703125" style="850" customWidth="1"/>
    <col min="5635" max="5635" width="39.42578125" style="850" customWidth="1"/>
    <col min="5636" max="5636" width="39.140625" style="850" customWidth="1"/>
    <col min="5637" max="5637" width="40.7109375" style="850" customWidth="1"/>
    <col min="5638" max="5638" width="3.5703125" style="850" customWidth="1"/>
    <col min="5639" max="5887" width="9.140625" style="850"/>
    <col min="5888" max="5889" width="0" style="850" hidden="1" customWidth="1"/>
    <col min="5890" max="5890" width="139.5703125" style="850" customWidth="1"/>
    <col min="5891" max="5891" width="39.42578125" style="850" customWidth="1"/>
    <col min="5892" max="5892" width="39.140625" style="850" customWidth="1"/>
    <col min="5893" max="5893" width="40.7109375" style="850" customWidth="1"/>
    <col min="5894" max="5894" width="3.5703125" style="850" customWidth="1"/>
    <col min="5895" max="6143" width="9.140625" style="850"/>
    <col min="6144" max="6145" width="0" style="850" hidden="1" customWidth="1"/>
    <col min="6146" max="6146" width="139.5703125" style="850" customWidth="1"/>
    <col min="6147" max="6147" width="39.42578125" style="850" customWidth="1"/>
    <col min="6148" max="6148" width="39.140625" style="850" customWidth="1"/>
    <col min="6149" max="6149" width="40.7109375" style="850" customWidth="1"/>
    <col min="6150" max="6150" width="3.5703125" style="850" customWidth="1"/>
    <col min="6151" max="6399" width="9.140625" style="850"/>
    <col min="6400" max="6401" width="0" style="850" hidden="1" customWidth="1"/>
    <col min="6402" max="6402" width="139.5703125" style="850" customWidth="1"/>
    <col min="6403" max="6403" width="39.42578125" style="850" customWidth="1"/>
    <col min="6404" max="6404" width="39.140625" style="850" customWidth="1"/>
    <col min="6405" max="6405" width="40.7109375" style="850" customWidth="1"/>
    <col min="6406" max="6406" width="3.5703125" style="850" customWidth="1"/>
    <col min="6407" max="6655" width="9.140625" style="850"/>
    <col min="6656" max="6657" width="0" style="850" hidden="1" customWidth="1"/>
    <col min="6658" max="6658" width="139.5703125" style="850" customWidth="1"/>
    <col min="6659" max="6659" width="39.42578125" style="850" customWidth="1"/>
    <col min="6660" max="6660" width="39.140625" style="850" customWidth="1"/>
    <col min="6661" max="6661" width="40.7109375" style="850" customWidth="1"/>
    <col min="6662" max="6662" width="3.5703125" style="850" customWidth="1"/>
    <col min="6663" max="6911" width="9.140625" style="850"/>
    <col min="6912" max="6913" width="0" style="850" hidden="1" customWidth="1"/>
    <col min="6914" max="6914" width="139.5703125" style="850" customWidth="1"/>
    <col min="6915" max="6915" width="39.42578125" style="850" customWidth="1"/>
    <col min="6916" max="6916" width="39.140625" style="850" customWidth="1"/>
    <col min="6917" max="6917" width="40.7109375" style="850" customWidth="1"/>
    <col min="6918" max="6918" width="3.5703125" style="850" customWidth="1"/>
    <col min="6919" max="7167" width="9.140625" style="850"/>
    <col min="7168" max="7169" width="0" style="850" hidden="1" customWidth="1"/>
    <col min="7170" max="7170" width="139.5703125" style="850" customWidth="1"/>
    <col min="7171" max="7171" width="39.42578125" style="850" customWidth="1"/>
    <col min="7172" max="7172" width="39.140625" style="850" customWidth="1"/>
    <col min="7173" max="7173" width="40.7109375" style="850" customWidth="1"/>
    <col min="7174" max="7174" width="3.5703125" style="850" customWidth="1"/>
    <col min="7175" max="7423" width="9.140625" style="850"/>
    <col min="7424" max="7425" width="0" style="850" hidden="1" customWidth="1"/>
    <col min="7426" max="7426" width="139.5703125" style="850" customWidth="1"/>
    <col min="7427" max="7427" width="39.42578125" style="850" customWidth="1"/>
    <col min="7428" max="7428" width="39.140625" style="850" customWidth="1"/>
    <col min="7429" max="7429" width="40.7109375" style="850" customWidth="1"/>
    <col min="7430" max="7430" width="3.5703125" style="850" customWidth="1"/>
    <col min="7431" max="7679" width="9.140625" style="850"/>
    <col min="7680" max="7681" width="0" style="850" hidden="1" customWidth="1"/>
    <col min="7682" max="7682" width="139.5703125" style="850" customWidth="1"/>
    <col min="7683" max="7683" width="39.42578125" style="850" customWidth="1"/>
    <col min="7684" max="7684" width="39.140625" style="850" customWidth="1"/>
    <col min="7685" max="7685" width="40.7109375" style="850" customWidth="1"/>
    <col min="7686" max="7686" width="3.5703125" style="850" customWidth="1"/>
    <col min="7687" max="7935" width="9.140625" style="850"/>
    <col min="7936" max="7937" width="0" style="850" hidden="1" customWidth="1"/>
    <col min="7938" max="7938" width="139.5703125" style="850" customWidth="1"/>
    <col min="7939" max="7939" width="39.42578125" style="850" customWidth="1"/>
    <col min="7940" max="7940" width="39.140625" style="850" customWidth="1"/>
    <col min="7941" max="7941" width="40.7109375" style="850" customWidth="1"/>
    <col min="7942" max="7942" width="3.5703125" style="850" customWidth="1"/>
    <col min="7943" max="8191" width="9.140625" style="850"/>
    <col min="8192" max="8193" width="0" style="850" hidden="1" customWidth="1"/>
    <col min="8194" max="8194" width="139.5703125" style="850" customWidth="1"/>
    <col min="8195" max="8195" width="39.42578125" style="850" customWidth="1"/>
    <col min="8196" max="8196" width="39.140625" style="850" customWidth="1"/>
    <col min="8197" max="8197" width="40.7109375" style="850" customWidth="1"/>
    <col min="8198" max="8198" width="3.5703125" style="850" customWidth="1"/>
    <col min="8199" max="8447" width="9.140625" style="850"/>
    <col min="8448" max="8449" width="0" style="850" hidden="1" customWidth="1"/>
    <col min="8450" max="8450" width="139.5703125" style="850" customWidth="1"/>
    <col min="8451" max="8451" width="39.42578125" style="850" customWidth="1"/>
    <col min="8452" max="8452" width="39.140625" style="850" customWidth="1"/>
    <col min="8453" max="8453" width="40.7109375" style="850" customWidth="1"/>
    <col min="8454" max="8454" width="3.5703125" style="850" customWidth="1"/>
    <col min="8455" max="8703" width="9.140625" style="850"/>
    <col min="8704" max="8705" width="0" style="850" hidden="1" customWidth="1"/>
    <col min="8706" max="8706" width="139.5703125" style="850" customWidth="1"/>
    <col min="8707" max="8707" width="39.42578125" style="850" customWidth="1"/>
    <col min="8708" max="8708" width="39.140625" style="850" customWidth="1"/>
    <col min="8709" max="8709" width="40.7109375" style="850" customWidth="1"/>
    <col min="8710" max="8710" width="3.5703125" style="850" customWidth="1"/>
    <col min="8711" max="8959" width="9.140625" style="850"/>
    <col min="8960" max="8961" width="0" style="850" hidden="1" customWidth="1"/>
    <col min="8962" max="8962" width="139.5703125" style="850" customWidth="1"/>
    <col min="8963" max="8963" width="39.42578125" style="850" customWidth="1"/>
    <col min="8964" max="8964" width="39.140625" style="850" customWidth="1"/>
    <col min="8965" max="8965" width="40.7109375" style="850" customWidth="1"/>
    <col min="8966" max="8966" width="3.5703125" style="850" customWidth="1"/>
    <col min="8967" max="9215" width="9.140625" style="850"/>
    <col min="9216" max="9217" width="0" style="850" hidden="1" customWidth="1"/>
    <col min="9218" max="9218" width="139.5703125" style="850" customWidth="1"/>
    <col min="9219" max="9219" width="39.42578125" style="850" customWidth="1"/>
    <col min="9220" max="9220" width="39.140625" style="850" customWidth="1"/>
    <col min="9221" max="9221" width="40.7109375" style="850" customWidth="1"/>
    <col min="9222" max="9222" width="3.5703125" style="850" customWidth="1"/>
    <col min="9223" max="9471" width="9.140625" style="850"/>
    <col min="9472" max="9473" width="0" style="850" hidden="1" customWidth="1"/>
    <col min="9474" max="9474" width="139.5703125" style="850" customWidth="1"/>
    <col min="9475" max="9475" width="39.42578125" style="850" customWidth="1"/>
    <col min="9476" max="9476" width="39.140625" style="850" customWidth="1"/>
    <col min="9477" max="9477" width="40.7109375" style="850" customWidth="1"/>
    <col min="9478" max="9478" width="3.5703125" style="850" customWidth="1"/>
    <col min="9479" max="9727" width="9.140625" style="850"/>
    <col min="9728" max="9729" width="0" style="850" hidden="1" customWidth="1"/>
    <col min="9730" max="9730" width="139.5703125" style="850" customWidth="1"/>
    <col min="9731" max="9731" width="39.42578125" style="850" customWidth="1"/>
    <col min="9732" max="9732" width="39.140625" style="850" customWidth="1"/>
    <col min="9733" max="9733" width="40.7109375" style="850" customWidth="1"/>
    <col min="9734" max="9734" width="3.5703125" style="850" customWidth="1"/>
    <col min="9735" max="9983" width="9.140625" style="850"/>
    <col min="9984" max="9985" width="0" style="850" hidden="1" customWidth="1"/>
    <col min="9986" max="9986" width="139.5703125" style="850" customWidth="1"/>
    <col min="9987" max="9987" width="39.42578125" style="850" customWidth="1"/>
    <col min="9988" max="9988" width="39.140625" style="850" customWidth="1"/>
    <col min="9989" max="9989" width="40.7109375" style="850" customWidth="1"/>
    <col min="9990" max="9990" width="3.5703125" style="850" customWidth="1"/>
    <col min="9991" max="10239" width="9.140625" style="850"/>
    <col min="10240" max="10241" width="0" style="850" hidden="1" customWidth="1"/>
    <col min="10242" max="10242" width="139.5703125" style="850" customWidth="1"/>
    <col min="10243" max="10243" width="39.42578125" style="850" customWidth="1"/>
    <col min="10244" max="10244" width="39.140625" style="850" customWidth="1"/>
    <col min="10245" max="10245" width="40.7109375" style="850" customWidth="1"/>
    <col min="10246" max="10246" width="3.5703125" style="850" customWidth="1"/>
    <col min="10247" max="10495" width="9.140625" style="850"/>
    <col min="10496" max="10497" width="0" style="850" hidden="1" customWidth="1"/>
    <col min="10498" max="10498" width="139.5703125" style="850" customWidth="1"/>
    <col min="10499" max="10499" width="39.42578125" style="850" customWidth="1"/>
    <col min="10500" max="10500" width="39.140625" style="850" customWidth="1"/>
    <col min="10501" max="10501" width="40.7109375" style="850" customWidth="1"/>
    <col min="10502" max="10502" width="3.5703125" style="850" customWidth="1"/>
    <col min="10503" max="10751" width="9.140625" style="850"/>
    <col min="10752" max="10753" width="0" style="850" hidden="1" customWidth="1"/>
    <col min="10754" max="10754" width="139.5703125" style="850" customWidth="1"/>
    <col min="10755" max="10755" width="39.42578125" style="850" customWidth="1"/>
    <col min="10756" max="10756" width="39.140625" style="850" customWidth="1"/>
    <col min="10757" max="10757" width="40.7109375" style="850" customWidth="1"/>
    <col min="10758" max="10758" width="3.5703125" style="850" customWidth="1"/>
    <col min="10759" max="11007" width="9.140625" style="850"/>
    <col min="11008" max="11009" width="0" style="850" hidden="1" customWidth="1"/>
    <col min="11010" max="11010" width="139.5703125" style="850" customWidth="1"/>
    <col min="11011" max="11011" width="39.42578125" style="850" customWidth="1"/>
    <col min="11012" max="11012" width="39.140625" style="850" customWidth="1"/>
    <col min="11013" max="11013" width="40.7109375" style="850" customWidth="1"/>
    <col min="11014" max="11014" width="3.5703125" style="850" customWidth="1"/>
    <col min="11015" max="11263" width="9.140625" style="850"/>
    <col min="11264" max="11265" width="0" style="850" hidden="1" customWidth="1"/>
    <col min="11266" max="11266" width="139.5703125" style="850" customWidth="1"/>
    <col min="11267" max="11267" width="39.42578125" style="850" customWidth="1"/>
    <col min="11268" max="11268" width="39.140625" style="850" customWidth="1"/>
    <col min="11269" max="11269" width="40.7109375" style="850" customWidth="1"/>
    <col min="11270" max="11270" width="3.5703125" style="850" customWidth="1"/>
    <col min="11271" max="11519" width="9.140625" style="850"/>
    <col min="11520" max="11521" width="0" style="850" hidden="1" customWidth="1"/>
    <col min="11522" max="11522" width="139.5703125" style="850" customWidth="1"/>
    <col min="11523" max="11523" width="39.42578125" style="850" customWidth="1"/>
    <col min="11524" max="11524" width="39.140625" style="850" customWidth="1"/>
    <col min="11525" max="11525" width="40.7109375" style="850" customWidth="1"/>
    <col min="11526" max="11526" width="3.5703125" style="850" customWidth="1"/>
    <col min="11527" max="11775" width="9.140625" style="850"/>
    <col min="11776" max="11777" width="0" style="850" hidden="1" customWidth="1"/>
    <col min="11778" max="11778" width="139.5703125" style="850" customWidth="1"/>
    <col min="11779" max="11779" width="39.42578125" style="850" customWidth="1"/>
    <col min="11780" max="11780" width="39.140625" style="850" customWidth="1"/>
    <col min="11781" max="11781" width="40.7109375" style="850" customWidth="1"/>
    <col min="11782" max="11782" width="3.5703125" style="850" customWidth="1"/>
    <col min="11783" max="12031" width="9.140625" style="850"/>
    <col min="12032" max="12033" width="0" style="850" hidden="1" customWidth="1"/>
    <col min="12034" max="12034" width="139.5703125" style="850" customWidth="1"/>
    <col min="12035" max="12035" width="39.42578125" style="850" customWidth="1"/>
    <col min="12036" max="12036" width="39.140625" style="850" customWidth="1"/>
    <col min="12037" max="12037" width="40.7109375" style="850" customWidth="1"/>
    <col min="12038" max="12038" width="3.5703125" style="850" customWidth="1"/>
    <col min="12039" max="12287" width="9.140625" style="850"/>
    <col min="12288" max="12289" width="0" style="850" hidden="1" customWidth="1"/>
    <col min="12290" max="12290" width="139.5703125" style="850" customWidth="1"/>
    <col min="12291" max="12291" width="39.42578125" style="850" customWidth="1"/>
    <col min="12292" max="12292" width="39.140625" style="850" customWidth="1"/>
    <col min="12293" max="12293" width="40.7109375" style="850" customWidth="1"/>
    <col min="12294" max="12294" width="3.5703125" style="850" customWidth="1"/>
    <col min="12295" max="12543" width="9.140625" style="850"/>
    <col min="12544" max="12545" width="0" style="850" hidden="1" customWidth="1"/>
    <col min="12546" max="12546" width="139.5703125" style="850" customWidth="1"/>
    <col min="12547" max="12547" width="39.42578125" style="850" customWidth="1"/>
    <col min="12548" max="12548" width="39.140625" style="850" customWidth="1"/>
    <col min="12549" max="12549" width="40.7109375" style="850" customWidth="1"/>
    <col min="12550" max="12550" width="3.5703125" style="850" customWidth="1"/>
    <col min="12551" max="12799" width="9.140625" style="850"/>
    <col min="12800" max="12801" width="0" style="850" hidden="1" customWidth="1"/>
    <col min="12802" max="12802" width="139.5703125" style="850" customWidth="1"/>
    <col min="12803" max="12803" width="39.42578125" style="850" customWidth="1"/>
    <col min="12804" max="12804" width="39.140625" style="850" customWidth="1"/>
    <col min="12805" max="12805" width="40.7109375" style="850" customWidth="1"/>
    <col min="12806" max="12806" width="3.5703125" style="850" customWidth="1"/>
    <col min="12807" max="13055" width="9.140625" style="850"/>
    <col min="13056" max="13057" width="0" style="850" hidden="1" customWidth="1"/>
    <col min="13058" max="13058" width="139.5703125" style="850" customWidth="1"/>
    <col min="13059" max="13059" width="39.42578125" style="850" customWidth="1"/>
    <col min="13060" max="13060" width="39.140625" style="850" customWidth="1"/>
    <col min="13061" max="13061" width="40.7109375" style="850" customWidth="1"/>
    <col min="13062" max="13062" width="3.5703125" style="850" customWidth="1"/>
    <col min="13063" max="13311" width="9.140625" style="850"/>
    <col min="13312" max="13313" width="0" style="850" hidden="1" customWidth="1"/>
    <col min="13314" max="13314" width="139.5703125" style="850" customWidth="1"/>
    <col min="13315" max="13315" width="39.42578125" style="850" customWidth="1"/>
    <col min="13316" max="13316" width="39.140625" style="850" customWidth="1"/>
    <col min="13317" max="13317" width="40.7109375" style="850" customWidth="1"/>
    <col min="13318" max="13318" width="3.5703125" style="850" customWidth="1"/>
    <col min="13319" max="13567" width="9.140625" style="850"/>
    <col min="13568" max="13569" width="0" style="850" hidden="1" customWidth="1"/>
    <col min="13570" max="13570" width="139.5703125" style="850" customWidth="1"/>
    <col min="13571" max="13571" width="39.42578125" style="850" customWidth="1"/>
    <col min="13572" max="13572" width="39.140625" style="850" customWidth="1"/>
    <col min="13573" max="13573" width="40.7109375" style="850" customWidth="1"/>
    <col min="13574" max="13574" width="3.5703125" style="850" customWidth="1"/>
    <col min="13575" max="13823" width="9.140625" style="850"/>
    <col min="13824" max="13825" width="0" style="850" hidden="1" customWidth="1"/>
    <col min="13826" max="13826" width="139.5703125" style="850" customWidth="1"/>
    <col min="13827" max="13827" width="39.42578125" style="850" customWidth="1"/>
    <col min="13828" max="13828" width="39.140625" style="850" customWidth="1"/>
    <col min="13829" max="13829" width="40.7109375" style="850" customWidth="1"/>
    <col min="13830" max="13830" width="3.5703125" style="850" customWidth="1"/>
    <col min="13831" max="14079" width="9.140625" style="850"/>
    <col min="14080" max="14081" width="0" style="850" hidden="1" customWidth="1"/>
    <col min="14082" max="14082" width="139.5703125" style="850" customWidth="1"/>
    <col min="14083" max="14083" width="39.42578125" style="850" customWidth="1"/>
    <col min="14084" max="14084" width="39.140625" style="850" customWidth="1"/>
    <col min="14085" max="14085" width="40.7109375" style="850" customWidth="1"/>
    <col min="14086" max="14086" width="3.5703125" style="850" customWidth="1"/>
    <col min="14087" max="14335" width="9.140625" style="850"/>
    <col min="14336" max="14337" width="0" style="850" hidden="1" customWidth="1"/>
    <col min="14338" max="14338" width="139.5703125" style="850" customWidth="1"/>
    <col min="14339" max="14339" width="39.42578125" style="850" customWidth="1"/>
    <col min="14340" max="14340" width="39.140625" style="850" customWidth="1"/>
    <col min="14341" max="14341" width="40.7109375" style="850" customWidth="1"/>
    <col min="14342" max="14342" width="3.5703125" style="850" customWidth="1"/>
    <col min="14343" max="14591" width="9.140625" style="850"/>
    <col min="14592" max="14593" width="0" style="850" hidden="1" customWidth="1"/>
    <col min="14594" max="14594" width="139.5703125" style="850" customWidth="1"/>
    <col min="14595" max="14595" width="39.42578125" style="850" customWidth="1"/>
    <col min="14596" max="14596" width="39.140625" style="850" customWidth="1"/>
    <col min="14597" max="14597" width="40.7109375" style="850" customWidth="1"/>
    <col min="14598" max="14598" width="3.5703125" style="850" customWidth="1"/>
    <col min="14599" max="14847" width="9.140625" style="850"/>
    <col min="14848" max="14849" width="0" style="850" hidden="1" customWidth="1"/>
    <col min="14850" max="14850" width="139.5703125" style="850" customWidth="1"/>
    <col min="14851" max="14851" width="39.42578125" style="850" customWidth="1"/>
    <col min="14852" max="14852" width="39.140625" style="850" customWidth="1"/>
    <col min="14853" max="14853" width="40.7109375" style="850" customWidth="1"/>
    <col min="14854" max="14854" width="3.5703125" style="850" customWidth="1"/>
    <col min="14855" max="15103" width="9.140625" style="850"/>
    <col min="15104" max="15105" width="0" style="850" hidden="1" customWidth="1"/>
    <col min="15106" max="15106" width="139.5703125" style="850" customWidth="1"/>
    <col min="15107" max="15107" width="39.42578125" style="850" customWidth="1"/>
    <col min="15108" max="15108" width="39.140625" style="850" customWidth="1"/>
    <col min="15109" max="15109" width="40.7109375" style="850" customWidth="1"/>
    <col min="15110" max="15110" width="3.5703125" style="850" customWidth="1"/>
    <col min="15111" max="15359" width="9.140625" style="850"/>
    <col min="15360" max="15361" width="0" style="850" hidden="1" customWidth="1"/>
    <col min="15362" max="15362" width="139.5703125" style="850" customWidth="1"/>
    <col min="15363" max="15363" width="39.42578125" style="850" customWidth="1"/>
    <col min="15364" max="15364" width="39.140625" style="850" customWidth="1"/>
    <col min="15365" max="15365" width="40.7109375" style="850" customWidth="1"/>
    <col min="15366" max="15366" width="3.5703125" style="850" customWidth="1"/>
    <col min="15367" max="15615" width="9.140625" style="850"/>
    <col min="15616" max="15617" width="0" style="850" hidden="1" customWidth="1"/>
    <col min="15618" max="15618" width="139.5703125" style="850" customWidth="1"/>
    <col min="15619" max="15619" width="39.42578125" style="850" customWidth="1"/>
    <col min="15620" max="15620" width="39.140625" style="850" customWidth="1"/>
    <col min="15621" max="15621" width="40.7109375" style="850" customWidth="1"/>
    <col min="15622" max="15622" width="3.5703125" style="850" customWidth="1"/>
    <col min="15623" max="15871" width="9.140625" style="850"/>
    <col min="15872" max="15873" width="0" style="850" hidden="1" customWidth="1"/>
    <col min="15874" max="15874" width="139.5703125" style="850" customWidth="1"/>
    <col min="15875" max="15875" width="39.42578125" style="850" customWidth="1"/>
    <col min="15876" max="15876" width="39.140625" style="850" customWidth="1"/>
    <col min="15877" max="15877" width="40.7109375" style="850" customWidth="1"/>
    <col min="15878" max="15878" width="3.5703125" style="850" customWidth="1"/>
    <col min="15879" max="16127" width="9.140625" style="850"/>
    <col min="16128" max="16129" width="0" style="850" hidden="1" customWidth="1"/>
    <col min="16130" max="16130" width="139.5703125" style="850" customWidth="1"/>
    <col min="16131" max="16131" width="39.42578125" style="850" customWidth="1"/>
    <col min="16132" max="16132" width="39.140625" style="850" customWidth="1"/>
    <col min="16133" max="16133" width="40.7109375" style="850" customWidth="1"/>
    <col min="16134" max="16134" width="3.5703125" style="850" customWidth="1"/>
    <col min="16135" max="16384" width="9.140625" style="850"/>
  </cols>
  <sheetData>
    <row r="1" spans="1:6" s="50" customFormat="1" ht="39.75" customHeight="1">
      <c r="B1" s="1095" t="s">
        <v>1382</v>
      </c>
      <c r="C1" s="1095"/>
      <c r="D1" s="1095"/>
      <c r="E1" s="1095"/>
    </row>
    <row r="2" spans="1:6" s="50" customFormat="1" ht="39.75" customHeight="1">
      <c r="B2" s="1095" t="s">
        <v>874</v>
      </c>
      <c r="C2" s="1095"/>
      <c r="D2" s="1095"/>
      <c r="E2" s="1095"/>
    </row>
    <row r="3" spans="1:6" s="50" customFormat="1" ht="39.75" customHeight="1">
      <c r="B3" s="1095" t="s">
        <v>1446</v>
      </c>
      <c r="C3" s="1095"/>
      <c r="D3" s="1095"/>
      <c r="E3" s="1095"/>
    </row>
    <row r="4" spans="1:6" s="50" customFormat="1" ht="39.75" customHeight="1">
      <c r="A4" s="50" t="s">
        <v>1446</v>
      </c>
      <c r="B4" s="1154" t="s">
        <v>1284</v>
      </c>
      <c r="C4" s="1154"/>
      <c r="D4" s="1154"/>
      <c r="E4" s="1154"/>
    </row>
    <row r="5" spans="1:6" ht="6" customHeight="1" thickBot="1">
      <c r="F5" s="850"/>
    </row>
    <row r="6" spans="1:6" ht="24.75" thickTop="1" thickBot="1">
      <c r="A6" s="352"/>
      <c r="B6" s="125"/>
      <c r="C6" s="257" t="s">
        <v>891</v>
      </c>
      <c r="D6" s="257" t="s">
        <v>892</v>
      </c>
      <c r="E6" s="257" t="s">
        <v>893</v>
      </c>
      <c r="F6" s="850"/>
    </row>
    <row r="7" spans="1:6" ht="25.5" customHeight="1" thickTop="1" thickBot="1">
      <c r="A7" s="353"/>
      <c r="B7" s="258" t="s">
        <v>894</v>
      </c>
      <c r="C7" s="259"/>
      <c r="D7" s="259"/>
      <c r="E7" s="259"/>
      <c r="F7" s="850"/>
    </row>
    <row r="8" spans="1:6" ht="15" customHeight="1" thickTop="1" thickBot="1">
      <c r="B8" s="260"/>
      <c r="C8" s="261"/>
      <c r="D8" s="262"/>
      <c r="E8" s="262"/>
      <c r="F8" s="850"/>
    </row>
    <row r="9" spans="1:6" s="89" customFormat="1" ht="24.75" customHeight="1" thickTop="1" thickBot="1">
      <c r="A9" s="373" t="s">
        <v>498</v>
      </c>
      <c r="B9" s="263" t="s">
        <v>426</v>
      </c>
      <c r="C9" s="264">
        <v>15274824.550000001</v>
      </c>
      <c r="D9" s="264">
        <v>19424018.120000001</v>
      </c>
      <c r="E9" s="264">
        <v>34698842.670000002</v>
      </c>
    </row>
    <row r="10" spans="1:6" s="89" customFormat="1" ht="24.75" customHeight="1" thickTop="1">
      <c r="A10" s="89" t="s">
        <v>498</v>
      </c>
      <c r="B10" s="265" t="s">
        <v>895</v>
      </c>
      <c r="C10" s="266">
        <v>394312.73</v>
      </c>
      <c r="D10" s="266">
        <v>195205.73</v>
      </c>
      <c r="E10" s="266">
        <v>589518.46</v>
      </c>
    </row>
    <row r="11" spans="1:6" s="74" customFormat="1" ht="23.25" customHeight="1">
      <c r="A11" s="74" t="s">
        <v>498</v>
      </c>
      <c r="B11" s="267" t="s">
        <v>896</v>
      </c>
      <c r="C11" s="268">
        <v>7296322.1900000004</v>
      </c>
      <c r="D11" s="268">
        <v>670962.46</v>
      </c>
      <c r="E11" s="268">
        <v>7967284.6500000004</v>
      </c>
    </row>
    <row r="12" spans="1:6" s="74" customFormat="1" ht="23.25" customHeight="1">
      <c r="A12" s="74" t="s">
        <v>498</v>
      </c>
      <c r="B12" s="267" t="s">
        <v>897</v>
      </c>
      <c r="C12" s="268">
        <v>470047.19</v>
      </c>
      <c r="D12" s="268">
        <v>1388360.86</v>
      </c>
      <c r="E12" s="268">
        <v>1858408.05</v>
      </c>
    </row>
    <row r="13" spans="1:6" s="74" customFormat="1" ht="23.25" customHeight="1">
      <c r="A13" s="74" t="s">
        <v>498</v>
      </c>
      <c r="B13" s="267" t="s">
        <v>898</v>
      </c>
      <c r="C13" s="268">
        <v>0</v>
      </c>
      <c r="D13" s="268">
        <v>0</v>
      </c>
      <c r="E13" s="268">
        <v>0</v>
      </c>
    </row>
    <row r="14" spans="1:6" s="74" customFormat="1" ht="23.25" customHeight="1">
      <c r="A14" s="74" t="s">
        <v>498</v>
      </c>
      <c r="B14" s="267" t="s">
        <v>899</v>
      </c>
      <c r="C14" s="268">
        <v>6382</v>
      </c>
      <c r="D14" s="268">
        <v>469375.26</v>
      </c>
      <c r="E14" s="268">
        <v>475757.26</v>
      </c>
    </row>
    <row r="15" spans="1:6" s="74" customFormat="1" ht="23.25" customHeight="1">
      <c r="A15" s="74" t="s">
        <v>498</v>
      </c>
      <c r="B15" s="267" t="s">
        <v>900</v>
      </c>
      <c r="C15" s="268">
        <v>7085686.3300000001</v>
      </c>
      <c r="D15" s="268">
        <v>16698125.32</v>
      </c>
      <c r="E15" s="268">
        <v>23783811.649999999</v>
      </c>
    </row>
    <row r="16" spans="1:6" s="74" customFormat="1" ht="23.25" customHeight="1">
      <c r="A16" s="74" t="s">
        <v>498</v>
      </c>
      <c r="B16" s="267" t="s">
        <v>901</v>
      </c>
      <c r="C16" s="268">
        <v>22074.11</v>
      </c>
      <c r="D16" s="268">
        <v>1988.49</v>
      </c>
      <c r="E16" s="268">
        <v>24062.600000000002</v>
      </c>
    </row>
    <row r="17" spans="1:6" s="89" customFormat="1" ht="51" customHeight="1" thickBot="1">
      <c r="A17" s="89" t="s">
        <v>498</v>
      </c>
      <c r="B17" s="267" t="s">
        <v>960</v>
      </c>
      <c r="C17" s="268">
        <v>0</v>
      </c>
      <c r="D17" s="268">
        <v>0</v>
      </c>
      <c r="E17" s="268">
        <v>0</v>
      </c>
    </row>
    <row r="18" spans="1:6" s="89" customFormat="1" ht="25.5" customHeight="1" thickTop="1" thickBot="1">
      <c r="A18" s="373" t="s">
        <v>498</v>
      </c>
      <c r="B18" s="263" t="s">
        <v>902</v>
      </c>
      <c r="C18" s="264">
        <v>1280040.83</v>
      </c>
      <c r="D18" s="264">
        <v>5991372.1600000001</v>
      </c>
      <c r="E18" s="264">
        <v>7271412.9900000002</v>
      </c>
    </row>
    <row r="19" spans="1:6" s="89" customFormat="1" ht="24.75" customHeight="1" thickTop="1">
      <c r="A19" s="89" t="s">
        <v>498</v>
      </c>
      <c r="B19" s="265" t="s">
        <v>903</v>
      </c>
      <c r="C19" s="266">
        <v>0</v>
      </c>
      <c r="D19" s="266">
        <v>0</v>
      </c>
      <c r="E19" s="266">
        <v>0</v>
      </c>
    </row>
    <row r="20" spans="1:6" s="74" customFormat="1" ht="23.25" customHeight="1">
      <c r="A20" s="74" t="s">
        <v>498</v>
      </c>
      <c r="B20" s="267" t="s">
        <v>904</v>
      </c>
      <c r="C20" s="268">
        <v>753084.67</v>
      </c>
      <c r="D20" s="268">
        <v>2232116.16</v>
      </c>
      <c r="E20" s="268">
        <v>2985200.83</v>
      </c>
    </row>
    <row r="21" spans="1:6" s="74" customFormat="1" ht="23.25" customHeight="1">
      <c r="A21" s="74" t="s">
        <v>498</v>
      </c>
      <c r="B21" s="267" t="s">
        <v>905</v>
      </c>
      <c r="C21" s="268">
        <v>526956.16</v>
      </c>
      <c r="D21" s="268">
        <v>3759256</v>
      </c>
      <c r="E21" s="268">
        <v>4286212.16</v>
      </c>
    </row>
    <row r="22" spans="1:6" s="74" customFormat="1" ht="23.25" customHeight="1">
      <c r="A22" s="74" t="s">
        <v>498</v>
      </c>
      <c r="B22" s="267" t="s">
        <v>906</v>
      </c>
      <c r="C22" s="268">
        <v>0</v>
      </c>
      <c r="D22" s="268">
        <v>0</v>
      </c>
      <c r="E22" s="268">
        <v>0</v>
      </c>
    </row>
    <row r="23" spans="1:6" s="74" customFormat="1" ht="23.25" customHeight="1">
      <c r="A23" s="74" t="s">
        <v>498</v>
      </c>
      <c r="B23" s="267" t="s">
        <v>907</v>
      </c>
      <c r="C23" s="268">
        <v>0</v>
      </c>
      <c r="D23" s="268">
        <v>0</v>
      </c>
      <c r="E23" s="268">
        <v>0</v>
      </c>
    </row>
    <row r="24" spans="1:6" s="74" customFormat="1" ht="50.25" customHeight="1" thickBot="1">
      <c r="A24" s="74" t="s">
        <v>498</v>
      </c>
      <c r="B24" s="267" t="s">
        <v>908</v>
      </c>
      <c r="C24" s="268">
        <v>0</v>
      </c>
      <c r="D24" s="268">
        <v>0</v>
      </c>
      <c r="E24" s="268">
        <v>0</v>
      </c>
    </row>
    <row r="25" spans="1:6" ht="24.75" customHeight="1" thickTop="1" thickBot="1">
      <c r="A25" s="353" t="s">
        <v>498</v>
      </c>
      <c r="B25" s="258" t="s">
        <v>451</v>
      </c>
      <c r="C25" s="269">
        <v>13994783.720000001</v>
      </c>
      <c r="D25" s="269">
        <v>13432645.960000001</v>
      </c>
      <c r="E25" s="269">
        <v>27427429.68</v>
      </c>
      <c r="F25" s="850"/>
    </row>
    <row r="26" spans="1:6" s="89" customFormat="1" ht="24.75" customHeight="1" thickTop="1">
      <c r="A26" s="89" t="s">
        <v>498</v>
      </c>
      <c r="B26" s="265" t="s">
        <v>909</v>
      </c>
      <c r="C26" s="266">
        <v>10956000</v>
      </c>
      <c r="D26" s="266">
        <v>11000000</v>
      </c>
      <c r="E26" s="266">
        <v>21956000</v>
      </c>
    </row>
    <row r="27" spans="1:6" s="74" customFormat="1" ht="23.25" customHeight="1">
      <c r="A27" s="74" t="s">
        <v>498</v>
      </c>
      <c r="B27" s="267" t="s">
        <v>910</v>
      </c>
      <c r="C27" s="268">
        <v>0</v>
      </c>
      <c r="D27" s="268">
        <v>0</v>
      </c>
      <c r="E27" s="268">
        <v>0</v>
      </c>
    </row>
    <row r="28" spans="1:6" s="74" customFormat="1" ht="23.25" customHeight="1">
      <c r="A28" s="74" t="s">
        <v>498</v>
      </c>
      <c r="B28" s="267" t="s">
        <v>911</v>
      </c>
      <c r="C28" s="268">
        <v>0</v>
      </c>
      <c r="D28" s="268">
        <v>0</v>
      </c>
      <c r="E28" s="268">
        <v>0</v>
      </c>
    </row>
    <row r="29" spans="1:6" s="74" customFormat="1" ht="23.25" customHeight="1">
      <c r="A29" s="74" t="s">
        <v>498</v>
      </c>
      <c r="B29" s="267" t="s">
        <v>912</v>
      </c>
      <c r="C29" s="268">
        <v>1813084.85</v>
      </c>
      <c r="D29" s="268">
        <v>3937845.4</v>
      </c>
      <c r="E29" s="268">
        <v>5750930.25</v>
      </c>
    </row>
    <row r="30" spans="1:6" s="74" customFormat="1" ht="23.25" customHeight="1">
      <c r="A30" s="74" t="s">
        <v>498</v>
      </c>
      <c r="B30" s="267" t="s">
        <v>913</v>
      </c>
      <c r="C30" s="268">
        <v>1225698.8700000001</v>
      </c>
      <c r="D30" s="268">
        <v>-1505199.44</v>
      </c>
      <c r="E30" s="268">
        <v>-279500.56999999983</v>
      </c>
    </row>
    <row r="31" spans="1:6" s="74" customFormat="1" ht="23.25" customHeight="1">
      <c r="A31" s="74" t="s">
        <v>498</v>
      </c>
      <c r="B31" s="270" t="s">
        <v>914</v>
      </c>
      <c r="C31" s="268">
        <v>0</v>
      </c>
      <c r="D31" s="268">
        <v>-1624348.66</v>
      </c>
      <c r="E31" s="268">
        <v>-1624348.66</v>
      </c>
    </row>
    <row r="32" spans="1:6" s="74" customFormat="1" ht="23.25" customHeight="1">
      <c r="A32" s="74" t="s">
        <v>498</v>
      </c>
      <c r="B32" s="270" t="s">
        <v>915</v>
      </c>
      <c r="C32" s="268">
        <v>-105767.44</v>
      </c>
      <c r="D32" s="268">
        <v>119149.22</v>
      </c>
      <c r="E32" s="268">
        <v>13381.779999999999</v>
      </c>
    </row>
    <row r="33" spans="1:5" s="74" customFormat="1" ht="23.25" customHeight="1">
      <c r="A33" s="74" t="s">
        <v>498</v>
      </c>
      <c r="B33" s="271" t="s">
        <v>455</v>
      </c>
      <c r="C33" s="268">
        <v>15274824.550000001</v>
      </c>
      <c r="D33" s="268">
        <v>19424018.120000001</v>
      </c>
      <c r="E33" s="268">
        <v>34698842.670000002</v>
      </c>
    </row>
    <row r="34" spans="1:5" s="74" customFormat="1" ht="23.25" customHeight="1">
      <c r="A34" s="74" t="s">
        <v>498</v>
      </c>
      <c r="B34" s="267" t="s">
        <v>916</v>
      </c>
      <c r="C34" s="268">
        <v>0</v>
      </c>
      <c r="D34" s="268">
        <v>0</v>
      </c>
      <c r="E34" s="268">
        <v>0</v>
      </c>
    </row>
    <row r="35" spans="1:5" s="74" customFormat="1" ht="23.25" customHeight="1">
      <c r="A35" s="74" t="s">
        <v>498</v>
      </c>
      <c r="B35" s="267" t="s">
        <v>917</v>
      </c>
      <c r="C35" s="268">
        <v>173000927.53999999</v>
      </c>
      <c r="D35" s="268">
        <v>370155264.79000002</v>
      </c>
      <c r="E35" s="268">
        <v>543156192.33000004</v>
      </c>
    </row>
    <row r="36" spans="1:5" s="74" customFormat="1" ht="23.25" customHeight="1">
      <c r="A36" s="74" t="s">
        <v>498</v>
      </c>
      <c r="B36" s="272" t="s">
        <v>918</v>
      </c>
      <c r="C36" s="268">
        <v>47693596.270000003</v>
      </c>
      <c r="D36" s="268">
        <v>361906553.5</v>
      </c>
      <c r="E36" s="268">
        <v>409600149.76999998</v>
      </c>
    </row>
    <row r="37" spans="1:5" s="74" customFormat="1" ht="23.25" customHeight="1">
      <c r="A37" s="74" t="s">
        <v>498</v>
      </c>
      <c r="B37" s="272" t="s">
        <v>919</v>
      </c>
      <c r="C37" s="268">
        <v>0</v>
      </c>
      <c r="D37" s="268">
        <v>0</v>
      </c>
      <c r="E37" s="268">
        <v>0</v>
      </c>
    </row>
    <row r="38" spans="1:5" s="74" customFormat="1" ht="23.25" customHeight="1">
      <c r="A38" s="74" t="s">
        <v>498</v>
      </c>
      <c r="B38" s="272" t="s">
        <v>920</v>
      </c>
      <c r="C38" s="268">
        <v>0</v>
      </c>
      <c r="D38" s="268">
        <v>0</v>
      </c>
      <c r="E38" s="268">
        <v>0</v>
      </c>
    </row>
    <row r="39" spans="1:5" s="74" customFormat="1" ht="23.25" customHeight="1">
      <c r="A39" s="74" t="s">
        <v>498</v>
      </c>
      <c r="B39" s="272" t="s">
        <v>921</v>
      </c>
      <c r="C39" s="268">
        <v>0</v>
      </c>
      <c r="D39" s="268">
        <v>0</v>
      </c>
      <c r="E39" s="268">
        <v>0</v>
      </c>
    </row>
    <row r="40" spans="1:5" s="74" customFormat="1" ht="23.25" customHeight="1">
      <c r="A40" s="74" t="s">
        <v>498</v>
      </c>
      <c r="B40" s="272" t="s">
        <v>922</v>
      </c>
      <c r="C40" s="268">
        <v>0</v>
      </c>
      <c r="D40" s="268">
        <v>0</v>
      </c>
      <c r="E40" s="268">
        <v>0</v>
      </c>
    </row>
    <row r="41" spans="1:5" s="74" customFormat="1" ht="23.25" customHeight="1">
      <c r="A41" s="74" t="s">
        <v>498</v>
      </c>
      <c r="B41" s="272" t="s">
        <v>923</v>
      </c>
      <c r="C41" s="268">
        <v>125307331.27</v>
      </c>
      <c r="D41" s="268">
        <v>8248711.29</v>
      </c>
      <c r="E41" s="268">
        <v>133556042.56</v>
      </c>
    </row>
    <row r="42" spans="1:5" s="74" customFormat="1" ht="47.25" customHeight="1" thickBot="1">
      <c r="A42" s="74" t="s">
        <v>498</v>
      </c>
      <c r="B42" s="272" t="s">
        <v>924</v>
      </c>
      <c r="C42" s="268">
        <v>0</v>
      </c>
      <c r="D42" s="268">
        <v>0</v>
      </c>
      <c r="E42" s="268">
        <v>0</v>
      </c>
    </row>
    <row r="43" spans="1:5" s="89" customFormat="1" ht="24.75" customHeight="1" thickTop="1" thickBot="1">
      <c r="A43" s="373" t="s">
        <v>498</v>
      </c>
      <c r="B43" s="273" t="s">
        <v>463</v>
      </c>
      <c r="C43" s="274"/>
      <c r="D43" s="274"/>
      <c r="E43" s="264"/>
    </row>
    <row r="44" spans="1:5" s="89" customFormat="1" ht="23.25" customHeight="1" thickTop="1">
      <c r="A44" s="89" t="s">
        <v>498</v>
      </c>
      <c r="B44" s="275" t="s">
        <v>925</v>
      </c>
      <c r="C44" s="266">
        <v>102870.66</v>
      </c>
      <c r="D44" s="266">
        <v>10841.4</v>
      </c>
      <c r="E44" s="266">
        <v>113712.06</v>
      </c>
    </row>
    <row r="45" spans="1:5" s="89" customFormat="1" ht="23.25" customHeight="1">
      <c r="A45" s="89" t="s">
        <v>498</v>
      </c>
      <c r="B45" s="276" t="s">
        <v>926</v>
      </c>
      <c r="C45" s="266">
        <v>-7905.88</v>
      </c>
      <c r="D45" s="266">
        <v>-11674.63</v>
      </c>
      <c r="E45" s="266">
        <v>-19580.509999999998</v>
      </c>
    </row>
    <row r="46" spans="1:5" s="89" customFormat="1" ht="23.25" customHeight="1">
      <c r="A46" s="89" t="s">
        <v>498</v>
      </c>
      <c r="B46" s="265" t="s">
        <v>466</v>
      </c>
      <c r="C46" s="266">
        <v>94964.78</v>
      </c>
      <c r="D46" s="266">
        <v>-833.23</v>
      </c>
      <c r="E46" s="266">
        <v>94131.55</v>
      </c>
    </row>
    <row r="47" spans="1:5" s="89" customFormat="1" ht="23.25" customHeight="1">
      <c r="A47" s="89" t="s">
        <v>498</v>
      </c>
      <c r="B47" s="275" t="s">
        <v>927</v>
      </c>
      <c r="C47" s="266">
        <v>829639.11</v>
      </c>
      <c r="D47" s="266">
        <v>2121708.4900000002</v>
      </c>
      <c r="E47" s="266">
        <v>2951347.6</v>
      </c>
    </row>
    <row r="48" spans="1:5" s="89" customFormat="1" ht="23.25" customHeight="1">
      <c r="A48" s="89" t="s">
        <v>498</v>
      </c>
      <c r="B48" s="276" t="s">
        <v>928</v>
      </c>
      <c r="C48" s="266">
        <v>0</v>
      </c>
      <c r="D48" s="266">
        <v>-20543.849999999999</v>
      </c>
      <c r="E48" s="266">
        <v>-20543.849999999999</v>
      </c>
    </row>
    <row r="49" spans="1:5" s="89" customFormat="1" ht="23.25" customHeight="1">
      <c r="A49" s="89" t="s">
        <v>498</v>
      </c>
      <c r="B49" s="265" t="s">
        <v>929</v>
      </c>
      <c r="C49" s="266">
        <v>924603.89</v>
      </c>
      <c r="D49" s="266">
        <v>2100331.41</v>
      </c>
      <c r="E49" s="266">
        <v>3024935.3000000003</v>
      </c>
    </row>
    <row r="50" spans="1:5" s="89" customFormat="1" ht="23.25" customHeight="1">
      <c r="A50" s="89" t="s">
        <v>498</v>
      </c>
      <c r="B50" s="275" t="s">
        <v>930</v>
      </c>
      <c r="C50" s="266">
        <v>1504.95</v>
      </c>
      <c r="D50" s="266">
        <v>2401412.94</v>
      </c>
      <c r="E50" s="266">
        <v>2402917.89</v>
      </c>
    </row>
    <row r="51" spans="1:5" s="89" customFormat="1" ht="23.25" customHeight="1">
      <c r="A51" s="89" t="s">
        <v>498</v>
      </c>
      <c r="B51" s="276" t="s">
        <v>931</v>
      </c>
      <c r="C51" s="266">
        <v>-1504.95</v>
      </c>
      <c r="D51" s="266">
        <v>-2401412.5699999998</v>
      </c>
      <c r="E51" s="266">
        <v>-2402917.52</v>
      </c>
    </row>
    <row r="52" spans="1:5" s="89" customFormat="1" ht="23.25" customHeight="1">
      <c r="A52" s="89" t="s">
        <v>498</v>
      </c>
      <c r="B52" s="265" t="s">
        <v>932</v>
      </c>
      <c r="C52" s="266">
        <v>924603.89</v>
      </c>
      <c r="D52" s="266">
        <v>2100331.7799999998</v>
      </c>
      <c r="E52" s="266">
        <v>3024935.67</v>
      </c>
    </row>
    <row r="53" spans="1:5" s="89" customFormat="1" ht="23.25" customHeight="1">
      <c r="A53" s="89" t="s">
        <v>498</v>
      </c>
      <c r="B53" s="275" t="s">
        <v>933</v>
      </c>
      <c r="C53" s="266">
        <v>-1043594.47</v>
      </c>
      <c r="D53" s="266">
        <v>-1939769.1</v>
      </c>
      <c r="E53" s="266">
        <v>-2983363.5700000003</v>
      </c>
    </row>
    <row r="54" spans="1:5" s="89" customFormat="1" ht="23.25" customHeight="1">
      <c r="A54" s="89" t="s">
        <v>498</v>
      </c>
      <c r="B54" s="265" t="s">
        <v>934</v>
      </c>
      <c r="C54" s="266">
        <v>-118990.58</v>
      </c>
      <c r="D54" s="266">
        <v>160562.68</v>
      </c>
      <c r="E54" s="266">
        <v>41572.099999999991</v>
      </c>
    </row>
    <row r="55" spans="1:5" s="89" customFormat="1" ht="23.25" customHeight="1">
      <c r="A55" s="89" t="s">
        <v>498</v>
      </c>
      <c r="B55" s="277" t="s">
        <v>935</v>
      </c>
      <c r="C55" s="266">
        <v>6.71</v>
      </c>
      <c r="D55" s="266">
        <v>8708.09</v>
      </c>
      <c r="E55" s="266">
        <v>8714.7999999999993</v>
      </c>
    </row>
    <row r="56" spans="1:5" s="89" customFormat="1" ht="23.25" customHeight="1">
      <c r="A56" s="89" t="s">
        <v>498</v>
      </c>
      <c r="B56" s="278" t="s">
        <v>936</v>
      </c>
      <c r="C56" s="266">
        <v>6.71</v>
      </c>
      <c r="D56" s="266">
        <v>8708.09</v>
      </c>
      <c r="E56" s="266">
        <v>8714.7999999999993</v>
      </c>
    </row>
    <row r="57" spans="1:5" s="89" customFormat="1" ht="23.25" customHeight="1">
      <c r="A57" s="89" t="s">
        <v>498</v>
      </c>
      <c r="B57" s="275" t="s">
        <v>937</v>
      </c>
      <c r="C57" s="266">
        <v>0</v>
      </c>
      <c r="D57" s="266">
        <v>0</v>
      </c>
      <c r="E57" s="266">
        <v>0</v>
      </c>
    </row>
    <row r="58" spans="1:5" s="89" customFormat="1" ht="23.25" customHeight="1">
      <c r="A58" s="89" t="s">
        <v>498</v>
      </c>
      <c r="B58" s="265" t="s">
        <v>938</v>
      </c>
      <c r="C58" s="266">
        <v>-100.36</v>
      </c>
      <c r="D58" s="266">
        <v>-1959.79</v>
      </c>
      <c r="E58" s="266">
        <v>-2060.15</v>
      </c>
    </row>
    <row r="59" spans="1:5" s="89" customFormat="1" ht="23.25" customHeight="1">
      <c r="A59" s="89" t="s">
        <v>498</v>
      </c>
      <c r="B59" s="278" t="s">
        <v>939</v>
      </c>
      <c r="C59" s="266">
        <v>100.36</v>
      </c>
      <c r="D59" s="266">
        <v>1959.79</v>
      </c>
      <c r="E59" s="266">
        <v>2060.15</v>
      </c>
    </row>
    <row r="60" spans="1:5" s="89" customFormat="1" ht="23.25" customHeight="1">
      <c r="A60" s="89" t="s">
        <v>498</v>
      </c>
      <c r="B60" s="275" t="s">
        <v>940</v>
      </c>
      <c r="C60" s="266">
        <v>0</v>
      </c>
      <c r="D60" s="266">
        <v>0</v>
      </c>
      <c r="E60" s="266">
        <v>0</v>
      </c>
    </row>
    <row r="61" spans="1:5" s="89" customFormat="1" ht="23.25" customHeight="1">
      <c r="A61" s="89" t="s">
        <v>498</v>
      </c>
      <c r="B61" s="265" t="s">
        <v>941</v>
      </c>
      <c r="C61" s="266">
        <v>-119084.23</v>
      </c>
      <c r="D61" s="266">
        <v>167310.98000000001</v>
      </c>
      <c r="E61" s="266">
        <v>48226.750000000015</v>
      </c>
    </row>
    <row r="62" spans="1:5" s="89" customFormat="1" ht="23.25" customHeight="1">
      <c r="A62" s="89" t="s">
        <v>498</v>
      </c>
      <c r="B62" s="275" t="s">
        <v>942</v>
      </c>
      <c r="C62" s="266">
        <v>0</v>
      </c>
      <c r="D62" s="266">
        <v>0</v>
      </c>
      <c r="E62" s="266">
        <v>0</v>
      </c>
    </row>
    <row r="63" spans="1:5" s="89" customFormat="1" ht="23.25" customHeight="1">
      <c r="A63" s="89" t="s">
        <v>498</v>
      </c>
      <c r="B63" s="265" t="s">
        <v>482</v>
      </c>
      <c r="C63" s="266">
        <v>-119084.23</v>
      </c>
      <c r="D63" s="266">
        <v>167310.98000000001</v>
      </c>
      <c r="E63" s="266">
        <v>48226.750000000015</v>
      </c>
    </row>
    <row r="64" spans="1:5" s="89" customFormat="1" ht="23.25" customHeight="1">
      <c r="A64" s="89" t="s">
        <v>498</v>
      </c>
      <c r="B64" s="275" t="s">
        <v>943</v>
      </c>
      <c r="C64" s="266">
        <v>13316.79</v>
      </c>
      <c r="D64" s="266">
        <v>0</v>
      </c>
      <c r="E64" s="266">
        <v>13316.79</v>
      </c>
    </row>
    <row r="65" spans="1:6" s="89" customFormat="1" ht="23.25" customHeight="1">
      <c r="A65" s="89" t="s">
        <v>498</v>
      </c>
      <c r="B65" s="276" t="s">
        <v>944</v>
      </c>
      <c r="C65" s="266">
        <v>0</v>
      </c>
      <c r="D65" s="266">
        <v>-8095.71</v>
      </c>
      <c r="E65" s="266">
        <v>-8095.71</v>
      </c>
    </row>
    <row r="66" spans="1:6" s="89" customFormat="1" ht="23.25" customHeight="1">
      <c r="A66" s="89" t="s">
        <v>498</v>
      </c>
      <c r="B66" s="265" t="s">
        <v>484</v>
      </c>
      <c r="C66" s="266">
        <v>-105767.44</v>
      </c>
      <c r="D66" s="266">
        <v>159215.26999999999</v>
      </c>
      <c r="E66" s="266">
        <v>53447.829999999987</v>
      </c>
    </row>
    <row r="67" spans="1:6" s="89" customFormat="1" ht="23.25" customHeight="1">
      <c r="A67" s="89" t="s">
        <v>498</v>
      </c>
      <c r="B67" s="275" t="s">
        <v>945</v>
      </c>
      <c r="C67" s="266">
        <v>0</v>
      </c>
      <c r="D67" s="266">
        <v>0</v>
      </c>
      <c r="E67" s="266">
        <v>0</v>
      </c>
    </row>
    <row r="68" spans="1:6" s="89" customFormat="1" ht="23.25" customHeight="1">
      <c r="A68" s="89" t="s">
        <v>498</v>
      </c>
      <c r="B68" s="265" t="s">
        <v>946</v>
      </c>
      <c r="C68" s="266">
        <v>-105767.44</v>
      </c>
      <c r="D68" s="266">
        <v>159215.26999999999</v>
      </c>
      <c r="E68" s="266">
        <v>53447.829999999987</v>
      </c>
    </row>
    <row r="69" spans="1:6" s="89" customFormat="1" ht="23.25" customHeight="1" thickBot="1">
      <c r="A69" s="89" t="s">
        <v>498</v>
      </c>
      <c r="B69" s="275" t="s">
        <v>947</v>
      </c>
      <c r="C69" s="266">
        <v>0</v>
      </c>
      <c r="D69" s="266">
        <v>-40066.050000000003</v>
      </c>
      <c r="E69" s="266">
        <v>-40066.050000000003</v>
      </c>
    </row>
    <row r="70" spans="1:6" s="89" customFormat="1" ht="23.25" customHeight="1" thickTop="1" thickBot="1">
      <c r="A70" s="374" t="s">
        <v>498</v>
      </c>
      <c r="B70" s="279" t="s">
        <v>948</v>
      </c>
      <c r="C70" s="280">
        <v>-105767.44</v>
      </c>
      <c r="D70" s="280">
        <v>119149.22</v>
      </c>
      <c r="E70" s="280">
        <v>13381.779999999999</v>
      </c>
    </row>
    <row r="71" spans="1:6" ht="6" customHeight="1" thickTop="1" thickBot="1">
      <c r="A71" s="353"/>
      <c r="B71" s="281"/>
      <c r="C71" s="282"/>
      <c r="D71" s="283"/>
      <c r="E71" s="283"/>
      <c r="F71" s="850"/>
    </row>
    <row r="72" spans="1:6" ht="6.75" customHeight="1" thickTop="1">
      <c r="B72" s="54"/>
      <c r="C72" s="284"/>
      <c r="D72" s="284"/>
      <c r="E72" s="284"/>
      <c r="F72" s="850"/>
    </row>
    <row r="73" spans="1:6" ht="4.5" customHeight="1">
      <c r="B73" s="54"/>
      <c r="C73" s="64"/>
      <c r="D73" s="64"/>
      <c r="E73" s="64"/>
      <c r="F73" s="850"/>
    </row>
    <row r="74" spans="1:6" ht="15.75">
      <c r="B74" s="1168"/>
      <c r="C74" s="1168"/>
      <c r="D74" s="1168"/>
      <c r="E74" s="1168"/>
      <c r="F74" s="850"/>
    </row>
    <row r="75" spans="1:6" ht="23.25">
      <c r="B75" s="1105" t="s">
        <v>949</v>
      </c>
      <c r="C75" s="1105"/>
      <c r="D75" s="1105"/>
      <c r="E75" s="1105"/>
      <c r="F75" s="850"/>
    </row>
    <row r="76" spans="1:6" ht="15.75">
      <c r="B76" s="1168"/>
      <c r="C76" s="1168"/>
      <c r="D76" s="1168"/>
      <c r="E76" s="1168"/>
      <c r="F76" s="850"/>
    </row>
    <row r="77" spans="1:6" ht="8.25" customHeight="1">
      <c r="B77" s="54"/>
      <c r="C77" s="64"/>
      <c r="D77" s="64"/>
      <c r="E77" s="64"/>
      <c r="F77" s="850"/>
    </row>
    <row r="78" spans="1:6" ht="23.25">
      <c r="B78" s="285" t="s">
        <v>950</v>
      </c>
      <c r="C78" s="1076">
        <v>47693596.260000005</v>
      </c>
      <c r="D78" s="1076">
        <v>361906553.5</v>
      </c>
      <c r="E78" s="1076">
        <v>409600149.75999999</v>
      </c>
      <c r="F78" s="850"/>
    </row>
    <row r="79" spans="1:6" ht="5.25" customHeight="1">
      <c r="B79" s="285"/>
      <c r="C79" s="1076"/>
      <c r="D79" s="1076"/>
      <c r="E79" s="1076">
        <v>0</v>
      </c>
      <c r="F79" s="850"/>
    </row>
    <row r="80" spans="1:6" ht="23.25">
      <c r="A80" s="850" t="s">
        <v>498</v>
      </c>
      <c r="B80" s="287" t="s">
        <v>951</v>
      </c>
      <c r="C80" s="1076">
        <v>18620565.370000001</v>
      </c>
      <c r="D80" s="1076">
        <v>33217928.059999999</v>
      </c>
      <c r="E80" s="1076">
        <v>51838493.43</v>
      </c>
      <c r="F80" s="850"/>
    </row>
    <row r="81" spans="1:6" ht="23.25">
      <c r="A81" s="850" t="s">
        <v>498</v>
      </c>
      <c r="B81" s="287" t="s">
        <v>952</v>
      </c>
      <c r="C81" s="1076">
        <v>29073030.890000001</v>
      </c>
      <c r="D81" s="1076">
        <v>328688625.44</v>
      </c>
      <c r="E81" s="1076">
        <v>357761656.32999998</v>
      </c>
      <c r="F81" s="850"/>
    </row>
    <row r="82" spans="1:6" ht="7.5" customHeight="1">
      <c r="B82" s="287"/>
      <c r="C82" s="1076"/>
      <c r="D82" s="1076"/>
      <c r="E82" s="1076">
        <v>0</v>
      </c>
      <c r="F82" s="850"/>
    </row>
    <row r="83" spans="1:6" ht="23.25">
      <c r="B83" s="288" t="s">
        <v>953</v>
      </c>
      <c r="C83" s="1076">
        <v>47693596.260000005</v>
      </c>
      <c r="D83" s="1076">
        <v>361906553.5</v>
      </c>
      <c r="E83" s="1076">
        <v>409600149.75999999</v>
      </c>
      <c r="F83" s="850"/>
    </row>
    <row r="84" spans="1:6" ht="4.5" customHeight="1">
      <c r="B84" s="287"/>
      <c r="C84" s="1076"/>
      <c r="D84" s="1076"/>
      <c r="E84" s="1076">
        <v>0</v>
      </c>
      <c r="F84" s="850"/>
    </row>
    <row r="85" spans="1:6" ht="23.25">
      <c r="A85" s="850" t="s">
        <v>498</v>
      </c>
      <c r="B85" s="287" t="s">
        <v>954</v>
      </c>
      <c r="C85" s="1076">
        <v>11193256.890000001</v>
      </c>
      <c r="D85" s="1076">
        <v>18064789.84</v>
      </c>
      <c r="E85" s="1076">
        <v>29258046.73</v>
      </c>
      <c r="F85" s="850"/>
    </row>
    <row r="86" spans="1:6" ht="23.25">
      <c r="A86" s="850" t="s">
        <v>498</v>
      </c>
      <c r="B86" s="287" t="s">
        <v>955</v>
      </c>
      <c r="C86" s="1076">
        <v>36442026.350000001</v>
      </c>
      <c r="D86" s="1076">
        <v>327377763.66000003</v>
      </c>
      <c r="E86" s="1076">
        <v>363819790.01000005</v>
      </c>
      <c r="F86" s="850"/>
    </row>
    <row r="87" spans="1:6" ht="23.25">
      <c r="A87" s="850" t="s">
        <v>498</v>
      </c>
      <c r="B87" s="287" t="s">
        <v>956</v>
      </c>
      <c r="C87" s="1076">
        <v>0</v>
      </c>
      <c r="D87" s="1076">
        <v>0</v>
      </c>
      <c r="E87" s="1076">
        <v>0</v>
      </c>
      <c r="F87" s="850"/>
    </row>
    <row r="88" spans="1:6" ht="23.25">
      <c r="A88" s="850" t="s">
        <v>498</v>
      </c>
      <c r="B88" s="287" t="s">
        <v>957</v>
      </c>
      <c r="C88" s="1076">
        <v>58313.02</v>
      </c>
      <c r="D88" s="1076">
        <v>1029000</v>
      </c>
      <c r="E88" s="1076">
        <v>1087313.02</v>
      </c>
      <c r="F88" s="850"/>
    </row>
    <row r="89" spans="1:6" ht="23.25">
      <c r="A89" s="850" t="s">
        <v>498</v>
      </c>
      <c r="B89" s="287" t="s">
        <v>958</v>
      </c>
      <c r="C89" s="1076">
        <v>0</v>
      </c>
      <c r="D89" s="1076">
        <v>15435000</v>
      </c>
      <c r="E89" s="1076">
        <v>15435000</v>
      </c>
      <c r="F89" s="850"/>
    </row>
    <row r="90" spans="1:6" ht="23.25">
      <c r="B90" s="289"/>
      <c r="C90" s="1076"/>
      <c r="D90" s="1076"/>
      <c r="E90" s="1076">
        <v>0</v>
      </c>
      <c r="F90" s="850"/>
    </row>
    <row r="91" spans="1:6" ht="23.25">
      <c r="B91" s="290" t="s">
        <v>959</v>
      </c>
      <c r="C91" s="1076">
        <v>47693596.260000005</v>
      </c>
      <c r="D91" s="1076">
        <v>361906553.5</v>
      </c>
      <c r="E91" s="1076">
        <v>409600149.75999999</v>
      </c>
      <c r="F91" s="850"/>
    </row>
    <row r="92" spans="1:6" ht="15.75" thickBot="1">
      <c r="B92" s="291"/>
      <c r="C92" s="292"/>
      <c r="D92" s="292"/>
      <c r="E92" s="292"/>
      <c r="F92" s="850"/>
    </row>
    <row r="93" spans="1:6" ht="24" customHeight="1">
      <c r="B93" s="1077" t="s">
        <v>1364</v>
      </c>
      <c r="C93" s="64"/>
      <c r="D93" s="64"/>
      <c r="E93" s="64"/>
      <c r="F93" s="850"/>
    </row>
    <row r="94" spans="1:6" ht="18">
      <c r="B94" s="1077" t="s">
        <v>1365</v>
      </c>
      <c r="C94" s="64"/>
      <c r="D94" s="64"/>
      <c r="E94" s="64"/>
      <c r="F94" s="850"/>
    </row>
    <row r="95" spans="1:6">
      <c r="C95" s="64"/>
      <c r="D95" s="64"/>
      <c r="E95" s="64"/>
      <c r="F95" s="850"/>
    </row>
    <row r="96" spans="1:6">
      <c r="B96" s="293"/>
      <c r="C96" s="118"/>
      <c r="D96" s="118"/>
      <c r="E96" s="64"/>
      <c r="F96" s="850"/>
    </row>
    <row r="97" spans="1:6">
      <c r="A97" s="850" t="s">
        <v>497</v>
      </c>
      <c r="B97" s="118"/>
      <c r="D97" s="64"/>
      <c r="F97" s="850"/>
    </row>
    <row r="98" spans="1:6">
      <c r="B98" s="118"/>
      <c r="D98" s="64"/>
      <c r="F98" s="850"/>
    </row>
    <row r="99" spans="1:6">
      <c r="B99" s="118"/>
      <c r="D99" s="64"/>
      <c r="F99" s="850"/>
    </row>
    <row r="100" spans="1:6">
      <c r="B100" s="118"/>
      <c r="D100" s="64"/>
      <c r="F100" s="850"/>
    </row>
    <row r="101" spans="1:6">
      <c r="B101" s="118"/>
      <c r="D101" s="64"/>
      <c r="F101" s="850"/>
    </row>
    <row r="102" spans="1:6">
      <c r="B102" s="118"/>
      <c r="D102" s="64"/>
      <c r="F102" s="850"/>
    </row>
    <row r="103" spans="1:6">
      <c r="B103" s="118"/>
      <c r="F103" s="850"/>
    </row>
    <row r="104" spans="1:6">
      <c r="B104" s="118"/>
      <c r="F104" s="850"/>
    </row>
    <row r="105" spans="1:6">
      <c r="B105" s="118"/>
      <c r="F105" s="850"/>
    </row>
    <row r="106" spans="1:6">
      <c r="B106" s="118"/>
      <c r="F106" s="850"/>
    </row>
    <row r="107" spans="1:6">
      <c r="B107" s="118"/>
      <c r="F107" s="850"/>
    </row>
    <row r="108" spans="1:6">
      <c r="B108" s="118"/>
      <c r="F108" s="850"/>
    </row>
    <row r="109" spans="1:6" ht="15.75">
      <c r="B109" s="55"/>
      <c r="C109" s="118"/>
      <c r="E109" s="64"/>
      <c r="F109" s="850"/>
    </row>
    <row r="110" spans="1:6" ht="15.75">
      <c r="B110" s="55"/>
      <c r="C110" s="64"/>
      <c r="E110" s="64"/>
      <c r="F110" s="850"/>
    </row>
    <row r="111" spans="1:6" ht="15.75">
      <c r="B111" s="55"/>
      <c r="C111" s="64"/>
      <c r="E111" s="64"/>
      <c r="F111" s="850"/>
    </row>
    <row r="112" spans="1:6" ht="15.75">
      <c r="B112" s="55"/>
      <c r="C112" s="64"/>
      <c r="E112" s="64"/>
      <c r="F112" s="850"/>
    </row>
    <row r="113" spans="2:6" ht="15.75">
      <c r="B113" s="55"/>
      <c r="C113" s="64"/>
      <c r="E113" s="64"/>
      <c r="F113" s="850"/>
    </row>
    <row r="114" spans="2:6" ht="15.75">
      <c r="B114" s="55"/>
      <c r="C114" s="64"/>
      <c r="E114" s="64"/>
      <c r="F114" s="850"/>
    </row>
    <row r="115" spans="2:6" ht="15.75">
      <c r="B115" s="55"/>
      <c r="C115" s="64"/>
      <c r="E115" s="64"/>
      <c r="F115" s="850"/>
    </row>
    <row r="116" spans="2:6" ht="15.75">
      <c r="B116" s="55"/>
      <c r="C116" s="64"/>
      <c r="E116" s="64"/>
      <c r="F116" s="850"/>
    </row>
    <row r="117" spans="2:6" ht="15.75">
      <c r="B117" s="55"/>
      <c r="C117" s="64"/>
      <c r="D117" s="64"/>
      <c r="E117" s="64"/>
      <c r="F117" s="850"/>
    </row>
    <row r="118" spans="2:6" ht="15.75">
      <c r="B118" s="55"/>
      <c r="C118" s="64"/>
      <c r="D118" s="64"/>
      <c r="E118" s="64"/>
      <c r="F118" s="850"/>
    </row>
    <row r="119" spans="2:6" ht="15.75">
      <c r="B119" s="55"/>
      <c r="C119" s="64"/>
      <c r="D119" s="64"/>
      <c r="E119" s="64"/>
      <c r="F119" s="850"/>
    </row>
    <row r="120" spans="2:6" ht="15.75">
      <c r="B120" s="55"/>
      <c r="C120" s="64"/>
      <c r="D120" s="64"/>
      <c r="E120" s="64"/>
      <c r="F120" s="850"/>
    </row>
    <row r="121" spans="2:6" ht="15.75">
      <c r="B121" s="55"/>
      <c r="C121" s="64"/>
      <c r="D121" s="64"/>
      <c r="E121" s="64"/>
      <c r="F121" s="850"/>
    </row>
    <row r="122" spans="2:6" ht="15.75">
      <c r="B122" s="55"/>
      <c r="C122" s="64"/>
      <c r="D122" s="64"/>
      <c r="E122" s="64"/>
      <c r="F122" s="850"/>
    </row>
    <row r="123" spans="2:6" ht="15.75">
      <c r="B123" s="55"/>
      <c r="C123" s="64"/>
      <c r="D123" s="64"/>
      <c r="E123" s="64"/>
      <c r="F123" s="850"/>
    </row>
    <row r="124" spans="2:6" ht="15.75">
      <c r="B124" s="55"/>
      <c r="C124" s="64"/>
      <c r="D124" s="64"/>
      <c r="E124" s="64"/>
      <c r="F124" s="850"/>
    </row>
    <row r="125" spans="2:6" ht="15.75">
      <c r="B125" s="55"/>
      <c r="C125" s="64"/>
      <c r="D125" s="64"/>
      <c r="E125" s="64"/>
      <c r="F125" s="850"/>
    </row>
    <row r="126" spans="2:6" ht="15.75">
      <c r="B126" s="55"/>
      <c r="C126" s="64"/>
      <c r="D126" s="64"/>
      <c r="E126" s="64"/>
      <c r="F126" s="850"/>
    </row>
    <row r="127" spans="2:6" ht="15.75">
      <c r="B127" s="55"/>
      <c r="C127" s="64"/>
      <c r="D127" s="64"/>
      <c r="E127" s="64"/>
      <c r="F127" s="850"/>
    </row>
    <row r="128" spans="2:6" ht="15.75">
      <c r="B128" s="55"/>
      <c r="C128" s="64"/>
      <c r="D128" s="64"/>
      <c r="E128" s="64"/>
      <c r="F128" s="850"/>
    </row>
    <row r="129" spans="2:6" ht="15.75">
      <c r="B129" s="55"/>
      <c r="C129" s="64"/>
      <c r="D129" s="64"/>
      <c r="E129" s="64"/>
      <c r="F129" s="850"/>
    </row>
    <row r="130" spans="2:6" ht="15.75">
      <c r="B130" s="55"/>
      <c r="C130" s="64"/>
      <c r="D130" s="64"/>
      <c r="E130" s="64"/>
      <c r="F130" s="850"/>
    </row>
    <row r="131" spans="2:6" ht="15.75">
      <c r="B131" s="55"/>
      <c r="C131" s="64"/>
      <c r="D131" s="64"/>
      <c r="E131" s="64"/>
      <c r="F131" s="850"/>
    </row>
    <row r="132" spans="2:6" ht="15.75">
      <c r="B132" s="55"/>
      <c r="C132" s="64"/>
      <c r="D132" s="64"/>
      <c r="E132" s="64"/>
      <c r="F132" s="850"/>
    </row>
    <row r="133" spans="2:6" ht="15.75">
      <c r="B133" s="55"/>
      <c r="C133" s="64"/>
      <c r="D133" s="64"/>
      <c r="E133" s="64"/>
      <c r="F133" s="850"/>
    </row>
    <row r="134" spans="2:6" ht="15.75">
      <c r="B134" s="55"/>
      <c r="C134" s="64"/>
      <c r="D134" s="64"/>
      <c r="E134" s="64"/>
      <c r="F134" s="850"/>
    </row>
    <row r="135" spans="2:6" ht="15.75">
      <c r="B135" s="55"/>
      <c r="C135" s="64"/>
      <c r="D135" s="64"/>
      <c r="E135" s="64"/>
      <c r="F135" s="850"/>
    </row>
    <row r="136" spans="2:6" ht="15.75">
      <c r="B136" s="55"/>
      <c r="C136" s="64"/>
      <c r="D136" s="64"/>
      <c r="E136" s="64"/>
      <c r="F136" s="850"/>
    </row>
    <row r="137" spans="2:6" ht="15.75">
      <c r="B137" s="55"/>
      <c r="C137" s="64"/>
      <c r="D137" s="64"/>
      <c r="E137" s="64"/>
      <c r="F137" s="850"/>
    </row>
    <row r="138" spans="2:6" ht="15.75">
      <c r="B138" s="55"/>
      <c r="C138" s="64"/>
      <c r="D138" s="64"/>
      <c r="E138" s="64"/>
      <c r="F138" s="850"/>
    </row>
    <row r="139" spans="2:6" ht="15.75">
      <c r="B139" s="55"/>
      <c r="C139" s="64"/>
      <c r="D139" s="64"/>
      <c r="E139" s="64"/>
      <c r="F139" s="850"/>
    </row>
    <row r="140" spans="2:6" ht="15.75">
      <c r="B140" s="55"/>
      <c r="C140" s="64"/>
      <c r="D140" s="64"/>
      <c r="E140" s="64"/>
      <c r="F140" s="850"/>
    </row>
    <row r="141" spans="2:6" ht="15.75">
      <c r="B141" s="55"/>
      <c r="C141" s="64"/>
      <c r="D141" s="64"/>
      <c r="E141" s="64"/>
      <c r="F141" s="850"/>
    </row>
    <row r="142" spans="2:6" ht="15.75">
      <c r="B142" s="55"/>
      <c r="C142" s="64"/>
      <c r="D142" s="64"/>
      <c r="E142" s="64"/>
      <c r="F142" s="850"/>
    </row>
    <row r="143" spans="2:6" ht="15.75">
      <c r="B143" s="55"/>
      <c r="C143" s="64"/>
      <c r="D143" s="64"/>
      <c r="E143" s="64"/>
      <c r="F143" s="850"/>
    </row>
    <row r="144" spans="2:6" ht="15.75">
      <c r="B144" s="55"/>
      <c r="C144" s="64"/>
      <c r="D144" s="64"/>
      <c r="E144" s="64"/>
      <c r="F144" s="850"/>
    </row>
    <row r="145" spans="2:6" ht="15.75">
      <c r="B145" s="55"/>
      <c r="C145" s="64"/>
      <c r="D145" s="64"/>
      <c r="E145" s="64"/>
      <c r="F145" s="850"/>
    </row>
    <row r="146" spans="2:6" ht="15.75">
      <c r="B146" s="55"/>
      <c r="C146" s="64"/>
      <c r="D146" s="64"/>
      <c r="E146" s="64"/>
      <c r="F146" s="850"/>
    </row>
    <row r="147" spans="2:6" ht="15.75">
      <c r="B147" s="55"/>
      <c r="C147" s="64"/>
      <c r="D147" s="64"/>
      <c r="E147" s="64"/>
      <c r="F147" s="850"/>
    </row>
    <row r="148" spans="2:6" ht="15.75">
      <c r="B148" s="55"/>
      <c r="C148" s="64"/>
      <c r="D148" s="64"/>
      <c r="E148" s="64"/>
      <c r="F148" s="850"/>
    </row>
    <row r="149" spans="2:6" ht="15.75">
      <c r="B149" s="55"/>
      <c r="C149" s="64"/>
      <c r="D149" s="64"/>
      <c r="E149" s="64"/>
      <c r="F149" s="850"/>
    </row>
    <row r="150" spans="2:6" ht="15.75">
      <c r="B150" s="55"/>
      <c r="C150" s="64"/>
      <c r="D150" s="64"/>
      <c r="E150" s="64"/>
      <c r="F150" s="850"/>
    </row>
    <row r="151" spans="2:6" ht="15.75">
      <c r="B151" s="55"/>
      <c r="C151" s="64"/>
      <c r="D151" s="64"/>
      <c r="E151" s="64"/>
      <c r="F151" s="850"/>
    </row>
    <row r="152" spans="2:6" ht="15.75">
      <c r="B152" s="55"/>
      <c r="C152" s="64"/>
      <c r="D152" s="64"/>
      <c r="E152" s="64"/>
      <c r="F152" s="850"/>
    </row>
    <row r="153" spans="2:6" ht="15.75">
      <c r="B153" s="55"/>
      <c r="C153" s="64"/>
      <c r="D153" s="64"/>
      <c r="E153" s="64"/>
      <c r="F153" s="850"/>
    </row>
    <row r="154" spans="2:6" ht="15.75">
      <c r="B154" s="55"/>
      <c r="C154" s="64"/>
      <c r="D154" s="64"/>
      <c r="E154" s="64"/>
      <c r="F154" s="850"/>
    </row>
    <row r="155" spans="2:6" ht="15.75">
      <c r="B155" s="55"/>
      <c r="C155" s="64"/>
      <c r="D155" s="64"/>
      <c r="E155" s="64"/>
      <c r="F155" s="850"/>
    </row>
    <row r="156" spans="2:6" ht="15.75">
      <c r="B156" s="55"/>
      <c r="C156" s="64"/>
      <c r="D156" s="64"/>
      <c r="E156" s="64"/>
      <c r="F156" s="850"/>
    </row>
    <row r="157" spans="2:6" ht="15.75">
      <c r="B157" s="55"/>
      <c r="C157" s="64"/>
      <c r="D157" s="64"/>
      <c r="E157" s="64"/>
      <c r="F157" s="850"/>
    </row>
    <row r="158" spans="2:6" ht="15.75">
      <c r="B158" s="55"/>
      <c r="C158" s="64"/>
      <c r="D158" s="64"/>
      <c r="E158" s="64"/>
      <c r="F158" s="850"/>
    </row>
    <row r="159" spans="2:6" ht="15.75">
      <c r="B159" s="55"/>
      <c r="C159" s="64"/>
      <c r="D159" s="64"/>
      <c r="E159" s="64"/>
      <c r="F159" s="850"/>
    </row>
    <row r="160" spans="2:6" ht="15.75">
      <c r="B160" s="55"/>
      <c r="C160" s="64"/>
      <c r="D160" s="64"/>
      <c r="E160" s="64"/>
      <c r="F160" s="850"/>
    </row>
    <row r="161" spans="2:6" ht="15.75">
      <c r="B161" s="55"/>
      <c r="C161" s="64"/>
      <c r="D161" s="64"/>
      <c r="E161" s="64"/>
      <c r="F161" s="850"/>
    </row>
    <row r="162" spans="2:6" ht="15.75">
      <c r="B162" s="55"/>
      <c r="F162" s="850"/>
    </row>
    <row r="163" spans="2:6" ht="15.75">
      <c r="B163" s="55"/>
      <c r="F163" s="850"/>
    </row>
    <row r="164" spans="2:6" ht="15.75">
      <c r="B164" s="55"/>
      <c r="F164" s="850"/>
    </row>
    <row r="165" spans="2:6" ht="15.75">
      <c r="B165" s="55"/>
      <c r="F165" s="850"/>
    </row>
    <row r="166" spans="2:6" ht="15.75">
      <c r="B166" s="55"/>
      <c r="F166" s="850"/>
    </row>
    <row r="167" spans="2:6" ht="15.75">
      <c r="B167" s="55"/>
      <c r="F167" s="850"/>
    </row>
    <row r="168" spans="2:6" ht="15.75">
      <c r="B168" s="55"/>
      <c r="F168" s="850"/>
    </row>
    <row r="169" spans="2:6" ht="15.75">
      <c r="B169" s="55"/>
      <c r="F169" s="850"/>
    </row>
    <row r="170" spans="2:6" ht="15.75">
      <c r="B170" s="55"/>
      <c r="F170" s="850"/>
    </row>
    <row r="171" spans="2:6" ht="15.75">
      <c r="B171" s="55"/>
      <c r="F171" s="850"/>
    </row>
    <row r="172" spans="2:6" ht="15.75">
      <c r="B172" s="55"/>
      <c r="F172" s="850"/>
    </row>
    <row r="173" spans="2:6" ht="15.75">
      <c r="B173" s="55"/>
      <c r="F173" s="850"/>
    </row>
    <row r="174" spans="2:6" ht="15.75">
      <c r="B174" s="55"/>
      <c r="F174" s="850"/>
    </row>
    <row r="175" spans="2:6" ht="15.75">
      <c r="B175" s="55"/>
      <c r="F175" s="850"/>
    </row>
    <row r="176" spans="2:6" ht="15.75">
      <c r="B176" s="55"/>
      <c r="F176" s="850"/>
    </row>
    <row r="177" spans="2:6" ht="15.75">
      <c r="B177" s="55"/>
      <c r="F177" s="850"/>
    </row>
    <row r="178" spans="2:6" ht="15.75">
      <c r="B178" s="55"/>
      <c r="F178" s="850"/>
    </row>
    <row r="179" spans="2:6" ht="15.75">
      <c r="B179" s="55"/>
      <c r="F179" s="850"/>
    </row>
    <row r="180" spans="2:6" ht="15.75">
      <c r="B180" s="55"/>
      <c r="F180" s="850"/>
    </row>
    <row r="181" spans="2:6" ht="15.75">
      <c r="B181" s="55"/>
      <c r="F181" s="850"/>
    </row>
    <row r="182" spans="2:6" ht="15.75">
      <c r="B182" s="55"/>
      <c r="F182" s="850"/>
    </row>
    <row r="183" spans="2:6" ht="15.75">
      <c r="B183" s="55"/>
      <c r="F183" s="850"/>
    </row>
    <row r="184" spans="2:6" ht="15.75">
      <c r="B184" s="55"/>
      <c r="F184" s="850"/>
    </row>
    <row r="185" spans="2:6" ht="15.75">
      <c r="B185" s="55"/>
      <c r="F185" s="850"/>
    </row>
    <row r="186" spans="2:6" ht="15.75">
      <c r="B186" s="55"/>
      <c r="F186" s="850"/>
    </row>
    <row r="187" spans="2:6" ht="15.75">
      <c r="B187" s="55"/>
      <c r="F187" s="850"/>
    </row>
    <row r="188" spans="2:6" ht="15.75">
      <c r="B188" s="55"/>
      <c r="F188" s="850"/>
    </row>
    <row r="189" spans="2:6" ht="15.75">
      <c r="B189" s="55"/>
      <c r="F189" s="850"/>
    </row>
    <row r="190" spans="2:6" ht="15.75">
      <c r="B190" s="55"/>
      <c r="F190" s="850"/>
    </row>
    <row r="191" spans="2:6" ht="15.75">
      <c r="B191" s="55"/>
      <c r="F191" s="850"/>
    </row>
    <row r="192" spans="2:6" ht="15.75">
      <c r="B192" s="55"/>
      <c r="F192" s="850"/>
    </row>
    <row r="193" spans="2:6" ht="15.75">
      <c r="B193" s="55"/>
      <c r="F193" s="850"/>
    </row>
    <row r="194" spans="2:6" ht="15.75">
      <c r="B194" s="55"/>
      <c r="F194" s="850"/>
    </row>
    <row r="195" spans="2:6" ht="15.75">
      <c r="B195" s="55"/>
      <c r="F195" s="850"/>
    </row>
    <row r="196" spans="2:6" ht="15.75">
      <c r="B196" s="55"/>
      <c r="F196" s="850"/>
    </row>
    <row r="197" spans="2:6" ht="15.75">
      <c r="B197" s="55"/>
      <c r="F197" s="850"/>
    </row>
    <row r="198" spans="2:6" ht="15.75">
      <c r="B198" s="55"/>
      <c r="F198" s="850"/>
    </row>
    <row r="199" spans="2:6" ht="15.75">
      <c r="B199" s="55"/>
      <c r="F199" s="850"/>
    </row>
    <row r="200" spans="2:6" ht="15.75">
      <c r="B200" s="55"/>
      <c r="F200" s="850"/>
    </row>
    <row r="201" spans="2:6" ht="15.75">
      <c r="B201" s="55"/>
    </row>
    <row r="202" spans="2:6" ht="15.75">
      <c r="B202" s="55"/>
    </row>
    <row r="203" spans="2:6" ht="15.75">
      <c r="B203" s="55"/>
    </row>
    <row r="204" spans="2:6" ht="15.75">
      <c r="B204" s="55"/>
    </row>
    <row r="205" spans="2:6" ht="15.75">
      <c r="B205" s="55"/>
    </row>
    <row r="206" spans="2:6" ht="15.75">
      <c r="B206" s="55"/>
    </row>
    <row r="207" spans="2:6" ht="15.75">
      <c r="B207" s="55"/>
    </row>
    <row r="208" spans="2:6" ht="15.75">
      <c r="B208" s="55"/>
    </row>
    <row r="209" spans="2:2" ht="15.75">
      <c r="B209" s="55"/>
    </row>
    <row r="210" spans="2:2" ht="15.75">
      <c r="B210" s="55"/>
    </row>
    <row r="211" spans="2:2" ht="15.75">
      <c r="B211" s="55"/>
    </row>
    <row r="212" spans="2:2" ht="15.75">
      <c r="B212" s="55"/>
    </row>
    <row r="213" spans="2:2" ht="15.75">
      <c r="B213" s="55"/>
    </row>
    <row r="214" spans="2:2" ht="15.75">
      <c r="B214" s="55"/>
    </row>
    <row r="215" spans="2:2" ht="15.75">
      <c r="B215" s="55"/>
    </row>
    <row r="216" spans="2:2" ht="15.75">
      <c r="B216" s="55"/>
    </row>
    <row r="217" spans="2:2" ht="15.75">
      <c r="B217" s="55"/>
    </row>
    <row r="218" spans="2:2" ht="15.75">
      <c r="B218" s="55"/>
    </row>
    <row r="219" spans="2:2" ht="15.75">
      <c r="B219" s="55"/>
    </row>
    <row r="220" spans="2:2" ht="15.75">
      <c r="B220" s="55"/>
    </row>
    <row r="221" spans="2:2" ht="15.75">
      <c r="B221" s="55"/>
    </row>
    <row r="222" spans="2:2" ht="15.75">
      <c r="B222" s="55"/>
    </row>
    <row r="223" spans="2:2" ht="15.75">
      <c r="B223" s="55"/>
    </row>
    <row r="224" spans="2:2" ht="15.75">
      <c r="B224" s="55"/>
    </row>
    <row r="225" spans="2:2" ht="15.75">
      <c r="B225" s="55"/>
    </row>
    <row r="226" spans="2:2" ht="15.75">
      <c r="B226" s="55"/>
    </row>
    <row r="227" spans="2:2" ht="15.75">
      <c r="B227" s="55"/>
    </row>
    <row r="228" spans="2:2" ht="15.75">
      <c r="B228" s="55"/>
    </row>
    <row r="229" spans="2:2" ht="15.75">
      <c r="B229" s="55"/>
    </row>
    <row r="230" spans="2:2" ht="15.75">
      <c r="B230" s="55"/>
    </row>
    <row r="231" spans="2:2" ht="15.75">
      <c r="B231" s="55"/>
    </row>
    <row r="232" spans="2:2" ht="15.75">
      <c r="B232" s="55"/>
    </row>
    <row r="233" spans="2:2" ht="15.75">
      <c r="B233" s="55"/>
    </row>
    <row r="234" spans="2:2" ht="15.75">
      <c r="B234" s="55"/>
    </row>
    <row r="235" spans="2:2" ht="15.75">
      <c r="B235" s="55"/>
    </row>
    <row r="236" spans="2:2" ht="15.75">
      <c r="B236" s="55"/>
    </row>
    <row r="237" spans="2:2" ht="15.75">
      <c r="B237" s="55"/>
    </row>
    <row r="238" spans="2:2" ht="15.75">
      <c r="B238" s="55"/>
    </row>
    <row r="239" spans="2:2" ht="15.75">
      <c r="B239" s="55"/>
    </row>
    <row r="240" spans="2:2" ht="15.75">
      <c r="B240" s="55"/>
    </row>
    <row r="241" spans="2:2" ht="15.75">
      <c r="B241" s="55"/>
    </row>
    <row r="242" spans="2:2" ht="15.75">
      <c r="B242" s="55"/>
    </row>
    <row r="243" spans="2:2" ht="15.75">
      <c r="B243" s="55"/>
    </row>
    <row r="244" spans="2:2" ht="15.75">
      <c r="B244" s="55"/>
    </row>
    <row r="245" spans="2:2" ht="15.75">
      <c r="B245" s="55"/>
    </row>
    <row r="246" spans="2:2" ht="15.75">
      <c r="B246" s="55"/>
    </row>
    <row r="247" spans="2:2" ht="15.75">
      <c r="B247" s="55"/>
    </row>
    <row r="248" spans="2:2" ht="15.75">
      <c r="B248" s="55"/>
    </row>
    <row r="249" spans="2:2" ht="15.75">
      <c r="B249" s="55"/>
    </row>
    <row r="250" spans="2:2" ht="15.75">
      <c r="B250" s="55"/>
    </row>
    <row r="251" spans="2:2" ht="15.75">
      <c r="B251" s="55"/>
    </row>
    <row r="252" spans="2:2" ht="15.75">
      <c r="B252" s="55"/>
    </row>
    <row r="253" spans="2:2" ht="15.75">
      <c r="B253" s="55"/>
    </row>
    <row r="254" spans="2:2" ht="15.75">
      <c r="B254" s="55"/>
    </row>
    <row r="255" spans="2:2" ht="15.75">
      <c r="B255" s="55"/>
    </row>
    <row r="256" spans="2:2" ht="15.75">
      <c r="B256" s="55"/>
    </row>
    <row r="257" spans="2:2" ht="15.75">
      <c r="B257" s="55"/>
    </row>
    <row r="258" spans="2:2" ht="15.75">
      <c r="B258" s="55"/>
    </row>
    <row r="259" spans="2:2" ht="15.75">
      <c r="B259" s="55"/>
    </row>
    <row r="260" spans="2:2" ht="15.75">
      <c r="B260" s="55"/>
    </row>
    <row r="261" spans="2:2" ht="15.75">
      <c r="B261" s="55"/>
    </row>
    <row r="262" spans="2:2" ht="15.75">
      <c r="B262" s="55"/>
    </row>
    <row r="263" spans="2:2" ht="15.75">
      <c r="B263" s="55"/>
    </row>
    <row r="264" spans="2:2" ht="15.75">
      <c r="B264" s="55"/>
    </row>
    <row r="265" spans="2:2" ht="15.75">
      <c r="B265" s="55"/>
    </row>
    <row r="266" spans="2:2" ht="15.75">
      <c r="B266" s="55"/>
    </row>
    <row r="267" spans="2:2" ht="15.75">
      <c r="B267" s="55"/>
    </row>
    <row r="268" spans="2:2" ht="15.75">
      <c r="B268" s="55"/>
    </row>
    <row r="269" spans="2:2" ht="15.75">
      <c r="B269" s="55"/>
    </row>
    <row r="270" spans="2:2" ht="15.75">
      <c r="B270" s="55"/>
    </row>
    <row r="271" spans="2:2" ht="15.75">
      <c r="B271" s="55"/>
    </row>
    <row r="272" spans="2:2" ht="15.75">
      <c r="B272" s="55"/>
    </row>
    <row r="273" spans="2:2" ht="15.75">
      <c r="B273" s="55"/>
    </row>
    <row r="274" spans="2:2" ht="15.75">
      <c r="B274" s="55"/>
    </row>
    <row r="275" spans="2:2" ht="15.75">
      <c r="B275" s="55"/>
    </row>
    <row r="276" spans="2:2" ht="15.75">
      <c r="B276" s="55"/>
    </row>
    <row r="277" spans="2:2" ht="15.75">
      <c r="B277" s="55"/>
    </row>
    <row r="278" spans="2:2" ht="15.75">
      <c r="B278" s="55"/>
    </row>
    <row r="279" spans="2:2" ht="15.75">
      <c r="B279" s="55"/>
    </row>
    <row r="280" spans="2:2" ht="15.75">
      <c r="B280" s="55"/>
    </row>
    <row r="281" spans="2:2" ht="15.75">
      <c r="B281" s="55"/>
    </row>
    <row r="282" spans="2:2" ht="15.75">
      <c r="B282" s="55"/>
    </row>
    <row r="283" spans="2:2" ht="15.75">
      <c r="B283" s="55"/>
    </row>
    <row r="284" spans="2:2" ht="15.75">
      <c r="B284" s="55"/>
    </row>
    <row r="285" spans="2:2" ht="15.75">
      <c r="B285" s="55"/>
    </row>
    <row r="286" spans="2:2" ht="15.75">
      <c r="B286" s="55"/>
    </row>
    <row r="287" spans="2:2" ht="15.75">
      <c r="B287" s="55"/>
    </row>
    <row r="288" spans="2:2" ht="15.75">
      <c r="B288" s="55"/>
    </row>
    <row r="289" spans="2:2" ht="15.75">
      <c r="B289" s="55"/>
    </row>
    <row r="290" spans="2:2" ht="15.75">
      <c r="B290" s="55"/>
    </row>
    <row r="291" spans="2:2" ht="15.75">
      <c r="B291" s="55"/>
    </row>
    <row r="292" spans="2:2" ht="15.75">
      <c r="B292" s="55"/>
    </row>
    <row r="293" spans="2:2" ht="15.75">
      <c r="B293" s="55"/>
    </row>
    <row r="294" spans="2:2" ht="15.75">
      <c r="B294" s="55"/>
    </row>
    <row r="295" spans="2:2" ht="15.75">
      <c r="B295" s="55"/>
    </row>
    <row r="296" spans="2:2" ht="15.75">
      <c r="B296" s="55"/>
    </row>
    <row r="297" spans="2:2" ht="15.75">
      <c r="B297" s="55"/>
    </row>
    <row r="298" spans="2:2" ht="15.75">
      <c r="B298" s="55"/>
    </row>
    <row r="299" spans="2:2" ht="15.75">
      <c r="B299" s="55"/>
    </row>
    <row r="300" spans="2:2" ht="15.75">
      <c r="B300" s="55"/>
    </row>
    <row r="301" spans="2:2" ht="15.75">
      <c r="B301" s="55"/>
    </row>
    <row r="302" spans="2:2" ht="15.75">
      <c r="B302" s="55"/>
    </row>
    <row r="303" spans="2:2" ht="15.75">
      <c r="B303" s="55"/>
    </row>
    <row r="304" spans="2:2" ht="15.75">
      <c r="B304" s="55"/>
    </row>
    <row r="305" spans="2:2" ht="15.75">
      <c r="B305" s="55"/>
    </row>
    <row r="306" spans="2:2" ht="15.75">
      <c r="B306" s="55"/>
    </row>
    <row r="307" spans="2:2" ht="15.75">
      <c r="B307" s="55"/>
    </row>
    <row r="308" spans="2:2" ht="15.75">
      <c r="B308" s="55"/>
    </row>
    <row r="309" spans="2:2" ht="15.75">
      <c r="B309" s="55"/>
    </row>
    <row r="310" spans="2:2" ht="15.75">
      <c r="B310" s="55"/>
    </row>
    <row r="311" spans="2:2" ht="15.75">
      <c r="B311" s="55"/>
    </row>
    <row r="312" spans="2:2" ht="15.75">
      <c r="B312" s="55"/>
    </row>
    <row r="313" spans="2:2" ht="15.75">
      <c r="B313" s="55"/>
    </row>
    <row r="314" spans="2:2" ht="15.75">
      <c r="B314" s="55"/>
    </row>
    <row r="315" spans="2:2" ht="15.75">
      <c r="B315" s="55"/>
    </row>
    <row r="316" spans="2:2" ht="15.75">
      <c r="B316" s="55"/>
    </row>
    <row r="317" spans="2:2" ht="15.75">
      <c r="B317" s="55"/>
    </row>
    <row r="318" spans="2:2" ht="15.75">
      <c r="B318" s="55"/>
    </row>
    <row r="319" spans="2:2" ht="15.75">
      <c r="B319" s="55"/>
    </row>
    <row r="320" spans="2:2" ht="15.75">
      <c r="B320" s="55"/>
    </row>
    <row r="321" spans="2:2" ht="15.75">
      <c r="B321" s="55"/>
    </row>
    <row r="322" spans="2:2" ht="15.75">
      <c r="B322" s="55"/>
    </row>
    <row r="323" spans="2:2" ht="15.75">
      <c r="B323" s="55"/>
    </row>
    <row r="324" spans="2:2" ht="15.75">
      <c r="B324" s="55"/>
    </row>
    <row r="325" spans="2:2" ht="15.75">
      <c r="B325" s="55"/>
    </row>
    <row r="326" spans="2:2" ht="15.75">
      <c r="B326" s="55"/>
    </row>
    <row r="327" spans="2:2" ht="15.75">
      <c r="B327" s="55"/>
    </row>
    <row r="328" spans="2:2" ht="15.75">
      <c r="B328" s="55"/>
    </row>
    <row r="329" spans="2:2" ht="15.75">
      <c r="B329" s="55"/>
    </row>
    <row r="330" spans="2:2" ht="15.75">
      <c r="B330" s="55"/>
    </row>
    <row r="331" spans="2:2" ht="15.75">
      <c r="B331" s="55"/>
    </row>
    <row r="332" spans="2:2" ht="15.75">
      <c r="B332" s="55"/>
    </row>
    <row r="333" spans="2:2" ht="15.75">
      <c r="B333" s="55"/>
    </row>
    <row r="334" spans="2:2" ht="15.75">
      <c r="B334" s="55"/>
    </row>
    <row r="335" spans="2:2" ht="15.75">
      <c r="B335" s="55"/>
    </row>
    <row r="336" spans="2:2" ht="15.75">
      <c r="B336" s="55"/>
    </row>
    <row r="337" spans="2:2" ht="15.75">
      <c r="B337" s="55"/>
    </row>
    <row r="338" spans="2:2" ht="15.75">
      <c r="B338" s="55"/>
    </row>
    <row r="339" spans="2:2" ht="15.75">
      <c r="B339" s="55"/>
    </row>
    <row r="340" spans="2:2" ht="15.75">
      <c r="B340" s="55"/>
    </row>
    <row r="341" spans="2:2" ht="15.75">
      <c r="B341" s="55"/>
    </row>
    <row r="342" spans="2:2" ht="15.75">
      <c r="B342" s="55"/>
    </row>
    <row r="343" spans="2:2" ht="15.75">
      <c r="B343" s="55"/>
    </row>
    <row r="344" spans="2:2" ht="15.75">
      <c r="B344" s="55"/>
    </row>
    <row r="345" spans="2:2" ht="15.75">
      <c r="B345" s="55"/>
    </row>
    <row r="346" spans="2:2" ht="15.75">
      <c r="B346" s="55"/>
    </row>
    <row r="347" spans="2:2" ht="15.75">
      <c r="B347" s="55"/>
    </row>
    <row r="348" spans="2:2" ht="15.75">
      <c r="B348" s="55"/>
    </row>
    <row r="349" spans="2:2" ht="15.75">
      <c r="B349" s="55"/>
    </row>
    <row r="350" spans="2:2" ht="15.75">
      <c r="B350" s="55"/>
    </row>
    <row r="351" spans="2:2" ht="15.75">
      <c r="B351" s="55"/>
    </row>
    <row r="352" spans="2:2" ht="15.75">
      <c r="B352" s="55"/>
    </row>
    <row r="353" spans="2:2" ht="15.75">
      <c r="B353" s="55"/>
    </row>
    <row r="354" spans="2:2" ht="15.75">
      <c r="B354" s="55"/>
    </row>
    <row r="355" spans="2:2" ht="15.75">
      <c r="B355" s="55"/>
    </row>
    <row r="356" spans="2:2" ht="15.75">
      <c r="B356" s="55"/>
    </row>
    <row r="357" spans="2:2" ht="15.75">
      <c r="B357" s="55"/>
    </row>
    <row r="358" spans="2:2" ht="15.75">
      <c r="B358" s="55"/>
    </row>
    <row r="359" spans="2:2" ht="15.75">
      <c r="B359" s="55"/>
    </row>
    <row r="360" spans="2:2" ht="15.75">
      <c r="B360" s="55"/>
    </row>
    <row r="361" spans="2:2" ht="15.75">
      <c r="B361" s="55"/>
    </row>
    <row r="362" spans="2:2" ht="15.75">
      <c r="B362" s="55"/>
    </row>
    <row r="363" spans="2:2" ht="15.75">
      <c r="B363" s="55"/>
    </row>
    <row r="364" spans="2:2" ht="15.75">
      <c r="B364" s="55"/>
    </row>
    <row r="365" spans="2:2" ht="15.75">
      <c r="B365" s="55"/>
    </row>
    <row r="366" spans="2:2" ht="15.75">
      <c r="B366" s="55"/>
    </row>
    <row r="367" spans="2:2" ht="15.75">
      <c r="B367" s="55"/>
    </row>
    <row r="368" spans="2:2" ht="15.75">
      <c r="B368" s="55"/>
    </row>
    <row r="369" spans="2:2" ht="15.75">
      <c r="B369" s="55"/>
    </row>
    <row r="370" spans="2:2" ht="15.75">
      <c r="B370" s="55"/>
    </row>
    <row r="371" spans="2:2" ht="15.75">
      <c r="B371" s="55"/>
    </row>
    <row r="372" spans="2:2" ht="15.75">
      <c r="B372" s="55"/>
    </row>
    <row r="373" spans="2:2" ht="15.75">
      <c r="B373" s="55"/>
    </row>
    <row r="374" spans="2:2" ht="15.75">
      <c r="B374" s="55"/>
    </row>
    <row r="375" spans="2:2" ht="15.75">
      <c r="B375" s="55"/>
    </row>
    <row r="376" spans="2:2" ht="15.75">
      <c r="B376" s="55"/>
    </row>
    <row r="377" spans="2:2" ht="15.75">
      <c r="B377" s="55"/>
    </row>
    <row r="378" spans="2:2" ht="15.75">
      <c r="B378" s="55"/>
    </row>
    <row r="379" spans="2:2" ht="15.75">
      <c r="B379" s="55"/>
    </row>
    <row r="380" spans="2:2" ht="15.75">
      <c r="B380" s="55"/>
    </row>
    <row r="381" spans="2:2" ht="15.75">
      <c r="B381" s="55"/>
    </row>
    <row r="382" spans="2:2" ht="15.75">
      <c r="B382" s="55"/>
    </row>
    <row r="383" spans="2:2" ht="15.75">
      <c r="B383" s="55"/>
    </row>
    <row r="384" spans="2:2" ht="15.75">
      <c r="B384" s="55"/>
    </row>
    <row r="385" spans="2:2" ht="15.75">
      <c r="B385" s="55"/>
    </row>
    <row r="386" spans="2:2" ht="15.75">
      <c r="B386" s="55"/>
    </row>
    <row r="387" spans="2:2" ht="15.75">
      <c r="B387" s="55"/>
    </row>
    <row r="388" spans="2:2" ht="15.75">
      <c r="B388" s="55"/>
    </row>
    <row r="389" spans="2:2" ht="15.75">
      <c r="B389" s="55"/>
    </row>
    <row r="390" spans="2:2" ht="15.75">
      <c r="B390" s="55"/>
    </row>
    <row r="391" spans="2:2" ht="15.75">
      <c r="B391" s="55"/>
    </row>
    <row r="392" spans="2:2" ht="15.75">
      <c r="B392" s="55"/>
    </row>
    <row r="393" spans="2:2" ht="15.75">
      <c r="B393" s="55"/>
    </row>
    <row r="394" spans="2:2" ht="15.75">
      <c r="B394" s="55"/>
    </row>
    <row r="395" spans="2:2" ht="15.75">
      <c r="B395" s="55"/>
    </row>
    <row r="396" spans="2:2" ht="15.75">
      <c r="B396" s="55"/>
    </row>
    <row r="397" spans="2:2" ht="15.75">
      <c r="B397" s="55"/>
    </row>
    <row r="398" spans="2:2" ht="15.75">
      <c r="B398" s="55"/>
    </row>
    <row r="399" spans="2:2" ht="15.75">
      <c r="B399" s="55"/>
    </row>
    <row r="400" spans="2:2" ht="15.75">
      <c r="B400" s="55"/>
    </row>
    <row r="401" spans="2:2" ht="15.75">
      <c r="B401" s="55"/>
    </row>
    <row r="402" spans="2:2" ht="15.75">
      <c r="B402" s="55"/>
    </row>
    <row r="403" spans="2:2" ht="15.75">
      <c r="B403" s="55"/>
    </row>
    <row r="404" spans="2:2" ht="15.75">
      <c r="B404" s="55"/>
    </row>
    <row r="405" spans="2:2" ht="15.75">
      <c r="B405" s="55"/>
    </row>
    <row r="406" spans="2:2" ht="15.75">
      <c r="B406" s="55"/>
    </row>
    <row r="407" spans="2:2" ht="15.75">
      <c r="B407" s="55"/>
    </row>
    <row r="408" spans="2:2" ht="15.75">
      <c r="B408" s="55"/>
    </row>
    <row r="409" spans="2:2" ht="15.75">
      <c r="B409" s="55"/>
    </row>
    <row r="410" spans="2:2" ht="15.75">
      <c r="B410" s="55"/>
    </row>
    <row r="411" spans="2:2" ht="15.75">
      <c r="B411" s="55"/>
    </row>
    <row r="412" spans="2:2" ht="15.75">
      <c r="B412" s="55"/>
    </row>
    <row r="413" spans="2:2" ht="15.75">
      <c r="B413" s="55"/>
    </row>
    <row r="414" spans="2:2" ht="15.75">
      <c r="B414" s="55"/>
    </row>
    <row r="415" spans="2:2" ht="15.75">
      <c r="B415" s="55"/>
    </row>
    <row r="416" spans="2:2" ht="15.75">
      <c r="B416" s="55"/>
    </row>
    <row r="417" spans="2:2" ht="15.75">
      <c r="B417" s="55"/>
    </row>
    <row r="418" spans="2:2" ht="15.75">
      <c r="B418" s="55"/>
    </row>
    <row r="419" spans="2:2" ht="15.75">
      <c r="B419" s="55"/>
    </row>
    <row r="420" spans="2:2" ht="15.75">
      <c r="B420" s="55"/>
    </row>
    <row r="421" spans="2:2" ht="15.75">
      <c r="B421" s="55"/>
    </row>
    <row r="422" spans="2:2" ht="15.75">
      <c r="B422" s="55"/>
    </row>
    <row r="423" spans="2:2" ht="15.75">
      <c r="B423" s="55"/>
    </row>
    <row r="424" spans="2:2" ht="15.75">
      <c r="B424" s="55"/>
    </row>
    <row r="425" spans="2:2" ht="15.75">
      <c r="B425" s="55"/>
    </row>
    <row r="426" spans="2:2" ht="15.75">
      <c r="B426" s="55"/>
    </row>
    <row r="427" spans="2:2" ht="15.75">
      <c r="B427" s="55"/>
    </row>
    <row r="428" spans="2:2" ht="15.75">
      <c r="B428" s="55"/>
    </row>
    <row r="429" spans="2:2" ht="15.75">
      <c r="B429" s="55"/>
    </row>
    <row r="430" spans="2:2" ht="15.75">
      <c r="B430" s="55"/>
    </row>
    <row r="431" spans="2:2" ht="15.75">
      <c r="B431" s="55"/>
    </row>
    <row r="432" spans="2:2" ht="15.75">
      <c r="B432" s="55"/>
    </row>
    <row r="433" spans="2:2" ht="15.75">
      <c r="B433" s="55"/>
    </row>
    <row r="434" spans="2:2" ht="15.75">
      <c r="B434" s="55"/>
    </row>
    <row r="435" spans="2:2" ht="15.75">
      <c r="B435" s="55"/>
    </row>
    <row r="436" spans="2:2" ht="15.75">
      <c r="B436" s="55"/>
    </row>
    <row r="437" spans="2:2" ht="15.75">
      <c r="B437" s="55"/>
    </row>
    <row r="438" spans="2:2" ht="15.75">
      <c r="B438" s="55"/>
    </row>
    <row r="439" spans="2:2" ht="15.75">
      <c r="B439" s="55"/>
    </row>
    <row r="440" spans="2:2" ht="15.75">
      <c r="B440" s="55"/>
    </row>
    <row r="441" spans="2:2" ht="15.75">
      <c r="B441" s="55"/>
    </row>
    <row r="442" spans="2:2" ht="15.75">
      <c r="B442" s="55"/>
    </row>
    <row r="443" spans="2:2" ht="15.75">
      <c r="B443" s="55"/>
    </row>
    <row r="444" spans="2:2" ht="15.75">
      <c r="B444" s="55"/>
    </row>
    <row r="445" spans="2:2" ht="15.75">
      <c r="B445" s="55"/>
    </row>
    <row r="446" spans="2:2" ht="15.75">
      <c r="B446" s="55"/>
    </row>
    <row r="447" spans="2:2" ht="15.75">
      <c r="B447" s="55"/>
    </row>
    <row r="448" spans="2:2" ht="15.75">
      <c r="B448" s="55"/>
    </row>
    <row r="449" spans="2:2" ht="15.75">
      <c r="B449" s="55"/>
    </row>
    <row r="450" spans="2:2" ht="15.75">
      <c r="B450" s="55"/>
    </row>
    <row r="451" spans="2:2" ht="15.75">
      <c r="B451" s="55"/>
    </row>
    <row r="452" spans="2:2" ht="15.75">
      <c r="B452" s="55"/>
    </row>
    <row r="453" spans="2:2" ht="15.75">
      <c r="B453" s="55"/>
    </row>
    <row r="454" spans="2:2" ht="15.75">
      <c r="B454" s="55"/>
    </row>
    <row r="455" spans="2:2" ht="15.75">
      <c r="B455" s="55"/>
    </row>
    <row r="456" spans="2:2" ht="15.75">
      <c r="B456" s="55"/>
    </row>
    <row r="457" spans="2:2" ht="15.75">
      <c r="B457" s="55"/>
    </row>
    <row r="458" spans="2:2" ht="15.75">
      <c r="B458" s="55"/>
    </row>
    <row r="459" spans="2:2" ht="15.75">
      <c r="B459" s="55"/>
    </row>
    <row r="460" spans="2:2" ht="15.75">
      <c r="B460" s="55"/>
    </row>
    <row r="461" spans="2:2" ht="15.75">
      <c r="B461" s="55"/>
    </row>
    <row r="462" spans="2:2" ht="15.75">
      <c r="B462" s="55"/>
    </row>
    <row r="463" spans="2:2" ht="15.75">
      <c r="B463" s="55"/>
    </row>
    <row r="464" spans="2:2" ht="15.75">
      <c r="B464" s="55"/>
    </row>
    <row r="465" spans="2:2" ht="15.75">
      <c r="B465" s="55"/>
    </row>
    <row r="466" spans="2:2" ht="15.75">
      <c r="B466" s="55"/>
    </row>
    <row r="467" spans="2:2" ht="15.75">
      <c r="B467" s="55"/>
    </row>
    <row r="468" spans="2:2" ht="15.75">
      <c r="B468" s="55"/>
    </row>
    <row r="469" spans="2:2" ht="15.75">
      <c r="B469" s="55"/>
    </row>
    <row r="470" spans="2:2" ht="15.75">
      <c r="B470" s="55"/>
    </row>
    <row r="471" spans="2:2" ht="15.75">
      <c r="B471" s="55"/>
    </row>
    <row r="472" spans="2:2" ht="15.75">
      <c r="B472" s="55"/>
    </row>
    <row r="473" spans="2:2" ht="15.75">
      <c r="B473" s="55"/>
    </row>
    <row r="474" spans="2:2" ht="15.75">
      <c r="B474" s="55"/>
    </row>
    <row r="475" spans="2:2" ht="15.75">
      <c r="B475" s="55"/>
    </row>
    <row r="476" spans="2:2" ht="15.75">
      <c r="B476" s="55"/>
    </row>
    <row r="477" spans="2:2" ht="15.75">
      <c r="B477" s="55"/>
    </row>
    <row r="478" spans="2:2" ht="15.75">
      <c r="B478" s="55"/>
    </row>
    <row r="479" spans="2:2" ht="15.75">
      <c r="B479" s="55"/>
    </row>
    <row r="480" spans="2:2" ht="15.75">
      <c r="B480" s="55"/>
    </row>
    <row r="481" spans="2:2" ht="15.75">
      <c r="B481" s="55"/>
    </row>
    <row r="482" spans="2:2" ht="15.75">
      <c r="B482" s="55"/>
    </row>
    <row r="483" spans="2:2" ht="15.75">
      <c r="B483" s="55"/>
    </row>
    <row r="484" spans="2:2" ht="15.75">
      <c r="B484" s="55"/>
    </row>
    <row r="485" spans="2:2" ht="15.75">
      <c r="B485" s="55"/>
    </row>
    <row r="486" spans="2:2" ht="15.75">
      <c r="B486" s="55"/>
    </row>
    <row r="487" spans="2:2" ht="15.75">
      <c r="B487" s="55"/>
    </row>
    <row r="488" spans="2:2" ht="15.75">
      <c r="B488" s="55"/>
    </row>
    <row r="489" spans="2:2" ht="15.75">
      <c r="B489" s="55"/>
    </row>
    <row r="490" spans="2:2" ht="15.75">
      <c r="B490" s="55"/>
    </row>
    <row r="491" spans="2:2" ht="15.75">
      <c r="B491" s="55"/>
    </row>
    <row r="492" spans="2:2" ht="15.75">
      <c r="B492" s="55"/>
    </row>
    <row r="493" spans="2:2" ht="15.75">
      <c r="B493" s="55"/>
    </row>
    <row r="494" spans="2:2" ht="15.75">
      <c r="B494" s="55"/>
    </row>
    <row r="495" spans="2:2" ht="15.75">
      <c r="B495" s="55"/>
    </row>
    <row r="496" spans="2:2" ht="15.75">
      <c r="B496" s="55"/>
    </row>
    <row r="497" spans="2:2" ht="15.75">
      <c r="B497" s="55"/>
    </row>
    <row r="498" spans="2:2" ht="15.75">
      <c r="B498" s="55"/>
    </row>
    <row r="499" spans="2:2" ht="15.75">
      <c r="B499" s="55"/>
    </row>
    <row r="500" spans="2:2" ht="15.75">
      <c r="B500" s="55"/>
    </row>
    <row r="501" spans="2:2" ht="15.75">
      <c r="B501" s="55"/>
    </row>
    <row r="502" spans="2:2" ht="15.75">
      <c r="B502" s="55"/>
    </row>
    <row r="503" spans="2:2" ht="15.75">
      <c r="B503" s="55"/>
    </row>
    <row r="504" spans="2:2" ht="15.75">
      <c r="B504" s="55"/>
    </row>
    <row r="505" spans="2:2" ht="15.75">
      <c r="B505" s="55"/>
    </row>
    <row r="506" spans="2:2" ht="15.75">
      <c r="B506" s="55"/>
    </row>
    <row r="507" spans="2:2" ht="15.75">
      <c r="B507" s="55"/>
    </row>
    <row r="508" spans="2:2" ht="15.75">
      <c r="B508" s="55"/>
    </row>
    <row r="509" spans="2:2" ht="15.75">
      <c r="B509" s="55"/>
    </row>
    <row r="510" spans="2:2" ht="15.75">
      <c r="B510" s="55"/>
    </row>
    <row r="511" spans="2:2" ht="15.75">
      <c r="B511" s="55"/>
    </row>
    <row r="512" spans="2:2" ht="15.75">
      <c r="B512" s="55"/>
    </row>
    <row r="513" spans="2:2" ht="15.75">
      <c r="B513" s="55"/>
    </row>
    <row r="514" spans="2:2" ht="15.75">
      <c r="B514" s="55"/>
    </row>
    <row r="515" spans="2:2" ht="15.75">
      <c r="B515" s="55"/>
    </row>
    <row r="516" spans="2:2" ht="15.75">
      <c r="B516" s="55"/>
    </row>
    <row r="517" spans="2:2" ht="15.75">
      <c r="B517" s="55"/>
    </row>
    <row r="518" spans="2:2" ht="15.75">
      <c r="B518" s="55"/>
    </row>
    <row r="519" spans="2:2" ht="15.75">
      <c r="B519" s="55"/>
    </row>
    <row r="520" spans="2:2" ht="15.75">
      <c r="B520" s="55"/>
    </row>
    <row r="521" spans="2:2" ht="15.75">
      <c r="B521" s="55"/>
    </row>
    <row r="522" spans="2:2" ht="15.75">
      <c r="B522" s="55"/>
    </row>
    <row r="523" spans="2:2" ht="15.75">
      <c r="B523" s="55"/>
    </row>
    <row r="524" spans="2:2" ht="15.75">
      <c r="B524" s="55"/>
    </row>
    <row r="525" spans="2:2" ht="15.75">
      <c r="B525" s="55"/>
    </row>
    <row r="526" spans="2:2" ht="15.75">
      <c r="B526" s="55"/>
    </row>
    <row r="527" spans="2:2" ht="15.75">
      <c r="B527" s="55"/>
    </row>
    <row r="528" spans="2:2" ht="15.75">
      <c r="B528" s="55"/>
    </row>
    <row r="529" spans="2:2" ht="15.75">
      <c r="B529" s="55"/>
    </row>
    <row r="530" spans="2:2" ht="15.75">
      <c r="B530" s="55"/>
    </row>
    <row r="531" spans="2:2" ht="15.75">
      <c r="B531" s="55"/>
    </row>
    <row r="532" spans="2:2" ht="15.75">
      <c r="B532" s="55"/>
    </row>
    <row r="533" spans="2:2" ht="15.75">
      <c r="B533" s="55"/>
    </row>
    <row r="534" spans="2:2" ht="15.75">
      <c r="B534" s="55"/>
    </row>
    <row r="535" spans="2:2" ht="15.75">
      <c r="B535" s="55"/>
    </row>
    <row r="536" spans="2:2" ht="15.75">
      <c r="B536" s="55"/>
    </row>
    <row r="537" spans="2:2" ht="15.75">
      <c r="B537" s="55"/>
    </row>
    <row r="538" spans="2:2" ht="15.75">
      <c r="B538" s="55"/>
    </row>
    <row r="539" spans="2:2" ht="15.75">
      <c r="B539" s="55"/>
    </row>
    <row r="540" spans="2:2" ht="15.75">
      <c r="B540" s="55"/>
    </row>
    <row r="541" spans="2:2" ht="15.75">
      <c r="B541" s="55"/>
    </row>
    <row r="542" spans="2:2" ht="15.75">
      <c r="B542" s="55"/>
    </row>
    <row r="543" spans="2:2" ht="15.75">
      <c r="B543" s="55"/>
    </row>
    <row r="544" spans="2:2" ht="15.75">
      <c r="B544" s="55"/>
    </row>
    <row r="545" spans="2:2" ht="15.75">
      <c r="B545" s="55"/>
    </row>
    <row r="546" spans="2:2" ht="15.75">
      <c r="B546" s="55"/>
    </row>
    <row r="547" spans="2:2" ht="15.75">
      <c r="B547" s="55"/>
    </row>
    <row r="548" spans="2:2" ht="15.75">
      <c r="B548" s="55"/>
    </row>
    <row r="549" spans="2:2" ht="15.75">
      <c r="B549" s="55"/>
    </row>
    <row r="550" spans="2:2" ht="15.75">
      <c r="B550" s="55"/>
    </row>
    <row r="551" spans="2:2" ht="15.75">
      <c r="B551" s="55"/>
    </row>
    <row r="552" spans="2:2" ht="15.75">
      <c r="B552" s="55"/>
    </row>
    <row r="553" spans="2:2" ht="15.75">
      <c r="B553" s="55"/>
    </row>
    <row r="554" spans="2:2" ht="15.75">
      <c r="B554" s="55"/>
    </row>
    <row r="555" spans="2:2" ht="15.75">
      <c r="B555" s="55"/>
    </row>
    <row r="556" spans="2:2" ht="15.75">
      <c r="B556" s="55"/>
    </row>
    <row r="557" spans="2:2" ht="15.75">
      <c r="B557" s="55"/>
    </row>
    <row r="558" spans="2:2" ht="15.75">
      <c r="B558" s="55"/>
    </row>
    <row r="559" spans="2:2" ht="15.75">
      <c r="B559" s="55"/>
    </row>
    <row r="560" spans="2:2" ht="15.75">
      <c r="B560" s="55"/>
    </row>
    <row r="561" spans="2:2" ht="15.75">
      <c r="B561" s="55"/>
    </row>
    <row r="562" spans="2:2" ht="15.75">
      <c r="B562" s="55"/>
    </row>
    <row r="563" spans="2:2" ht="15.75">
      <c r="B563" s="55"/>
    </row>
    <row r="564" spans="2:2" ht="15.75">
      <c r="B564" s="55"/>
    </row>
    <row r="565" spans="2:2" ht="15.75">
      <c r="B565" s="55"/>
    </row>
    <row r="566" spans="2:2" ht="15.75">
      <c r="B566" s="55"/>
    </row>
    <row r="567" spans="2:2" ht="15.75">
      <c r="B567" s="55"/>
    </row>
    <row r="568" spans="2:2" ht="15.75">
      <c r="B568" s="55"/>
    </row>
    <row r="569" spans="2:2" ht="15.75">
      <c r="B569" s="55"/>
    </row>
    <row r="570" spans="2:2" ht="15.75">
      <c r="B570" s="55"/>
    </row>
    <row r="571" spans="2:2" ht="15.75">
      <c r="B571" s="55"/>
    </row>
    <row r="572" spans="2:2" ht="15.75">
      <c r="B572" s="55"/>
    </row>
    <row r="573" spans="2:2" ht="15.75">
      <c r="B573" s="55"/>
    </row>
    <row r="574" spans="2:2" ht="15.75">
      <c r="B574" s="55"/>
    </row>
    <row r="575" spans="2:2" ht="15.75">
      <c r="B575" s="55"/>
    </row>
    <row r="576" spans="2:2" ht="15.75">
      <c r="B576" s="55"/>
    </row>
    <row r="577" spans="2:2" ht="15.75">
      <c r="B577" s="55"/>
    </row>
    <row r="578" spans="2:2" ht="15.75">
      <c r="B578" s="55"/>
    </row>
    <row r="579" spans="2:2" ht="15.75">
      <c r="B579" s="55"/>
    </row>
    <row r="580" spans="2:2" ht="15.75">
      <c r="B580" s="55"/>
    </row>
    <row r="581" spans="2:2" ht="15.75">
      <c r="B581" s="55"/>
    </row>
    <row r="582" spans="2:2" ht="15.75">
      <c r="B582" s="55"/>
    </row>
    <row r="583" spans="2:2" ht="15.75">
      <c r="B583" s="55"/>
    </row>
    <row r="584" spans="2:2" ht="15.75">
      <c r="B584" s="55"/>
    </row>
    <row r="585" spans="2:2" ht="15.75">
      <c r="B585" s="55"/>
    </row>
    <row r="586" spans="2:2" ht="15.75">
      <c r="B586" s="55"/>
    </row>
    <row r="587" spans="2:2" ht="15.75">
      <c r="B587" s="55"/>
    </row>
    <row r="588" spans="2:2" ht="15.75">
      <c r="B588" s="55"/>
    </row>
    <row r="589" spans="2:2" ht="15.75">
      <c r="B589" s="55"/>
    </row>
    <row r="590" spans="2:2" ht="15.75">
      <c r="B590" s="55"/>
    </row>
    <row r="591" spans="2:2" ht="15.75">
      <c r="B591" s="55"/>
    </row>
    <row r="592" spans="2:2" ht="15.75">
      <c r="B592" s="55"/>
    </row>
    <row r="593" spans="2:2" ht="15.75">
      <c r="B593" s="55"/>
    </row>
    <row r="594" spans="2:2" ht="15.75">
      <c r="B594" s="55"/>
    </row>
    <row r="595" spans="2:2" ht="15.75">
      <c r="B595" s="55"/>
    </row>
    <row r="596" spans="2:2" ht="15.75">
      <c r="B596" s="55"/>
    </row>
    <row r="597" spans="2:2" ht="15.75">
      <c r="B597" s="55"/>
    </row>
    <row r="598" spans="2:2" ht="15.75">
      <c r="B598" s="55"/>
    </row>
    <row r="599" spans="2:2" ht="15.75">
      <c r="B599" s="55"/>
    </row>
    <row r="600" spans="2:2" ht="15.75">
      <c r="B600" s="55"/>
    </row>
    <row r="601" spans="2:2" ht="15.75">
      <c r="B601" s="55"/>
    </row>
    <row r="602" spans="2:2" ht="15.75">
      <c r="B602" s="55"/>
    </row>
    <row r="603" spans="2:2" ht="15.75">
      <c r="B603" s="55"/>
    </row>
    <row r="604" spans="2:2" ht="15.75">
      <c r="B604" s="55"/>
    </row>
    <row r="605" spans="2:2" ht="15.75">
      <c r="B605" s="55"/>
    </row>
    <row r="606" spans="2:2" ht="15.75">
      <c r="B606" s="55"/>
    </row>
    <row r="607" spans="2:2" ht="15.75">
      <c r="B607" s="55"/>
    </row>
    <row r="608" spans="2:2" ht="15.75">
      <c r="B608" s="55"/>
    </row>
    <row r="609" spans="2:2" ht="15.75">
      <c r="B609" s="55"/>
    </row>
    <row r="610" spans="2:2" ht="15.75">
      <c r="B610" s="55"/>
    </row>
    <row r="611" spans="2:2" ht="15.75">
      <c r="B611" s="55"/>
    </row>
    <row r="612" spans="2:2" ht="15.75">
      <c r="B612" s="55"/>
    </row>
    <row r="613" spans="2:2" ht="15.75">
      <c r="B613" s="55"/>
    </row>
    <row r="614" spans="2:2" ht="15.75">
      <c r="B614" s="55"/>
    </row>
    <row r="615" spans="2:2" ht="15.75">
      <c r="B615" s="55"/>
    </row>
    <row r="616" spans="2:2" ht="15.75">
      <c r="B616" s="55"/>
    </row>
    <row r="617" spans="2:2" ht="15.75">
      <c r="B617" s="55"/>
    </row>
    <row r="618" spans="2:2" ht="15.75">
      <c r="B618" s="55"/>
    </row>
    <row r="619" spans="2:2" ht="15.75">
      <c r="B619" s="55"/>
    </row>
    <row r="620" spans="2:2" ht="15.75">
      <c r="B620" s="55"/>
    </row>
    <row r="621" spans="2:2" ht="15.75">
      <c r="B621" s="55"/>
    </row>
    <row r="622" spans="2:2" ht="15.75">
      <c r="B622" s="55"/>
    </row>
    <row r="623" spans="2:2" ht="15.75">
      <c r="B623" s="55"/>
    </row>
    <row r="624" spans="2:2" ht="15.75">
      <c r="B624" s="55"/>
    </row>
    <row r="625" spans="2:2" ht="15.75">
      <c r="B625" s="55"/>
    </row>
    <row r="626" spans="2:2" ht="15.75">
      <c r="B626" s="55"/>
    </row>
    <row r="627" spans="2:2" ht="15.75">
      <c r="B627" s="55"/>
    </row>
    <row r="628" spans="2:2" ht="15.75">
      <c r="B628" s="55"/>
    </row>
    <row r="629" spans="2:2" ht="15.75">
      <c r="B629" s="55"/>
    </row>
    <row r="630" spans="2:2" ht="15.75">
      <c r="B630" s="55"/>
    </row>
    <row r="631" spans="2:2" ht="15.75">
      <c r="B631" s="55"/>
    </row>
    <row r="632" spans="2:2" ht="15.75">
      <c r="B632" s="55"/>
    </row>
    <row r="633" spans="2:2" ht="15.75">
      <c r="B633" s="55"/>
    </row>
    <row r="634" spans="2:2" ht="15.75">
      <c r="B634" s="55"/>
    </row>
    <row r="635" spans="2:2" ht="15.75">
      <c r="B635" s="55"/>
    </row>
  </sheetData>
  <mergeCells count="7">
    <mergeCell ref="B75:E75"/>
    <mergeCell ref="B76:E76"/>
    <mergeCell ref="B1:E1"/>
    <mergeCell ref="B2:E2"/>
    <mergeCell ref="B3:E3"/>
    <mergeCell ref="B4:E4"/>
    <mergeCell ref="B74:E74"/>
  </mergeCells>
  <pageMargins left="0.89" right="0.57999999999999996" top="0.55000000000000004" bottom="0.4" header="0.5" footer="0.36"/>
  <pageSetup scale="34"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5"/>
  <sheetViews>
    <sheetView showGridLines="0" zoomScale="55" zoomScaleNormal="55" workbookViewId="0">
      <selection activeCell="B20" sqref="B20"/>
    </sheetView>
  </sheetViews>
  <sheetFormatPr baseColWidth="10" defaultColWidth="80.5703125" defaultRowHeight="15"/>
  <cols>
    <col min="1" max="1" width="133.140625" style="57" customWidth="1"/>
    <col min="2" max="2" width="29.85546875" style="850" customWidth="1"/>
    <col min="3" max="3" width="30" style="850" customWidth="1"/>
    <col min="4" max="4" width="80.5703125" style="119" customWidth="1"/>
    <col min="5" max="254" width="80.5703125" style="850"/>
    <col min="255" max="256" width="0" style="850" hidden="1" customWidth="1"/>
    <col min="257" max="258" width="80.5703125" style="850" customWidth="1"/>
    <col min="259" max="259" width="41.7109375" style="850" customWidth="1"/>
    <col min="260" max="260" width="80.5703125" style="850" customWidth="1"/>
    <col min="261" max="510" width="80.5703125" style="850"/>
    <col min="511" max="512" width="0" style="850" hidden="1" customWidth="1"/>
    <col min="513" max="514" width="80.5703125" style="850" customWidth="1"/>
    <col min="515" max="515" width="41.7109375" style="850" customWidth="1"/>
    <col min="516" max="516" width="80.5703125" style="850" customWidth="1"/>
    <col min="517" max="766" width="80.5703125" style="850"/>
    <col min="767" max="768" width="0" style="850" hidden="1" customWidth="1"/>
    <col min="769" max="770" width="80.5703125" style="850" customWidth="1"/>
    <col min="771" max="771" width="41.7109375" style="850" customWidth="1"/>
    <col min="772" max="772" width="80.5703125" style="850" customWidth="1"/>
    <col min="773" max="1022" width="80.5703125" style="850"/>
    <col min="1023" max="1024" width="0" style="850" hidden="1" customWidth="1"/>
    <col min="1025" max="1026" width="80.5703125" style="850" customWidth="1"/>
    <col min="1027" max="1027" width="41.7109375" style="850" customWidth="1"/>
    <col min="1028" max="1028" width="80.5703125" style="850" customWidth="1"/>
    <col min="1029" max="1278" width="80.5703125" style="850"/>
    <col min="1279" max="1280" width="0" style="850" hidden="1" customWidth="1"/>
    <col min="1281" max="1282" width="80.5703125" style="850" customWidth="1"/>
    <col min="1283" max="1283" width="41.7109375" style="850" customWidth="1"/>
    <col min="1284" max="1284" width="80.5703125" style="850" customWidth="1"/>
    <col min="1285" max="1534" width="80.5703125" style="850"/>
    <col min="1535" max="1536" width="0" style="850" hidden="1" customWidth="1"/>
    <col min="1537" max="1538" width="80.5703125" style="850" customWidth="1"/>
    <col min="1539" max="1539" width="41.7109375" style="850" customWidth="1"/>
    <col min="1540" max="1540" width="80.5703125" style="850" customWidth="1"/>
    <col min="1541" max="1790" width="80.5703125" style="850"/>
    <col min="1791" max="1792" width="0" style="850" hidden="1" customWidth="1"/>
    <col min="1793" max="1794" width="80.5703125" style="850" customWidth="1"/>
    <col min="1795" max="1795" width="41.7109375" style="850" customWidth="1"/>
    <col min="1796" max="1796" width="80.5703125" style="850" customWidth="1"/>
    <col min="1797" max="2046" width="80.5703125" style="850"/>
    <col min="2047" max="2048" width="0" style="850" hidden="1" customWidth="1"/>
    <col min="2049" max="2050" width="80.5703125" style="850" customWidth="1"/>
    <col min="2051" max="2051" width="41.7109375" style="850" customWidth="1"/>
    <col min="2052" max="2052" width="80.5703125" style="850" customWidth="1"/>
    <col min="2053" max="2302" width="80.5703125" style="850"/>
    <col min="2303" max="2304" width="0" style="850" hidden="1" customWidth="1"/>
    <col min="2305" max="2306" width="80.5703125" style="850" customWidth="1"/>
    <col min="2307" max="2307" width="41.7109375" style="850" customWidth="1"/>
    <col min="2308" max="2308" width="80.5703125" style="850" customWidth="1"/>
    <col min="2309" max="2558" width="80.5703125" style="850"/>
    <col min="2559" max="2560" width="0" style="850" hidden="1" customWidth="1"/>
    <col min="2561" max="2562" width="80.5703125" style="850" customWidth="1"/>
    <col min="2563" max="2563" width="41.7109375" style="850" customWidth="1"/>
    <col min="2564" max="2564" width="80.5703125" style="850" customWidth="1"/>
    <col min="2565" max="2814" width="80.5703125" style="850"/>
    <col min="2815" max="2816" width="0" style="850" hidden="1" customWidth="1"/>
    <col min="2817" max="2818" width="80.5703125" style="850" customWidth="1"/>
    <col min="2819" max="2819" width="41.7109375" style="850" customWidth="1"/>
    <col min="2820" max="2820" width="80.5703125" style="850" customWidth="1"/>
    <col min="2821" max="3070" width="80.5703125" style="850"/>
    <col min="3071" max="3072" width="0" style="850" hidden="1" customWidth="1"/>
    <col min="3073" max="3074" width="80.5703125" style="850" customWidth="1"/>
    <col min="3075" max="3075" width="41.7109375" style="850" customWidth="1"/>
    <col min="3076" max="3076" width="80.5703125" style="850" customWidth="1"/>
    <col min="3077" max="3326" width="80.5703125" style="850"/>
    <col min="3327" max="3328" width="0" style="850" hidden="1" customWidth="1"/>
    <col min="3329" max="3330" width="80.5703125" style="850" customWidth="1"/>
    <col min="3331" max="3331" width="41.7109375" style="850" customWidth="1"/>
    <col min="3332" max="3332" width="80.5703125" style="850" customWidth="1"/>
    <col min="3333" max="3582" width="80.5703125" style="850"/>
    <col min="3583" max="3584" width="0" style="850" hidden="1" customWidth="1"/>
    <col min="3585" max="3586" width="80.5703125" style="850" customWidth="1"/>
    <col min="3587" max="3587" width="41.7109375" style="850" customWidth="1"/>
    <col min="3588" max="3588" width="80.5703125" style="850" customWidth="1"/>
    <col min="3589" max="3838" width="80.5703125" style="850"/>
    <col min="3839" max="3840" width="0" style="850" hidden="1" customWidth="1"/>
    <col min="3841" max="3842" width="80.5703125" style="850" customWidth="1"/>
    <col min="3843" max="3843" width="41.7109375" style="850" customWidth="1"/>
    <col min="3844" max="3844" width="80.5703125" style="850" customWidth="1"/>
    <col min="3845" max="4094" width="80.5703125" style="850"/>
    <col min="4095" max="4096" width="0" style="850" hidden="1" customWidth="1"/>
    <col min="4097" max="4098" width="80.5703125" style="850" customWidth="1"/>
    <col min="4099" max="4099" width="41.7109375" style="850" customWidth="1"/>
    <col min="4100" max="4100" width="80.5703125" style="850" customWidth="1"/>
    <col min="4101" max="4350" width="80.5703125" style="850"/>
    <col min="4351" max="4352" width="0" style="850" hidden="1" customWidth="1"/>
    <col min="4353" max="4354" width="80.5703125" style="850" customWidth="1"/>
    <col min="4355" max="4355" width="41.7109375" style="850" customWidth="1"/>
    <col min="4356" max="4356" width="80.5703125" style="850" customWidth="1"/>
    <col min="4357" max="4606" width="80.5703125" style="850"/>
    <col min="4607" max="4608" width="0" style="850" hidden="1" customWidth="1"/>
    <col min="4609" max="4610" width="80.5703125" style="850" customWidth="1"/>
    <col min="4611" max="4611" width="41.7109375" style="850" customWidth="1"/>
    <col min="4612" max="4612" width="80.5703125" style="850" customWidth="1"/>
    <col min="4613" max="4862" width="80.5703125" style="850"/>
    <col min="4863" max="4864" width="0" style="850" hidden="1" customWidth="1"/>
    <col min="4865" max="4866" width="80.5703125" style="850" customWidth="1"/>
    <col min="4867" max="4867" width="41.7109375" style="850" customWidth="1"/>
    <col min="4868" max="4868" width="80.5703125" style="850" customWidth="1"/>
    <col min="4869" max="5118" width="80.5703125" style="850"/>
    <col min="5119" max="5120" width="0" style="850" hidden="1" customWidth="1"/>
    <col min="5121" max="5122" width="80.5703125" style="850" customWidth="1"/>
    <col min="5123" max="5123" width="41.7109375" style="850" customWidth="1"/>
    <col min="5124" max="5124" width="80.5703125" style="850" customWidth="1"/>
    <col min="5125" max="5374" width="80.5703125" style="850"/>
    <col min="5375" max="5376" width="0" style="850" hidden="1" customWidth="1"/>
    <col min="5377" max="5378" width="80.5703125" style="850" customWidth="1"/>
    <col min="5379" max="5379" width="41.7109375" style="850" customWidth="1"/>
    <col min="5380" max="5380" width="80.5703125" style="850" customWidth="1"/>
    <col min="5381" max="5630" width="80.5703125" style="850"/>
    <col min="5631" max="5632" width="0" style="850" hidden="1" customWidth="1"/>
    <col min="5633" max="5634" width="80.5703125" style="850" customWidth="1"/>
    <col min="5635" max="5635" width="41.7109375" style="850" customWidth="1"/>
    <col min="5636" max="5636" width="80.5703125" style="850" customWidth="1"/>
    <col min="5637" max="5886" width="80.5703125" style="850"/>
    <col min="5887" max="5888" width="0" style="850" hidden="1" customWidth="1"/>
    <col min="5889" max="5890" width="80.5703125" style="850" customWidth="1"/>
    <col min="5891" max="5891" width="41.7109375" style="850" customWidth="1"/>
    <col min="5892" max="5892" width="80.5703125" style="850" customWidth="1"/>
    <col min="5893" max="6142" width="80.5703125" style="850"/>
    <col min="6143" max="6144" width="0" style="850" hidden="1" customWidth="1"/>
    <col min="6145" max="6146" width="80.5703125" style="850" customWidth="1"/>
    <col min="6147" max="6147" width="41.7109375" style="850" customWidth="1"/>
    <col min="6148" max="6148" width="80.5703125" style="850" customWidth="1"/>
    <col min="6149" max="6398" width="80.5703125" style="850"/>
    <col min="6399" max="6400" width="0" style="850" hidden="1" customWidth="1"/>
    <col min="6401" max="6402" width="80.5703125" style="850" customWidth="1"/>
    <col min="6403" max="6403" width="41.7109375" style="850" customWidth="1"/>
    <col min="6404" max="6404" width="80.5703125" style="850" customWidth="1"/>
    <col min="6405" max="6654" width="80.5703125" style="850"/>
    <col min="6655" max="6656" width="0" style="850" hidden="1" customWidth="1"/>
    <col min="6657" max="6658" width="80.5703125" style="850" customWidth="1"/>
    <col min="6659" max="6659" width="41.7109375" style="850" customWidth="1"/>
    <col min="6660" max="6660" width="80.5703125" style="850" customWidth="1"/>
    <col min="6661" max="6910" width="80.5703125" style="850"/>
    <col min="6911" max="6912" width="0" style="850" hidden="1" customWidth="1"/>
    <col min="6913" max="6914" width="80.5703125" style="850" customWidth="1"/>
    <col min="6915" max="6915" width="41.7109375" style="850" customWidth="1"/>
    <col min="6916" max="6916" width="80.5703125" style="850" customWidth="1"/>
    <col min="6917" max="7166" width="80.5703125" style="850"/>
    <col min="7167" max="7168" width="0" style="850" hidden="1" customWidth="1"/>
    <col min="7169" max="7170" width="80.5703125" style="850" customWidth="1"/>
    <col min="7171" max="7171" width="41.7109375" style="850" customWidth="1"/>
    <col min="7172" max="7172" width="80.5703125" style="850" customWidth="1"/>
    <col min="7173" max="7422" width="80.5703125" style="850"/>
    <col min="7423" max="7424" width="0" style="850" hidden="1" customWidth="1"/>
    <col min="7425" max="7426" width="80.5703125" style="850" customWidth="1"/>
    <col min="7427" max="7427" width="41.7109375" style="850" customWidth="1"/>
    <col min="7428" max="7428" width="80.5703125" style="850" customWidth="1"/>
    <col min="7429" max="7678" width="80.5703125" style="850"/>
    <col min="7679" max="7680" width="0" style="850" hidden="1" customWidth="1"/>
    <col min="7681" max="7682" width="80.5703125" style="850" customWidth="1"/>
    <col min="7683" max="7683" width="41.7109375" style="850" customWidth="1"/>
    <col min="7684" max="7684" width="80.5703125" style="850" customWidth="1"/>
    <col min="7685" max="7934" width="80.5703125" style="850"/>
    <col min="7935" max="7936" width="0" style="850" hidden="1" customWidth="1"/>
    <col min="7937" max="7938" width="80.5703125" style="850" customWidth="1"/>
    <col min="7939" max="7939" width="41.7109375" style="850" customWidth="1"/>
    <col min="7940" max="7940" width="80.5703125" style="850" customWidth="1"/>
    <col min="7941" max="8190" width="80.5703125" style="850"/>
    <col min="8191" max="8192" width="0" style="850" hidden="1" customWidth="1"/>
    <col min="8193" max="8194" width="80.5703125" style="850" customWidth="1"/>
    <col min="8195" max="8195" width="41.7109375" style="850" customWidth="1"/>
    <col min="8196" max="8196" width="80.5703125" style="850" customWidth="1"/>
    <col min="8197" max="8446" width="80.5703125" style="850"/>
    <col min="8447" max="8448" width="0" style="850" hidden="1" customWidth="1"/>
    <col min="8449" max="8450" width="80.5703125" style="850" customWidth="1"/>
    <col min="8451" max="8451" width="41.7109375" style="850" customWidth="1"/>
    <col min="8452" max="8452" width="80.5703125" style="850" customWidth="1"/>
    <col min="8453" max="8702" width="80.5703125" style="850"/>
    <col min="8703" max="8704" width="0" style="850" hidden="1" customWidth="1"/>
    <col min="8705" max="8706" width="80.5703125" style="850" customWidth="1"/>
    <col min="8707" max="8707" width="41.7109375" style="850" customWidth="1"/>
    <col min="8708" max="8708" width="80.5703125" style="850" customWidth="1"/>
    <col min="8709" max="8958" width="80.5703125" style="850"/>
    <col min="8959" max="8960" width="0" style="850" hidden="1" customWidth="1"/>
    <col min="8961" max="8962" width="80.5703125" style="850" customWidth="1"/>
    <col min="8963" max="8963" width="41.7109375" style="850" customWidth="1"/>
    <col min="8964" max="8964" width="80.5703125" style="850" customWidth="1"/>
    <col min="8965" max="9214" width="80.5703125" style="850"/>
    <col min="9215" max="9216" width="0" style="850" hidden="1" customWidth="1"/>
    <col min="9217" max="9218" width="80.5703125" style="850" customWidth="1"/>
    <col min="9219" max="9219" width="41.7109375" style="850" customWidth="1"/>
    <col min="9220" max="9220" width="80.5703125" style="850" customWidth="1"/>
    <col min="9221" max="9470" width="80.5703125" style="850"/>
    <col min="9471" max="9472" width="0" style="850" hidden="1" customWidth="1"/>
    <col min="9473" max="9474" width="80.5703125" style="850" customWidth="1"/>
    <col min="9475" max="9475" width="41.7109375" style="850" customWidth="1"/>
    <col min="9476" max="9476" width="80.5703125" style="850" customWidth="1"/>
    <col min="9477" max="9726" width="80.5703125" style="850"/>
    <col min="9727" max="9728" width="0" style="850" hidden="1" customWidth="1"/>
    <col min="9729" max="9730" width="80.5703125" style="850" customWidth="1"/>
    <col min="9731" max="9731" width="41.7109375" style="850" customWidth="1"/>
    <col min="9732" max="9732" width="80.5703125" style="850" customWidth="1"/>
    <col min="9733" max="9982" width="80.5703125" style="850"/>
    <col min="9983" max="9984" width="0" style="850" hidden="1" customWidth="1"/>
    <col min="9985" max="9986" width="80.5703125" style="850" customWidth="1"/>
    <col min="9987" max="9987" width="41.7109375" style="850" customWidth="1"/>
    <col min="9988" max="9988" width="80.5703125" style="850" customWidth="1"/>
    <col min="9989" max="10238" width="80.5703125" style="850"/>
    <col min="10239" max="10240" width="0" style="850" hidden="1" customWidth="1"/>
    <col min="10241" max="10242" width="80.5703125" style="850" customWidth="1"/>
    <col min="10243" max="10243" width="41.7109375" style="850" customWidth="1"/>
    <col min="10244" max="10244" width="80.5703125" style="850" customWidth="1"/>
    <col min="10245" max="10494" width="80.5703125" style="850"/>
    <col min="10495" max="10496" width="0" style="850" hidden="1" customWidth="1"/>
    <col min="10497" max="10498" width="80.5703125" style="850" customWidth="1"/>
    <col min="10499" max="10499" width="41.7109375" style="850" customWidth="1"/>
    <col min="10500" max="10500" width="80.5703125" style="850" customWidth="1"/>
    <col min="10501" max="10750" width="80.5703125" style="850"/>
    <col min="10751" max="10752" width="0" style="850" hidden="1" customWidth="1"/>
    <col min="10753" max="10754" width="80.5703125" style="850" customWidth="1"/>
    <col min="10755" max="10755" width="41.7109375" style="850" customWidth="1"/>
    <col min="10756" max="10756" width="80.5703125" style="850" customWidth="1"/>
    <col min="10757" max="11006" width="80.5703125" style="850"/>
    <col min="11007" max="11008" width="0" style="850" hidden="1" customWidth="1"/>
    <col min="11009" max="11010" width="80.5703125" style="850" customWidth="1"/>
    <col min="11011" max="11011" width="41.7109375" style="850" customWidth="1"/>
    <col min="11012" max="11012" width="80.5703125" style="850" customWidth="1"/>
    <col min="11013" max="11262" width="80.5703125" style="850"/>
    <col min="11263" max="11264" width="0" style="850" hidden="1" customWidth="1"/>
    <col min="11265" max="11266" width="80.5703125" style="850" customWidth="1"/>
    <col min="11267" max="11267" width="41.7109375" style="850" customWidth="1"/>
    <col min="11268" max="11268" width="80.5703125" style="850" customWidth="1"/>
    <col min="11269" max="11518" width="80.5703125" style="850"/>
    <col min="11519" max="11520" width="0" style="850" hidden="1" customWidth="1"/>
    <col min="11521" max="11522" width="80.5703125" style="850" customWidth="1"/>
    <col min="11523" max="11523" width="41.7109375" style="850" customWidth="1"/>
    <col min="11524" max="11524" width="80.5703125" style="850" customWidth="1"/>
    <col min="11525" max="11774" width="80.5703125" style="850"/>
    <col min="11775" max="11776" width="0" style="850" hidden="1" customWidth="1"/>
    <col min="11777" max="11778" width="80.5703125" style="850" customWidth="1"/>
    <col min="11779" max="11779" width="41.7109375" style="850" customWidth="1"/>
    <col min="11780" max="11780" width="80.5703125" style="850" customWidth="1"/>
    <col min="11781" max="12030" width="80.5703125" style="850"/>
    <col min="12031" max="12032" width="0" style="850" hidden="1" customWidth="1"/>
    <col min="12033" max="12034" width="80.5703125" style="850" customWidth="1"/>
    <col min="12035" max="12035" width="41.7109375" style="850" customWidth="1"/>
    <col min="12036" max="12036" width="80.5703125" style="850" customWidth="1"/>
    <col min="12037" max="12286" width="80.5703125" style="850"/>
    <col min="12287" max="12288" width="0" style="850" hidden="1" customWidth="1"/>
    <col min="12289" max="12290" width="80.5703125" style="850" customWidth="1"/>
    <col min="12291" max="12291" width="41.7109375" style="850" customWidth="1"/>
    <col min="12292" max="12292" width="80.5703125" style="850" customWidth="1"/>
    <col min="12293" max="12542" width="80.5703125" style="850"/>
    <col min="12543" max="12544" width="0" style="850" hidden="1" customWidth="1"/>
    <col min="12545" max="12546" width="80.5703125" style="850" customWidth="1"/>
    <col min="12547" max="12547" width="41.7109375" style="850" customWidth="1"/>
    <col min="12548" max="12548" width="80.5703125" style="850" customWidth="1"/>
    <col min="12549" max="12798" width="80.5703125" style="850"/>
    <col min="12799" max="12800" width="0" style="850" hidden="1" customWidth="1"/>
    <col min="12801" max="12802" width="80.5703125" style="850" customWidth="1"/>
    <col min="12803" max="12803" width="41.7109375" style="850" customWidth="1"/>
    <col min="12804" max="12804" width="80.5703125" style="850" customWidth="1"/>
    <col min="12805" max="13054" width="80.5703125" style="850"/>
    <col min="13055" max="13056" width="0" style="850" hidden="1" customWidth="1"/>
    <col min="13057" max="13058" width="80.5703125" style="850" customWidth="1"/>
    <col min="13059" max="13059" width="41.7109375" style="850" customWidth="1"/>
    <col min="13060" max="13060" width="80.5703125" style="850" customWidth="1"/>
    <col min="13061" max="13310" width="80.5703125" style="850"/>
    <col min="13311" max="13312" width="0" style="850" hidden="1" customWidth="1"/>
    <col min="13313" max="13314" width="80.5703125" style="850" customWidth="1"/>
    <col min="13315" max="13315" width="41.7109375" style="850" customWidth="1"/>
    <col min="13316" max="13316" width="80.5703125" style="850" customWidth="1"/>
    <col min="13317" max="13566" width="80.5703125" style="850"/>
    <col min="13567" max="13568" width="0" style="850" hidden="1" customWidth="1"/>
    <col min="13569" max="13570" width="80.5703125" style="850" customWidth="1"/>
    <col min="13571" max="13571" width="41.7109375" style="850" customWidth="1"/>
    <col min="13572" max="13572" width="80.5703125" style="850" customWidth="1"/>
    <col min="13573" max="13822" width="80.5703125" style="850"/>
    <col min="13823" max="13824" width="0" style="850" hidden="1" customWidth="1"/>
    <col min="13825" max="13826" width="80.5703125" style="850" customWidth="1"/>
    <col min="13827" max="13827" width="41.7109375" style="850" customWidth="1"/>
    <col min="13828" max="13828" width="80.5703125" style="850" customWidth="1"/>
    <col min="13829" max="14078" width="80.5703125" style="850"/>
    <col min="14079" max="14080" width="0" style="850" hidden="1" customWidth="1"/>
    <col min="14081" max="14082" width="80.5703125" style="850" customWidth="1"/>
    <col min="14083" max="14083" width="41.7109375" style="850" customWidth="1"/>
    <col min="14084" max="14084" width="80.5703125" style="850" customWidth="1"/>
    <col min="14085" max="14334" width="80.5703125" style="850"/>
    <col min="14335" max="14336" width="0" style="850" hidden="1" customWidth="1"/>
    <col min="14337" max="14338" width="80.5703125" style="850" customWidth="1"/>
    <col min="14339" max="14339" width="41.7109375" style="850" customWidth="1"/>
    <col min="14340" max="14340" width="80.5703125" style="850" customWidth="1"/>
    <col min="14341" max="14590" width="80.5703125" style="850"/>
    <col min="14591" max="14592" width="0" style="850" hidden="1" customWidth="1"/>
    <col min="14593" max="14594" width="80.5703125" style="850" customWidth="1"/>
    <col min="14595" max="14595" width="41.7109375" style="850" customWidth="1"/>
    <col min="14596" max="14596" width="80.5703125" style="850" customWidth="1"/>
    <col min="14597" max="14846" width="80.5703125" style="850"/>
    <col min="14847" max="14848" width="0" style="850" hidden="1" customWidth="1"/>
    <col min="14849" max="14850" width="80.5703125" style="850" customWidth="1"/>
    <col min="14851" max="14851" width="41.7109375" style="850" customWidth="1"/>
    <col min="14852" max="14852" width="80.5703125" style="850" customWidth="1"/>
    <col min="14853" max="15102" width="80.5703125" style="850"/>
    <col min="15103" max="15104" width="0" style="850" hidden="1" customWidth="1"/>
    <col min="15105" max="15106" width="80.5703125" style="850" customWidth="1"/>
    <col min="15107" max="15107" width="41.7109375" style="850" customWidth="1"/>
    <col min="15108" max="15108" width="80.5703125" style="850" customWidth="1"/>
    <col min="15109" max="15358" width="80.5703125" style="850"/>
    <col min="15359" max="15360" width="0" style="850" hidden="1" customWidth="1"/>
    <col min="15361" max="15362" width="80.5703125" style="850" customWidth="1"/>
    <col min="15363" max="15363" width="41.7109375" style="850" customWidth="1"/>
    <col min="15364" max="15364" width="80.5703125" style="850" customWidth="1"/>
    <col min="15365" max="15614" width="80.5703125" style="850"/>
    <col min="15615" max="15616" width="0" style="850" hidden="1" customWidth="1"/>
    <col min="15617" max="15618" width="80.5703125" style="850" customWidth="1"/>
    <col min="15619" max="15619" width="41.7109375" style="850" customWidth="1"/>
    <col min="15620" max="15620" width="80.5703125" style="850" customWidth="1"/>
    <col min="15621" max="15870" width="80.5703125" style="850"/>
    <col min="15871" max="15872" width="0" style="850" hidden="1" customWidth="1"/>
    <col min="15873" max="15874" width="80.5703125" style="850" customWidth="1"/>
    <col min="15875" max="15875" width="41.7109375" style="850" customWidth="1"/>
    <col min="15876" max="15876" width="80.5703125" style="850" customWidth="1"/>
    <col min="15877" max="16126" width="80.5703125" style="850"/>
    <col min="16127" max="16128" width="0" style="850" hidden="1" customWidth="1"/>
    <col min="16129" max="16130" width="80.5703125" style="850" customWidth="1"/>
    <col min="16131" max="16131" width="41.7109375" style="850" customWidth="1"/>
    <col min="16132" max="16132" width="80.5703125" style="850" customWidth="1"/>
    <col min="16133" max="16384" width="80.5703125" style="850"/>
  </cols>
  <sheetData>
    <row r="1" spans="1:4" s="50" customFormat="1" ht="39.75" customHeight="1">
      <c r="A1" s="1095" t="s">
        <v>1334</v>
      </c>
      <c r="B1" s="1095"/>
      <c r="C1" s="1095"/>
    </row>
    <row r="2" spans="1:4" s="50" customFormat="1" ht="39.75" customHeight="1">
      <c r="A2" s="1095" t="s">
        <v>874</v>
      </c>
      <c r="B2" s="1095"/>
      <c r="C2" s="1095"/>
    </row>
    <row r="3" spans="1:4" s="50" customFormat="1" ht="39.75" customHeight="1">
      <c r="A3" s="1095" t="s">
        <v>1446</v>
      </c>
      <c r="B3" s="1095"/>
      <c r="C3" s="1095"/>
    </row>
    <row r="4" spans="1:4" s="50" customFormat="1" ht="39.75" customHeight="1">
      <c r="A4" s="1154" t="s">
        <v>1284</v>
      </c>
      <c r="B4" s="1154"/>
      <c r="C4" s="1154"/>
    </row>
    <row r="5" spans="1:4" ht="6" customHeight="1" thickBot="1">
      <c r="D5" s="850"/>
    </row>
    <row r="6" spans="1:4" ht="24.75" thickTop="1" thickBot="1">
      <c r="A6" s="125"/>
      <c r="B6" s="257" t="s">
        <v>1335</v>
      </c>
      <c r="C6" s="257" t="s">
        <v>893</v>
      </c>
      <c r="D6" s="850"/>
    </row>
    <row r="7" spans="1:4" ht="25.5" customHeight="1" thickTop="1" thickBot="1">
      <c r="A7" s="258" t="s">
        <v>894</v>
      </c>
      <c r="B7" s="259"/>
      <c r="C7" s="259"/>
      <c r="D7" s="850"/>
    </row>
    <row r="8" spans="1:4" ht="15" customHeight="1" thickTop="1" thickBot="1">
      <c r="A8" s="260"/>
      <c r="B8" s="261"/>
      <c r="C8" s="262"/>
      <c r="D8" s="850"/>
    </row>
    <row r="9" spans="1:4" s="89" customFormat="1" ht="24.75" customHeight="1" thickTop="1" thickBot="1">
      <c r="A9" s="263" t="s">
        <v>426</v>
      </c>
      <c r="B9" s="264">
        <v>27984175.109999999</v>
      </c>
      <c r="C9" s="264">
        <v>27984175.109999999</v>
      </c>
    </row>
    <row r="10" spans="1:4" s="89" customFormat="1" ht="24.75" customHeight="1" thickTop="1">
      <c r="A10" s="265" t="s">
        <v>895</v>
      </c>
      <c r="B10" s="266">
        <v>1017439.92</v>
      </c>
      <c r="C10" s="266">
        <v>1017439.92</v>
      </c>
    </row>
    <row r="11" spans="1:4" s="74" customFormat="1" ht="23.25" customHeight="1">
      <c r="A11" s="267" t="s">
        <v>896</v>
      </c>
      <c r="B11" s="268">
        <v>19724805.27</v>
      </c>
      <c r="C11" s="266">
        <v>19724805.27</v>
      </c>
    </row>
    <row r="12" spans="1:4" s="74" customFormat="1" ht="23.25" customHeight="1">
      <c r="A12" s="267" t="s">
        <v>897</v>
      </c>
      <c r="B12" s="268">
        <v>4827601.22</v>
      </c>
      <c r="C12" s="266">
        <v>4827601.22</v>
      </c>
    </row>
    <row r="13" spans="1:4" s="74" customFormat="1" ht="23.25" customHeight="1">
      <c r="A13" s="267" t="s">
        <v>898</v>
      </c>
      <c r="B13" s="268">
        <v>0</v>
      </c>
      <c r="C13" s="266">
        <v>0</v>
      </c>
    </row>
    <row r="14" spans="1:4" s="74" customFormat="1" ht="23.25" customHeight="1">
      <c r="A14" s="267" t="s">
        <v>899</v>
      </c>
      <c r="B14" s="268">
        <v>0</v>
      </c>
      <c r="C14" s="266">
        <v>0</v>
      </c>
    </row>
    <row r="15" spans="1:4" s="74" customFormat="1" ht="23.25" customHeight="1">
      <c r="A15" s="267" t="s">
        <v>900</v>
      </c>
      <c r="B15" s="268">
        <v>2146547.62</v>
      </c>
      <c r="C15" s="266">
        <v>2146547.62</v>
      </c>
    </row>
    <row r="16" spans="1:4" s="74" customFormat="1" ht="21.75" customHeight="1">
      <c r="A16" s="267" t="s">
        <v>901</v>
      </c>
      <c r="B16" s="268">
        <v>267781.08</v>
      </c>
      <c r="C16" s="266">
        <v>267781.08</v>
      </c>
    </row>
    <row r="17" spans="1:4" s="89" customFormat="1" ht="24" thickBot="1">
      <c r="A17" s="267" t="s">
        <v>960</v>
      </c>
      <c r="B17" s="270">
        <v>0</v>
      </c>
      <c r="C17" s="268">
        <v>0</v>
      </c>
    </row>
    <row r="18" spans="1:4" s="89" customFormat="1" ht="24" customHeight="1" thickTop="1" thickBot="1">
      <c r="A18" s="263" t="s">
        <v>902</v>
      </c>
      <c r="B18" s="264">
        <v>4817839.49</v>
      </c>
      <c r="C18" s="264">
        <v>4817839.49</v>
      </c>
    </row>
    <row r="19" spans="1:4" s="89" customFormat="1" ht="24.75" customHeight="1" thickTop="1">
      <c r="A19" s="265" t="s">
        <v>903</v>
      </c>
      <c r="B19" s="266">
        <v>0</v>
      </c>
      <c r="C19" s="266">
        <v>0</v>
      </c>
    </row>
    <row r="20" spans="1:4" s="74" customFormat="1" ht="23.25" customHeight="1">
      <c r="A20" s="267" t="s">
        <v>904</v>
      </c>
      <c r="B20" s="268">
        <v>4817839.49</v>
      </c>
      <c r="C20" s="266">
        <v>4817839.49</v>
      </c>
    </row>
    <row r="21" spans="1:4" s="74" customFormat="1" ht="23.25" customHeight="1">
      <c r="A21" s="267" t="s">
        <v>905</v>
      </c>
      <c r="B21" s="268">
        <v>0</v>
      </c>
      <c r="C21" s="266">
        <v>0</v>
      </c>
    </row>
    <row r="22" spans="1:4" s="74" customFormat="1" ht="23.25" customHeight="1">
      <c r="A22" s="267" t="s">
        <v>906</v>
      </c>
      <c r="B22" s="268">
        <v>0</v>
      </c>
      <c r="C22" s="266">
        <v>0</v>
      </c>
    </row>
    <row r="23" spans="1:4" s="74" customFormat="1" ht="23.25" customHeight="1">
      <c r="A23" s="267" t="s">
        <v>907</v>
      </c>
      <c r="B23" s="268">
        <v>0</v>
      </c>
      <c r="C23" s="266">
        <v>0</v>
      </c>
    </row>
    <row r="24" spans="1:4" s="74" customFormat="1" ht="24" thickBot="1">
      <c r="A24" s="267" t="s">
        <v>908</v>
      </c>
      <c r="B24" s="268">
        <v>0</v>
      </c>
      <c r="C24" s="266">
        <v>0</v>
      </c>
    </row>
    <row r="25" spans="1:4" ht="24.75" customHeight="1" thickTop="1" thickBot="1">
      <c r="A25" s="258" t="s">
        <v>451</v>
      </c>
      <c r="B25" s="269">
        <v>23166335.620000001</v>
      </c>
      <c r="C25" s="264">
        <v>23166335.620000001</v>
      </c>
      <c r="D25" s="850"/>
    </row>
    <row r="26" spans="1:4" s="89" customFormat="1" ht="24.75" customHeight="1" thickTop="1">
      <c r="A26" s="265" t="s">
        <v>909</v>
      </c>
      <c r="B26" s="266">
        <v>13000000</v>
      </c>
      <c r="C26" s="266">
        <v>13000000</v>
      </c>
    </row>
    <row r="27" spans="1:4" s="74" customFormat="1" ht="23.25" customHeight="1">
      <c r="A27" s="267" t="s">
        <v>910</v>
      </c>
      <c r="B27" s="268">
        <v>0</v>
      </c>
      <c r="C27" s="266">
        <v>0</v>
      </c>
    </row>
    <row r="28" spans="1:4" s="74" customFormat="1" ht="23.25" customHeight="1">
      <c r="A28" s="267" t="s">
        <v>911</v>
      </c>
      <c r="B28" s="268">
        <v>0</v>
      </c>
      <c r="C28" s="266">
        <v>0</v>
      </c>
    </row>
    <row r="29" spans="1:4" s="74" customFormat="1" ht="23.25" customHeight="1">
      <c r="A29" s="267" t="s">
        <v>912</v>
      </c>
      <c r="B29" s="268">
        <v>3970660.39</v>
      </c>
      <c r="C29" s="266">
        <v>3970660.39</v>
      </c>
    </row>
    <row r="30" spans="1:4" s="74" customFormat="1" ht="23.25" customHeight="1">
      <c r="A30" s="267" t="s">
        <v>913</v>
      </c>
      <c r="B30" s="268">
        <v>6195675.2300000004</v>
      </c>
      <c r="C30" s="266">
        <v>6195675.2300000004</v>
      </c>
    </row>
    <row r="31" spans="1:4" s="74" customFormat="1" ht="23.25" customHeight="1">
      <c r="A31" s="270" t="s">
        <v>914</v>
      </c>
      <c r="B31" s="268">
        <v>0</v>
      </c>
      <c r="C31" s="266">
        <v>0</v>
      </c>
    </row>
    <row r="32" spans="1:4" s="74" customFormat="1" ht="23.25" customHeight="1">
      <c r="A32" s="270" t="s">
        <v>915</v>
      </c>
      <c r="B32" s="268">
        <v>6195675.2300000004</v>
      </c>
      <c r="C32" s="266">
        <v>6195675.2300000004</v>
      </c>
    </row>
    <row r="33" spans="1:3" s="74" customFormat="1" ht="23.25" customHeight="1">
      <c r="A33" s="271" t="s">
        <v>455</v>
      </c>
      <c r="B33" s="268">
        <v>27984175.109999999</v>
      </c>
      <c r="C33" s="266">
        <v>27984175.109999999</v>
      </c>
    </row>
    <row r="34" spans="1:3" s="74" customFormat="1" ht="23.25" customHeight="1">
      <c r="A34" s="267" t="s">
        <v>916</v>
      </c>
      <c r="B34" s="268">
        <v>0</v>
      </c>
      <c r="C34" s="266">
        <v>0</v>
      </c>
    </row>
    <row r="35" spans="1:3" s="74" customFormat="1" ht="23.25" customHeight="1" thickBot="1">
      <c r="A35" s="267" t="s">
        <v>917</v>
      </c>
      <c r="B35" s="268">
        <v>18684502.670000002</v>
      </c>
      <c r="C35" s="266">
        <v>18684502.670000002</v>
      </c>
    </row>
    <row r="36" spans="1:3" s="89" customFormat="1" ht="24.75" customHeight="1" thickTop="1" thickBot="1">
      <c r="A36" s="273" t="s">
        <v>463</v>
      </c>
      <c r="B36" s="274"/>
      <c r="C36" s="264"/>
    </row>
    <row r="37" spans="1:3" s="89" customFormat="1" ht="23.25" customHeight="1" thickTop="1">
      <c r="A37" s="275" t="s">
        <v>925</v>
      </c>
      <c r="B37" s="266">
        <v>192175.73</v>
      </c>
      <c r="C37" s="266">
        <v>192175.73</v>
      </c>
    </row>
    <row r="38" spans="1:3" s="89" customFormat="1" ht="23.25" customHeight="1">
      <c r="A38" s="276" t="s">
        <v>926</v>
      </c>
      <c r="B38" s="266">
        <v>0</v>
      </c>
      <c r="C38" s="266">
        <v>0</v>
      </c>
    </row>
    <row r="39" spans="1:3" s="89" customFormat="1" ht="23.25" customHeight="1">
      <c r="A39" s="265" t="s">
        <v>466</v>
      </c>
      <c r="B39" s="266">
        <v>192175.73</v>
      </c>
      <c r="C39" s="266">
        <v>192175.73</v>
      </c>
    </row>
    <row r="40" spans="1:3" s="89" customFormat="1" ht="23.25" customHeight="1">
      <c r="A40" s="275" t="s">
        <v>927</v>
      </c>
      <c r="B40" s="266">
        <v>11671535.029999999</v>
      </c>
      <c r="C40" s="266">
        <v>11671535.029999999</v>
      </c>
    </row>
    <row r="41" spans="1:3" s="89" customFormat="1" ht="23.25" customHeight="1">
      <c r="A41" s="276" t="s">
        <v>928</v>
      </c>
      <c r="B41" s="266">
        <v>-1371.78</v>
      </c>
      <c r="C41" s="266">
        <v>-1371.78</v>
      </c>
    </row>
    <row r="42" spans="1:3" s="89" customFormat="1" ht="23.25" customHeight="1">
      <c r="A42" s="265" t="s">
        <v>929</v>
      </c>
      <c r="B42" s="266">
        <v>11862338.98</v>
      </c>
      <c r="C42" s="266">
        <v>11862338.98</v>
      </c>
    </row>
    <row r="43" spans="1:3" s="89" customFormat="1" ht="23.25" customHeight="1">
      <c r="A43" s="275" t="s">
        <v>930</v>
      </c>
      <c r="B43" s="266">
        <v>20063.48</v>
      </c>
      <c r="C43" s="266">
        <v>20063.48</v>
      </c>
    </row>
    <row r="44" spans="1:3" s="89" customFormat="1" ht="23.25" customHeight="1">
      <c r="A44" s="276" t="s">
        <v>931</v>
      </c>
      <c r="B44" s="266">
        <v>0</v>
      </c>
      <c r="C44" s="266">
        <v>0</v>
      </c>
    </row>
    <row r="45" spans="1:3" s="89" customFormat="1" ht="23.25" customHeight="1">
      <c r="A45" s="265" t="s">
        <v>932</v>
      </c>
      <c r="B45" s="266">
        <v>11882402.460000001</v>
      </c>
      <c r="C45" s="266">
        <v>11882402.460000001</v>
      </c>
    </row>
    <row r="46" spans="1:3" s="89" customFormat="1" ht="23.25" customHeight="1">
      <c r="A46" s="275" t="s">
        <v>933</v>
      </c>
      <c r="B46" s="266">
        <v>-3809391.75</v>
      </c>
      <c r="C46" s="266">
        <v>-3809391.75</v>
      </c>
    </row>
    <row r="47" spans="1:3" s="89" customFormat="1" ht="23.25" customHeight="1">
      <c r="A47" s="265" t="s">
        <v>934</v>
      </c>
      <c r="B47" s="266">
        <v>8073010.71</v>
      </c>
      <c r="C47" s="266">
        <v>8073010.71</v>
      </c>
    </row>
    <row r="48" spans="1:3" s="89" customFormat="1" ht="23.25" customHeight="1">
      <c r="A48" s="277" t="s">
        <v>935</v>
      </c>
      <c r="B48" s="266">
        <v>0</v>
      </c>
      <c r="C48" s="266">
        <v>0</v>
      </c>
    </row>
    <row r="49" spans="1:4" s="89" customFormat="1" ht="23.25" customHeight="1">
      <c r="A49" s="278" t="s">
        <v>936</v>
      </c>
      <c r="B49" s="266">
        <v>0</v>
      </c>
      <c r="C49" s="266">
        <v>0</v>
      </c>
    </row>
    <row r="50" spans="1:4" s="89" customFormat="1" ht="23.25" customHeight="1">
      <c r="A50" s="275" t="s">
        <v>937</v>
      </c>
      <c r="B50" s="266">
        <v>0</v>
      </c>
      <c r="C50" s="266">
        <v>0</v>
      </c>
    </row>
    <row r="51" spans="1:4" s="89" customFormat="1" ht="23.25" customHeight="1">
      <c r="A51" s="265" t="s">
        <v>938</v>
      </c>
      <c r="B51" s="266">
        <v>0</v>
      </c>
      <c r="C51" s="266">
        <v>0</v>
      </c>
    </row>
    <row r="52" spans="1:4" s="89" customFormat="1" ht="23.25" customHeight="1">
      <c r="A52" s="278" t="s">
        <v>939</v>
      </c>
      <c r="B52" s="266">
        <v>0</v>
      </c>
      <c r="C52" s="266">
        <v>0</v>
      </c>
    </row>
    <row r="53" spans="1:4" s="89" customFormat="1" ht="23.25" customHeight="1">
      <c r="A53" s="275" t="s">
        <v>940</v>
      </c>
      <c r="B53" s="266">
        <v>0</v>
      </c>
      <c r="C53" s="266">
        <v>0</v>
      </c>
    </row>
    <row r="54" spans="1:4" s="89" customFormat="1" ht="23.25" customHeight="1">
      <c r="A54" s="265" t="s">
        <v>941</v>
      </c>
      <c r="B54" s="266">
        <v>8073010.71</v>
      </c>
      <c r="C54" s="266">
        <v>8073010.71</v>
      </c>
    </row>
    <row r="55" spans="1:4" s="89" customFormat="1" ht="23.25" customHeight="1">
      <c r="A55" s="275" t="s">
        <v>942</v>
      </c>
      <c r="B55" s="266">
        <v>0</v>
      </c>
      <c r="C55" s="266">
        <v>0</v>
      </c>
    </row>
    <row r="56" spans="1:4" s="89" customFormat="1" ht="23.25" customHeight="1">
      <c r="A56" s="265" t="s">
        <v>482</v>
      </c>
      <c r="B56" s="266">
        <v>8073010.71</v>
      </c>
      <c r="C56" s="266">
        <v>8073010.71</v>
      </c>
    </row>
    <row r="57" spans="1:4" s="89" customFormat="1" ht="23.25" customHeight="1">
      <c r="A57" s="275" t="s">
        <v>943</v>
      </c>
      <c r="B57" s="266">
        <v>14941.52</v>
      </c>
      <c r="C57" s="266">
        <v>14941.52</v>
      </c>
    </row>
    <row r="58" spans="1:4" s="89" customFormat="1" ht="23.25" customHeight="1">
      <c r="A58" s="276" t="s">
        <v>944</v>
      </c>
      <c r="B58" s="266">
        <v>0</v>
      </c>
      <c r="C58" s="266">
        <v>0</v>
      </c>
    </row>
    <row r="59" spans="1:4" s="89" customFormat="1" ht="23.25" customHeight="1">
      <c r="A59" s="265" t="s">
        <v>484</v>
      </c>
      <c r="B59" s="266">
        <v>8087952.2300000004</v>
      </c>
      <c r="C59" s="266">
        <v>8087952.2300000004</v>
      </c>
    </row>
    <row r="60" spans="1:4" s="89" customFormat="1" ht="23.25" customHeight="1">
      <c r="A60" s="275" t="s">
        <v>945</v>
      </c>
      <c r="B60" s="266">
        <v>0</v>
      </c>
      <c r="C60" s="266">
        <v>0</v>
      </c>
    </row>
    <row r="61" spans="1:4" s="89" customFormat="1" ht="23.25" customHeight="1">
      <c r="A61" s="265" t="s">
        <v>946</v>
      </c>
      <c r="B61" s="266">
        <v>8087952.2300000004</v>
      </c>
      <c r="C61" s="266">
        <v>8087952.2300000004</v>
      </c>
    </row>
    <row r="62" spans="1:4" s="89" customFormat="1" ht="23.25" customHeight="1" thickBot="1">
      <c r="A62" s="275" t="s">
        <v>947</v>
      </c>
      <c r="B62" s="266">
        <v>-1892277</v>
      </c>
      <c r="C62" s="266">
        <v>-1892277</v>
      </c>
    </row>
    <row r="63" spans="1:4" s="89" customFormat="1" ht="23.25" customHeight="1" thickTop="1" thickBot="1">
      <c r="A63" s="263" t="s">
        <v>948</v>
      </c>
      <c r="B63" s="264">
        <v>6195675.2300000004</v>
      </c>
      <c r="C63" s="264">
        <v>6195675.2300000004</v>
      </c>
    </row>
    <row r="64" spans="1:4" ht="16.5" thickTop="1" thickBot="1">
      <c r="A64" s="291"/>
      <c r="B64" s="292"/>
      <c r="C64" s="292"/>
      <c r="D64" s="850"/>
    </row>
    <row r="65" spans="1:4">
      <c r="B65" s="64"/>
      <c r="C65" s="64"/>
      <c r="D65" s="850"/>
    </row>
    <row r="66" spans="1:4">
      <c r="A66" s="293"/>
      <c r="B66" s="118"/>
      <c r="C66" s="64"/>
      <c r="D66" s="850"/>
    </row>
    <row r="67" spans="1:4">
      <c r="A67" s="118"/>
      <c r="D67" s="850"/>
    </row>
    <row r="68" spans="1:4">
      <c r="A68" s="118"/>
      <c r="D68" s="850"/>
    </row>
    <row r="69" spans="1:4">
      <c r="A69" s="118"/>
      <c r="D69" s="850"/>
    </row>
    <row r="70" spans="1:4">
      <c r="A70" s="118"/>
      <c r="D70" s="850"/>
    </row>
    <row r="71" spans="1:4">
      <c r="A71" s="118"/>
      <c r="D71" s="850"/>
    </row>
    <row r="72" spans="1:4">
      <c r="A72" s="118"/>
      <c r="D72" s="850"/>
    </row>
    <row r="73" spans="1:4">
      <c r="A73" s="118"/>
      <c r="D73" s="850"/>
    </row>
    <row r="74" spans="1:4">
      <c r="A74" s="118"/>
      <c r="D74" s="850"/>
    </row>
    <row r="75" spans="1:4">
      <c r="A75" s="118"/>
      <c r="D75" s="850"/>
    </row>
    <row r="76" spans="1:4">
      <c r="A76" s="118"/>
      <c r="D76" s="850"/>
    </row>
    <row r="77" spans="1:4">
      <c r="A77" s="118"/>
      <c r="D77" s="850"/>
    </row>
    <row r="78" spans="1:4">
      <c r="A78" s="118"/>
      <c r="D78" s="850"/>
    </row>
    <row r="79" spans="1:4" ht="15.75">
      <c r="A79" s="55"/>
      <c r="B79" s="118"/>
      <c r="C79" s="64"/>
      <c r="D79" s="850"/>
    </row>
    <row r="80" spans="1:4" ht="15.75">
      <c r="A80" s="55"/>
      <c r="B80" s="64"/>
      <c r="C80" s="64"/>
      <c r="D80" s="850"/>
    </row>
    <row r="81" spans="1:4" ht="15.75">
      <c r="A81" s="55"/>
      <c r="B81" s="64"/>
      <c r="C81" s="64"/>
      <c r="D81" s="850"/>
    </row>
    <row r="82" spans="1:4" ht="15.75">
      <c r="A82" s="55"/>
      <c r="B82" s="64"/>
      <c r="C82" s="64"/>
      <c r="D82" s="850"/>
    </row>
    <row r="83" spans="1:4" ht="15.75">
      <c r="A83" s="55"/>
      <c r="B83" s="64"/>
      <c r="C83" s="64"/>
      <c r="D83" s="850"/>
    </row>
    <row r="84" spans="1:4" ht="15.75">
      <c r="A84" s="55"/>
      <c r="B84" s="64"/>
      <c r="C84" s="64"/>
      <c r="D84" s="850"/>
    </row>
    <row r="85" spans="1:4" ht="15.75">
      <c r="A85" s="55"/>
      <c r="B85" s="64"/>
      <c r="C85" s="64"/>
      <c r="D85" s="850"/>
    </row>
    <row r="86" spans="1:4" ht="15.75">
      <c r="A86" s="55"/>
      <c r="B86" s="64"/>
      <c r="C86" s="64"/>
      <c r="D86" s="850"/>
    </row>
    <row r="87" spans="1:4" ht="15.75">
      <c r="A87" s="55"/>
      <c r="B87" s="64"/>
      <c r="C87" s="64"/>
      <c r="D87" s="850"/>
    </row>
    <row r="88" spans="1:4" ht="15.75">
      <c r="A88" s="55"/>
      <c r="B88" s="64"/>
      <c r="C88" s="64"/>
      <c r="D88" s="850"/>
    </row>
    <row r="89" spans="1:4" ht="15.75">
      <c r="A89" s="55"/>
      <c r="B89" s="64"/>
      <c r="C89" s="64"/>
      <c r="D89" s="850"/>
    </row>
    <row r="90" spans="1:4" ht="15.75">
      <c r="A90" s="55"/>
      <c r="B90" s="64"/>
      <c r="C90" s="64"/>
      <c r="D90" s="850"/>
    </row>
    <row r="91" spans="1:4" ht="15.75">
      <c r="A91" s="55"/>
      <c r="B91" s="64"/>
      <c r="C91" s="64"/>
      <c r="D91" s="850"/>
    </row>
    <row r="92" spans="1:4" ht="15.75">
      <c r="A92" s="55"/>
      <c r="B92" s="64"/>
      <c r="C92" s="64"/>
      <c r="D92" s="850"/>
    </row>
    <row r="93" spans="1:4" ht="15.75">
      <c r="A93" s="55"/>
      <c r="B93" s="64"/>
      <c r="C93" s="64"/>
      <c r="D93" s="850"/>
    </row>
    <row r="94" spans="1:4" ht="15.75">
      <c r="A94" s="55"/>
      <c r="B94" s="64"/>
      <c r="C94" s="64"/>
      <c r="D94" s="850"/>
    </row>
    <row r="95" spans="1:4" ht="15.75">
      <c r="A95" s="55"/>
      <c r="B95" s="64"/>
      <c r="C95" s="64"/>
      <c r="D95" s="850"/>
    </row>
    <row r="96" spans="1:4" ht="15.75">
      <c r="A96" s="55"/>
      <c r="B96" s="64"/>
      <c r="C96" s="64"/>
      <c r="D96" s="850"/>
    </row>
    <row r="97" spans="1:4" ht="15.75">
      <c r="A97" s="55"/>
      <c r="B97" s="64"/>
      <c r="C97" s="64"/>
      <c r="D97" s="850"/>
    </row>
    <row r="98" spans="1:4" ht="15.75">
      <c r="A98" s="55"/>
      <c r="B98" s="64"/>
      <c r="C98" s="64"/>
      <c r="D98" s="850"/>
    </row>
    <row r="99" spans="1:4" ht="15.75">
      <c r="A99" s="55"/>
      <c r="B99" s="64"/>
      <c r="C99" s="64"/>
      <c r="D99" s="850"/>
    </row>
    <row r="100" spans="1:4" ht="15.75">
      <c r="A100" s="55"/>
      <c r="B100" s="64"/>
      <c r="C100" s="64"/>
      <c r="D100" s="850"/>
    </row>
    <row r="101" spans="1:4" ht="15.75">
      <c r="A101" s="55"/>
      <c r="B101" s="64"/>
      <c r="C101" s="64"/>
      <c r="D101" s="850"/>
    </row>
    <row r="102" spans="1:4" ht="15.75">
      <c r="A102" s="55"/>
      <c r="B102" s="64"/>
      <c r="C102" s="64"/>
      <c r="D102" s="850"/>
    </row>
    <row r="103" spans="1:4" ht="15.75">
      <c r="A103" s="55"/>
      <c r="B103" s="64"/>
      <c r="C103" s="64"/>
      <c r="D103" s="850"/>
    </row>
    <row r="104" spans="1:4" ht="15.75">
      <c r="A104" s="55"/>
      <c r="B104" s="64"/>
      <c r="C104" s="64"/>
      <c r="D104" s="850"/>
    </row>
    <row r="105" spans="1:4" ht="15.75">
      <c r="A105" s="55"/>
      <c r="B105" s="64"/>
      <c r="C105" s="64"/>
      <c r="D105" s="850"/>
    </row>
    <row r="106" spans="1:4" ht="15.75">
      <c r="A106" s="55"/>
      <c r="B106" s="64"/>
      <c r="C106" s="64"/>
      <c r="D106" s="850"/>
    </row>
    <row r="107" spans="1:4" ht="15.75">
      <c r="A107" s="55"/>
      <c r="B107" s="64"/>
      <c r="C107" s="64"/>
      <c r="D107" s="850"/>
    </row>
    <row r="108" spans="1:4" ht="15.75">
      <c r="A108" s="55"/>
      <c r="B108" s="64"/>
      <c r="C108" s="64"/>
      <c r="D108" s="850"/>
    </row>
    <row r="109" spans="1:4" ht="15.75">
      <c r="A109" s="55"/>
      <c r="B109" s="64"/>
      <c r="C109" s="64"/>
      <c r="D109" s="850"/>
    </row>
    <row r="110" spans="1:4" ht="15.75">
      <c r="A110" s="55"/>
      <c r="B110" s="64"/>
      <c r="C110" s="64"/>
      <c r="D110" s="850"/>
    </row>
    <row r="111" spans="1:4" ht="15.75">
      <c r="A111" s="55"/>
      <c r="B111" s="64"/>
      <c r="C111" s="64"/>
      <c r="D111" s="850"/>
    </row>
    <row r="112" spans="1:4" ht="15.75">
      <c r="A112" s="55"/>
      <c r="B112" s="64"/>
      <c r="C112" s="64"/>
      <c r="D112" s="850"/>
    </row>
    <row r="113" spans="1:4" ht="15.75">
      <c r="A113" s="55"/>
      <c r="B113" s="64"/>
      <c r="C113" s="64"/>
      <c r="D113" s="850"/>
    </row>
    <row r="114" spans="1:4" ht="15.75">
      <c r="A114" s="55"/>
      <c r="B114" s="64"/>
      <c r="C114" s="64"/>
      <c r="D114" s="850"/>
    </row>
    <row r="115" spans="1:4" ht="15.75">
      <c r="A115" s="55"/>
      <c r="B115" s="64"/>
      <c r="C115" s="64"/>
      <c r="D115" s="850"/>
    </row>
    <row r="116" spans="1:4" ht="15.75">
      <c r="A116" s="55"/>
      <c r="B116" s="64"/>
      <c r="C116" s="64"/>
      <c r="D116" s="850"/>
    </row>
    <row r="117" spans="1:4" ht="15.75">
      <c r="A117" s="55"/>
      <c r="B117" s="64"/>
      <c r="C117" s="64"/>
      <c r="D117" s="850"/>
    </row>
    <row r="118" spans="1:4" ht="15.75">
      <c r="A118" s="55"/>
      <c r="B118" s="64"/>
      <c r="C118" s="64"/>
      <c r="D118" s="850"/>
    </row>
    <row r="119" spans="1:4" ht="15.75">
      <c r="A119" s="55"/>
      <c r="B119" s="64"/>
      <c r="C119" s="64"/>
      <c r="D119" s="850"/>
    </row>
    <row r="120" spans="1:4" ht="15.75">
      <c r="A120" s="55"/>
      <c r="B120" s="64"/>
      <c r="C120" s="64"/>
      <c r="D120" s="850"/>
    </row>
    <row r="121" spans="1:4" ht="15.75">
      <c r="A121" s="55"/>
      <c r="B121" s="64"/>
      <c r="C121" s="64"/>
      <c r="D121" s="850"/>
    </row>
    <row r="122" spans="1:4" ht="15.75">
      <c r="A122" s="55"/>
      <c r="B122" s="64"/>
      <c r="C122" s="64"/>
      <c r="D122" s="850"/>
    </row>
    <row r="123" spans="1:4" ht="15.75">
      <c r="A123" s="55"/>
      <c r="B123" s="64"/>
      <c r="C123" s="64"/>
      <c r="D123" s="850"/>
    </row>
    <row r="124" spans="1:4" ht="15.75">
      <c r="A124" s="55"/>
      <c r="B124" s="64"/>
      <c r="C124" s="64"/>
      <c r="D124" s="850"/>
    </row>
    <row r="125" spans="1:4" ht="15.75">
      <c r="A125" s="55"/>
      <c r="B125" s="64"/>
      <c r="C125" s="64"/>
      <c r="D125" s="850"/>
    </row>
    <row r="126" spans="1:4" ht="15.75">
      <c r="A126" s="55"/>
      <c r="B126" s="64"/>
      <c r="C126" s="64"/>
      <c r="D126" s="850"/>
    </row>
    <row r="127" spans="1:4" ht="15.75">
      <c r="A127" s="55"/>
      <c r="B127" s="64"/>
      <c r="C127" s="64"/>
      <c r="D127" s="850"/>
    </row>
    <row r="128" spans="1:4" ht="15.75">
      <c r="A128" s="55"/>
      <c r="B128" s="64"/>
      <c r="C128" s="64"/>
      <c r="D128" s="850"/>
    </row>
    <row r="129" spans="1:4" ht="15.75">
      <c r="A129" s="55"/>
      <c r="B129" s="64"/>
      <c r="C129" s="64"/>
      <c r="D129" s="850"/>
    </row>
    <row r="130" spans="1:4" ht="15.75">
      <c r="A130" s="55"/>
      <c r="B130" s="64"/>
      <c r="C130" s="64"/>
      <c r="D130" s="850"/>
    </row>
    <row r="131" spans="1:4" ht="15.75">
      <c r="A131" s="55"/>
      <c r="B131" s="64"/>
      <c r="C131" s="64"/>
      <c r="D131" s="850"/>
    </row>
    <row r="132" spans="1:4" ht="15.75">
      <c r="A132" s="55"/>
      <c r="D132" s="850"/>
    </row>
    <row r="133" spans="1:4" ht="15.75">
      <c r="A133" s="55"/>
      <c r="D133" s="850"/>
    </row>
    <row r="134" spans="1:4" ht="15.75">
      <c r="A134" s="55"/>
      <c r="D134" s="850"/>
    </row>
    <row r="135" spans="1:4" ht="15.75">
      <c r="A135" s="55"/>
      <c r="D135" s="850"/>
    </row>
    <row r="136" spans="1:4" ht="15.75">
      <c r="A136" s="55"/>
      <c r="D136" s="850"/>
    </row>
    <row r="137" spans="1:4" ht="15.75">
      <c r="A137" s="55"/>
      <c r="D137" s="850"/>
    </row>
    <row r="138" spans="1:4" ht="15.75">
      <c r="A138" s="55"/>
      <c r="D138" s="850"/>
    </row>
    <row r="139" spans="1:4" ht="15.75">
      <c r="A139" s="55"/>
      <c r="D139" s="850"/>
    </row>
    <row r="140" spans="1:4" ht="15.75">
      <c r="A140" s="55"/>
      <c r="D140" s="850"/>
    </row>
    <row r="141" spans="1:4" ht="15.75">
      <c r="A141" s="55"/>
      <c r="D141" s="850"/>
    </row>
    <row r="142" spans="1:4" ht="15.75">
      <c r="A142" s="55"/>
      <c r="D142" s="850"/>
    </row>
    <row r="143" spans="1:4" ht="15.75">
      <c r="A143" s="55"/>
      <c r="D143" s="850"/>
    </row>
    <row r="144" spans="1:4" ht="15.75">
      <c r="A144" s="55"/>
      <c r="D144" s="850"/>
    </row>
    <row r="145" spans="1:4" ht="15.75">
      <c r="A145" s="55"/>
      <c r="D145" s="850"/>
    </row>
    <row r="146" spans="1:4" ht="15.75">
      <c r="A146" s="55"/>
      <c r="D146" s="850"/>
    </row>
    <row r="147" spans="1:4" ht="15.75">
      <c r="A147" s="55"/>
      <c r="D147" s="850"/>
    </row>
    <row r="148" spans="1:4" ht="15.75">
      <c r="A148" s="55"/>
      <c r="D148" s="850"/>
    </row>
    <row r="149" spans="1:4" ht="15.75">
      <c r="A149" s="55"/>
      <c r="D149" s="850"/>
    </row>
    <row r="150" spans="1:4" ht="15.75">
      <c r="A150" s="55"/>
      <c r="D150" s="850"/>
    </row>
    <row r="151" spans="1:4" ht="15.75">
      <c r="A151" s="55"/>
      <c r="D151" s="850"/>
    </row>
    <row r="152" spans="1:4" ht="15.75">
      <c r="A152" s="55"/>
      <c r="D152" s="850"/>
    </row>
    <row r="153" spans="1:4" ht="15.75">
      <c r="A153" s="55"/>
      <c r="D153" s="850"/>
    </row>
    <row r="154" spans="1:4" ht="15.75">
      <c r="A154" s="55"/>
      <c r="D154" s="850"/>
    </row>
    <row r="155" spans="1:4" ht="15.75">
      <c r="A155" s="55"/>
      <c r="D155" s="850"/>
    </row>
    <row r="156" spans="1:4" ht="15.75">
      <c r="A156" s="55"/>
      <c r="D156" s="850"/>
    </row>
    <row r="157" spans="1:4" ht="15.75">
      <c r="A157" s="55"/>
      <c r="D157" s="850"/>
    </row>
    <row r="158" spans="1:4" ht="15.75">
      <c r="A158" s="55"/>
      <c r="D158" s="850"/>
    </row>
    <row r="159" spans="1:4" ht="15.75">
      <c r="A159" s="55"/>
      <c r="D159" s="850"/>
    </row>
    <row r="160" spans="1:4" ht="15.75">
      <c r="A160" s="55"/>
      <c r="D160" s="850"/>
    </row>
    <row r="161" spans="1:4" ht="15.75">
      <c r="A161" s="55"/>
      <c r="D161" s="850"/>
    </row>
    <row r="162" spans="1:4" ht="15.75">
      <c r="A162" s="55"/>
      <c r="D162" s="850"/>
    </row>
    <row r="163" spans="1:4" ht="15.75">
      <c r="A163" s="55"/>
      <c r="D163" s="850"/>
    </row>
    <row r="164" spans="1:4" ht="15.75">
      <c r="A164" s="55"/>
      <c r="D164" s="850"/>
    </row>
    <row r="165" spans="1:4" ht="15.75">
      <c r="A165" s="55"/>
      <c r="D165" s="850"/>
    </row>
    <row r="166" spans="1:4" ht="15.75">
      <c r="A166" s="55"/>
      <c r="D166" s="850"/>
    </row>
    <row r="167" spans="1:4" ht="15.75">
      <c r="A167" s="55"/>
      <c r="D167" s="850"/>
    </row>
    <row r="168" spans="1:4" ht="15.75">
      <c r="A168" s="55"/>
      <c r="D168" s="850"/>
    </row>
    <row r="169" spans="1:4" ht="15.75">
      <c r="A169" s="55"/>
      <c r="D169" s="850"/>
    </row>
    <row r="170" spans="1:4" ht="15.75">
      <c r="A170" s="55"/>
      <c r="D170" s="850"/>
    </row>
    <row r="171" spans="1:4" ht="15.75">
      <c r="A171" s="55"/>
      <c r="D171" s="850"/>
    </row>
    <row r="172" spans="1:4" ht="15.75">
      <c r="A172" s="55"/>
      <c r="D172" s="850"/>
    </row>
    <row r="173" spans="1:4" ht="15.75">
      <c r="A173" s="55"/>
      <c r="D173" s="850"/>
    </row>
    <row r="174" spans="1:4" ht="15.75">
      <c r="A174" s="55"/>
      <c r="D174" s="850"/>
    </row>
    <row r="175" spans="1:4" ht="15.75">
      <c r="A175" s="55"/>
      <c r="D175" s="850"/>
    </row>
    <row r="176" spans="1:4" ht="15.75">
      <c r="A176" s="55"/>
      <c r="D176" s="850"/>
    </row>
    <row r="177" spans="1:4" ht="15.75">
      <c r="A177" s="55"/>
      <c r="D177" s="850"/>
    </row>
    <row r="178" spans="1:4" ht="15.75">
      <c r="A178" s="55"/>
      <c r="D178" s="850"/>
    </row>
    <row r="179" spans="1:4" ht="15.75">
      <c r="A179" s="55"/>
      <c r="D179" s="850"/>
    </row>
    <row r="180" spans="1:4" ht="15.75">
      <c r="A180" s="55"/>
      <c r="D180" s="850"/>
    </row>
    <row r="181" spans="1:4" ht="15.75">
      <c r="A181" s="55"/>
      <c r="D181" s="850"/>
    </row>
    <row r="182" spans="1:4" ht="15.75">
      <c r="A182" s="55"/>
      <c r="D182" s="850"/>
    </row>
    <row r="183" spans="1:4" ht="15.75">
      <c r="A183" s="55"/>
      <c r="D183" s="850"/>
    </row>
    <row r="184" spans="1:4" ht="15.75">
      <c r="A184" s="55"/>
      <c r="D184" s="850"/>
    </row>
    <row r="185" spans="1:4" ht="15.75">
      <c r="A185" s="55"/>
      <c r="D185" s="850"/>
    </row>
    <row r="186" spans="1:4" ht="15.75">
      <c r="A186" s="55"/>
      <c r="D186" s="850"/>
    </row>
    <row r="187" spans="1:4" ht="15.75">
      <c r="A187" s="55"/>
      <c r="D187" s="850"/>
    </row>
    <row r="188" spans="1:4" ht="15.75">
      <c r="A188" s="55"/>
      <c r="D188" s="850"/>
    </row>
    <row r="189" spans="1:4" ht="15.75">
      <c r="A189" s="55"/>
      <c r="D189" s="850"/>
    </row>
    <row r="190" spans="1:4" ht="15.75">
      <c r="A190" s="55"/>
      <c r="D190" s="850"/>
    </row>
    <row r="191" spans="1:4" ht="15.75">
      <c r="A191" s="55"/>
      <c r="D191" s="850"/>
    </row>
    <row r="192" spans="1:4" ht="15.75">
      <c r="A192" s="55"/>
      <c r="D192" s="850"/>
    </row>
    <row r="193" spans="1:4" ht="15.75">
      <c r="A193" s="55"/>
      <c r="D193" s="850"/>
    </row>
    <row r="194" spans="1:4" ht="15.75">
      <c r="A194" s="55"/>
      <c r="D194" s="850"/>
    </row>
    <row r="195" spans="1:4" ht="15.75">
      <c r="A195" s="55"/>
      <c r="D195" s="850"/>
    </row>
    <row r="196" spans="1:4" ht="15.75">
      <c r="A196" s="55"/>
      <c r="D196" s="850"/>
    </row>
    <row r="197" spans="1:4" ht="15.75">
      <c r="A197" s="55"/>
      <c r="D197" s="850"/>
    </row>
    <row r="198" spans="1:4" ht="15.75">
      <c r="A198" s="55"/>
      <c r="D198" s="850"/>
    </row>
    <row r="199" spans="1:4" ht="15.75">
      <c r="A199" s="55"/>
      <c r="D199" s="850"/>
    </row>
    <row r="200" spans="1:4" ht="15.75">
      <c r="A200" s="55"/>
      <c r="D200" s="850"/>
    </row>
    <row r="201" spans="1:4" ht="15.75">
      <c r="A201" s="55"/>
    </row>
    <row r="202" spans="1:4" ht="15.75">
      <c r="A202" s="55"/>
    </row>
    <row r="203" spans="1:4" ht="15.75">
      <c r="A203" s="55"/>
    </row>
    <row r="204" spans="1:4" ht="15.75">
      <c r="A204" s="55"/>
    </row>
    <row r="205" spans="1:4" ht="15.75">
      <c r="A205" s="55"/>
    </row>
    <row r="206" spans="1:4" ht="15.75">
      <c r="A206" s="55"/>
    </row>
    <row r="207" spans="1:4" ht="15.75">
      <c r="A207" s="55"/>
    </row>
    <row r="208" spans="1:4" ht="15.75">
      <c r="A208" s="55"/>
    </row>
    <row r="209" spans="1:1" ht="15.75">
      <c r="A209" s="55"/>
    </row>
    <row r="210" spans="1:1" ht="15.75">
      <c r="A210" s="55"/>
    </row>
    <row r="211" spans="1:1" ht="15.75">
      <c r="A211" s="55"/>
    </row>
    <row r="212" spans="1:1" ht="15.75">
      <c r="A212" s="55"/>
    </row>
    <row r="213" spans="1:1" ht="15.75">
      <c r="A213" s="55"/>
    </row>
    <row r="214" spans="1:1" ht="15.75">
      <c r="A214" s="55"/>
    </row>
    <row r="215" spans="1:1" ht="15.75">
      <c r="A215" s="55"/>
    </row>
    <row r="216" spans="1:1" ht="15.75">
      <c r="A216" s="55"/>
    </row>
    <row r="217" spans="1:1" ht="15.75">
      <c r="A217" s="55"/>
    </row>
    <row r="218" spans="1:1" ht="15.75">
      <c r="A218" s="55"/>
    </row>
    <row r="219" spans="1:1" ht="15.75">
      <c r="A219" s="55"/>
    </row>
    <row r="220" spans="1:1" ht="15.75">
      <c r="A220" s="55"/>
    </row>
    <row r="221" spans="1:1" ht="15.75">
      <c r="A221" s="55"/>
    </row>
    <row r="222" spans="1:1" ht="15.75">
      <c r="A222" s="55"/>
    </row>
    <row r="223" spans="1:1" ht="15.75">
      <c r="A223" s="55"/>
    </row>
    <row r="224" spans="1:1" ht="15.75">
      <c r="A224" s="55"/>
    </row>
    <row r="225" spans="1:1" ht="15.75">
      <c r="A225" s="55"/>
    </row>
    <row r="226" spans="1:1" ht="15.75">
      <c r="A226" s="55"/>
    </row>
    <row r="227" spans="1:1" ht="15.75">
      <c r="A227" s="55"/>
    </row>
    <row r="228" spans="1:1" ht="15.75">
      <c r="A228" s="55"/>
    </row>
    <row r="229" spans="1:1" ht="15.75">
      <c r="A229" s="55"/>
    </row>
    <row r="230" spans="1:1" ht="15.75">
      <c r="A230" s="55"/>
    </row>
    <row r="231" spans="1:1" ht="15.75">
      <c r="A231" s="55"/>
    </row>
    <row r="232" spans="1:1" ht="15.75">
      <c r="A232" s="55"/>
    </row>
    <row r="233" spans="1:1" ht="15.75">
      <c r="A233" s="55"/>
    </row>
    <row r="234" spans="1:1" ht="15.75">
      <c r="A234" s="55"/>
    </row>
    <row r="235" spans="1:1" ht="15.75">
      <c r="A235" s="55"/>
    </row>
    <row r="236" spans="1:1" ht="15.75">
      <c r="A236" s="55"/>
    </row>
    <row r="237" spans="1:1" ht="15.75">
      <c r="A237" s="55"/>
    </row>
    <row r="238" spans="1:1" ht="15.75">
      <c r="A238" s="55"/>
    </row>
    <row r="239" spans="1:1" ht="15.75">
      <c r="A239" s="55"/>
    </row>
    <row r="240" spans="1:1" ht="15.75">
      <c r="A240" s="55"/>
    </row>
    <row r="241" spans="1:1" ht="15.75">
      <c r="A241" s="55"/>
    </row>
    <row r="242" spans="1:1" ht="15.75">
      <c r="A242" s="55"/>
    </row>
    <row r="243" spans="1:1" ht="15.75">
      <c r="A243" s="55"/>
    </row>
    <row r="244" spans="1:1" ht="15.75">
      <c r="A244" s="55"/>
    </row>
    <row r="245" spans="1:1" ht="15.75">
      <c r="A245" s="55"/>
    </row>
    <row r="246" spans="1:1" ht="15.75">
      <c r="A246" s="55"/>
    </row>
    <row r="247" spans="1:1" ht="15.75">
      <c r="A247" s="55"/>
    </row>
    <row r="248" spans="1:1" ht="15.75">
      <c r="A248" s="55"/>
    </row>
    <row r="249" spans="1:1" ht="15.75">
      <c r="A249" s="55"/>
    </row>
    <row r="250" spans="1:1" ht="15.75">
      <c r="A250" s="55"/>
    </row>
    <row r="251" spans="1:1" ht="15.75">
      <c r="A251" s="55"/>
    </row>
    <row r="252" spans="1:1" ht="15.75">
      <c r="A252" s="55"/>
    </row>
    <row r="253" spans="1:1" ht="15.75">
      <c r="A253" s="55"/>
    </row>
    <row r="254" spans="1:1" ht="15.75">
      <c r="A254" s="55"/>
    </row>
    <row r="255" spans="1:1" ht="15.75">
      <c r="A255" s="55"/>
    </row>
    <row r="256" spans="1:1" ht="15.75">
      <c r="A256" s="55"/>
    </row>
    <row r="257" spans="1:1" ht="15.75">
      <c r="A257" s="55"/>
    </row>
    <row r="258" spans="1:1" ht="15.75">
      <c r="A258" s="55"/>
    </row>
    <row r="259" spans="1:1" ht="15.75">
      <c r="A259" s="55"/>
    </row>
    <row r="260" spans="1:1" ht="15.75">
      <c r="A260" s="55"/>
    </row>
    <row r="261" spans="1:1" ht="15.75">
      <c r="A261" s="55"/>
    </row>
    <row r="262" spans="1:1" ht="15.75">
      <c r="A262" s="55"/>
    </row>
    <row r="263" spans="1:1" ht="15.75">
      <c r="A263" s="55"/>
    </row>
    <row r="264" spans="1:1" ht="15.75">
      <c r="A264" s="55"/>
    </row>
    <row r="265" spans="1:1" ht="15.75">
      <c r="A265" s="55"/>
    </row>
    <row r="266" spans="1:1" ht="15.75">
      <c r="A266" s="55"/>
    </row>
    <row r="267" spans="1:1" ht="15.75">
      <c r="A267" s="55"/>
    </row>
    <row r="268" spans="1:1" ht="15.75">
      <c r="A268" s="55"/>
    </row>
    <row r="269" spans="1:1" ht="15.75">
      <c r="A269" s="55"/>
    </row>
    <row r="270" spans="1:1" ht="15.75">
      <c r="A270" s="55"/>
    </row>
    <row r="271" spans="1:1" ht="15.75">
      <c r="A271" s="55"/>
    </row>
    <row r="272" spans="1:1"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sheetData>
  <mergeCells count="4">
    <mergeCell ref="A1:C1"/>
    <mergeCell ref="A2:C2"/>
    <mergeCell ref="A3:C3"/>
    <mergeCell ref="A4:C4"/>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07"/>
  <sheetViews>
    <sheetView showGridLines="0" zoomScale="55" zoomScaleNormal="55" workbookViewId="0">
      <selection sqref="A1:D1"/>
    </sheetView>
  </sheetViews>
  <sheetFormatPr baseColWidth="10" defaultColWidth="9.140625" defaultRowHeight="15"/>
  <cols>
    <col min="1" max="1" width="112.5703125" style="57" customWidth="1"/>
    <col min="2" max="2" width="39.42578125" style="850" customWidth="1"/>
    <col min="3" max="3" width="39.140625" style="850" customWidth="1"/>
    <col min="4" max="4" width="40.7109375" style="850" customWidth="1"/>
    <col min="5" max="5" width="3.5703125" style="119" customWidth="1"/>
    <col min="6" max="254" width="9.140625" style="850"/>
    <col min="255" max="256" width="0" style="850" hidden="1" customWidth="1"/>
    <col min="257" max="257" width="139.5703125" style="850" customWidth="1"/>
    <col min="258" max="258" width="39.42578125" style="850" customWidth="1"/>
    <col min="259" max="259" width="39.140625" style="850" customWidth="1"/>
    <col min="260" max="260" width="40.7109375" style="850" customWidth="1"/>
    <col min="261" max="261" width="3.5703125" style="850" customWidth="1"/>
    <col min="262" max="510" width="9.140625" style="850"/>
    <col min="511" max="512" width="0" style="850" hidden="1" customWidth="1"/>
    <col min="513" max="513" width="139.5703125" style="850" customWidth="1"/>
    <col min="514" max="514" width="39.42578125" style="850" customWidth="1"/>
    <col min="515" max="515" width="39.140625" style="850" customWidth="1"/>
    <col min="516" max="516" width="40.7109375" style="850" customWidth="1"/>
    <col min="517" max="517" width="3.5703125" style="850" customWidth="1"/>
    <col min="518" max="766" width="9.140625" style="850"/>
    <col min="767" max="768" width="0" style="850" hidden="1" customWidth="1"/>
    <col min="769" max="769" width="139.5703125" style="850" customWidth="1"/>
    <col min="770" max="770" width="39.42578125" style="850" customWidth="1"/>
    <col min="771" max="771" width="39.140625" style="850" customWidth="1"/>
    <col min="772" max="772" width="40.7109375" style="850" customWidth="1"/>
    <col min="773" max="773" width="3.5703125" style="850" customWidth="1"/>
    <col min="774" max="1022" width="9.140625" style="850"/>
    <col min="1023" max="1024" width="0" style="850" hidden="1" customWidth="1"/>
    <col min="1025" max="1025" width="139.5703125" style="850" customWidth="1"/>
    <col min="1026" max="1026" width="39.42578125" style="850" customWidth="1"/>
    <col min="1027" max="1027" width="39.140625" style="850" customWidth="1"/>
    <col min="1028" max="1028" width="40.7109375" style="850" customWidth="1"/>
    <col min="1029" max="1029" width="3.5703125" style="850" customWidth="1"/>
    <col min="1030" max="1278" width="9.140625" style="850"/>
    <col min="1279" max="1280" width="0" style="850" hidden="1" customWidth="1"/>
    <col min="1281" max="1281" width="139.5703125" style="850" customWidth="1"/>
    <col min="1282" max="1282" width="39.42578125" style="850" customWidth="1"/>
    <col min="1283" max="1283" width="39.140625" style="850" customWidth="1"/>
    <col min="1284" max="1284" width="40.7109375" style="850" customWidth="1"/>
    <col min="1285" max="1285" width="3.5703125" style="850" customWidth="1"/>
    <col min="1286" max="1534" width="9.140625" style="850"/>
    <col min="1535" max="1536" width="0" style="850" hidden="1" customWidth="1"/>
    <col min="1537" max="1537" width="139.5703125" style="850" customWidth="1"/>
    <col min="1538" max="1538" width="39.42578125" style="850" customWidth="1"/>
    <col min="1539" max="1539" width="39.140625" style="850" customWidth="1"/>
    <col min="1540" max="1540" width="40.7109375" style="850" customWidth="1"/>
    <col min="1541" max="1541" width="3.5703125" style="850" customWidth="1"/>
    <col min="1542" max="1790" width="9.140625" style="850"/>
    <col min="1791" max="1792" width="0" style="850" hidden="1" customWidth="1"/>
    <col min="1793" max="1793" width="139.5703125" style="850" customWidth="1"/>
    <col min="1794" max="1794" width="39.42578125" style="850" customWidth="1"/>
    <col min="1795" max="1795" width="39.140625" style="850" customWidth="1"/>
    <col min="1796" max="1796" width="40.7109375" style="850" customWidth="1"/>
    <col min="1797" max="1797" width="3.5703125" style="850" customWidth="1"/>
    <col min="1798" max="2046" width="9.140625" style="850"/>
    <col min="2047" max="2048" width="0" style="850" hidden="1" customWidth="1"/>
    <col min="2049" max="2049" width="139.5703125" style="850" customWidth="1"/>
    <col min="2050" max="2050" width="39.42578125" style="850" customWidth="1"/>
    <col min="2051" max="2051" width="39.140625" style="850" customWidth="1"/>
    <col min="2052" max="2052" width="40.7109375" style="850" customWidth="1"/>
    <col min="2053" max="2053" width="3.5703125" style="850" customWidth="1"/>
    <col min="2054" max="2302" width="9.140625" style="850"/>
    <col min="2303" max="2304" width="0" style="850" hidden="1" customWidth="1"/>
    <col min="2305" max="2305" width="139.5703125" style="850" customWidth="1"/>
    <col min="2306" max="2306" width="39.42578125" style="850" customWidth="1"/>
    <col min="2307" max="2307" width="39.140625" style="850" customWidth="1"/>
    <col min="2308" max="2308" width="40.7109375" style="850" customWidth="1"/>
    <col min="2309" max="2309" width="3.5703125" style="850" customWidth="1"/>
    <col min="2310" max="2558" width="9.140625" style="850"/>
    <col min="2559" max="2560" width="0" style="850" hidden="1" customWidth="1"/>
    <col min="2561" max="2561" width="139.5703125" style="850" customWidth="1"/>
    <col min="2562" max="2562" width="39.42578125" style="850" customWidth="1"/>
    <col min="2563" max="2563" width="39.140625" style="850" customWidth="1"/>
    <col min="2564" max="2564" width="40.7109375" style="850" customWidth="1"/>
    <col min="2565" max="2565" width="3.5703125" style="850" customWidth="1"/>
    <col min="2566" max="2814" width="9.140625" style="850"/>
    <col min="2815" max="2816" width="0" style="850" hidden="1" customWidth="1"/>
    <col min="2817" max="2817" width="139.5703125" style="850" customWidth="1"/>
    <col min="2818" max="2818" width="39.42578125" style="850" customWidth="1"/>
    <col min="2819" max="2819" width="39.140625" style="850" customWidth="1"/>
    <col min="2820" max="2820" width="40.7109375" style="850" customWidth="1"/>
    <col min="2821" max="2821" width="3.5703125" style="850" customWidth="1"/>
    <col min="2822" max="3070" width="9.140625" style="850"/>
    <col min="3071" max="3072" width="0" style="850" hidden="1" customWidth="1"/>
    <col min="3073" max="3073" width="139.5703125" style="850" customWidth="1"/>
    <col min="3074" max="3074" width="39.42578125" style="850" customWidth="1"/>
    <col min="3075" max="3075" width="39.140625" style="850" customWidth="1"/>
    <col min="3076" max="3076" width="40.7109375" style="850" customWidth="1"/>
    <col min="3077" max="3077" width="3.5703125" style="850" customWidth="1"/>
    <col min="3078" max="3326" width="9.140625" style="850"/>
    <col min="3327" max="3328" width="0" style="850" hidden="1" customWidth="1"/>
    <col min="3329" max="3329" width="139.5703125" style="850" customWidth="1"/>
    <col min="3330" max="3330" width="39.42578125" style="850" customWidth="1"/>
    <col min="3331" max="3331" width="39.140625" style="850" customWidth="1"/>
    <col min="3332" max="3332" width="40.7109375" style="850" customWidth="1"/>
    <col min="3333" max="3333" width="3.5703125" style="850" customWidth="1"/>
    <col min="3334" max="3582" width="9.140625" style="850"/>
    <col min="3583" max="3584" width="0" style="850" hidden="1" customWidth="1"/>
    <col min="3585" max="3585" width="139.5703125" style="850" customWidth="1"/>
    <col min="3586" max="3586" width="39.42578125" style="850" customWidth="1"/>
    <col min="3587" max="3587" width="39.140625" style="850" customWidth="1"/>
    <col min="3588" max="3588" width="40.7109375" style="850" customWidth="1"/>
    <col min="3589" max="3589" width="3.5703125" style="850" customWidth="1"/>
    <col min="3590" max="3838" width="9.140625" style="850"/>
    <col min="3839" max="3840" width="0" style="850" hidden="1" customWidth="1"/>
    <col min="3841" max="3841" width="139.5703125" style="850" customWidth="1"/>
    <col min="3842" max="3842" width="39.42578125" style="850" customWidth="1"/>
    <col min="3843" max="3843" width="39.140625" style="850" customWidth="1"/>
    <col min="3844" max="3844" width="40.7109375" style="850" customWidth="1"/>
    <col min="3845" max="3845" width="3.5703125" style="850" customWidth="1"/>
    <col min="3846" max="4094" width="9.140625" style="850"/>
    <col min="4095" max="4096" width="0" style="850" hidden="1" customWidth="1"/>
    <col min="4097" max="4097" width="139.5703125" style="850" customWidth="1"/>
    <col min="4098" max="4098" width="39.42578125" style="850" customWidth="1"/>
    <col min="4099" max="4099" width="39.140625" style="850" customWidth="1"/>
    <col min="4100" max="4100" width="40.7109375" style="850" customWidth="1"/>
    <col min="4101" max="4101" width="3.5703125" style="850" customWidth="1"/>
    <col min="4102" max="4350" width="9.140625" style="850"/>
    <col min="4351" max="4352" width="0" style="850" hidden="1" customWidth="1"/>
    <col min="4353" max="4353" width="139.5703125" style="850" customWidth="1"/>
    <col min="4354" max="4354" width="39.42578125" style="850" customWidth="1"/>
    <col min="4355" max="4355" width="39.140625" style="850" customWidth="1"/>
    <col min="4356" max="4356" width="40.7109375" style="850" customWidth="1"/>
    <col min="4357" max="4357" width="3.5703125" style="850" customWidth="1"/>
    <col min="4358" max="4606" width="9.140625" style="850"/>
    <col min="4607" max="4608" width="0" style="850" hidden="1" customWidth="1"/>
    <col min="4609" max="4609" width="139.5703125" style="850" customWidth="1"/>
    <col min="4610" max="4610" width="39.42578125" style="850" customWidth="1"/>
    <col min="4611" max="4611" width="39.140625" style="850" customWidth="1"/>
    <col min="4612" max="4612" width="40.7109375" style="850" customWidth="1"/>
    <col min="4613" max="4613" width="3.5703125" style="850" customWidth="1"/>
    <col min="4614" max="4862" width="9.140625" style="850"/>
    <col min="4863" max="4864" width="0" style="850" hidden="1" customWidth="1"/>
    <col min="4865" max="4865" width="139.5703125" style="850" customWidth="1"/>
    <col min="4866" max="4866" width="39.42578125" style="850" customWidth="1"/>
    <col min="4867" max="4867" width="39.140625" style="850" customWidth="1"/>
    <col min="4868" max="4868" width="40.7109375" style="850" customWidth="1"/>
    <col min="4869" max="4869" width="3.5703125" style="850" customWidth="1"/>
    <col min="4870" max="5118" width="9.140625" style="850"/>
    <col min="5119" max="5120" width="0" style="850" hidden="1" customWidth="1"/>
    <col min="5121" max="5121" width="139.5703125" style="850" customWidth="1"/>
    <col min="5122" max="5122" width="39.42578125" style="850" customWidth="1"/>
    <col min="5123" max="5123" width="39.140625" style="850" customWidth="1"/>
    <col min="5124" max="5124" width="40.7109375" style="850" customWidth="1"/>
    <col min="5125" max="5125" width="3.5703125" style="850" customWidth="1"/>
    <col min="5126" max="5374" width="9.140625" style="850"/>
    <col min="5375" max="5376" width="0" style="850" hidden="1" customWidth="1"/>
    <col min="5377" max="5377" width="139.5703125" style="850" customWidth="1"/>
    <col min="5378" max="5378" width="39.42578125" style="850" customWidth="1"/>
    <col min="5379" max="5379" width="39.140625" style="850" customWidth="1"/>
    <col min="5380" max="5380" width="40.7109375" style="850" customWidth="1"/>
    <col min="5381" max="5381" width="3.5703125" style="850" customWidth="1"/>
    <col min="5382" max="5630" width="9.140625" style="850"/>
    <col min="5631" max="5632" width="0" style="850" hidden="1" customWidth="1"/>
    <col min="5633" max="5633" width="139.5703125" style="850" customWidth="1"/>
    <col min="5634" max="5634" width="39.42578125" style="850" customWidth="1"/>
    <col min="5635" max="5635" width="39.140625" style="850" customWidth="1"/>
    <col min="5636" max="5636" width="40.7109375" style="850" customWidth="1"/>
    <col min="5637" max="5637" width="3.5703125" style="850" customWidth="1"/>
    <col min="5638" max="5886" width="9.140625" style="850"/>
    <col min="5887" max="5888" width="0" style="850" hidden="1" customWidth="1"/>
    <col min="5889" max="5889" width="139.5703125" style="850" customWidth="1"/>
    <col min="5890" max="5890" width="39.42578125" style="850" customWidth="1"/>
    <col min="5891" max="5891" width="39.140625" style="850" customWidth="1"/>
    <col min="5892" max="5892" width="40.7109375" style="850" customWidth="1"/>
    <col min="5893" max="5893" width="3.5703125" style="850" customWidth="1"/>
    <col min="5894" max="6142" width="9.140625" style="850"/>
    <col min="6143" max="6144" width="0" style="850" hidden="1" customWidth="1"/>
    <col min="6145" max="6145" width="139.5703125" style="850" customWidth="1"/>
    <col min="6146" max="6146" width="39.42578125" style="850" customWidth="1"/>
    <col min="6147" max="6147" width="39.140625" style="850" customWidth="1"/>
    <col min="6148" max="6148" width="40.7109375" style="850" customWidth="1"/>
    <col min="6149" max="6149" width="3.5703125" style="850" customWidth="1"/>
    <col min="6150" max="6398" width="9.140625" style="850"/>
    <col min="6399" max="6400" width="0" style="850" hidden="1" customWidth="1"/>
    <col min="6401" max="6401" width="139.5703125" style="850" customWidth="1"/>
    <col min="6402" max="6402" width="39.42578125" style="850" customWidth="1"/>
    <col min="6403" max="6403" width="39.140625" style="850" customWidth="1"/>
    <col min="6404" max="6404" width="40.7109375" style="850" customWidth="1"/>
    <col min="6405" max="6405" width="3.5703125" style="850" customWidth="1"/>
    <col min="6406" max="6654" width="9.140625" style="850"/>
    <col min="6655" max="6656" width="0" style="850" hidden="1" customWidth="1"/>
    <col min="6657" max="6657" width="139.5703125" style="850" customWidth="1"/>
    <col min="6658" max="6658" width="39.42578125" style="850" customWidth="1"/>
    <col min="6659" max="6659" width="39.140625" style="850" customWidth="1"/>
    <col min="6660" max="6660" width="40.7109375" style="850" customWidth="1"/>
    <col min="6661" max="6661" width="3.5703125" style="850" customWidth="1"/>
    <col min="6662" max="6910" width="9.140625" style="850"/>
    <col min="6911" max="6912" width="0" style="850" hidden="1" customWidth="1"/>
    <col min="6913" max="6913" width="139.5703125" style="850" customWidth="1"/>
    <col min="6914" max="6914" width="39.42578125" style="850" customWidth="1"/>
    <col min="6915" max="6915" width="39.140625" style="850" customWidth="1"/>
    <col min="6916" max="6916" width="40.7109375" style="850" customWidth="1"/>
    <col min="6917" max="6917" width="3.5703125" style="850" customWidth="1"/>
    <col min="6918" max="7166" width="9.140625" style="850"/>
    <col min="7167" max="7168" width="0" style="850" hidden="1" customWidth="1"/>
    <col min="7169" max="7169" width="139.5703125" style="850" customWidth="1"/>
    <col min="7170" max="7170" width="39.42578125" style="850" customWidth="1"/>
    <col min="7171" max="7171" width="39.140625" style="850" customWidth="1"/>
    <col min="7172" max="7172" width="40.7109375" style="850" customWidth="1"/>
    <col min="7173" max="7173" width="3.5703125" style="850" customWidth="1"/>
    <col min="7174" max="7422" width="9.140625" style="850"/>
    <col min="7423" max="7424" width="0" style="850" hidden="1" customWidth="1"/>
    <col min="7425" max="7425" width="139.5703125" style="850" customWidth="1"/>
    <col min="7426" max="7426" width="39.42578125" style="850" customWidth="1"/>
    <col min="7427" max="7427" width="39.140625" style="850" customWidth="1"/>
    <col min="7428" max="7428" width="40.7109375" style="850" customWidth="1"/>
    <col min="7429" max="7429" width="3.5703125" style="850" customWidth="1"/>
    <col min="7430" max="7678" width="9.140625" style="850"/>
    <col min="7679" max="7680" width="0" style="850" hidden="1" customWidth="1"/>
    <col min="7681" max="7681" width="139.5703125" style="850" customWidth="1"/>
    <col min="7682" max="7682" width="39.42578125" style="850" customWidth="1"/>
    <col min="7683" max="7683" width="39.140625" style="850" customWidth="1"/>
    <col min="7684" max="7684" width="40.7109375" style="850" customWidth="1"/>
    <col min="7685" max="7685" width="3.5703125" style="850" customWidth="1"/>
    <col min="7686" max="7934" width="9.140625" style="850"/>
    <col min="7935" max="7936" width="0" style="850" hidden="1" customWidth="1"/>
    <col min="7937" max="7937" width="139.5703125" style="850" customWidth="1"/>
    <col min="7938" max="7938" width="39.42578125" style="850" customWidth="1"/>
    <col min="7939" max="7939" width="39.140625" style="850" customWidth="1"/>
    <col min="7940" max="7940" width="40.7109375" style="850" customWidth="1"/>
    <col min="7941" max="7941" width="3.5703125" style="850" customWidth="1"/>
    <col min="7942" max="8190" width="9.140625" style="850"/>
    <col min="8191" max="8192" width="0" style="850" hidden="1" customWidth="1"/>
    <col min="8193" max="8193" width="139.5703125" style="850" customWidth="1"/>
    <col min="8194" max="8194" width="39.42578125" style="850" customWidth="1"/>
    <col min="8195" max="8195" width="39.140625" style="850" customWidth="1"/>
    <col min="8196" max="8196" width="40.7109375" style="850" customWidth="1"/>
    <col min="8197" max="8197" width="3.5703125" style="850" customWidth="1"/>
    <col min="8198" max="8446" width="9.140625" style="850"/>
    <col min="8447" max="8448" width="0" style="850" hidden="1" customWidth="1"/>
    <col min="8449" max="8449" width="139.5703125" style="850" customWidth="1"/>
    <col min="8450" max="8450" width="39.42578125" style="850" customWidth="1"/>
    <col min="8451" max="8451" width="39.140625" style="850" customWidth="1"/>
    <col min="8452" max="8452" width="40.7109375" style="850" customWidth="1"/>
    <col min="8453" max="8453" width="3.5703125" style="850" customWidth="1"/>
    <col min="8454" max="8702" width="9.140625" style="850"/>
    <col min="8703" max="8704" width="0" style="850" hidden="1" customWidth="1"/>
    <col min="8705" max="8705" width="139.5703125" style="850" customWidth="1"/>
    <col min="8706" max="8706" width="39.42578125" style="850" customWidth="1"/>
    <col min="8707" max="8707" width="39.140625" style="850" customWidth="1"/>
    <col min="8708" max="8708" width="40.7109375" style="850" customWidth="1"/>
    <col min="8709" max="8709" width="3.5703125" style="850" customWidth="1"/>
    <col min="8710" max="8958" width="9.140625" style="850"/>
    <col min="8959" max="8960" width="0" style="850" hidden="1" customWidth="1"/>
    <col min="8961" max="8961" width="139.5703125" style="850" customWidth="1"/>
    <col min="8962" max="8962" width="39.42578125" style="850" customWidth="1"/>
    <col min="8963" max="8963" width="39.140625" style="850" customWidth="1"/>
    <col min="8964" max="8964" width="40.7109375" style="850" customWidth="1"/>
    <col min="8965" max="8965" width="3.5703125" style="850" customWidth="1"/>
    <col min="8966" max="9214" width="9.140625" style="850"/>
    <col min="9215" max="9216" width="0" style="850" hidden="1" customWidth="1"/>
    <col min="9217" max="9217" width="139.5703125" style="850" customWidth="1"/>
    <col min="9218" max="9218" width="39.42578125" style="850" customWidth="1"/>
    <col min="9219" max="9219" width="39.140625" style="850" customWidth="1"/>
    <col min="9220" max="9220" width="40.7109375" style="850" customWidth="1"/>
    <col min="9221" max="9221" width="3.5703125" style="850" customWidth="1"/>
    <col min="9222" max="9470" width="9.140625" style="850"/>
    <col min="9471" max="9472" width="0" style="850" hidden="1" customWidth="1"/>
    <col min="9473" max="9473" width="139.5703125" style="850" customWidth="1"/>
    <col min="9474" max="9474" width="39.42578125" style="850" customWidth="1"/>
    <col min="9475" max="9475" width="39.140625" style="850" customWidth="1"/>
    <col min="9476" max="9476" width="40.7109375" style="850" customWidth="1"/>
    <col min="9477" max="9477" width="3.5703125" style="850" customWidth="1"/>
    <col min="9478" max="9726" width="9.140625" style="850"/>
    <col min="9727" max="9728" width="0" style="850" hidden="1" customWidth="1"/>
    <col min="9729" max="9729" width="139.5703125" style="850" customWidth="1"/>
    <col min="9730" max="9730" width="39.42578125" style="850" customWidth="1"/>
    <col min="9731" max="9731" width="39.140625" style="850" customWidth="1"/>
    <col min="9732" max="9732" width="40.7109375" style="850" customWidth="1"/>
    <col min="9733" max="9733" width="3.5703125" style="850" customWidth="1"/>
    <col min="9734" max="9982" width="9.140625" style="850"/>
    <col min="9983" max="9984" width="0" style="850" hidden="1" customWidth="1"/>
    <col min="9985" max="9985" width="139.5703125" style="850" customWidth="1"/>
    <col min="9986" max="9986" width="39.42578125" style="850" customWidth="1"/>
    <col min="9987" max="9987" width="39.140625" style="850" customWidth="1"/>
    <col min="9988" max="9988" width="40.7109375" style="850" customWidth="1"/>
    <col min="9989" max="9989" width="3.5703125" style="850" customWidth="1"/>
    <col min="9990" max="10238" width="9.140625" style="850"/>
    <col min="10239" max="10240" width="0" style="850" hidden="1" customWidth="1"/>
    <col min="10241" max="10241" width="139.5703125" style="850" customWidth="1"/>
    <col min="10242" max="10242" width="39.42578125" style="850" customWidth="1"/>
    <col min="10243" max="10243" width="39.140625" style="850" customWidth="1"/>
    <col min="10244" max="10244" width="40.7109375" style="850" customWidth="1"/>
    <col min="10245" max="10245" width="3.5703125" style="850" customWidth="1"/>
    <col min="10246" max="10494" width="9.140625" style="850"/>
    <col min="10495" max="10496" width="0" style="850" hidden="1" customWidth="1"/>
    <col min="10497" max="10497" width="139.5703125" style="850" customWidth="1"/>
    <col min="10498" max="10498" width="39.42578125" style="850" customWidth="1"/>
    <col min="10499" max="10499" width="39.140625" style="850" customWidth="1"/>
    <col min="10500" max="10500" width="40.7109375" style="850" customWidth="1"/>
    <col min="10501" max="10501" width="3.5703125" style="850" customWidth="1"/>
    <col min="10502" max="10750" width="9.140625" style="850"/>
    <col min="10751" max="10752" width="0" style="850" hidden="1" customWidth="1"/>
    <col min="10753" max="10753" width="139.5703125" style="850" customWidth="1"/>
    <col min="10754" max="10754" width="39.42578125" style="850" customWidth="1"/>
    <col min="10755" max="10755" width="39.140625" style="850" customWidth="1"/>
    <col min="10756" max="10756" width="40.7109375" style="850" customWidth="1"/>
    <col min="10757" max="10757" width="3.5703125" style="850" customWidth="1"/>
    <col min="10758" max="11006" width="9.140625" style="850"/>
    <col min="11007" max="11008" width="0" style="850" hidden="1" customWidth="1"/>
    <col min="11009" max="11009" width="139.5703125" style="850" customWidth="1"/>
    <col min="11010" max="11010" width="39.42578125" style="850" customWidth="1"/>
    <col min="11011" max="11011" width="39.140625" style="850" customWidth="1"/>
    <col min="11012" max="11012" width="40.7109375" style="850" customWidth="1"/>
    <col min="11013" max="11013" width="3.5703125" style="850" customWidth="1"/>
    <col min="11014" max="11262" width="9.140625" style="850"/>
    <col min="11263" max="11264" width="0" style="850" hidden="1" customWidth="1"/>
    <col min="11265" max="11265" width="139.5703125" style="850" customWidth="1"/>
    <col min="11266" max="11266" width="39.42578125" style="850" customWidth="1"/>
    <col min="11267" max="11267" width="39.140625" style="850" customWidth="1"/>
    <col min="11268" max="11268" width="40.7109375" style="850" customWidth="1"/>
    <col min="11269" max="11269" width="3.5703125" style="850" customWidth="1"/>
    <col min="11270" max="11518" width="9.140625" style="850"/>
    <col min="11519" max="11520" width="0" style="850" hidden="1" customWidth="1"/>
    <col min="11521" max="11521" width="139.5703125" style="850" customWidth="1"/>
    <col min="11522" max="11522" width="39.42578125" style="850" customWidth="1"/>
    <col min="11523" max="11523" width="39.140625" style="850" customWidth="1"/>
    <col min="11524" max="11524" width="40.7109375" style="850" customWidth="1"/>
    <col min="11525" max="11525" width="3.5703125" style="850" customWidth="1"/>
    <col min="11526" max="11774" width="9.140625" style="850"/>
    <col min="11775" max="11776" width="0" style="850" hidden="1" customWidth="1"/>
    <col min="11777" max="11777" width="139.5703125" style="850" customWidth="1"/>
    <col min="11778" max="11778" width="39.42578125" style="850" customWidth="1"/>
    <col min="11779" max="11779" width="39.140625" style="850" customWidth="1"/>
    <col min="11780" max="11780" width="40.7109375" style="850" customWidth="1"/>
    <col min="11781" max="11781" width="3.5703125" style="850" customWidth="1"/>
    <col min="11782" max="12030" width="9.140625" style="850"/>
    <col min="12031" max="12032" width="0" style="850" hidden="1" customWidth="1"/>
    <col min="12033" max="12033" width="139.5703125" style="850" customWidth="1"/>
    <col min="12034" max="12034" width="39.42578125" style="850" customWidth="1"/>
    <col min="12035" max="12035" width="39.140625" style="850" customWidth="1"/>
    <col min="12036" max="12036" width="40.7109375" style="850" customWidth="1"/>
    <col min="12037" max="12037" width="3.5703125" style="850" customWidth="1"/>
    <col min="12038" max="12286" width="9.140625" style="850"/>
    <col min="12287" max="12288" width="0" style="850" hidden="1" customWidth="1"/>
    <col min="12289" max="12289" width="139.5703125" style="850" customWidth="1"/>
    <col min="12290" max="12290" width="39.42578125" style="850" customWidth="1"/>
    <col min="12291" max="12291" width="39.140625" style="850" customWidth="1"/>
    <col min="12292" max="12292" width="40.7109375" style="850" customWidth="1"/>
    <col min="12293" max="12293" width="3.5703125" style="850" customWidth="1"/>
    <col min="12294" max="12542" width="9.140625" style="850"/>
    <col min="12543" max="12544" width="0" style="850" hidden="1" customWidth="1"/>
    <col min="12545" max="12545" width="139.5703125" style="850" customWidth="1"/>
    <col min="12546" max="12546" width="39.42578125" style="850" customWidth="1"/>
    <col min="12547" max="12547" width="39.140625" style="850" customWidth="1"/>
    <col min="12548" max="12548" width="40.7109375" style="850" customWidth="1"/>
    <col min="12549" max="12549" width="3.5703125" style="850" customWidth="1"/>
    <col min="12550" max="12798" width="9.140625" style="850"/>
    <col min="12799" max="12800" width="0" style="850" hidden="1" customWidth="1"/>
    <col min="12801" max="12801" width="139.5703125" style="850" customWidth="1"/>
    <col min="12802" max="12802" width="39.42578125" style="850" customWidth="1"/>
    <col min="12803" max="12803" width="39.140625" style="850" customWidth="1"/>
    <col min="12804" max="12804" width="40.7109375" style="850" customWidth="1"/>
    <col min="12805" max="12805" width="3.5703125" style="850" customWidth="1"/>
    <col min="12806" max="13054" width="9.140625" style="850"/>
    <col min="13055" max="13056" width="0" style="850" hidden="1" customWidth="1"/>
    <col min="13057" max="13057" width="139.5703125" style="850" customWidth="1"/>
    <col min="13058" max="13058" width="39.42578125" style="850" customWidth="1"/>
    <col min="13059" max="13059" width="39.140625" style="850" customWidth="1"/>
    <col min="13060" max="13060" width="40.7109375" style="850" customWidth="1"/>
    <col min="13061" max="13061" width="3.5703125" style="850" customWidth="1"/>
    <col min="13062" max="13310" width="9.140625" style="850"/>
    <col min="13311" max="13312" width="0" style="850" hidden="1" customWidth="1"/>
    <col min="13313" max="13313" width="139.5703125" style="850" customWidth="1"/>
    <col min="13314" max="13314" width="39.42578125" style="850" customWidth="1"/>
    <col min="13315" max="13315" width="39.140625" style="850" customWidth="1"/>
    <col min="13316" max="13316" width="40.7109375" style="850" customWidth="1"/>
    <col min="13317" max="13317" width="3.5703125" style="850" customWidth="1"/>
    <col min="13318" max="13566" width="9.140625" style="850"/>
    <col min="13567" max="13568" width="0" style="850" hidden="1" customWidth="1"/>
    <col min="13569" max="13569" width="139.5703125" style="850" customWidth="1"/>
    <col min="13570" max="13570" width="39.42578125" style="850" customWidth="1"/>
    <col min="13571" max="13571" width="39.140625" style="850" customWidth="1"/>
    <col min="13572" max="13572" width="40.7109375" style="850" customWidth="1"/>
    <col min="13573" max="13573" width="3.5703125" style="850" customWidth="1"/>
    <col min="13574" max="13822" width="9.140625" style="850"/>
    <col min="13823" max="13824" width="0" style="850" hidden="1" customWidth="1"/>
    <col min="13825" max="13825" width="139.5703125" style="850" customWidth="1"/>
    <col min="13826" max="13826" width="39.42578125" style="850" customWidth="1"/>
    <col min="13827" max="13827" width="39.140625" style="850" customWidth="1"/>
    <col min="13828" max="13828" width="40.7109375" style="850" customWidth="1"/>
    <col min="13829" max="13829" width="3.5703125" style="850" customWidth="1"/>
    <col min="13830" max="14078" width="9.140625" style="850"/>
    <col min="14079" max="14080" width="0" style="850" hidden="1" customWidth="1"/>
    <col min="14081" max="14081" width="139.5703125" style="850" customWidth="1"/>
    <col min="14082" max="14082" width="39.42578125" style="850" customWidth="1"/>
    <col min="14083" max="14083" width="39.140625" style="850" customWidth="1"/>
    <col min="14084" max="14084" width="40.7109375" style="850" customWidth="1"/>
    <col min="14085" max="14085" width="3.5703125" style="850" customWidth="1"/>
    <col min="14086" max="14334" width="9.140625" style="850"/>
    <col min="14335" max="14336" width="0" style="850" hidden="1" customWidth="1"/>
    <col min="14337" max="14337" width="139.5703125" style="850" customWidth="1"/>
    <col min="14338" max="14338" width="39.42578125" style="850" customWidth="1"/>
    <col min="14339" max="14339" width="39.140625" style="850" customWidth="1"/>
    <col min="14340" max="14340" width="40.7109375" style="850" customWidth="1"/>
    <col min="14341" max="14341" width="3.5703125" style="850" customWidth="1"/>
    <col min="14342" max="14590" width="9.140625" style="850"/>
    <col min="14591" max="14592" width="0" style="850" hidden="1" customWidth="1"/>
    <col min="14593" max="14593" width="139.5703125" style="850" customWidth="1"/>
    <col min="14594" max="14594" width="39.42578125" style="850" customWidth="1"/>
    <col min="14595" max="14595" width="39.140625" style="850" customWidth="1"/>
    <col min="14596" max="14596" width="40.7109375" style="850" customWidth="1"/>
    <col min="14597" max="14597" width="3.5703125" style="850" customWidth="1"/>
    <col min="14598" max="14846" width="9.140625" style="850"/>
    <col min="14847" max="14848" width="0" style="850" hidden="1" customWidth="1"/>
    <col min="14849" max="14849" width="139.5703125" style="850" customWidth="1"/>
    <col min="14850" max="14850" width="39.42578125" style="850" customWidth="1"/>
    <col min="14851" max="14851" width="39.140625" style="850" customWidth="1"/>
    <col min="14852" max="14852" width="40.7109375" style="850" customWidth="1"/>
    <col min="14853" max="14853" width="3.5703125" style="850" customWidth="1"/>
    <col min="14854" max="15102" width="9.140625" style="850"/>
    <col min="15103" max="15104" width="0" style="850" hidden="1" customWidth="1"/>
    <col min="15105" max="15105" width="139.5703125" style="850" customWidth="1"/>
    <col min="15106" max="15106" width="39.42578125" style="850" customWidth="1"/>
    <col min="15107" max="15107" width="39.140625" style="850" customWidth="1"/>
    <col min="15108" max="15108" width="40.7109375" style="850" customWidth="1"/>
    <col min="15109" max="15109" width="3.5703125" style="850" customWidth="1"/>
    <col min="15110" max="15358" width="9.140625" style="850"/>
    <col min="15359" max="15360" width="0" style="850" hidden="1" customWidth="1"/>
    <col min="15361" max="15361" width="139.5703125" style="850" customWidth="1"/>
    <col min="15362" max="15362" width="39.42578125" style="850" customWidth="1"/>
    <col min="15363" max="15363" width="39.140625" style="850" customWidth="1"/>
    <col min="15364" max="15364" width="40.7109375" style="850" customWidth="1"/>
    <col min="15365" max="15365" width="3.5703125" style="850" customWidth="1"/>
    <col min="15366" max="15614" width="9.140625" style="850"/>
    <col min="15615" max="15616" width="0" style="850" hidden="1" customWidth="1"/>
    <col min="15617" max="15617" width="139.5703125" style="850" customWidth="1"/>
    <col min="15618" max="15618" width="39.42578125" style="850" customWidth="1"/>
    <col min="15619" max="15619" width="39.140625" style="850" customWidth="1"/>
    <col min="15620" max="15620" width="40.7109375" style="850" customWidth="1"/>
    <col min="15621" max="15621" width="3.5703125" style="850" customWidth="1"/>
    <col min="15622" max="15870" width="9.140625" style="850"/>
    <col min="15871" max="15872" width="0" style="850" hidden="1" customWidth="1"/>
    <col min="15873" max="15873" width="139.5703125" style="850" customWidth="1"/>
    <col min="15874" max="15874" width="39.42578125" style="850" customWidth="1"/>
    <col min="15875" max="15875" width="39.140625" style="850" customWidth="1"/>
    <col min="15876" max="15876" width="40.7109375" style="850" customWidth="1"/>
    <col min="15877" max="15877" width="3.5703125" style="850" customWidth="1"/>
    <col min="15878" max="16126" width="9.140625" style="850"/>
    <col min="16127" max="16128" width="0" style="850" hidden="1" customWidth="1"/>
    <col min="16129" max="16129" width="139.5703125" style="850" customWidth="1"/>
    <col min="16130" max="16130" width="39.42578125" style="850" customWidth="1"/>
    <col min="16131" max="16131" width="39.140625" style="850" customWidth="1"/>
    <col min="16132" max="16132" width="40.7109375" style="850" customWidth="1"/>
    <col min="16133" max="16133" width="3.5703125" style="850" customWidth="1"/>
    <col min="16134" max="16384" width="9.140625" style="850"/>
  </cols>
  <sheetData>
    <row r="1" spans="1:5" s="50" customFormat="1" ht="39.75" customHeight="1">
      <c r="A1" s="1095" t="s">
        <v>1336</v>
      </c>
      <c r="B1" s="1095"/>
      <c r="C1" s="1095"/>
      <c r="D1" s="1095"/>
    </row>
    <row r="2" spans="1:5" s="50" customFormat="1" ht="39.75" customHeight="1">
      <c r="A2" s="1095" t="s">
        <v>874</v>
      </c>
      <c r="B2" s="1095"/>
      <c r="C2" s="1095"/>
      <c r="D2" s="1095"/>
    </row>
    <row r="3" spans="1:5" s="50" customFormat="1" ht="39.75" customHeight="1">
      <c r="A3" s="1095" t="s">
        <v>1446</v>
      </c>
      <c r="B3" s="1095"/>
      <c r="C3" s="1095"/>
      <c r="D3" s="1095"/>
    </row>
    <row r="4" spans="1:5" s="50" customFormat="1" ht="39.75" customHeight="1">
      <c r="A4" s="1154" t="s">
        <v>1284</v>
      </c>
      <c r="B4" s="1154"/>
      <c r="C4" s="1154"/>
      <c r="D4" s="1154"/>
    </row>
    <row r="5" spans="1:5" ht="6" customHeight="1" thickBot="1">
      <c r="E5" s="850"/>
    </row>
    <row r="6" spans="1:5" ht="24.75" thickTop="1" thickBot="1">
      <c r="A6" s="125"/>
      <c r="B6" s="257" t="s">
        <v>1337</v>
      </c>
      <c r="C6" s="257" t="s">
        <v>1338</v>
      </c>
      <c r="D6" s="257" t="s">
        <v>893</v>
      </c>
      <c r="E6" s="850"/>
    </row>
    <row r="7" spans="1:5" ht="25.5" customHeight="1" thickTop="1" thickBot="1">
      <c r="A7" s="258" t="s">
        <v>894</v>
      </c>
      <c r="B7" s="259"/>
      <c r="C7" s="259"/>
      <c r="D7" s="259"/>
      <c r="E7" s="850"/>
    </row>
    <row r="8" spans="1:5" ht="15" customHeight="1" thickTop="1" thickBot="1">
      <c r="A8" s="260"/>
      <c r="B8" s="261"/>
      <c r="C8" s="262"/>
      <c r="D8" s="262"/>
      <c r="E8" s="850"/>
    </row>
    <row r="9" spans="1:5" s="89" customFormat="1" ht="24.75" customHeight="1" thickTop="1" thickBot="1">
      <c r="A9" s="263" t="s">
        <v>426</v>
      </c>
      <c r="B9" s="264">
        <v>9816518.8300000001</v>
      </c>
      <c r="C9" s="264">
        <v>18351561.920000002</v>
      </c>
      <c r="D9" s="264">
        <v>28168080.75</v>
      </c>
    </row>
    <row r="10" spans="1:5" s="89" customFormat="1" ht="24.75" customHeight="1" thickTop="1">
      <c r="A10" s="265" t="s">
        <v>895</v>
      </c>
      <c r="B10" s="266">
        <v>4705737.5599999996</v>
      </c>
      <c r="C10" s="266">
        <v>1575697.16</v>
      </c>
      <c r="D10" s="266">
        <v>6281434.7199999997</v>
      </c>
    </row>
    <row r="11" spans="1:5" s="74" customFormat="1" ht="23.25" customHeight="1">
      <c r="A11" s="267" t="s">
        <v>896</v>
      </c>
      <c r="B11" s="268">
        <v>2416.85</v>
      </c>
      <c r="C11" s="268">
        <v>3084035.86</v>
      </c>
      <c r="D11" s="268">
        <v>3086452.71</v>
      </c>
    </row>
    <row r="12" spans="1:5" s="74" customFormat="1" ht="23.25" customHeight="1">
      <c r="A12" s="267" t="s">
        <v>897</v>
      </c>
      <c r="B12" s="268">
        <v>3942712.92</v>
      </c>
      <c r="C12" s="268">
        <v>1888022.6</v>
      </c>
      <c r="D12" s="268">
        <v>5830735.5199999996</v>
      </c>
    </row>
    <row r="13" spans="1:5" s="74" customFormat="1" ht="23.25" customHeight="1">
      <c r="A13" s="267" t="s">
        <v>898</v>
      </c>
      <c r="B13" s="268">
        <v>131.66999999999999</v>
      </c>
      <c r="C13" s="268">
        <v>0</v>
      </c>
      <c r="D13" s="268">
        <v>131.66999999999999</v>
      </c>
    </row>
    <row r="14" spans="1:5" s="74" customFormat="1" ht="23.25" customHeight="1">
      <c r="A14" s="267" t="s">
        <v>899</v>
      </c>
      <c r="B14" s="268">
        <v>154731.10999999999</v>
      </c>
      <c r="C14" s="268">
        <v>1946421.21</v>
      </c>
      <c r="D14" s="268">
        <v>2101152.3199999998</v>
      </c>
    </row>
    <row r="15" spans="1:5" s="74" customFormat="1" ht="23.25" customHeight="1">
      <c r="A15" s="267" t="s">
        <v>900</v>
      </c>
      <c r="B15" s="268">
        <v>690544.6</v>
      </c>
      <c r="C15" s="268">
        <v>9433156.7899999991</v>
      </c>
      <c r="D15" s="268">
        <v>10123701.389999999</v>
      </c>
    </row>
    <row r="16" spans="1:5" s="74" customFormat="1" ht="23.25" customHeight="1">
      <c r="A16" s="267" t="s">
        <v>901</v>
      </c>
      <c r="B16" s="268">
        <v>320244.12</v>
      </c>
      <c r="C16" s="268">
        <v>424228.3</v>
      </c>
      <c r="D16" s="268">
        <v>744472.41999999993</v>
      </c>
    </row>
    <row r="17" spans="1:5" s="89" customFormat="1" ht="51" customHeight="1" thickBot="1">
      <c r="A17" s="267" t="s">
        <v>960</v>
      </c>
      <c r="B17" s="266">
        <v>0</v>
      </c>
      <c r="C17" s="266">
        <v>0</v>
      </c>
      <c r="D17" s="268">
        <v>0</v>
      </c>
    </row>
    <row r="18" spans="1:5" s="89" customFormat="1" ht="25.5" customHeight="1" thickTop="1" thickBot="1">
      <c r="A18" s="263" t="s">
        <v>902</v>
      </c>
      <c r="B18" s="264">
        <v>2756739.13</v>
      </c>
      <c r="C18" s="264">
        <v>4112911.1</v>
      </c>
      <c r="D18" s="264">
        <v>6869650.2300000004</v>
      </c>
    </row>
    <row r="19" spans="1:5" s="89" customFormat="1" ht="24.75" customHeight="1" thickTop="1">
      <c r="A19" s="265" t="s">
        <v>903</v>
      </c>
      <c r="B19" s="266">
        <v>0</v>
      </c>
      <c r="C19" s="266">
        <v>0</v>
      </c>
      <c r="D19" s="266">
        <v>0</v>
      </c>
    </row>
    <row r="20" spans="1:5" s="74" customFormat="1" ht="23.25" customHeight="1">
      <c r="A20" s="267" t="s">
        <v>904</v>
      </c>
      <c r="B20" s="268">
        <v>2751893.16</v>
      </c>
      <c r="C20" s="268">
        <v>4112911.1</v>
      </c>
      <c r="D20" s="268">
        <v>6864804.2599999998</v>
      </c>
    </row>
    <row r="21" spans="1:5" s="74" customFormat="1" ht="23.25" customHeight="1">
      <c r="A21" s="267" t="s">
        <v>905</v>
      </c>
      <c r="B21" s="268">
        <v>4845.97</v>
      </c>
      <c r="C21" s="268">
        <v>0</v>
      </c>
      <c r="D21" s="268">
        <v>4845.97</v>
      </c>
    </row>
    <row r="22" spans="1:5" s="74" customFormat="1" ht="23.25" customHeight="1">
      <c r="A22" s="267" t="s">
        <v>906</v>
      </c>
      <c r="B22" s="268">
        <v>0</v>
      </c>
      <c r="C22" s="268">
        <v>0</v>
      </c>
      <c r="D22" s="268">
        <v>0</v>
      </c>
    </row>
    <row r="23" spans="1:5" s="74" customFormat="1" ht="23.25" customHeight="1">
      <c r="A23" s="267" t="s">
        <v>907</v>
      </c>
      <c r="B23" s="268">
        <v>0</v>
      </c>
      <c r="C23" s="268">
        <v>0</v>
      </c>
      <c r="D23" s="268">
        <v>0</v>
      </c>
    </row>
    <row r="24" spans="1:5" s="74" customFormat="1" ht="50.25" customHeight="1" thickBot="1">
      <c r="A24" s="267" t="s">
        <v>908</v>
      </c>
      <c r="B24" s="268">
        <v>0</v>
      </c>
      <c r="C24" s="268">
        <v>0</v>
      </c>
      <c r="D24" s="268">
        <v>0</v>
      </c>
    </row>
    <row r="25" spans="1:5" ht="24.75" customHeight="1" thickTop="1" thickBot="1">
      <c r="A25" s="258" t="s">
        <v>451</v>
      </c>
      <c r="B25" s="269">
        <v>7059779.7300000004</v>
      </c>
      <c r="C25" s="269">
        <v>14238650.82</v>
      </c>
      <c r="D25" s="269">
        <v>21298430.550000001</v>
      </c>
      <c r="E25" s="850"/>
    </row>
    <row r="26" spans="1:5" s="89" customFormat="1" ht="24.75" customHeight="1" thickTop="1">
      <c r="A26" s="265" t="s">
        <v>909</v>
      </c>
      <c r="B26" s="266">
        <v>5072000</v>
      </c>
      <c r="C26" s="266">
        <v>10680500</v>
      </c>
      <c r="D26" s="266">
        <v>15752500</v>
      </c>
    </row>
    <row r="27" spans="1:5" s="74" customFormat="1" ht="23.25" customHeight="1">
      <c r="A27" s="267" t="s">
        <v>910</v>
      </c>
      <c r="B27" s="268">
        <v>582.14</v>
      </c>
      <c r="C27" s="268">
        <v>0</v>
      </c>
      <c r="D27" s="268">
        <v>582.14</v>
      </c>
    </row>
    <row r="28" spans="1:5" s="74" customFormat="1" ht="23.25" customHeight="1">
      <c r="A28" s="267" t="s">
        <v>911</v>
      </c>
      <c r="B28" s="268">
        <v>0</v>
      </c>
      <c r="C28" s="268">
        <v>0</v>
      </c>
      <c r="D28" s="268">
        <v>0</v>
      </c>
    </row>
    <row r="29" spans="1:5" s="74" customFormat="1" ht="23.25" customHeight="1">
      <c r="A29" s="267" t="s">
        <v>912</v>
      </c>
      <c r="B29" s="268">
        <v>1564148.24</v>
      </c>
      <c r="C29" s="268">
        <v>2949552.65</v>
      </c>
      <c r="D29" s="268">
        <v>4513700.8899999997</v>
      </c>
    </row>
    <row r="30" spans="1:5" s="74" customFormat="1" ht="23.25" customHeight="1">
      <c r="A30" s="267" t="s">
        <v>913</v>
      </c>
      <c r="B30" s="268">
        <v>423049.35</v>
      </c>
      <c r="C30" s="268">
        <v>608598.17000000004</v>
      </c>
      <c r="D30" s="268">
        <v>1031647.52</v>
      </c>
    </row>
    <row r="31" spans="1:5" s="74" customFormat="1" ht="23.25" customHeight="1">
      <c r="A31" s="270" t="s">
        <v>914</v>
      </c>
      <c r="B31" s="268">
        <v>75000</v>
      </c>
      <c r="C31" s="268">
        <v>53.53</v>
      </c>
      <c r="D31" s="268">
        <v>75053.53</v>
      </c>
    </row>
    <row r="32" spans="1:5" s="74" customFormat="1" ht="23.25" customHeight="1">
      <c r="A32" s="270" t="s">
        <v>915</v>
      </c>
      <c r="B32" s="268">
        <v>348049.35</v>
      </c>
      <c r="C32" s="268">
        <v>608544.64</v>
      </c>
      <c r="D32" s="268">
        <v>956593.99</v>
      </c>
    </row>
    <row r="33" spans="1:4" s="74" customFormat="1" ht="23.25" customHeight="1">
      <c r="A33" s="271" t="s">
        <v>455</v>
      </c>
      <c r="B33" s="268">
        <v>9816518.8599999994</v>
      </c>
      <c r="C33" s="268">
        <v>18351561.920000002</v>
      </c>
      <c r="D33" s="268">
        <v>28168080.780000001</v>
      </c>
    </row>
    <row r="34" spans="1:4" s="74" customFormat="1" ht="23.25" customHeight="1">
      <c r="A34" s="267" t="s">
        <v>916</v>
      </c>
      <c r="B34" s="268">
        <v>0</v>
      </c>
      <c r="C34" s="268">
        <v>0</v>
      </c>
      <c r="D34" s="268">
        <v>0</v>
      </c>
    </row>
    <row r="35" spans="1:4" s="74" customFormat="1" ht="23.25" customHeight="1" thickBot="1">
      <c r="A35" s="267" t="s">
        <v>917</v>
      </c>
      <c r="B35" s="268">
        <v>48210579.579999998</v>
      </c>
      <c r="C35" s="268">
        <v>26931343.960000001</v>
      </c>
      <c r="D35" s="268">
        <v>75141923.539999992</v>
      </c>
    </row>
    <row r="36" spans="1:4" s="89" customFormat="1" ht="24.75" customHeight="1" thickTop="1" thickBot="1">
      <c r="A36" s="273" t="s">
        <v>463</v>
      </c>
      <c r="B36" s="274"/>
      <c r="C36" s="274"/>
      <c r="D36" s="264"/>
    </row>
    <row r="37" spans="1:4" s="89" customFormat="1" ht="23.25" customHeight="1" thickTop="1">
      <c r="A37" s="275" t="s">
        <v>925</v>
      </c>
      <c r="B37" s="266">
        <v>81189.91</v>
      </c>
      <c r="C37" s="266">
        <v>92513.79</v>
      </c>
      <c r="D37" s="266">
        <v>173703.7</v>
      </c>
    </row>
    <row r="38" spans="1:4" s="89" customFormat="1" ht="23.25" customHeight="1">
      <c r="A38" s="276" t="s">
        <v>926</v>
      </c>
      <c r="B38" s="266">
        <v>-582.85</v>
      </c>
      <c r="C38" s="266">
        <v>0</v>
      </c>
      <c r="D38" s="266">
        <v>-582.85</v>
      </c>
    </row>
    <row r="39" spans="1:4" s="89" customFormat="1" ht="23.25" customHeight="1">
      <c r="A39" s="265" t="s">
        <v>466</v>
      </c>
      <c r="B39" s="266">
        <v>80607.06</v>
      </c>
      <c r="C39" s="266">
        <v>92513.79</v>
      </c>
      <c r="D39" s="266">
        <v>173120.84999999998</v>
      </c>
    </row>
    <row r="40" spans="1:4" s="89" customFormat="1" ht="23.25" customHeight="1">
      <c r="A40" s="275" t="s">
        <v>927</v>
      </c>
      <c r="B40" s="266">
        <v>4481015.29</v>
      </c>
      <c r="C40" s="266">
        <v>3935990.72</v>
      </c>
      <c r="D40" s="266">
        <v>8417006.0099999998</v>
      </c>
    </row>
    <row r="41" spans="1:4" s="89" customFormat="1" ht="23.25" customHeight="1">
      <c r="A41" s="276" t="s">
        <v>928</v>
      </c>
      <c r="B41" s="266">
        <v>-32402.19</v>
      </c>
      <c r="C41" s="266">
        <v>-134815.92000000001</v>
      </c>
      <c r="D41" s="266">
        <v>-167218.11000000002</v>
      </c>
    </row>
    <row r="42" spans="1:4" s="89" customFormat="1" ht="23.25" customHeight="1">
      <c r="A42" s="265" t="s">
        <v>929</v>
      </c>
      <c r="B42" s="266">
        <v>4529220.16</v>
      </c>
      <c r="C42" s="266">
        <v>3893688.59</v>
      </c>
      <c r="D42" s="266">
        <v>8422908.75</v>
      </c>
    </row>
    <row r="43" spans="1:4" s="89" customFormat="1" ht="23.25" customHeight="1">
      <c r="A43" s="275" t="s">
        <v>930</v>
      </c>
      <c r="B43" s="266">
        <v>0</v>
      </c>
      <c r="C43" s="266">
        <v>13.64</v>
      </c>
      <c r="D43" s="266">
        <v>13.64</v>
      </c>
    </row>
    <row r="44" spans="1:4" s="89" customFormat="1" ht="23.25" customHeight="1">
      <c r="A44" s="276" t="s">
        <v>931</v>
      </c>
      <c r="B44" s="266">
        <v>-2000</v>
      </c>
      <c r="C44" s="266">
        <v>-85.47</v>
      </c>
      <c r="D44" s="266">
        <v>-2085.4699999999998</v>
      </c>
    </row>
    <row r="45" spans="1:4" s="89" customFormat="1" ht="23.25" customHeight="1">
      <c r="A45" s="265" t="s">
        <v>932</v>
      </c>
      <c r="B45" s="266">
        <v>4527220.16</v>
      </c>
      <c r="C45" s="266">
        <v>3893616.76</v>
      </c>
      <c r="D45" s="266">
        <v>8420836.9199999999</v>
      </c>
    </row>
    <row r="46" spans="1:4" s="89" customFormat="1" ht="23.25" customHeight="1">
      <c r="A46" s="275" t="s">
        <v>933</v>
      </c>
      <c r="B46" s="266">
        <v>-4033495.54</v>
      </c>
      <c r="C46" s="266">
        <v>-3234455.81</v>
      </c>
      <c r="D46" s="266">
        <v>-7267951.3499999996</v>
      </c>
    </row>
    <row r="47" spans="1:4" s="89" customFormat="1" ht="23.25" customHeight="1">
      <c r="A47" s="265" t="s">
        <v>934</v>
      </c>
      <c r="B47" s="266">
        <v>493724.62</v>
      </c>
      <c r="C47" s="266">
        <v>659160.94999999995</v>
      </c>
      <c r="D47" s="266">
        <v>1152885.5699999998</v>
      </c>
    </row>
    <row r="48" spans="1:4" s="89" customFormat="1" ht="23.25" customHeight="1">
      <c r="A48" s="277" t="s">
        <v>935</v>
      </c>
      <c r="B48" s="266">
        <v>-1.99</v>
      </c>
      <c r="C48" s="266">
        <v>4.7</v>
      </c>
      <c r="D48" s="266">
        <v>2.71</v>
      </c>
    </row>
    <row r="49" spans="1:5" s="89" customFormat="1" ht="23.25" customHeight="1">
      <c r="A49" s="278" t="s">
        <v>936</v>
      </c>
      <c r="B49" s="266">
        <v>-1.99</v>
      </c>
      <c r="C49" s="266">
        <v>4.7</v>
      </c>
      <c r="D49" s="266">
        <v>2.71</v>
      </c>
    </row>
    <row r="50" spans="1:5" s="89" customFormat="1" ht="23.25" customHeight="1">
      <c r="A50" s="275" t="s">
        <v>937</v>
      </c>
      <c r="B50" s="266">
        <v>0</v>
      </c>
      <c r="C50" s="266">
        <v>0</v>
      </c>
      <c r="D50" s="266">
        <v>0</v>
      </c>
    </row>
    <row r="51" spans="1:5" s="89" customFormat="1" ht="23.25" customHeight="1">
      <c r="A51" s="265" t="s">
        <v>938</v>
      </c>
      <c r="B51" s="266">
        <v>-74.27</v>
      </c>
      <c r="C51" s="266">
        <v>-82.53</v>
      </c>
      <c r="D51" s="266">
        <v>-156.80000000000001</v>
      </c>
    </row>
    <row r="52" spans="1:5" s="89" customFormat="1" ht="23.25" customHeight="1">
      <c r="A52" s="278" t="s">
        <v>939</v>
      </c>
      <c r="B52" s="266">
        <v>74.27</v>
      </c>
      <c r="C52" s="266">
        <v>82.53</v>
      </c>
      <c r="D52" s="266">
        <v>156.80000000000001</v>
      </c>
    </row>
    <row r="53" spans="1:5" s="89" customFormat="1" ht="23.25" customHeight="1">
      <c r="A53" s="275" t="s">
        <v>940</v>
      </c>
      <c r="B53" s="266">
        <v>0</v>
      </c>
      <c r="C53" s="266">
        <v>0</v>
      </c>
      <c r="D53" s="266">
        <v>0</v>
      </c>
    </row>
    <row r="54" spans="1:5" s="89" customFormat="1" ht="23.25" customHeight="1">
      <c r="A54" s="265" t="s">
        <v>941</v>
      </c>
      <c r="B54" s="266">
        <v>493648.36</v>
      </c>
      <c r="C54" s="266">
        <v>659083.12</v>
      </c>
      <c r="D54" s="266">
        <v>1152731.48</v>
      </c>
    </row>
    <row r="55" spans="1:5" s="89" customFormat="1" ht="23.25" customHeight="1">
      <c r="A55" s="275" t="s">
        <v>942</v>
      </c>
      <c r="B55" s="266">
        <v>0</v>
      </c>
      <c r="C55" s="266">
        <v>0</v>
      </c>
      <c r="D55" s="266">
        <v>0</v>
      </c>
    </row>
    <row r="56" spans="1:5" s="89" customFormat="1" ht="23.25" customHeight="1">
      <c r="A56" s="265" t="s">
        <v>482</v>
      </c>
      <c r="B56" s="266">
        <v>493648.36</v>
      </c>
      <c r="C56" s="266">
        <v>659083.12</v>
      </c>
      <c r="D56" s="266">
        <v>1152731.48</v>
      </c>
    </row>
    <row r="57" spans="1:5" s="89" customFormat="1" ht="23.25" customHeight="1">
      <c r="A57" s="275" t="s">
        <v>943</v>
      </c>
      <c r="B57" s="266">
        <v>0</v>
      </c>
      <c r="C57" s="266">
        <v>0</v>
      </c>
      <c r="D57" s="266">
        <v>0</v>
      </c>
    </row>
    <row r="58" spans="1:5" s="89" customFormat="1" ht="23.25" customHeight="1">
      <c r="A58" s="276" t="s">
        <v>944</v>
      </c>
      <c r="B58" s="266">
        <v>-3258.55</v>
      </c>
      <c r="C58" s="266">
        <v>-6180.48</v>
      </c>
      <c r="D58" s="266">
        <v>-9439.0299999999988</v>
      </c>
    </row>
    <row r="59" spans="1:5" s="89" customFormat="1" ht="23.25" customHeight="1">
      <c r="A59" s="265" t="s">
        <v>484</v>
      </c>
      <c r="B59" s="266">
        <v>490389.81</v>
      </c>
      <c r="C59" s="266">
        <v>652902.64</v>
      </c>
      <c r="D59" s="266">
        <v>1143292.45</v>
      </c>
    </row>
    <row r="60" spans="1:5" s="89" customFormat="1" ht="23.25" customHeight="1">
      <c r="A60" s="275" t="s">
        <v>945</v>
      </c>
      <c r="B60" s="266">
        <v>0</v>
      </c>
      <c r="C60" s="266">
        <v>0</v>
      </c>
      <c r="D60" s="266">
        <v>0</v>
      </c>
    </row>
    <row r="61" spans="1:5" s="89" customFormat="1" ht="23.25" customHeight="1">
      <c r="A61" s="265" t="s">
        <v>946</v>
      </c>
      <c r="B61" s="266">
        <v>490389.81</v>
      </c>
      <c r="C61" s="266">
        <v>652902.64</v>
      </c>
      <c r="D61" s="266">
        <v>1143292.45</v>
      </c>
    </row>
    <row r="62" spans="1:5" s="89" customFormat="1" ht="23.25" customHeight="1" thickBot="1">
      <c r="A62" s="275" t="s">
        <v>947</v>
      </c>
      <c r="B62" s="266">
        <v>-142340.5</v>
      </c>
      <c r="C62" s="266">
        <v>-44358</v>
      </c>
      <c r="D62" s="266">
        <v>-186698.5</v>
      </c>
    </row>
    <row r="63" spans="1:5" s="89" customFormat="1" ht="23.25" customHeight="1" thickTop="1" thickBot="1">
      <c r="A63" s="279" t="s">
        <v>948</v>
      </c>
      <c r="B63" s="280">
        <v>348049.31</v>
      </c>
      <c r="C63" s="280">
        <v>608544.64</v>
      </c>
      <c r="D63" s="280">
        <v>956593.95</v>
      </c>
    </row>
    <row r="64" spans="1:5" ht="6" customHeight="1" thickTop="1" thickBot="1">
      <c r="A64" s="281"/>
      <c r="B64" s="282"/>
      <c r="C64" s="283"/>
      <c r="D64" s="283"/>
      <c r="E64" s="850"/>
    </row>
    <row r="65" spans="1:5" ht="6.75" customHeight="1" thickTop="1">
      <c r="A65" s="54"/>
      <c r="B65" s="284"/>
      <c r="C65" s="284"/>
      <c r="D65" s="284"/>
      <c r="E65" s="850"/>
    </row>
    <row r="66" spans="1:5" ht="4.5" customHeight="1">
      <c r="A66" s="54"/>
      <c r="B66" s="64"/>
      <c r="C66" s="64"/>
      <c r="D66" s="64"/>
      <c r="E66" s="850"/>
    </row>
    <row r="67" spans="1:5">
      <c r="B67" s="64"/>
      <c r="C67" s="64"/>
      <c r="D67" s="64"/>
      <c r="E67" s="850"/>
    </row>
    <row r="68" spans="1:5">
      <c r="A68" s="293"/>
      <c r="B68" s="118"/>
      <c r="C68" s="118"/>
      <c r="D68" s="64"/>
      <c r="E68" s="850"/>
    </row>
    <row r="69" spans="1:5">
      <c r="A69" s="118"/>
      <c r="C69" s="64"/>
      <c r="E69" s="850"/>
    </row>
    <row r="70" spans="1:5">
      <c r="A70" s="118"/>
      <c r="C70" s="64"/>
      <c r="E70" s="850"/>
    </row>
    <row r="71" spans="1:5">
      <c r="A71" s="118"/>
      <c r="C71" s="64"/>
      <c r="E71" s="850"/>
    </row>
    <row r="72" spans="1:5">
      <c r="A72" s="118"/>
      <c r="C72" s="64"/>
      <c r="E72" s="850"/>
    </row>
    <row r="73" spans="1:5">
      <c r="A73" s="118"/>
      <c r="C73" s="64"/>
      <c r="E73" s="850"/>
    </row>
    <row r="74" spans="1:5">
      <c r="A74" s="118"/>
      <c r="C74" s="64"/>
      <c r="E74" s="850"/>
    </row>
    <row r="75" spans="1:5">
      <c r="A75" s="118"/>
      <c r="C75" s="64"/>
      <c r="E75" s="850"/>
    </row>
    <row r="76" spans="1:5">
      <c r="A76" s="118"/>
      <c r="C76" s="64"/>
      <c r="E76" s="850"/>
    </row>
    <row r="77" spans="1:5">
      <c r="A77" s="118"/>
      <c r="C77" s="64"/>
      <c r="E77" s="850"/>
    </row>
    <row r="78" spans="1:5">
      <c r="A78" s="118"/>
      <c r="C78" s="64"/>
      <c r="E78" s="850"/>
    </row>
    <row r="79" spans="1:5">
      <c r="A79" s="118"/>
      <c r="C79" s="64"/>
      <c r="E79" s="850"/>
    </row>
    <row r="80" spans="1:5">
      <c r="A80" s="118"/>
      <c r="C80" s="64"/>
      <c r="E80" s="850"/>
    </row>
    <row r="81" spans="1:5" ht="15.75">
      <c r="A81" s="55"/>
      <c r="B81" s="118"/>
      <c r="C81" s="118"/>
      <c r="D81" s="64"/>
      <c r="E81" s="850"/>
    </row>
    <row r="82" spans="1:5" ht="15.75">
      <c r="A82" s="55"/>
      <c r="B82" s="64"/>
      <c r="C82" s="64"/>
      <c r="D82" s="64"/>
      <c r="E82" s="850"/>
    </row>
    <row r="83" spans="1:5" ht="15.75">
      <c r="A83" s="55"/>
      <c r="B83" s="64"/>
      <c r="C83" s="64"/>
      <c r="D83" s="64"/>
      <c r="E83" s="850"/>
    </row>
    <row r="84" spans="1:5" ht="15.75">
      <c r="A84" s="55"/>
      <c r="B84" s="64"/>
      <c r="C84" s="64"/>
      <c r="D84" s="64"/>
      <c r="E84" s="850"/>
    </row>
    <row r="85" spans="1:5" ht="15.75">
      <c r="A85" s="55"/>
      <c r="B85" s="64"/>
      <c r="C85" s="64"/>
      <c r="D85" s="64"/>
      <c r="E85" s="850"/>
    </row>
    <row r="86" spans="1:5" ht="15.75">
      <c r="A86" s="55"/>
      <c r="B86" s="64"/>
      <c r="C86" s="64"/>
      <c r="D86" s="64"/>
      <c r="E86" s="850"/>
    </row>
    <row r="87" spans="1:5" ht="15.75">
      <c r="A87" s="55"/>
      <c r="B87" s="64"/>
      <c r="C87" s="64"/>
      <c r="D87" s="64"/>
      <c r="E87" s="850"/>
    </row>
    <row r="88" spans="1:5" ht="15.75">
      <c r="A88" s="55"/>
      <c r="B88" s="64"/>
      <c r="C88" s="64"/>
      <c r="D88" s="64"/>
      <c r="E88" s="850"/>
    </row>
    <row r="89" spans="1:5" ht="15.75">
      <c r="A89" s="55"/>
      <c r="B89" s="64"/>
      <c r="C89" s="64"/>
      <c r="D89" s="64"/>
      <c r="E89" s="850"/>
    </row>
    <row r="90" spans="1:5" ht="15.75">
      <c r="A90" s="55"/>
      <c r="B90" s="64"/>
      <c r="C90" s="64"/>
      <c r="D90" s="64"/>
      <c r="E90" s="850"/>
    </row>
    <row r="91" spans="1:5" ht="15.75">
      <c r="A91" s="55"/>
      <c r="B91" s="64"/>
      <c r="C91" s="64"/>
      <c r="D91" s="64"/>
      <c r="E91" s="850"/>
    </row>
    <row r="92" spans="1:5" ht="15.75">
      <c r="A92" s="55"/>
      <c r="B92" s="64"/>
      <c r="C92" s="64"/>
      <c r="D92" s="64"/>
      <c r="E92" s="850"/>
    </row>
    <row r="93" spans="1:5" ht="15.75">
      <c r="A93" s="55"/>
      <c r="B93" s="64"/>
      <c r="C93" s="64"/>
      <c r="D93" s="64"/>
      <c r="E93" s="850"/>
    </row>
    <row r="94" spans="1:5" ht="15.75">
      <c r="A94" s="55"/>
      <c r="B94" s="64"/>
      <c r="C94" s="64"/>
      <c r="D94" s="64"/>
      <c r="E94" s="850"/>
    </row>
    <row r="95" spans="1:5" ht="15.75">
      <c r="A95" s="55"/>
      <c r="B95" s="64"/>
      <c r="C95" s="64"/>
      <c r="D95" s="64"/>
      <c r="E95" s="850"/>
    </row>
    <row r="96" spans="1:5" ht="15.75">
      <c r="A96" s="55"/>
      <c r="B96" s="64"/>
      <c r="C96" s="64"/>
      <c r="D96" s="64"/>
      <c r="E96" s="850"/>
    </row>
    <row r="97" spans="1:5" ht="15.75">
      <c r="A97" s="55"/>
      <c r="B97" s="64"/>
      <c r="C97" s="64"/>
      <c r="D97" s="64"/>
      <c r="E97" s="850"/>
    </row>
    <row r="98" spans="1:5" ht="15.75">
      <c r="A98" s="55"/>
      <c r="B98" s="64"/>
      <c r="C98" s="64"/>
      <c r="D98" s="64"/>
      <c r="E98" s="850"/>
    </row>
    <row r="99" spans="1:5" ht="15.75">
      <c r="A99" s="55"/>
      <c r="B99" s="64"/>
      <c r="C99" s="64"/>
      <c r="D99" s="64"/>
      <c r="E99" s="850"/>
    </row>
    <row r="100" spans="1:5" ht="15.75">
      <c r="A100" s="55"/>
      <c r="B100" s="64"/>
      <c r="C100" s="64"/>
      <c r="D100" s="64"/>
      <c r="E100" s="850"/>
    </row>
    <row r="101" spans="1:5" ht="15.75">
      <c r="A101" s="55"/>
      <c r="B101" s="64"/>
      <c r="C101" s="64"/>
      <c r="D101" s="64"/>
      <c r="E101" s="850"/>
    </row>
    <row r="102" spans="1:5" ht="15.75">
      <c r="A102" s="55"/>
      <c r="B102" s="64"/>
      <c r="C102" s="64"/>
      <c r="D102" s="64"/>
      <c r="E102" s="850"/>
    </row>
    <row r="103" spans="1:5" ht="15.75">
      <c r="A103" s="55"/>
      <c r="B103" s="64"/>
      <c r="C103" s="64"/>
      <c r="D103" s="64"/>
      <c r="E103" s="850"/>
    </row>
    <row r="104" spans="1:5" ht="15.75">
      <c r="A104" s="55"/>
      <c r="B104" s="64"/>
      <c r="C104" s="64"/>
      <c r="D104" s="64"/>
      <c r="E104" s="850"/>
    </row>
    <row r="105" spans="1:5" ht="15.75">
      <c r="A105" s="55"/>
      <c r="B105" s="64"/>
      <c r="C105" s="64"/>
      <c r="D105" s="64"/>
      <c r="E105" s="850"/>
    </row>
    <row r="106" spans="1:5" ht="15.75">
      <c r="A106" s="55"/>
      <c r="B106" s="64"/>
      <c r="C106" s="64"/>
      <c r="D106" s="64"/>
      <c r="E106" s="850"/>
    </row>
    <row r="107" spans="1:5" ht="15.75">
      <c r="A107" s="55"/>
      <c r="B107" s="64"/>
      <c r="C107" s="64"/>
      <c r="D107" s="64"/>
      <c r="E107" s="850"/>
    </row>
    <row r="108" spans="1:5" ht="15.75">
      <c r="A108" s="55"/>
      <c r="B108" s="64"/>
      <c r="C108" s="64"/>
      <c r="D108" s="64"/>
      <c r="E108" s="850"/>
    </row>
    <row r="109" spans="1:5" ht="15.75">
      <c r="A109" s="55"/>
      <c r="B109" s="64"/>
      <c r="C109" s="64"/>
      <c r="D109" s="64"/>
      <c r="E109" s="850"/>
    </row>
    <row r="110" spans="1:5" ht="15.75">
      <c r="A110" s="55"/>
      <c r="B110" s="64"/>
      <c r="C110" s="64"/>
      <c r="D110" s="64"/>
      <c r="E110" s="850"/>
    </row>
    <row r="111" spans="1:5" ht="15.75">
      <c r="A111" s="55"/>
      <c r="B111" s="64"/>
      <c r="C111" s="64"/>
      <c r="D111" s="64"/>
      <c r="E111" s="850"/>
    </row>
    <row r="112" spans="1:5" ht="15.75">
      <c r="A112" s="55"/>
      <c r="B112" s="64"/>
      <c r="C112" s="64"/>
      <c r="D112" s="64"/>
      <c r="E112" s="850"/>
    </row>
    <row r="113" spans="1:5" ht="15.75">
      <c r="A113" s="55"/>
      <c r="B113" s="64"/>
      <c r="C113" s="64"/>
      <c r="D113" s="64"/>
      <c r="E113" s="850"/>
    </row>
    <row r="114" spans="1:5" ht="15.75">
      <c r="A114" s="55"/>
      <c r="B114" s="64"/>
      <c r="C114" s="64"/>
      <c r="D114" s="64"/>
      <c r="E114" s="850"/>
    </row>
    <row r="115" spans="1:5" ht="15.75">
      <c r="A115" s="55"/>
      <c r="B115" s="64"/>
      <c r="C115" s="64"/>
      <c r="D115" s="64"/>
      <c r="E115" s="850"/>
    </row>
    <row r="116" spans="1:5" ht="15.75">
      <c r="A116" s="55"/>
      <c r="B116" s="64"/>
      <c r="C116" s="64"/>
      <c r="D116" s="64"/>
      <c r="E116" s="850"/>
    </row>
    <row r="117" spans="1:5" ht="15.75">
      <c r="A117" s="55"/>
      <c r="B117" s="64"/>
      <c r="C117" s="64"/>
      <c r="D117" s="64"/>
      <c r="E117" s="850"/>
    </row>
    <row r="118" spans="1:5" ht="15.75">
      <c r="A118" s="55"/>
      <c r="B118" s="64"/>
      <c r="C118" s="64"/>
      <c r="D118" s="64"/>
      <c r="E118" s="850"/>
    </row>
    <row r="119" spans="1:5" ht="15.75">
      <c r="A119" s="55"/>
      <c r="B119" s="64"/>
      <c r="C119" s="64"/>
      <c r="D119" s="64"/>
      <c r="E119" s="850"/>
    </row>
    <row r="120" spans="1:5" ht="15.75">
      <c r="A120" s="55"/>
      <c r="B120" s="64"/>
      <c r="C120" s="64"/>
      <c r="D120" s="64"/>
      <c r="E120" s="850"/>
    </row>
    <row r="121" spans="1:5" ht="15.75">
      <c r="A121" s="55"/>
      <c r="B121" s="64"/>
      <c r="C121" s="64"/>
      <c r="D121" s="64"/>
      <c r="E121" s="850"/>
    </row>
    <row r="122" spans="1:5" ht="15.75">
      <c r="A122" s="55"/>
      <c r="B122" s="64"/>
      <c r="C122" s="64"/>
      <c r="D122" s="64"/>
      <c r="E122" s="850"/>
    </row>
    <row r="123" spans="1:5" ht="15.75">
      <c r="A123" s="55"/>
      <c r="B123" s="64"/>
      <c r="C123" s="64"/>
      <c r="D123" s="64"/>
      <c r="E123" s="850"/>
    </row>
    <row r="124" spans="1:5" ht="15.75">
      <c r="A124" s="55"/>
      <c r="B124" s="64"/>
      <c r="C124" s="64"/>
      <c r="D124" s="64"/>
      <c r="E124" s="850"/>
    </row>
    <row r="125" spans="1:5" ht="15.75">
      <c r="A125" s="55"/>
      <c r="B125" s="64"/>
      <c r="C125" s="64"/>
      <c r="D125" s="64"/>
      <c r="E125" s="850"/>
    </row>
    <row r="126" spans="1:5" ht="15.75">
      <c r="A126" s="55"/>
      <c r="B126" s="64"/>
      <c r="C126" s="64"/>
      <c r="D126" s="64"/>
      <c r="E126" s="850"/>
    </row>
    <row r="127" spans="1:5" ht="15.75">
      <c r="A127" s="55"/>
      <c r="B127" s="64"/>
      <c r="C127" s="64"/>
      <c r="D127" s="64"/>
      <c r="E127" s="850"/>
    </row>
    <row r="128" spans="1:5" ht="15.75">
      <c r="A128" s="55"/>
      <c r="B128" s="64"/>
      <c r="C128" s="64"/>
      <c r="D128" s="64"/>
      <c r="E128" s="850"/>
    </row>
    <row r="129" spans="1:5" ht="15.75">
      <c r="A129" s="55"/>
      <c r="B129" s="64"/>
      <c r="C129" s="64"/>
      <c r="D129" s="64"/>
      <c r="E129" s="850"/>
    </row>
    <row r="130" spans="1:5" ht="15.75">
      <c r="A130" s="55"/>
      <c r="B130" s="64"/>
      <c r="C130" s="64"/>
      <c r="D130" s="64"/>
      <c r="E130" s="850"/>
    </row>
    <row r="131" spans="1:5" ht="15.75">
      <c r="A131" s="55"/>
      <c r="B131" s="64"/>
      <c r="C131" s="64"/>
      <c r="D131" s="64"/>
      <c r="E131" s="850"/>
    </row>
    <row r="132" spans="1:5" ht="15.75">
      <c r="A132" s="55"/>
      <c r="B132" s="64"/>
      <c r="C132" s="64"/>
      <c r="D132" s="64"/>
      <c r="E132" s="850"/>
    </row>
    <row r="133" spans="1:5" ht="15.75">
      <c r="A133" s="55"/>
      <c r="B133" s="64"/>
      <c r="C133" s="64"/>
      <c r="D133" s="64"/>
      <c r="E133" s="850"/>
    </row>
    <row r="134" spans="1:5" ht="15.75">
      <c r="A134" s="55"/>
      <c r="E134" s="850"/>
    </row>
    <row r="135" spans="1:5" ht="15.75">
      <c r="A135" s="55"/>
      <c r="E135" s="850"/>
    </row>
    <row r="136" spans="1:5" ht="15.75">
      <c r="A136" s="55"/>
      <c r="E136" s="850"/>
    </row>
    <row r="137" spans="1:5" ht="15.75">
      <c r="A137" s="55"/>
      <c r="E137" s="850"/>
    </row>
    <row r="138" spans="1:5" ht="15.75">
      <c r="A138" s="55"/>
      <c r="E138" s="850"/>
    </row>
    <row r="139" spans="1:5" ht="15.75">
      <c r="A139" s="55"/>
      <c r="E139" s="850"/>
    </row>
    <row r="140" spans="1:5" ht="15.75">
      <c r="A140" s="55"/>
      <c r="E140" s="850"/>
    </row>
    <row r="141" spans="1:5" ht="15.75">
      <c r="A141" s="55"/>
      <c r="E141" s="850"/>
    </row>
    <row r="142" spans="1:5" ht="15.75">
      <c r="A142" s="55"/>
      <c r="E142" s="850"/>
    </row>
    <row r="143" spans="1:5" ht="15.75">
      <c r="A143" s="55"/>
      <c r="E143" s="850"/>
    </row>
    <row r="144" spans="1:5" ht="15.75">
      <c r="A144" s="55"/>
      <c r="E144" s="850"/>
    </row>
    <row r="145" spans="1:5" ht="15.75">
      <c r="A145" s="55"/>
      <c r="E145" s="850"/>
    </row>
    <row r="146" spans="1:5" ht="15.75">
      <c r="A146" s="55"/>
      <c r="E146" s="850"/>
    </row>
    <row r="147" spans="1:5" ht="15.75">
      <c r="A147" s="55"/>
      <c r="E147" s="850"/>
    </row>
    <row r="148" spans="1:5" ht="15.75">
      <c r="A148" s="55"/>
      <c r="E148" s="850"/>
    </row>
    <row r="149" spans="1:5" ht="15.75">
      <c r="A149" s="55"/>
      <c r="E149" s="850"/>
    </row>
    <row r="150" spans="1:5" ht="15.75">
      <c r="A150" s="55"/>
      <c r="E150" s="850"/>
    </row>
    <row r="151" spans="1:5" ht="15.75">
      <c r="A151" s="55"/>
      <c r="E151" s="850"/>
    </row>
    <row r="152" spans="1:5" ht="15.75">
      <c r="A152" s="55"/>
      <c r="E152" s="850"/>
    </row>
    <row r="153" spans="1:5" ht="15.75">
      <c r="A153" s="55"/>
      <c r="E153" s="850"/>
    </row>
    <row r="154" spans="1:5" ht="15.75">
      <c r="A154" s="55"/>
      <c r="E154" s="850"/>
    </row>
    <row r="155" spans="1:5" ht="15.75">
      <c r="A155" s="55"/>
      <c r="E155" s="850"/>
    </row>
    <row r="156" spans="1:5" ht="15.75">
      <c r="A156" s="55"/>
      <c r="E156" s="850"/>
    </row>
    <row r="157" spans="1:5" ht="15.75">
      <c r="A157" s="55"/>
      <c r="E157" s="850"/>
    </row>
    <row r="158" spans="1:5" ht="15.75">
      <c r="A158" s="55"/>
      <c r="E158" s="850"/>
    </row>
    <row r="159" spans="1:5" ht="15.75">
      <c r="A159" s="55"/>
      <c r="E159" s="850"/>
    </row>
    <row r="160" spans="1:5" ht="15.75">
      <c r="A160" s="55"/>
      <c r="E160" s="850"/>
    </row>
    <row r="161" spans="1:5" ht="15.75">
      <c r="A161" s="55"/>
      <c r="E161" s="850"/>
    </row>
    <row r="162" spans="1:5" ht="15.75">
      <c r="A162" s="55"/>
      <c r="E162" s="850"/>
    </row>
    <row r="163" spans="1:5" ht="15.75">
      <c r="A163" s="55"/>
      <c r="E163" s="850"/>
    </row>
    <row r="164" spans="1:5" ht="15.75">
      <c r="A164" s="55"/>
      <c r="E164" s="850"/>
    </row>
    <row r="165" spans="1:5" ht="15.75">
      <c r="A165" s="55"/>
      <c r="E165" s="850"/>
    </row>
    <row r="166" spans="1:5" ht="15.75">
      <c r="A166" s="55"/>
      <c r="E166" s="850"/>
    </row>
    <row r="167" spans="1:5" ht="15.75">
      <c r="A167" s="55"/>
      <c r="E167" s="850"/>
    </row>
    <row r="168" spans="1:5" ht="15.75">
      <c r="A168" s="55"/>
      <c r="E168" s="850"/>
    </row>
    <row r="169" spans="1:5" ht="15.75">
      <c r="A169" s="55"/>
      <c r="E169" s="850"/>
    </row>
    <row r="170" spans="1:5" ht="15.75">
      <c r="A170" s="55"/>
      <c r="E170" s="850"/>
    </row>
    <row r="171" spans="1:5" ht="15.75">
      <c r="A171" s="55"/>
      <c r="E171" s="850"/>
    </row>
    <row r="172" spans="1:5" ht="15.75">
      <c r="A172" s="55"/>
      <c r="E172" s="850"/>
    </row>
    <row r="173" spans="1:5" ht="15.75">
      <c r="A173" s="55"/>
      <c r="E173" s="850"/>
    </row>
    <row r="174" spans="1:5" ht="15.75">
      <c r="A174" s="55"/>
      <c r="E174" s="850"/>
    </row>
    <row r="175" spans="1:5" ht="15.75">
      <c r="A175" s="55"/>
      <c r="E175" s="850"/>
    </row>
    <row r="176" spans="1:5" ht="15.75">
      <c r="A176" s="55"/>
      <c r="E176" s="850"/>
    </row>
    <row r="177" spans="1:5" ht="15.75">
      <c r="A177" s="55"/>
      <c r="E177" s="850"/>
    </row>
    <row r="178" spans="1:5" ht="15.75">
      <c r="A178" s="55"/>
      <c r="E178" s="850"/>
    </row>
    <row r="179" spans="1:5" ht="15.75">
      <c r="A179" s="55"/>
      <c r="E179" s="850"/>
    </row>
    <row r="180" spans="1:5" ht="15.75">
      <c r="A180" s="55"/>
      <c r="E180" s="850"/>
    </row>
    <row r="181" spans="1:5" ht="15.75">
      <c r="A181" s="55"/>
      <c r="E181" s="850"/>
    </row>
    <row r="182" spans="1:5" ht="15.75">
      <c r="A182" s="55"/>
      <c r="E182" s="850"/>
    </row>
    <row r="183" spans="1:5" ht="15.75">
      <c r="A183" s="55"/>
      <c r="E183" s="850"/>
    </row>
    <row r="184" spans="1:5" ht="15.75">
      <c r="A184" s="55"/>
      <c r="E184" s="850"/>
    </row>
    <row r="185" spans="1:5" ht="15.75">
      <c r="A185" s="55"/>
      <c r="E185" s="850"/>
    </row>
    <row r="186" spans="1:5" ht="15.75">
      <c r="A186" s="55"/>
      <c r="E186" s="850"/>
    </row>
    <row r="187" spans="1:5" ht="15.75">
      <c r="A187" s="55"/>
      <c r="E187" s="850"/>
    </row>
    <row r="188" spans="1:5" ht="15.75">
      <c r="A188" s="55"/>
      <c r="E188" s="850"/>
    </row>
    <row r="189" spans="1:5" ht="15.75">
      <c r="A189" s="55"/>
      <c r="E189" s="850"/>
    </row>
    <row r="190" spans="1:5" ht="15.75">
      <c r="A190" s="55"/>
      <c r="E190" s="850"/>
    </row>
    <row r="191" spans="1:5" ht="15.75">
      <c r="A191" s="55"/>
      <c r="E191" s="850"/>
    </row>
    <row r="192" spans="1:5" ht="15.75">
      <c r="A192" s="55"/>
      <c r="E192" s="850"/>
    </row>
    <row r="193" spans="1:5" ht="15.75">
      <c r="A193" s="55"/>
      <c r="E193" s="850"/>
    </row>
    <row r="194" spans="1:5" ht="15.75">
      <c r="A194" s="55"/>
      <c r="E194" s="850"/>
    </row>
    <row r="195" spans="1:5" ht="15.75">
      <c r="A195" s="55"/>
      <c r="E195" s="850"/>
    </row>
    <row r="196" spans="1:5" ht="15.75">
      <c r="A196" s="55"/>
      <c r="E196" s="850"/>
    </row>
    <row r="197" spans="1:5" ht="15.75">
      <c r="A197" s="55"/>
      <c r="E197" s="850"/>
    </row>
    <row r="198" spans="1:5" ht="15.75">
      <c r="A198" s="55"/>
      <c r="E198" s="850"/>
    </row>
    <row r="199" spans="1:5" ht="15.75">
      <c r="A199" s="55"/>
      <c r="E199" s="850"/>
    </row>
    <row r="200" spans="1:5" ht="15.75">
      <c r="A200" s="55"/>
      <c r="E200" s="850"/>
    </row>
    <row r="201" spans="1:5" ht="15.75">
      <c r="A201" s="55"/>
    </row>
    <row r="202" spans="1:5" ht="15.75">
      <c r="A202" s="55"/>
    </row>
    <row r="203" spans="1:5" ht="15.75">
      <c r="A203" s="55"/>
    </row>
    <row r="204" spans="1:5" ht="15.75">
      <c r="A204" s="55"/>
    </row>
    <row r="205" spans="1:5" ht="15.75">
      <c r="A205" s="55"/>
    </row>
    <row r="206" spans="1:5" ht="15.75">
      <c r="A206" s="55"/>
    </row>
    <row r="207" spans="1:5" ht="15.75">
      <c r="A207" s="55"/>
    </row>
    <row r="208" spans="1:5" ht="15.75">
      <c r="A208" s="55"/>
    </row>
    <row r="209" spans="1:1" ht="15.75">
      <c r="A209" s="55"/>
    </row>
    <row r="210" spans="1:1" ht="15.75">
      <c r="A210" s="55"/>
    </row>
    <row r="211" spans="1:1" ht="15.75">
      <c r="A211" s="55"/>
    </row>
    <row r="212" spans="1:1" ht="15.75">
      <c r="A212" s="55"/>
    </row>
    <row r="213" spans="1:1" ht="15.75">
      <c r="A213" s="55"/>
    </row>
    <row r="214" spans="1:1" ht="15.75">
      <c r="A214" s="55"/>
    </row>
    <row r="215" spans="1:1" ht="15.75">
      <c r="A215" s="55"/>
    </row>
    <row r="216" spans="1:1" ht="15.75">
      <c r="A216" s="55"/>
    </row>
    <row r="217" spans="1:1" ht="15.75">
      <c r="A217" s="55"/>
    </row>
    <row r="218" spans="1:1" ht="15.75">
      <c r="A218" s="55"/>
    </row>
    <row r="219" spans="1:1" ht="15.75">
      <c r="A219" s="55"/>
    </row>
    <row r="220" spans="1:1" ht="15.75">
      <c r="A220" s="55"/>
    </row>
    <row r="221" spans="1:1" ht="15.75">
      <c r="A221" s="55"/>
    </row>
    <row r="222" spans="1:1" ht="15.75">
      <c r="A222" s="55"/>
    </row>
    <row r="223" spans="1:1" ht="15.75">
      <c r="A223" s="55"/>
    </row>
    <row r="224" spans="1:1" ht="15.75">
      <c r="A224" s="55"/>
    </row>
    <row r="225" spans="1:1" ht="15.75">
      <c r="A225" s="55"/>
    </row>
    <row r="226" spans="1:1" ht="15.75">
      <c r="A226" s="55"/>
    </row>
    <row r="227" spans="1:1" ht="15.75">
      <c r="A227" s="55"/>
    </row>
    <row r="228" spans="1:1" ht="15.75">
      <c r="A228" s="55"/>
    </row>
    <row r="229" spans="1:1" ht="15.75">
      <c r="A229" s="55"/>
    </row>
    <row r="230" spans="1:1" ht="15.75">
      <c r="A230" s="55"/>
    </row>
    <row r="231" spans="1:1" ht="15.75">
      <c r="A231" s="55"/>
    </row>
    <row r="232" spans="1:1" ht="15.75">
      <c r="A232" s="55"/>
    </row>
    <row r="233" spans="1:1" ht="15.75">
      <c r="A233" s="55"/>
    </row>
    <row r="234" spans="1:1" ht="15.75">
      <c r="A234" s="55"/>
    </row>
    <row r="235" spans="1:1" ht="15.75">
      <c r="A235" s="55"/>
    </row>
    <row r="236" spans="1:1" ht="15.75">
      <c r="A236" s="55"/>
    </row>
    <row r="237" spans="1:1" ht="15.75">
      <c r="A237" s="55"/>
    </row>
    <row r="238" spans="1:1" ht="15.75">
      <c r="A238" s="55"/>
    </row>
    <row r="239" spans="1:1" ht="15.75">
      <c r="A239" s="55"/>
    </row>
    <row r="240" spans="1:1" ht="15.75">
      <c r="A240" s="55"/>
    </row>
    <row r="241" spans="1:1" ht="15.75">
      <c r="A241" s="55"/>
    </row>
    <row r="242" spans="1:1" ht="15.75">
      <c r="A242" s="55"/>
    </row>
    <row r="243" spans="1:1" ht="15.75">
      <c r="A243" s="55"/>
    </row>
    <row r="244" spans="1:1" ht="15.75">
      <c r="A244" s="55"/>
    </row>
    <row r="245" spans="1:1" ht="15.75">
      <c r="A245" s="55"/>
    </row>
    <row r="246" spans="1:1" ht="15.75">
      <c r="A246" s="55"/>
    </row>
    <row r="247" spans="1:1" ht="15.75">
      <c r="A247" s="55"/>
    </row>
    <row r="248" spans="1:1" ht="15.75">
      <c r="A248" s="55"/>
    </row>
    <row r="249" spans="1:1" ht="15.75">
      <c r="A249" s="55"/>
    </row>
    <row r="250" spans="1:1" ht="15.75">
      <c r="A250" s="55"/>
    </row>
    <row r="251" spans="1:1" ht="15.75">
      <c r="A251" s="55"/>
    </row>
    <row r="252" spans="1:1" ht="15.75">
      <c r="A252" s="55"/>
    </row>
    <row r="253" spans="1:1" ht="15.75">
      <c r="A253" s="55"/>
    </row>
    <row r="254" spans="1:1" ht="15.75">
      <c r="A254" s="55"/>
    </row>
    <row r="255" spans="1:1" ht="15.75">
      <c r="A255" s="55"/>
    </row>
    <row r="256" spans="1:1" ht="15.75">
      <c r="A256" s="55"/>
    </row>
    <row r="257" spans="1:1" ht="15.75">
      <c r="A257" s="55"/>
    </row>
    <row r="258" spans="1:1" ht="15.75">
      <c r="A258" s="55"/>
    </row>
    <row r="259" spans="1:1" ht="15.75">
      <c r="A259" s="55"/>
    </row>
    <row r="260" spans="1:1" ht="15.75">
      <c r="A260" s="55"/>
    </row>
    <row r="261" spans="1:1" ht="15.75">
      <c r="A261" s="55"/>
    </row>
    <row r="262" spans="1:1" ht="15.75">
      <c r="A262" s="55"/>
    </row>
    <row r="263" spans="1:1" ht="15.75">
      <c r="A263" s="55"/>
    </row>
    <row r="264" spans="1:1" ht="15.75">
      <c r="A264" s="55"/>
    </row>
    <row r="265" spans="1:1" ht="15.75">
      <c r="A265" s="55"/>
    </row>
    <row r="266" spans="1:1" ht="15.75">
      <c r="A266" s="55"/>
    </row>
    <row r="267" spans="1:1" ht="15.75">
      <c r="A267" s="55"/>
    </row>
    <row r="268" spans="1:1" ht="15.75">
      <c r="A268" s="55"/>
    </row>
    <row r="269" spans="1:1" ht="15.75">
      <c r="A269" s="55"/>
    </row>
    <row r="270" spans="1:1" ht="15.75">
      <c r="A270" s="55"/>
    </row>
    <row r="271" spans="1:1" ht="15.75">
      <c r="A271" s="55"/>
    </row>
    <row r="272" spans="1:1"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sheetData>
  <mergeCells count="4">
    <mergeCell ref="A1:D1"/>
    <mergeCell ref="A2:D2"/>
    <mergeCell ref="A3:D3"/>
    <mergeCell ref="A4:D4"/>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06"/>
  <sheetViews>
    <sheetView showGridLines="0" zoomScale="55" zoomScaleNormal="55" workbookViewId="0">
      <selection sqref="A1:D1"/>
    </sheetView>
  </sheetViews>
  <sheetFormatPr baseColWidth="10" defaultColWidth="77.140625" defaultRowHeight="15"/>
  <cols>
    <col min="1" max="1" width="116.7109375" style="57" customWidth="1"/>
    <col min="2" max="2" width="22.85546875" style="850" customWidth="1"/>
    <col min="3" max="3" width="27" style="850" customWidth="1"/>
    <col min="4" max="4" width="29.5703125" style="850" customWidth="1"/>
    <col min="5" max="5" width="3.42578125" style="119" customWidth="1"/>
    <col min="6" max="254" width="77.140625" style="850"/>
    <col min="255" max="256" width="0" style="850" hidden="1" customWidth="1"/>
    <col min="257" max="257" width="96" style="850" customWidth="1"/>
    <col min="258" max="259" width="22.85546875" style="850" customWidth="1"/>
    <col min="260" max="260" width="27.7109375" style="850" customWidth="1"/>
    <col min="261" max="261" width="3.42578125" style="850" customWidth="1"/>
    <col min="262" max="510" width="77.140625" style="850"/>
    <col min="511" max="512" width="0" style="850" hidden="1" customWidth="1"/>
    <col min="513" max="513" width="96" style="850" customWidth="1"/>
    <col min="514" max="515" width="22.85546875" style="850" customWidth="1"/>
    <col min="516" max="516" width="27.7109375" style="850" customWidth="1"/>
    <col min="517" max="517" width="3.42578125" style="850" customWidth="1"/>
    <col min="518" max="766" width="77.140625" style="850"/>
    <col min="767" max="768" width="0" style="850" hidden="1" customWidth="1"/>
    <col min="769" max="769" width="96" style="850" customWidth="1"/>
    <col min="770" max="771" width="22.85546875" style="850" customWidth="1"/>
    <col min="772" max="772" width="27.7109375" style="850" customWidth="1"/>
    <col min="773" max="773" width="3.42578125" style="850" customWidth="1"/>
    <col min="774" max="1022" width="77.140625" style="850"/>
    <col min="1023" max="1024" width="0" style="850" hidden="1" customWidth="1"/>
    <col min="1025" max="1025" width="96" style="850" customWidth="1"/>
    <col min="1026" max="1027" width="22.85546875" style="850" customWidth="1"/>
    <col min="1028" max="1028" width="27.7109375" style="850" customWidth="1"/>
    <col min="1029" max="1029" width="3.42578125" style="850" customWidth="1"/>
    <col min="1030" max="1278" width="77.140625" style="850"/>
    <col min="1279" max="1280" width="0" style="850" hidden="1" customWidth="1"/>
    <col min="1281" max="1281" width="96" style="850" customWidth="1"/>
    <col min="1282" max="1283" width="22.85546875" style="850" customWidth="1"/>
    <col min="1284" max="1284" width="27.7109375" style="850" customWidth="1"/>
    <col min="1285" max="1285" width="3.42578125" style="850" customWidth="1"/>
    <col min="1286" max="1534" width="77.140625" style="850"/>
    <col min="1535" max="1536" width="0" style="850" hidden="1" customWidth="1"/>
    <col min="1537" max="1537" width="96" style="850" customWidth="1"/>
    <col min="1538" max="1539" width="22.85546875" style="850" customWidth="1"/>
    <col min="1540" max="1540" width="27.7109375" style="850" customWidth="1"/>
    <col min="1541" max="1541" width="3.42578125" style="850" customWidth="1"/>
    <col min="1542" max="1790" width="77.140625" style="850"/>
    <col min="1791" max="1792" width="0" style="850" hidden="1" customWidth="1"/>
    <col min="1793" max="1793" width="96" style="850" customWidth="1"/>
    <col min="1794" max="1795" width="22.85546875" style="850" customWidth="1"/>
    <col min="1796" max="1796" width="27.7109375" style="850" customWidth="1"/>
    <col min="1797" max="1797" width="3.42578125" style="850" customWidth="1"/>
    <col min="1798" max="2046" width="77.140625" style="850"/>
    <col min="2047" max="2048" width="0" style="850" hidden="1" customWidth="1"/>
    <col min="2049" max="2049" width="96" style="850" customWidth="1"/>
    <col min="2050" max="2051" width="22.85546875" style="850" customWidth="1"/>
    <col min="2052" max="2052" width="27.7109375" style="850" customWidth="1"/>
    <col min="2053" max="2053" width="3.42578125" style="850" customWidth="1"/>
    <col min="2054" max="2302" width="77.140625" style="850"/>
    <col min="2303" max="2304" width="0" style="850" hidden="1" customWidth="1"/>
    <col min="2305" max="2305" width="96" style="850" customWidth="1"/>
    <col min="2306" max="2307" width="22.85546875" style="850" customWidth="1"/>
    <col min="2308" max="2308" width="27.7109375" style="850" customWidth="1"/>
    <col min="2309" max="2309" width="3.42578125" style="850" customWidth="1"/>
    <col min="2310" max="2558" width="77.140625" style="850"/>
    <col min="2559" max="2560" width="0" style="850" hidden="1" customWidth="1"/>
    <col min="2561" max="2561" width="96" style="850" customWidth="1"/>
    <col min="2562" max="2563" width="22.85546875" style="850" customWidth="1"/>
    <col min="2564" max="2564" width="27.7109375" style="850" customWidth="1"/>
    <col min="2565" max="2565" width="3.42578125" style="850" customWidth="1"/>
    <col min="2566" max="2814" width="77.140625" style="850"/>
    <col min="2815" max="2816" width="0" style="850" hidden="1" customWidth="1"/>
    <col min="2817" max="2817" width="96" style="850" customWidth="1"/>
    <col min="2818" max="2819" width="22.85546875" style="850" customWidth="1"/>
    <col min="2820" max="2820" width="27.7109375" style="850" customWidth="1"/>
    <col min="2821" max="2821" width="3.42578125" style="850" customWidth="1"/>
    <col min="2822" max="3070" width="77.140625" style="850"/>
    <col min="3071" max="3072" width="0" style="850" hidden="1" customWidth="1"/>
    <col min="3073" max="3073" width="96" style="850" customWidth="1"/>
    <col min="3074" max="3075" width="22.85546875" style="850" customWidth="1"/>
    <col min="3076" max="3076" width="27.7109375" style="850" customWidth="1"/>
    <col min="3077" max="3077" width="3.42578125" style="850" customWidth="1"/>
    <col min="3078" max="3326" width="77.140625" style="850"/>
    <col min="3327" max="3328" width="0" style="850" hidden="1" customWidth="1"/>
    <col min="3329" max="3329" width="96" style="850" customWidth="1"/>
    <col min="3330" max="3331" width="22.85546875" style="850" customWidth="1"/>
    <col min="3332" max="3332" width="27.7109375" style="850" customWidth="1"/>
    <col min="3333" max="3333" width="3.42578125" style="850" customWidth="1"/>
    <col min="3334" max="3582" width="77.140625" style="850"/>
    <col min="3583" max="3584" width="0" style="850" hidden="1" customWidth="1"/>
    <col min="3585" max="3585" width="96" style="850" customWidth="1"/>
    <col min="3586" max="3587" width="22.85546875" style="850" customWidth="1"/>
    <col min="3588" max="3588" width="27.7109375" style="850" customWidth="1"/>
    <col min="3589" max="3589" width="3.42578125" style="850" customWidth="1"/>
    <col min="3590" max="3838" width="77.140625" style="850"/>
    <col min="3839" max="3840" width="0" style="850" hidden="1" customWidth="1"/>
    <col min="3841" max="3841" width="96" style="850" customWidth="1"/>
    <col min="3842" max="3843" width="22.85546875" style="850" customWidth="1"/>
    <col min="3844" max="3844" width="27.7109375" style="850" customWidth="1"/>
    <col min="3845" max="3845" width="3.42578125" style="850" customWidth="1"/>
    <col min="3846" max="4094" width="77.140625" style="850"/>
    <col min="4095" max="4096" width="0" style="850" hidden="1" customWidth="1"/>
    <col min="4097" max="4097" width="96" style="850" customWidth="1"/>
    <col min="4098" max="4099" width="22.85546875" style="850" customWidth="1"/>
    <col min="4100" max="4100" width="27.7109375" style="850" customWidth="1"/>
    <col min="4101" max="4101" width="3.42578125" style="850" customWidth="1"/>
    <col min="4102" max="4350" width="77.140625" style="850"/>
    <col min="4351" max="4352" width="0" style="850" hidden="1" customWidth="1"/>
    <col min="4353" max="4353" width="96" style="850" customWidth="1"/>
    <col min="4354" max="4355" width="22.85546875" style="850" customWidth="1"/>
    <col min="4356" max="4356" width="27.7109375" style="850" customWidth="1"/>
    <col min="4357" max="4357" width="3.42578125" style="850" customWidth="1"/>
    <col min="4358" max="4606" width="77.140625" style="850"/>
    <col min="4607" max="4608" width="0" style="850" hidden="1" customWidth="1"/>
    <col min="4609" max="4609" width="96" style="850" customWidth="1"/>
    <col min="4610" max="4611" width="22.85546875" style="850" customWidth="1"/>
    <col min="4612" max="4612" width="27.7109375" style="850" customWidth="1"/>
    <col min="4613" max="4613" width="3.42578125" style="850" customWidth="1"/>
    <col min="4614" max="4862" width="77.140625" style="850"/>
    <col min="4863" max="4864" width="0" style="850" hidden="1" customWidth="1"/>
    <col min="4865" max="4865" width="96" style="850" customWidth="1"/>
    <col min="4866" max="4867" width="22.85546875" style="850" customWidth="1"/>
    <col min="4868" max="4868" width="27.7109375" style="850" customWidth="1"/>
    <col min="4869" max="4869" width="3.42578125" style="850" customWidth="1"/>
    <col min="4870" max="5118" width="77.140625" style="850"/>
    <col min="5119" max="5120" width="0" style="850" hidden="1" customWidth="1"/>
    <col min="5121" max="5121" width="96" style="850" customWidth="1"/>
    <col min="5122" max="5123" width="22.85546875" style="850" customWidth="1"/>
    <col min="5124" max="5124" width="27.7109375" style="850" customWidth="1"/>
    <col min="5125" max="5125" width="3.42578125" style="850" customWidth="1"/>
    <col min="5126" max="5374" width="77.140625" style="850"/>
    <col min="5375" max="5376" width="0" style="850" hidden="1" customWidth="1"/>
    <col min="5377" max="5377" width="96" style="850" customWidth="1"/>
    <col min="5378" max="5379" width="22.85546875" style="850" customWidth="1"/>
    <col min="5380" max="5380" width="27.7109375" style="850" customWidth="1"/>
    <col min="5381" max="5381" width="3.42578125" style="850" customWidth="1"/>
    <col min="5382" max="5630" width="77.140625" style="850"/>
    <col min="5631" max="5632" width="0" style="850" hidden="1" customWidth="1"/>
    <col min="5633" max="5633" width="96" style="850" customWidth="1"/>
    <col min="5634" max="5635" width="22.85546875" style="850" customWidth="1"/>
    <col min="5636" max="5636" width="27.7109375" style="850" customWidth="1"/>
    <col min="5637" max="5637" width="3.42578125" style="850" customWidth="1"/>
    <col min="5638" max="5886" width="77.140625" style="850"/>
    <col min="5887" max="5888" width="0" style="850" hidden="1" customWidth="1"/>
    <col min="5889" max="5889" width="96" style="850" customWidth="1"/>
    <col min="5890" max="5891" width="22.85546875" style="850" customWidth="1"/>
    <col min="5892" max="5892" width="27.7109375" style="850" customWidth="1"/>
    <col min="5893" max="5893" width="3.42578125" style="850" customWidth="1"/>
    <col min="5894" max="6142" width="77.140625" style="850"/>
    <col min="6143" max="6144" width="0" style="850" hidden="1" customWidth="1"/>
    <col min="6145" max="6145" width="96" style="850" customWidth="1"/>
    <col min="6146" max="6147" width="22.85546875" style="850" customWidth="1"/>
    <col min="6148" max="6148" width="27.7109375" style="850" customWidth="1"/>
    <col min="6149" max="6149" width="3.42578125" style="850" customWidth="1"/>
    <col min="6150" max="6398" width="77.140625" style="850"/>
    <col min="6399" max="6400" width="0" style="850" hidden="1" customWidth="1"/>
    <col min="6401" max="6401" width="96" style="850" customWidth="1"/>
    <col min="6402" max="6403" width="22.85546875" style="850" customWidth="1"/>
    <col min="6404" max="6404" width="27.7109375" style="850" customWidth="1"/>
    <col min="6405" max="6405" width="3.42578125" style="850" customWidth="1"/>
    <col min="6406" max="6654" width="77.140625" style="850"/>
    <col min="6655" max="6656" width="0" style="850" hidden="1" customWidth="1"/>
    <col min="6657" max="6657" width="96" style="850" customWidth="1"/>
    <col min="6658" max="6659" width="22.85546875" style="850" customWidth="1"/>
    <col min="6660" max="6660" width="27.7109375" style="850" customWidth="1"/>
    <col min="6661" max="6661" width="3.42578125" style="850" customWidth="1"/>
    <col min="6662" max="6910" width="77.140625" style="850"/>
    <col min="6911" max="6912" width="0" style="850" hidden="1" customWidth="1"/>
    <col min="6913" max="6913" width="96" style="850" customWidth="1"/>
    <col min="6914" max="6915" width="22.85546875" style="850" customWidth="1"/>
    <col min="6916" max="6916" width="27.7109375" style="850" customWidth="1"/>
    <col min="6917" max="6917" width="3.42578125" style="850" customWidth="1"/>
    <col min="6918" max="7166" width="77.140625" style="850"/>
    <col min="7167" max="7168" width="0" style="850" hidden="1" customWidth="1"/>
    <col min="7169" max="7169" width="96" style="850" customWidth="1"/>
    <col min="7170" max="7171" width="22.85546875" style="850" customWidth="1"/>
    <col min="7172" max="7172" width="27.7109375" style="850" customWidth="1"/>
    <col min="7173" max="7173" width="3.42578125" style="850" customWidth="1"/>
    <col min="7174" max="7422" width="77.140625" style="850"/>
    <col min="7423" max="7424" width="0" style="850" hidden="1" customWidth="1"/>
    <col min="7425" max="7425" width="96" style="850" customWidth="1"/>
    <col min="7426" max="7427" width="22.85546875" style="850" customWidth="1"/>
    <col min="7428" max="7428" width="27.7109375" style="850" customWidth="1"/>
    <col min="7429" max="7429" width="3.42578125" style="850" customWidth="1"/>
    <col min="7430" max="7678" width="77.140625" style="850"/>
    <col min="7679" max="7680" width="0" style="850" hidden="1" customWidth="1"/>
    <col min="7681" max="7681" width="96" style="850" customWidth="1"/>
    <col min="7682" max="7683" width="22.85546875" style="850" customWidth="1"/>
    <col min="7684" max="7684" width="27.7109375" style="850" customWidth="1"/>
    <col min="7685" max="7685" width="3.42578125" style="850" customWidth="1"/>
    <col min="7686" max="7934" width="77.140625" style="850"/>
    <col min="7935" max="7936" width="0" style="850" hidden="1" customWidth="1"/>
    <col min="7937" max="7937" width="96" style="850" customWidth="1"/>
    <col min="7938" max="7939" width="22.85546875" style="850" customWidth="1"/>
    <col min="7940" max="7940" width="27.7109375" style="850" customWidth="1"/>
    <col min="7941" max="7941" width="3.42578125" style="850" customWidth="1"/>
    <col min="7942" max="8190" width="77.140625" style="850"/>
    <col min="8191" max="8192" width="0" style="850" hidden="1" customWidth="1"/>
    <col min="8193" max="8193" width="96" style="850" customWidth="1"/>
    <col min="8194" max="8195" width="22.85546875" style="850" customWidth="1"/>
    <col min="8196" max="8196" width="27.7109375" style="850" customWidth="1"/>
    <col min="8197" max="8197" width="3.42578125" style="850" customWidth="1"/>
    <col min="8198" max="8446" width="77.140625" style="850"/>
    <col min="8447" max="8448" width="0" style="850" hidden="1" customWidth="1"/>
    <col min="8449" max="8449" width="96" style="850" customWidth="1"/>
    <col min="8450" max="8451" width="22.85546875" style="850" customWidth="1"/>
    <col min="8452" max="8452" width="27.7109375" style="850" customWidth="1"/>
    <col min="8453" max="8453" width="3.42578125" style="850" customWidth="1"/>
    <col min="8454" max="8702" width="77.140625" style="850"/>
    <col min="8703" max="8704" width="0" style="850" hidden="1" customWidth="1"/>
    <col min="8705" max="8705" width="96" style="850" customWidth="1"/>
    <col min="8706" max="8707" width="22.85546875" style="850" customWidth="1"/>
    <col min="8708" max="8708" width="27.7109375" style="850" customWidth="1"/>
    <col min="8709" max="8709" width="3.42578125" style="850" customWidth="1"/>
    <col min="8710" max="8958" width="77.140625" style="850"/>
    <col min="8959" max="8960" width="0" style="850" hidden="1" customWidth="1"/>
    <col min="8961" max="8961" width="96" style="850" customWidth="1"/>
    <col min="8962" max="8963" width="22.85546875" style="850" customWidth="1"/>
    <col min="8964" max="8964" width="27.7109375" style="850" customWidth="1"/>
    <col min="8965" max="8965" width="3.42578125" style="850" customWidth="1"/>
    <col min="8966" max="9214" width="77.140625" style="850"/>
    <col min="9215" max="9216" width="0" style="850" hidden="1" customWidth="1"/>
    <col min="9217" max="9217" width="96" style="850" customWidth="1"/>
    <col min="9218" max="9219" width="22.85546875" style="850" customWidth="1"/>
    <col min="9220" max="9220" width="27.7109375" style="850" customWidth="1"/>
    <col min="9221" max="9221" width="3.42578125" style="850" customWidth="1"/>
    <col min="9222" max="9470" width="77.140625" style="850"/>
    <col min="9471" max="9472" width="0" style="850" hidden="1" customWidth="1"/>
    <col min="9473" max="9473" width="96" style="850" customWidth="1"/>
    <col min="9474" max="9475" width="22.85546875" style="850" customWidth="1"/>
    <col min="9476" max="9476" width="27.7109375" style="850" customWidth="1"/>
    <col min="9477" max="9477" width="3.42578125" style="850" customWidth="1"/>
    <col min="9478" max="9726" width="77.140625" style="850"/>
    <col min="9727" max="9728" width="0" style="850" hidden="1" customWidth="1"/>
    <col min="9729" max="9729" width="96" style="850" customWidth="1"/>
    <col min="9730" max="9731" width="22.85546875" style="850" customWidth="1"/>
    <col min="9732" max="9732" width="27.7109375" style="850" customWidth="1"/>
    <col min="9733" max="9733" width="3.42578125" style="850" customWidth="1"/>
    <col min="9734" max="9982" width="77.140625" style="850"/>
    <col min="9983" max="9984" width="0" style="850" hidden="1" customWidth="1"/>
    <col min="9985" max="9985" width="96" style="850" customWidth="1"/>
    <col min="9986" max="9987" width="22.85546875" style="850" customWidth="1"/>
    <col min="9988" max="9988" width="27.7109375" style="850" customWidth="1"/>
    <col min="9989" max="9989" width="3.42578125" style="850" customWidth="1"/>
    <col min="9990" max="10238" width="77.140625" style="850"/>
    <col min="10239" max="10240" width="0" style="850" hidden="1" customWidth="1"/>
    <col min="10241" max="10241" width="96" style="850" customWidth="1"/>
    <col min="10242" max="10243" width="22.85546875" style="850" customWidth="1"/>
    <col min="10244" max="10244" width="27.7109375" style="850" customWidth="1"/>
    <col min="10245" max="10245" width="3.42578125" style="850" customWidth="1"/>
    <col min="10246" max="10494" width="77.140625" style="850"/>
    <col min="10495" max="10496" width="0" style="850" hidden="1" customWidth="1"/>
    <col min="10497" max="10497" width="96" style="850" customWidth="1"/>
    <col min="10498" max="10499" width="22.85546875" style="850" customWidth="1"/>
    <col min="10500" max="10500" width="27.7109375" style="850" customWidth="1"/>
    <col min="10501" max="10501" width="3.42578125" style="850" customWidth="1"/>
    <col min="10502" max="10750" width="77.140625" style="850"/>
    <col min="10751" max="10752" width="0" style="850" hidden="1" customWidth="1"/>
    <col min="10753" max="10753" width="96" style="850" customWidth="1"/>
    <col min="10754" max="10755" width="22.85546875" style="850" customWidth="1"/>
    <col min="10756" max="10756" width="27.7109375" style="850" customWidth="1"/>
    <col min="10757" max="10757" width="3.42578125" style="850" customWidth="1"/>
    <col min="10758" max="11006" width="77.140625" style="850"/>
    <col min="11007" max="11008" width="0" style="850" hidden="1" customWidth="1"/>
    <col min="11009" max="11009" width="96" style="850" customWidth="1"/>
    <col min="11010" max="11011" width="22.85546875" style="850" customWidth="1"/>
    <col min="11012" max="11012" width="27.7109375" style="850" customWidth="1"/>
    <col min="11013" max="11013" width="3.42578125" style="850" customWidth="1"/>
    <col min="11014" max="11262" width="77.140625" style="850"/>
    <col min="11263" max="11264" width="0" style="850" hidden="1" customWidth="1"/>
    <col min="11265" max="11265" width="96" style="850" customWidth="1"/>
    <col min="11266" max="11267" width="22.85546875" style="850" customWidth="1"/>
    <col min="11268" max="11268" width="27.7109375" style="850" customWidth="1"/>
    <col min="11269" max="11269" width="3.42578125" style="850" customWidth="1"/>
    <col min="11270" max="11518" width="77.140625" style="850"/>
    <col min="11519" max="11520" width="0" style="850" hidden="1" customWidth="1"/>
    <col min="11521" max="11521" width="96" style="850" customWidth="1"/>
    <col min="11522" max="11523" width="22.85546875" style="850" customWidth="1"/>
    <col min="11524" max="11524" width="27.7109375" style="850" customWidth="1"/>
    <col min="11525" max="11525" width="3.42578125" style="850" customWidth="1"/>
    <col min="11526" max="11774" width="77.140625" style="850"/>
    <col min="11775" max="11776" width="0" style="850" hidden="1" customWidth="1"/>
    <col min="11777" max="11777" width="96" style="850" customWidth="1"/>
    <col min="11778" max="11779" width="22.85546875" style="850" customWidth="1"/>
    <col min="11780" max="11780" width="27.7109375" style="850" customWidth="1"/>
    <col min="11781" max="11781" width="3.42578125" style="850" customWidth="1"/>
    <col min="11782" max="12030" width="77.140625" style="850"/>
    <col min="12031" max="12032" width="0" style="850" hidden="1" customWidth="1"/>
    <col min="12033" max="12033" width="96" style="850" customWidth="1"/>
    <col min="12034" max="12035" width="22.85546875" style="850" customWidth="1"/>
    <col min="12036" max="12036" width="27.7109375" style="850" customWidth="1"/>
    <col min="12037" max="12037" width="3.42578125" style="850" customWidth="1"/>
    <col min="12038" max="12286" width="77.140625" style="850"/>
    <col min="12287" max="12288" width="0" style="850" hidden="1" customWidth="1"/>
    <col min="12289" max="12289" width="96" style="850" customWidth="1"/>
    <col min="12290" max="12291" width="22.85546875" style="850" customWidth="1"/>
    <col min="12292" max="12292" width="27.7109375" style="850" customWidth="1"/>
    <col min="12293" max="12293" width="3.42578125" style="850" customWidth="1"/>
    <col min="12294" max="12542" width="77.140625" style="850"/>
    <col min="12543" max="12544" width="0" style="850" hidden="1" customWidth="1"/>
    <col min="12545" max="12545" width="96" style="850" customWidth="1"/>
    <col min="12546" max="12547" width="22.85546875" style="850" customWidth="1"/>
    <col min="12548" max="12548" width="27.7109375" style="850" customWidth="1"/>
    <col min="12549" max="12549" width="3.42578125" style="850" customWidth="1"/>
    <col min="12550" max="12798" width="77.140625" style="850"/>
    <col min="12799" max="12800" width="0" style="850" hidden="1" customWidth="1"/>
    <col min="12801" max="12801" width="96" style="850" customWidth="1"/>
    <col min="12802" max="12803" width="22.85546875" style="850" customWidth="1"/>
    <col min="12804" max="12804" width="27.7109375" style="850" customWidth="1"/>
    <col min="12805" max="12805" width="3.42578125" style="850" customWidth="1"/>
    <col min="12806" max="13054" width="77.140625" style="850"/>
    <col min="13055" max="13056" width="0" style="850" hidden="1" customWidth="1"/>
    <col min="13057" max="13057" width="96" style="850" customWidth="1"/>
    <col min="13058" max="13059" width="22.85546875" style="850" customWidth="1"/>
    <col min="13060" max="13060" width="27.7109375" style="850" customWidth="1"/>
    <col min="13061" max="13061" width="3.42578125" style="850" customWidth="1"/>
    <col min="13062" max="13310" width="77.140625" style="850"/>
    <col min="13311" max="13312" width="0" style="850" hidden="1" customWidth="1"/>
    <col min="13313" max="13313" width="96" style="850" customWidth="1"/>
    <col min="13314" max="13315" width="22.85546875" style="850" customWidth="1"/>
    <col min="13316" max="13316" width="27.7109375" style="850" customWidth="1"/>
    <col min="13317" max="13317" width="3.42578125" style="850" customWidth="1"/>
    <col min="13318" max="13566" width="77.140625" style="850"/>
    <col min="13567" max="13568" width="0" style="850" hidden="1" customWidth="1"/>
    <col min="13569" max="13569" width="96" style="850" customWidth="1"/>
    <col min="13570" max="13571" width="22.85546875" style="850" customWidth="1"/>
    <col min="13572" max="13572" width="27.7109375" style="850" customWidth="1"/>
    <col min="13573" max="13573" width="3.42578125" style="850" customWidth="1"/>
    <col min="13574" max="13822" width="77.140625" style="850"/>
    <col min="13823" max="13824" width="0" style="850" hidden="1" customWidth="1"/>
    <col min="13825" max="13825" width="96" style="850" customWidth="1"/>
    <col min="13826" max="13827" width="22.85546875" style="850" customWidth="1"/>
    <col min="13828" max="13828" width="27.7109375" style="850" customWidth="1"/>
    <col min="13829" max="13829" width="3.42578125" style="850" customWidth="1"/>
    <col min="13830" max="14078" width="77.140625" style="850"/>
    <col min="14079" max="14080" width="0" style="850" hidden="1" customWidth="1"/>
    <col min="14081" max="14081" width="96" style="850" customWidth="1"/>
    <col min="14082" max="14083" width="22.85546875" style="850" customWidth="1"/>
    <col min="14084" max="14084" width="27.7109375" style="850" customWidth="1"/>
    <col min="14085" max="14085" width="3.42578125" style="850" customWidth="1"/>
    <col min="14086" max="14334" width="77.140625" style="850"/>
    <col min="14335" max="14336" width="0" style="850" hidden="1" customWidth="1"/>
    <col min="14337" max="14337" width="96" style="850" customWidth="1"/>
    <col min="14338" max="14339" width="22.85546875" style="850" customWidth="1"/>
    <col min="14340" max="14340" width="27.7109375" style="850" customWidth="1"/>
    <col min="14341" max="14341" width="3.42578125" style="850" customWidth="1"/>
    <col min="14342" max="14590" width="77.140625" style="850"/>
    <col min="14591" max="14592" width="0" style="850" hidden="1" customWidth="1"/>
    <col min="14593" max="14593" width="96" style="850" customWidth="1"/>
    <col min="14594" max="14595" width="22.85546875" style="850" customWidth="1"/>
    <col min="14596" max="14596" width="27.7109375" style="850" customWidth="1"/>
    <col min="14597" max="14597" width="3.42578125" style="850" customWidth="1"/>
    <col min="14598" max="14846" width="77.140625" style="850"/>
    <col min="14847" max="14848" width="0" style="850" hidden="1" customWidth="1"/>
    <col min="14849" max="14849" width="96" style="850" customWidth="1"/>
    <col min="14850" max="14851" width="22.85546875" style="850" customWidth="1"/>
    <col min="14852" max="14852" width="27.7109375" style="850" customWidth="1"/>
    <col min="14853" max="14853" width="3.42578125" style="850" customWidth="1"/>
    <col min="14854" max="15102" width="77.140625" style="850"/>
    <col min="15103" max="15104" width="0" style="850" hidden="1" customWidth="1"/>
    <col min="15105" max="15105" width="96" style="850" customWidth="1"/>
    <col min="15106" max="15107" width="22.85546875" style="850" customWidth="1"/>
    <col min="15108" max="15108" width="27.7109375" style="850" customWidth="1"/>
    <col min="15109" max="15109" width="3.42578125" style="850" customWidth="1"/>
    <col min="15110" max="15358" width="77.140625" style="850"/>
    <col min="15359" max="15360" width="0" style="850" hidden="1" customWidth="1"/>
    <col min="15361" max="15361" width="96" style="850" customWidth="1"/>
    <col min="15362" max="15363" width="22.85546875" style="850" customWidth="1"/>
    <col min="15364" max="15364" width="27.7109375" style="850" customWidth="1"/>
    <col min="15365" max="15365" width="3.42578125" style="850" customWidth="1"/>
    <col min="15366" max="15614" width="77.140625" style="850"/>
    <col min="15615" max="15616" width="0" style="850" hidden="1" customWidth="1"/>
    <col min="15617" max="15617" width="96" style="850" customWidth="1"/>
    <col min="15618" max="15619" width="22.85546875" style="850" customWidth="1"/>
    <col min="15620" max="15620" width="27.7109375" style="850" customWidth="1"/>
    <col min="15621" max="15621" width="3.42578125" style="850" customWidth="1"/>
    <col min="15622" max="15870" width="77.140625" style="850"/>
    <col min="15871" max="15872" width="0" style="850" hidden="1" customWidth="1"/>
    <col min="15873" max="15873" width="96" style="850" customWidth="1"/>
    <col min="15874" max="15875" width="22.85546875" style="850" customWidth="1"/>
    <col min="15876" max="15876" width="27.7109375" style="850" customWidth="1"/>
    <col min="15877" max="15877" width="3.42578125" style="850" customWidth="1"/>
    <col min="15878" max="16126" width="77.140625" style="850"/>
    <col min="16127" max="16128" width="0" style="850" hidden="1" customWidth="1"/>
    <col min="16129" max="16129" width="96" style="850" customWidth="1"/>
    <col min="16130" max="16131" width="22.85546875" style="850" customWidth="1"/>
    <col min="16132" max="16132" width="27.7109375" style="850" customWidth="1"/>
    <col min="16133" max="16133" width="3.42578125" style="850" customWidth="1"/>
    <col min="16134" max="16384" width="77.140625" style="850"/>
  </cols>
  <sheetData>
    <row r="1" spans="1:5" s="50" customFormat="1" ht="39.75" customHeight="1">
      <c r="A1" s="1095" t="s">
        <v>1456</v>
      </c>
      <c r="B1" s="1095"/>
      <c r="C1" s="1095"/>
      <c r="D1" s="1095"/>
    </row>
    <row r="2" spans="1:5" s="50" customFormat="1" ht="39.75" customHeight="1">
      <c r="A2" s="1095" t="s">
        <v>874</v>
      </c>
      <c r="B2" s="1095"/>
      <c r="C2" s="1095"/>
      <c r="D2" s="1095"/>
    </row>
    <row r="3" spans="1:5" s="50" customFormat="1" ht="39.75" customHeight="1">
      <c r="A3" s="1095" t="s">
        <v>1446</v>
      </c>
      <c r="B3" s="1095"/>
      <c r="C3" s="1095"/>
      <c r="D3" s="1095"/>
    </row>
    <row r="4" spans="1:5" s="50" customFormat="1" ht="39.75" customHeight="1">
      <c r="A4" s="1154" t="s">
        <v>1284</v>
      </c>
      <c r="B4" s="1154"/>
      <c r="C4" s="1154"/>
      <c r="D4" s="1154"/>
    </row>
    <row r="5" spans="1:5" ht="6" customHeight="1" thickBot="1">
      <c r="E5" s="850"/>
    </row>
    <row r="6" spans="1:5" ht="24.75" thickTop="1" thickBot="1">
      <c r="A6" s="125"/>
      <c r="B6" s="257" t="s">
        <v>1339</v>
      </c>
      <c r="C6" s="257" t="s">
        <v>1457</v>
      </c>
      <c r="D6" s="257" t="s">
        <v>893</v>
      </c>
      <c r="E6" s="850"/>
    </row>
    <row r="7" spans="1:5" ht="25.5" customHeight="1" thickTop="1" thickBot="1">
      <c r="A7" s="258" t="s">
        <v>894</v>
      </c>
      <c r="B7" s="259"/>
      <c r="C7" s="259"/>
      <c r="D7" s="259"/>
      <c r="E7" s="850"/>
    </row>
    <row r="8" spans="1:5" ht="15" customHeight="1" thickTop="1" thickBot="1">
      <c r="A8" s="260"/>
      <c r="B8" s="261"/>
      <c r="C8" s="261"/>
      <c r="D8" s="262"/>
      <c r="E8" s="850"/>
    </row>
    <row r="9" spans="1:5" s="89" customFormat="1" ht="24.75" customHeight="1" thickTop="1" thickBot="1">
      <c r="A9" s="263" t="s">
        <v>426</v>
      </c>
      <c r="B9" s="264">
        <v>99642567.109999999</v>
      </c>
      <c r="C9" s="264">
        <v>29331458.48</v>
      </c>
      <c r="D9" s="264">
        <v>128974025.59</v>
      </c>
    </row>
    <row r="10" spans="1:5" s="89" customFormat="1" ht="24.75" customHeight="1" thickTop="1">
      <c r="A10" s="265" t="s">
        <v>895</v>
      </c>
      <c r="B10" s="266">
        <v>30763964.710000001</v>
      </c>
      <c r="C10" s="266">
        <v>32657.279999999999</v>
      </c>
      <c r="D10" s="266">
        <v>30796621.990000002</v>
      </c>
    </row>
    <row r="11" spans="1:5" s="74" customFormat="1" ht="23.25" customHeight="1">
      <c r="A11" s="267" t="s">
        <v>896</v>
      </c>
      <c r="B11" s="268">
        <v>0</v>
      </c>
      <c r="C11" s="268">
        <v>18306411.149999999</v>
      </c>
      <c r="D11" s="266">
        <v>18306411.149999999</v>
      </c>
    </row>
    <row r="12" spans="1:5" s="74" customFormat="1" ht="23.25" customHeight="1">
      <c r="A12" s="267" t="s">
        <v>897</v>
      </c>
      <c r="B12" s="268">
        <v>11606120.08</v>
      </c>
      <c r="C12" s="268">
        <v>264886.01</v>
      </c>
      <c r="D12" s="266">
        <v>11871006.09</v>
      </c>
    </row>
    <row r="13" spans="1:5" s="74" customFormat="1" ht="23.25" customHeight="1">
      <c r="A13" s="267" t="s">
        <v>898</v>
      </c>
      <c r="B13" s="268">
        <v>0</v>
      </c>
      <c r="C13" s="268">
        <v>0</v>
      </c>
      <c r="D13" s="266">
        <v>0</v>
      </c>
    </row>
    <row r="14" spans="1:5" s="74" customFormat="1" ht="23.25" customHeight="1">
      <c r="A14" s="267" t="s">
        <v>899</v>
      </c>
      <c r="B14" s="268">
        <v>0</v>
      </c>
      <c r="C14" s="268">
        <v>0</v>
      </c>
      <c r="D14" s="266">
        <v>0</v>
      </c>
    </row>
    <row r="15" spans="1:5" s="74" customFormat="1" ht="23.25" customHeight="1">
      <c r="A15" s="267" t="s">
        <v>900</v>
      </c>
      <c r="B15" s="268">
        <v>0</v>
      </c>
      <c r="C15" s="268">
        <v>468857.07</v>
      </c>
      <c r="D15" s="266">
        <v>468857.07</v>
      </c>
    </row>
    <row r="16" spans="1:5" s="74" customFormat="1" ht="23.25" customHeight="1">
      <c r="A16" s="267" t="s">
        <v>901</v>
      </c>
      <c r="B16" s="268">
        <v>2202439.14</v>
      </c>
      <c r="C16" s="268">
        <v>2258646.9700000002</v>
      </c>
      <c r="D16" s="266">
        <v>4461086.1100000003</v>
      </c>
    </row>
    <row r="17" spans="1:5" s="74" customFormat="1" ht="48.75" customHeight="1" thickBot="1">
      <c r="A17" s="267" t="s">
        <v>960</v>
      </c>
      <c r="B17" s="268">
        <v>55070043.18</v>
      </c>
      <c r="C17" s="268">
        <v>8000000</v>
      </c>
      <c r="D17" s="266">
        <v>63070043.18</v>
      </c>
    </row>
    <row r="18" spans="1:5" s="89" customFormat="1" ht="25.5" customHeight="1" thickTop="1" thickBot="1">
      <c r="A18" s="263" t="s">
        <v>902</v>
      </c>
      <c r="B18" s="264">
        <v>59983307.509999998</v>
      </c>
      <c r="C18" s="264">
        <v>2279657.64</v>
      </c>
      <c r="D18" s="264">
        <v>62262965.149999999</v>
      </c>
    </row>
    <row r="19" spans="1:5" s="89" customFormat="1" ht="24.75" customHeight="1" thickTop="1">
      <c r="A19" s="265" t="s">
        <v>743</v>
      </c>
      <c r="B19" s="266">
        <v>33168857.829999998</v>
      </c>
      <c r="C19" s="266">
        <v>0</v>
      </c>
      <c r="D19" s="266">
        <v>33168857.829999998</v>
      </c>
    </row>
    <row r="20" spans="1:5" s="89" customFormat="1" ht="24.75" customHeight="1">
      <c r="A20" s="265" t="s">
        <v>903</v>
      </c>
      <c r="B20" s="266">
        <v>0</v>
      </c>
      <c r="C20" s="266">
        <v>0</v>
      </c>
      <c r="D20" s="266">
        <v>0</v>
      </c>
    </row>
    <row r="21" spans="1:5" s="74" customFormat="1" ht="23.25" customHeight="1">
      <c r="A21" s="267" t="s">
        <v>904</v>
      </c>
      <c r="B21" s="268">
        <v>26622057.77</v>
      </c>
      <c r="C21" s="268">
        <v>2279657.64</v>
      </c>
      <c r="D21" s="266">
        <v>28901715.41</v>
      </c>
    </row>
    <row r="22" spans="1:5" s="74" customFormat="1" ht="23.25" customHeight="1">
      <c r="A22" s="267" t="s">
        <v>905</v>
      </c>
      <c r="B22" s="268">
        <v>192391.91</v>
      </c>
      <c r="C22" s="268">
        <v>0</v>
      </c>
      <c r="D22" s="266">
        <v>192391.91</v>
      </c>
    </row>
    <row r="23" spans="1:5" s="74" customFormat="1" ht="23.25" customHeight="1">
      <c r="A23" s="267" t="s">
        <v>906</v>
      </c>
      <c r="B23" s="268">
        <v>0</v>
      </c>
      <c r="C23" s="268">
        <v>0</v>
      </c>
      <c r="D23" s="266">
        <v>0</v>
      </c>
    </row>
    <row r="24" spans="1:5" s="74" customFormat="1" ht="23.25" customHeight="1">
      <c r="A24" s="267" t="s">
        <v>907</v>
      </c>
      <c r="B24" s="268">
        <v>0</v>
      </c>
      <c r="C24" s="268">
        <v>0</v>
      </c>
      <c r="D24" s="266">
        <v>0</v>
      </c>
    </row>
    <row r="25" spans="1:5" s="74" customFormat="1" ht="50.25" customHeight="1" thickBot="1">
      <c r="A25" s="267" t="s">
        <v>908</v>
      </c>
      <c r="B25" s="268">
        <v>0</v>
      </c>
      <c r="C25" s="268">
        <v>0</v>
      </c>
      <c r="D25" s="266">
        <v>0</v>
      </c>
    </row>
    <row r="26" spans="1:5" ht="24.75" customHeight="1" thickTop="1" thickBot="1">
      <c r="A26" s="258" t="s">
        <v>451</v>
      </c>
      <c r="B26" s="269">
        <v>39659259.600000001</v>
      </c>
      <c r="C26" s="269">
        <v>27051800.84</v>
      </c>
      <c r="D26" s="264">
        <v>66711060.439999998</v>
      </c>
      <c r="E26" s="850"/>
    </row>
    <row r="27" spans="1:5" s="89" customFormat="1" ht="24.75" customHeight="1" thickTop="1">
      <c r="A27" s="265" t="s">
        <v>909</v>
      </c>
      <c r="B27" s="266">
        <v>138040000</v>
      </c>
      <c r="C27" s="266">
        <v>31000000</v>
      </c>
      <c r="D27" s="266">
        <v>169040000</v>
      </c>
    </row>
    <row r="28" spans="1:5" s="74" customFormat="1" ht="23.25" customHeight="1">
      <c r="A28" s="267" t="s">
        <v>910</v>
      </c>
      <c r="B28" s="268">
        <v>0</v>
      </c>
      <c r="C28" s="268">
        <v>0</v>
      </c>
      <c r="D28" s="266">
        <v>0</v>
      </c>
    </row>
    <row r="29" spans="1:5" s="74" customFormat="1" ht="23.25" customHeight="1">
      <c r="A29" s="267" t="s">
        <v>911</v>
      </c>
      <c r="B29" s="268">
        <v>0</v>
      </c>
      <c r="C29" s="268">
        <v>0</v>
      </c>
      <c r="D29" s="266">
        <v>0</v>
      </c>
    </row>
    <row r="30" spans="1:5" s="74" customFormat="1" ht="23.25" customHeight="1">
      <c r="A30" s="267" t="s">
        <v>912</v>
      </c>
      <c r="B30" s="268">
        <v>0</v>
      </c>
      <c r="C30" s="268">
        <v>0</v>
      </c>
      <c r="D30" s="266">
        <v>0</v>
      </c>
    </row>
    <row r="31" spans="1:5" s="74" customFormat="1" ht="23.25" customHeight="1">
      <c r="A31" s="267" t="s">
        <v>913</v>
      </c>
      <c r="B31" s="268">
        <v>-98380740.400000006</v>
      </c>
      <c r="C31" s="268">
        <v>-3948199.16</v>
      </c>
      <c r="D31" s="266">
        <v>-102328939.56</v>
      </c>
    </row>
    <row r="32" spans="1:5" s="74" customFormat="1" ht="23.25" customHeight="1">
      <c r="A32" s="270" t="s">
        <v>914</v>
      </c>
      <c r="B32" s="268">
        <v>-98292093.480000004</v>
      </c>
      <c r="C32" s="268">
        <v>-1962107.57</v>
      </c>
      <c r="D32" s="266">
        <v>-100254201.05</v>
      </c>
    </row>
    <row r="33" spans="1:4" s="74" customFormat="1" ht="23.25" customHeight="1">
      <c r="A33" s="270" t="s">
        <v>915</v>
      </c>
      <c r="B33" s="268">
        <v>-88646.92</v>
      </c>
      <c r="C33" s="268">
        <v>-1986091.59</v>
      </c>
      <c r="D33" s="266">
        <v>-2074738.51</v>
      </c>
    </row>
    <row r="34" spans="1:4" s="74" customFormat="1" ht="23.25" customHeight="1">
      <c r="A34" s="271" t="s">
        <v>455</v>
      </c>
      <c r="B34" s="268">
        <v>99642567.109999999</v>
      </c>
      <c r="C34" s="268">
        <v>29331458.48</v>
      </c>
      <c r="D34" s="266">
        <v>128974025.59</v>
      </c>
    </row>
    <row r="35" spans="1:4" s="74" customFormat="1" ht="23.25" customHeight="1">
      <c r="A35" s="267" t="s">
        <v>916</v>
      </c>
      <c r="B35" s="268">
        <v>0</v>
      </c>
      <c r="C35" s="268">
        <v>0</v>
      </c>
      <c r="D35" s="266">
        <v>0</v>
      </c>
    </row>
    <row r="36" spans="1:4" s="74" customFormat="1" ht="23.25" customHeight="1" thickBot="1">
      <c r="A36" s="267" t="s">
        <v>917</v>
      </c>
      <c r="B36" s="268">
        <v>39613592.009999998</v>
      </c>
      <c r="C36" s="268">
        <v>0</v>
      </c>
      <c r="D36" s="266">
        <v>39613592.009999998</v>
      </c>
    </row>
    <row r="37" spans="1:4" s="89" customFormat="1" ht="24.75" customHeight="1" thickTop="1" thickBot="1">
      <c r="A37" s="273" t="s">
        <v>463</v>
      </c>
      <c r="B37" s="274"/>
      <c r="C37" s="274"/>
      <c r="D37" s="264"/>
    </row>
    <row r="38" spans="1:4" s="89" customFormat="1" ht="23.25" customHeight="1" thickTop="1">
      <c r="A38" s="275" t="s">
        <v>925</v>
      </c>
      <c r="B38" s="266">
        <v>12650.27</v>
      </c>
      <c r="C38" s="266">
        <v>13275.56</v>
      </c>
      <c r="D38" s="286">
        <v>25925.83</v>
      </c>
    </row>
    <row r="39" spans="1:4" s="89" customFormat="1" ht="23.25" customHeight="1">
      <c r="A39" s="276" t="s">
        <v>926</v>
      </c>
      <c r="B39" s="266">
        <v>0</v>
      </c>
      <c r="C39" s="266">
        <v>0</v>
      </c>
      <c r="D39" s="286">
        <v>0</v>
      </c>
    </row>
    <row r="40" spans="1:4" s="89" customFormat="1" ht="23.25" customHeight="1">
      <c r="A40" s="265" t="s">
        <v>466</v>
      </c>
      <c r="B40" s="266">
        <v>12650.27</v>
      </c>
      <c r="C40" s="266">
        <v>13275.56</v>
      </c>
      <c r="D40" s="286">
        <v>25925.83</v>
      </c>
    </row>
    <row r="41" spans="1:4" s="89" customFormat="1" ht="23.25" customHeight="1">
      <c r="A41" s="275" t="s">
        <v>927</v>
      </c>
      <c r="B41" s="266">
        <v>8443170.3499999996</v>
      </c>
      <c r="C41" s="266">
        <v>0</v>
      </c>
      <c r="D41" s="286">
        <v>8443170.3499999996</v>
      </c>
    </row>
    <row r="42" spans="1:4" s="89" customFormat="1" ht="23.25" customHeight="1">
      <c r="A42" s="276" t="s">
        <v>928</v>
      </c>
      <c r="B42" s="266">
        <v>-3979315.19</v>
      </c>
      <c r="C42" s="266">
        <v>-4023.09</v>
      </c>
      <c r="D42" s="286">
        <v>-3983338.28</v>
      </c>
    </row>
    <row r="43" spans="1:4" s="89" customFormat="1" ht="23.25" customHeight="1">
      <c r="A43" s="265" t="s">
        <v>929</v>
      </c>
      <c r="B43" s="266">
        <v>4476505.43</v>
      </c>
      <c r="C43" s="266">
        <v>9252.4699999999993</v>
      </c>
      <c r="D43" s="286">
        <v>4485757.8999999994</v>
      </c>
    </row>
    <row r="44" spans="1:4" s="89" customFormat="1" ht="23.25" customHeight="1">
      <c r="A44" s="275" t="s">
        <v>930</v>
      </c>
      <c r="B44" s="266">
        <v>0</v>
      </c>
      <c r="C44" s="266">
        <v>0</v>
      </c>
      <c r="D44" s="286">
        <v>0</v>
      </c>
    </row>
    <row r="45" spans="1:4" s="89" customFormat="1" ht="23.25" customHeight="1">
      <c r="A45" s="276" t="s">
        <v>931</v>
      </c>
      <c r="B45" s="266">
        <v>0</v>
      </c>
      <c r="C45" s="266">
        <v>0</v>
      </c>
      <c r="D45" s="286">
        <v>0</v>
      </c>
    </row>
    <row r="46" spans="1:4" s="89" customFormat="1" ht="23.25" customHeight="1">
      <c r="A46" s="265" t="s">
        <v>932</v>
      </c>
      <c r="B46" s="266">
        <v>4476505.43</v>
      </c>
      <c r="C46" s="266">
        <v>9252.4699999999993</v>
      </c>
      <c r="D46" s="286">
        <v>4485757.8999999994</v>
      </c>
    </row>
    <row r="47" spans="1:4" s="89" customFormat="1" ht="23.25" customHeight="1">
      <c r="A47" s="275" t="s">
        <v>933</v>
      </c>
      <c r="B47" s="266">
        <v>-4664231.5999999996</v>
      </c>
      <c r="C47" s="266">
        <v>-1995344.06</v>
      </c>
      <c r="D47" s="286">
        <v>-6659575.6600000001</v>
      </c>
    </row>
    <row r="48" spans="1:4" s="89" customFormat="1" ht="23.25" customHeight="1">
      <c r="A48" s="265" t="s">
        <v>934</v>
      </c>
      <c r="B48" s="266">
        <v>-187726.17</v>
      </c>
      <c r="C48" s="266">
        <v>-1986091.59</v>
      </c>
      <c r="D48" s="286">
        <v>-2173817.7600000002</v>
      </c>
    </row>
    <row r="49" spans="1:4" s="89" customFormat="1" ht="23.25" customHeight="1">
      <c r="A49" s="277" t="s">
        <v>935</v>
      </c>
      <c r="B49" s="266">
        <v>54904</v>
      </c>
      <c r="C49" s="266">
        <v>0</v>
      </c>
      <c r="D49" s="286">
        <v>54904</v>
      </c>
    </row>
    <row r="50" spans="1:4" s="89" customFormat="1" ht="23.25" customHeight="1">
      <c r="A50" s="278" t="s">
        <v>936</v>
      </c>
      <c r="B50" s="266">
        <v>0</v>
      </c>
      <c r="C50" s="266">
        <v>0</v>
      </c>
      <c r="D50" s="286">
        <v>0</v>
      </c>
    </row>
    <row r="51" spans="1:4" s="89" customFormat="1" ht="23.25" customHeight="1">
      <c r="A51" s="275" t="s">
        <v>937</v>
      </c>
      <c r="B51" s="266">
        <v>54904</v>
      </c>
      <c r="C51" s="266">
        <v>0</v>
      </c>
      <c r="D51" s="286">
        <v>54904</v>
      </c>
    </row>
    <row r="52" spans="1:4" s="89" customFormat="1" ht="23.25" customHeight="1">
      <c r="A52" s="265" t="s">
        <v>938</v>
      </c>
      <c r="B52" s="266">
        <v>-14485.73</v>
      </c>
      <c r="C52" s="266">
        <v>0</v>
      </c>
      <c r="D52" s="286">
        <v>-14485.73</v>
      </c>
    </row>
    <row r="53" spans="1:4" s="89" customFormat="1" ht="23.25" customHeight="1">
      <c r="A53" s="278" t="s">
        <v>939</v>
      </c>
      <c r="B53" s="266">
        <v>14485.73</v>
      </c>
      <c r="C53" s="266">
        <v>0</v>
      </c>
      <c r="D53" s="286">
        <v>14485.73</v>
      </c>
    </row>
    <row r="54" spans="1:4" s="89" customFormat="1" ht="23.25" customHeight="1">
      <c r="A54" s="275" t="s">
        <v>940</v>
      </c>
      <c r="B54" s="266">
        <v>0</v>
      </c>
      <c r="C54" s="266">
        <v>0</v>
      </c>
      <c r="D54" s="286">
        <v>0</v>
      </c>
    </row>
    <row r="55" spans="1:4" s="89" customFormat="1" ht="23.25" customHeight="1">
      <c r="A55" s="265" t="s">
        <v>941</v>
      </c>
      <c r="B55" s="266">
        <v>-147307.9</v>
      </c>
      <c r="C55" s="266">
        <v>-1986091.59</v>
      </c>
      <c r="D55" s="286">
        <v>-2133399.4900000002</v>
      </c>
    </row>
    <row r="56" spans="1:4" s="89" customFormat="1" ht="23.25" customHeight="1">
      <c r="A56" s="275" t="s">
        <v>942</v>
      </c>
      <c r="B56" s="266">
        <v>65317.58</v>
      </c>
      <c r="C56" s="266">
        <v>0</v>
      </c>
      <c r="D56" s="286">
        <v>65317.58</v>
      </c>
    </row>
    <row r="57" spans="1:4" s="89" customFormat="1" ht="23.25" customHeight="1">
      <c r="A57" s="265" t="s">
        <v>482</v>
      </c>
      <c r="B57" s="266">
        <v>-81990.320000000007</v>
      </c>
      <c r="C57" s="266">
        <v>-1986091.59</v>
      </c>
      <c r="D57" s="286">
        <v>-2068081.9100000001</v>
      </c>
    </row>
    <row r="58" spans="1:4" s="89" customFormat="1" ht="23.25" customHeight="1">
      <c r="A58" s="275" t="s">
        <v>943</v>
      </c>
      <c r="B58" s="266">
        <v>6627</v>
      </c>
      <c r="C58" s="266">
        <v>0</v>
      </c>
      <c r="D58" s="286">
        <v>6627</v>
      </c>
    </row>
    <row r="59" spans="1:4" s="89" customFormat="1" ht="23.25" customHeight="1">
      <c r="A59" s="276" t="s">
        <v>944</v>
      </c>
      <c r="B59" s="266">
        <v>-13283.6</v>
      </c>
      <c r="C59" s="266">
        <v>0</v>
      </c>
      <c r="D59" s="286">
        <v>-13283.6</v>
      </c>
    </row>
    <row r="60" spans="1:4" s="89" customFormat="1" ht="23.25" customHeight="1">
      <c r="A60" s="265" t="s">
        <v>484</v>
      </c>
      <c r="B60" s="266">
        <v>-88646.92</v>
      </c>
      <c r="C60" s="266">
        <v>-1986091.59</v>
      </c>
      <c r="D60" s="286">
        <v>-2074738.51</v>
      </c>
    </row>
    <row r="61" spans="1:4" s="89" customFormat="1" ht="23.25" customHeight="1">
      <c r="A61" s="275" t="s">
        <v>945</v>
      </c>
      <c r="B61" s="266">
        <v>0</v>
      </c>
      <c r="C61" s="266">
        <v>0</v>
      </c>
      <c r="D61" s="286">
        <v>0</v>
      </c>
    </row>
    <row r="62" spans="1:4" s="89" customFormat="1" ht="23.25" customHeight="1">
      <c r="A62" s="265" t="s">
        <v>946</v>
      </c>
      <c r="B62" s="266">
        <v>-88646.92</v>
      </c>
      <c r="C62" s="266">
        <v>-1986091.59</v>
      </c>
      <c r="D62" s="286">
        <v>-2074738.51</v>
      </c>
    </row>
    <row r="63" spans="1:4" s="89" customFormat="1" ht="23.25" customHeight="1" thickBot="1">
      <c r="A63" s="275" t="s">
        <v>947</v>
      </c>
      <c r="B63" s="266">
        <v>0</v>
      </c>
      <c r="C63" s="266">
        <v>0</v>
      </c>
      <c r="D63" s="286">
        <v>0</v>
      </c>
    </row>
    <row r="64" spans="1:4" s="89" customFormat="1" ht="23.25" customHeight="1" thickTop="1" thickBot="1">
      <c r="A64" s="279" t="s">
        <v>948</v>
      </c>
      <c r="B64" s="280">
        <v>-88646.92</v>
      </c>
      <c r="C64" s="280">
        <v>-1986091.59</v>
      </c>
      <c r="D64" s="928">
        <v>-2074738.51</v>
      </c>
    </row>
    <row r="65" spans="1:5" ht="6" customHeight="1" thickTop="1" thickBot="1">
      <c r="A65" s="281"/>
      <c r="B65" s="282"/>
      <c r="C65" s="282"/>
      <c r="D65" s="283"/>
      <c r="E65" s="850"/>
    </row>
    <row r="66" spans="1:5" ht="15.75" thickTop="1">
      <c r="B66" s="64"/>
      <c r="C66" s="64"/>
      <c r="D66" s="64"/>
      <c r="E66" s="850"/>
    </row>
    <row r="67" spans="1:5">
      <c r="A67" s="293"/>
      <c r="B67" s="118"/>
      <c r="C67" s="118"/>
      <c r="D67" s="64"/>
      <c r="E67" s="850"/>
    </row>
    <row r="68" spans="1:5">
      <c r="A68" s="118"/>
      <c r="E68" s="850"/>
    </row>
    <row r="69" spans="1:5">
      <c r="A69" s="118"/>
      <c r="E69" s="850"/>
    </row>
    <row r="70" spans="1:5">
      <c r="A70" s="118"/>
      <c r="E70" s="850"/>
    </row>
    <row r="71" spans="1:5">
      <c r="A71" s="118"/>
      <c r="E71" s="850"/>
    </row>
    <row r="72" spans="1:5">
      <c r="A72" s="118"/>
      <c r="E72" s="850"/>
    </row>
    <row r="73" spans="1:5">
      <c r="A73" s="118"/>
      <c r="E73" s="850"/>
    </row>
    <row r="74" spans="1:5">
      <c r="A74" s="118"/>
      <c r="E74" s="850"/>
    </row>
    <row r="75" spans="1:5">
      <c r="A75" s="118"/>
      <c r="E75" s="850"/>
    </row>
    <row r="76" spans="1:5">
      <c r="A76" s="118"/>
      <c r="E76" s="850"/>
    </row>
    <row r="77" spans="1:5">
      <c r="A77" s="118"/>
      <c r="E77" s="850"/>
    </row>
    <row r="78" spans="1:5">
      <c r="A78" s="118"/>
      <c r="E78" s="850"/>
    </row>
    <row r="79" spans="1:5">
      <c r="A79" s="118"/>
      <c r="E79" s="850"/>
    </row>
    <row r="80" spans="1:5" ht="15.75">
      <c r="A80" s="55"/>
      <c r="B80" s="118"/>
      <c r="C80" s="118"/>
      <c r="D80" s="64"/>
      <c r="E80" s="850"/>
    </row>
    <row r="81" spans="1:5" ht="15.75">
      <c r="A81" s="55"/>
      <c r="B81" s="64"/>
      <c r="C81" s="64"/>
      <c r="D81" s="64"/>
      <c r="E81" s="850"/>
    </row>
    <row r="82" spans="1:5" ht="15.75">
      <c r="A82" s="55"/>
      <c r="B82" s="64"/>
      <c r="C82" s="64"/>
      <c r="D82" s="64"/>
      <c r="E82" s="850"/>
    </row>
    <row r="83" spans="1:5" ht="15.75">
      <c r="A83" s="55"/>
      <c r="B83" s="64"/>
      <c r="C83" s="64"/>
      <c r="D83" s="64"/>
      <c r="E83" s="850"/>
    </row>
    <row r="84" spans="1:5" ht="15.75">
      <c r="A84" s="55"/>
      <c r="B84" s="64"/>
      <c r="C84" s="64"/>
      <c r="D84" s="64"/>
      <c r="E84" s="850"/>
    </row>
    <row r="85" spans="1:5" ht="15.75">
      <c r="A85" s="55"/>
      <c r="B85" s="64"/>
      <c r="C85" s="64"/>
      <c r="D85" s="64"/>
      <c r="E85" s="850"/>
    </row>
    <row r="86" spans="1:5" ht="15.75">
      <c r="A86" s="55"/>
      <c r="B86" s="64"/>
      <c r="C86" s="64"/>
      <c r="D86" s="64"/>
      <c r="E86" s="850"/>
    </row>
    <row r="87" spans="1:5" ht="15.75">
      <c r="A87" s="55"/>
      <c r="B87" s="64"/>
      <c r="C87" s="64"/>
      <c r="D87" s="64"/>
      <c r="E87" s="850"/>
    </row>
    <row r="88" spans="1:5" ht="15.75">
      <c r="A88" s="55"/>
      <c r="B88" s="64"/>
      <c r="C88" s="64"/>
      <c r="D88" s="64"/>
      <c r="E88" s="850"/>
    </row>
    <row r="89" spans="1:5" ht="15.75">
      <c r="A89" s="55"/>
      <c r="B89" s="64"/>
      <c r="C89" s="64"/>
      <c r="D89" s="64"/>
      <c r="E89" s="850"/>
    </row>
    <row r="90" spans="1:5" ht="15.75">
      <c r="A90" s="55"/>
      <c r="B90" s="64"/>
      <c r="C90" s="64"/>
      <c r="D90" s="64"/>
      <c r="E90" s="850"/>
    </row>
    <row r="91" spans="1:5" ht="15.75">
      <c r="A91" s="55"/>
      <c r="B91" s="64"/>
      <c r="C91" s="64"/>
      <c r="D91" s="64"/>
      <c r="E91" s="850"/>
    </row>
    <row r="92" spans="1:5" ht="15.75">
      <c r="A92" s="55"/>
      <c r="B92" s="64"/>
      <c r="C92" s="64"/>
      <c r="D92" s="64"/>
      <c r="E92" s="850"/>
    </row>
    <row r="93" spans="1:5" ht="15.75">
      <c r="A93" s="55"/>
      <c r="B93" s="64"/>
      <c r="C93" s="64"/>
      <c r="D93" s="64"/>
      <c r="E93" s="850"/>
    </row>
    <row r="94" spans="1:5" ht="15.75">
      <c r="A94" s="55"/>
      <c r="B94" s="64"/>
      <c r="C94" s="64"/>
      <c r="D94" s="64"/>
      <c r="E94" s="850"/>
    </row>
    <row r="95" spans="1:5" ht="15.75">
      <c r="A95" s="55"/>
      <c r="B95" s="64"/>
      <c r="C95" s="64"/>
      <c r="D95" s="64"/>
      <c r="E95" s="850"/>
    </row>
    <row r="96" spans="1:5" ht="15.75">
      <c r="A96" s="55"/>
      <c r="B96" s="64"/>
      <c r="C96" s="64"/>
      <c r="D96" s="64"/>
      <c r="E96" s="850"/>
    </row>
    <row r="97" spans="1:5" ht="15.75">
      <c r="A97" s="55"/>
      <c r="B97" s="64"/>
      <c r="C97" s="64"/>
      <c r="D97" s="64"/>
      <c r="E97" s="850"/>
    </row>
    <row r="98" spans="1:5" ht="15.75">
      <c r="A98" s="55"/>
      <c r="B98" s="64"/>
      <c r="C98" s="64"/>
      <c r="D98" s="64"/>
      <c r="E98" s="850"/>
    </row>
    <row r="99" spans="1:5" ht="15.75">
      <c r="A99" s="55"/>
      <c r="B99" s="64"/>
      <c r="C99" s="64"/>
      <c r="D99" s="64"/>
      <c r="E99" s="850"/>
    </row>
    <row r="100" spans="1:5" ht="15.75">
      <c r="A100" s="55"/>
      <c r="B100" s="64"/>
      <c r="C100" s="64"/>
      <c r="D100" s="64"/>
      <c r="E100" s="850"/>
    </row>
    <row r="101" spans="1:5" ht="15.75">
      <c r="A101" s="55"/>
      <c r="B101" s="64"/>
      <c r="C101" s="64"/>
      <c r="D101" s="64"/>
      <c r="E101" s="850"/>
    </row>
    <row r="102" spans="1:5" ht="15.75">
      <c r="A102" s="55"/>
      <c r="B102" s="64"/>
      <c r="C102" s="64"/>
      <c r="D102" s="64"/>
      <c r="E102" s="850"/>
    </row>
    <row r="103" spans="1:5" ht="15.75">
      <c r="A103" s="55"/>
      <c r="B103" s="64"/>
      <c r="C103" s="64"/>
      <c r="D103" s="64"/>
      <c r="E103" s="850"/>
    </row>
    <row r="104" spans="1:5" ht="15.75">
      <c r="A104" s="55"/>
      <c r="B104" s="64"/>
      <c r="C104" s="64"/>
      <c r="D104" s="64"/>
      <c r="E104" s="850"/>
    </row>
    <row r="105" spans="1:5" ht="15.75">
      <c r="A105" s="55"/>
      <c r="B105" s="64"/>
      <c r="C105" s="64"/>
      <c r="D105" s="64"/>
      <c r="E105" s="850"/>
    </row>
    <row r="106" spans="1:5" ht="15.75">
      <c r="A106" s="55"/>
      <c r="B106" s="64"/>
      <c r="C106" s="64"/>
      <c r="D106" s="64"/>
      <c r="E106" s="850"/>
    </row>
    <row r="107" spans="1:5" ht="15.75">
      <c r="A107" s="55"/>
      <c r="B107" s="64"/>
      <c r="C107" s="64"/>
      <c r="D107" s="64"/>
      <c r="E107" s="850"/>
    </row>
    <row r="108" spans="1:5" ht="15.75">
      <c r="A108" s="55"/>
      <c r="B108" s="64"/>
      <c r="C108" s="64"/>
      <c r="D108" s="64"/>
      <c r="E108" s="850"/>
    </row>
    <row r="109" spans="1:5" ht="15.75">
      <c r="A109" s="55"/>
      <c r="B109" s="64"/>
      <c r="C109" s="64"/>
      <c r="D109" s="64"/>
      <c r="E109" s="850"/>
    </row>
    <row r="110" spans="1:5" ht="15.75">
      <c r="A110" s="55"/>
      <c r="B110" s="64"/>
      <c r="C110" s="64"/>
      <c r="D110" s="64"/>
      <c r="E110" s="850"/>
    </row>
    <row r="111" spans="1:5" ht="15.75">
      <c r="A111" s="55"/>
      <c r="B111" s="64"/>
      <c r="C111" s="64"/>
      <c r="D111" s="64"/>
      <c r="E111" s="850"/>
    </row>
    <row r="112" spans="1:5" ht="15.75">
      <c r="A112" s="55"/>
      <c r="B112" s="64"/>
      <c r="C112" s="64"/>
      <c r="D112" s="64"/>
      <c r="E112" s="850"/>
    </row>
    <row r="113" spans="1:5" ht="15.75">
      <c r="A113" s="55"/>
      <c r="B113" s="64"/>
      <c r="C113" s="64"/>
      <c r="D113" s="64"/>
      <c r="E113" s="850"/>
    </row>
    <row r="114" spans="1:5" ht="15.75">
      <c r="A114" s="55"/>
      <c r="B114" s="64"/>
      <c r="C114" s="64"/>
      <c r="D114" s="64"/>
      <c r="E114" s="850"/>
    </row>
    <row r="115" spans="1:5" ht="15.75">
      <c r="A115" s="55"/>
      <c r="B115" s="64"/>
      <c r="C115" s="64"/>
      <c r="D115" s="64"/>
      <c r="E115" s="850"/>
    </row>
    <row r="116" spans="1:5" ht="15.75">
      <c r="A116" s="55"/>
      <c r="B116" s="64"/>
      <c r="C116" s="64"/>
      <c r="D116" s="64"/>
      <c r="E116" s="850"/>
    </row>
    <row r="117" spans="1:5" ht="15.75">
      <c r="A117" s="55"/>
      <c r="B117" s="64"/>
      <c r="C117" s="64"/>
      <c r="D117" s="64"/>
      <c r="E117" s="850"/>
    </row>
    <row r="118" spans="1:5" ht="15.75">
      <c r="A118" s="55"/>
      <c r="B118" s="64"/>
      <c r="C118" s="64"/>
      <c r="D118" s="64"/>
      <c r="E118" s="850"/>
    </row>
    <row r="119" spans="1:5" ht="15.75">
      <c r="A119" s="55"/>
      <c r="B119" s="64"/>
      <c r="C119" s="64"/>
      <c r="D119" s="64"/>
      <c r="E119" s="850"/>
    </row>
    <row r="120" spans="1:5" ht="15.75">
      <c r="A120" s="55"/>
      <c r="B120" s="64"/>
      <c r="C120" s="64"/>
      <c r="D120" s="64"/>
      <c r="E120" s="850"/>
    </row>
    <row r="121" spans="1:5" ht="15.75">
      <c r="A121" s="55"/>
      <c r="B121" s="64"/>
      <c r="C121" s="64"/>
      <c r="D121" s="64"/>
      <c r="E121" s="850"/>
    </row>
    <row r="122" spans="1:5" ht="15.75">
      <c r="A122" s="55"/>
      <c r="B122" s="64"/>
      <c r="C122" s="64"/>
      <c r="D122" s="64"/>
      <c r="E122" s="850"/>
    </row>
    <row r="123" spans="1:5" ht="15.75">
      <c r="A123" s="55"/>
      <c r="B123" s="64"/>
      <c r="C123" s="64"/>
      <c r="D123" s="64"/>
      <c r="E123" s="850"/>
    </row>
    <row r="124" spans="1:5" ht="15.75">
      <c r="A124" s="55"/>
      <c r="B124" s="64"/>
      <c r="C124" s="64"/>
      <c r="D124" s="64"/>
      <c r="E124" s="850"/>
    </row>
    <row r="125" spans="1:5" ht="15.75">
      <c r="A125" s="55"/>
      <c r="B125" s="64"/>
      <c r="C125" s="64"/>
      <c r="D125" s="64"/>
      <c r="E125" s="850"/>
    </row>
    <row r="126" spans="1:5" ht="15.75">
      <c r="A126" s="55"/>
      <c r="B126" s="64"/>
      <c r="C126" s="64"/>
      <c r="D126" s="64"/>
      <c r="E126" s="850"/>
    </row>
    <row r="127" spans="1:5" ht="15.75">
      <c r="A127" s="55"/>
      <c r="B127" s="64"/>
      <c r="C127" s="64"/>
      <c r="D127" s="64"/>
      <c r="E127" s="850"/>
    </row>
    <row r="128" spans="1:5" ht="15.75">
      <c r="A128" s="55"/>
      <c r="B128" s="64"/>
      <c r="C128" s="64"/>
      <c r="D128" s="64"/>
      <c r="E128" s="850"/>
    </row>
    <row r="129" spans="1:5" ht="15.75">
      <c r="A129" s="55"/>
      <c r="B129" s="64"/>
      <c r="C129" s="64"/>
      <c r="D129" s="64"/>
      <c r="E129" s="850"/>
    </row>
    <row r="130" spans="1:5" ht="15.75">
      <c r="A130" s="55"/>
      <c r="B130" s="64"/>
      <c r="C130" s="64"/>
      <c r="D130" s="64"/>
      <c r="E130" s="850"/>
    </row>
    <row r="131" spans="1:5" ht="15.75">
      <c r="A131" s="55"/>
      <c r="B131" s="64"/>
      <c r="C131" s="64"/>
      <c r="D131" s="64"/>
      <c r="E131" s="850"/>
    </row>
    <row r="132" spans="1:5" ht="15.75">
      <c r="A132" s="55"/>
      <c r="B132" s="64"/>
      <c r="C132" s="64"/>
      <c r="D132" s="64"/>
      <c r="E132" s="850"/>
    </row>
    <row r="133" spans="1:5" ht="15.75">
      <c r="A133" s="55"/>
      <c r="E133" s="850"/>
    </row>
    <row r="134" spans="1:5" ht="15.75">
      <c r="A134" s="55"/>
      <c r="E134" s="850"/>
    </row>
    <row r="135" spans="1:5" ht="15.75">
      <c r="A135" s="55"/>
      <c r="E135" s="850"/>
    </row>
    <row r="136" spans="1:5" ht="15.75">
      <c r="A136" s="55"/>
      <c r="E136" s="850"/>
    </row>
    <row r="137" spans="1:5" ht="15.75">
      <c r="A137" s="55"/>
      <c r="E137" s="850"/>
    </row>
    <row r="138" spans="1:5" ht="15.75">
      <c r="A138" s="55"/>
      <c r="E138" s="850"/>
    </row>
    <row r="139" spans="1:5" ht="15.75">
      <c r="A139" s="55"/>
      <c r="E139" s="850"/>
    </row>
    <row r="140" spans="1:5" ht="15.75">
      <c r="A140" s="55"/>
      <c r="E140" s="850"/>
    </row>
    <row r="141" spans="1:5" ht="15.75">
      <c r="A141" s="55"/>
      <c r="E141" s="850"/>
    </row>
    <row r="142" spans="1:5" ht="15.75">
      <c r="A142" s="55"/>
      <c r="E142" s="850"/>
    </row>
    <row r="143" spans="1:5" ht="15.75">
      <c r="A143" s="55"/>
      <c r="E143" s="850"/>
    </row>
    <row r="144" spans="1:5" ht="15.75">
      <c r="A144" s="55"/>
      <c r="E144" s="850"/>
    </row>
    <row r="145" spans="1:5" ht="15.75">
      <c r="A145" s="55"/>
      <c r="E145" s="850"/>
    </row>
    <row r="146" spans="1:5" ht="15.75">
      <c r="A146" s="55"/>
      <c r="E146" s="850"/>
    </row>
    <row r="147" spans="1:5" ht="15.75">
      <c r="A147" s="55"/>
      <c r="E147" s="850"/>
    </row>
    <row r="148" spans="1:5" ht="15.75">
      <c r="A148" s="55"/>
      <c r="E148" s="850"/>
    </row>
    <row r="149" spans="1:5" ht="15.75">
      <c r="A149" s="55"/>
      <c r="E149" s="850"/>
    </row>
    <row r="150" spans="1:5" ht="15.75">
      <c r="A150" s="55"/>
      <c r="E150" s="850"/>
    </row>
    <row r="151" spans="1:5" ht="15.75">
      <c r="A151" s="55"/>
      <c r="E151" s="850"/>
    </row>
    <row r="152" spans="1:5" ht="15.75">
      <c r="A152" s="55"/>
      <c r="E152" s="850"/>
    </row>
    <row r="153" spans="1:5" ht="15.75">
      <c r="A153" s="55"/>
      <c r="E153" s="850"/>
    </row>
    <row r="154" spans="1:5" ht="15.75">
      <c r="A154" s="55"/>
      <c r="E154" s="850"/>
    </row>
    <row r="155" spans="1:5" ht="15.75">
      <c r="A155" s="55"/>
      <c r="E155" s="850"/>
    </row>
    <row r="156" spans="1:5" ht="15.75">
      <c r="A156" s="55"/>
      <c r="E156" s="850"/>
    </row>
    <row r="157" spans="1:5" ht="15.75">
      <c r="A157" s="55"/>
      <c r="E157" s="850"/>
    </row>
    <row r="158" spans="1:5" ht="15.75">
      <c r="A158" s="55"/>
      <c r="E158" s="850"/>
    </row>
    <row r="159" spans="1:5" ht="15.75">
      <c r="A159" s="55"/>
      <c r="E159" s="850"/>
    </row>
    <row r="160" spans="1:5" ht="15.75">
      <c r="A160" s="55"/>
      <c r="E160" s="850"/>
    </row>
    <row r="161" spans="1:5" ht="15.75">
      <c r="A161" s="55"/>
      <c r="E161" s="850"/>
    </row>
    <row r="162" spans="1:5" ht="15.75">
      <c r="A162" s="55"/>
      <c r="E162" s="850"/>
    </row>
    <row r="163" spans="1:5" ht="15.75">
      <c r="A163" s="55"/>
      <c r="E163" s="850"/>
    </row>
    <row r="164" spans="1:5" ht="15.75">
      <c r="A164" s="55"/>
      <c r="E164" s="850"/>
    </row>
    <row r="165" spans="1:5" ht="15.75">
      <c r="A165" s="55"/>
      <c r="E165" s="850"/>
    </row>
    <row r="166" spans="1:5" ht="15.75">
      <c r="A166" s="55"/>
      <c r="E166" s="850"/>
    </row>
    <row r="167" spans="1:5" ht="15.75">
      <c r="A167" s="55"/>
      <c r="E167" s="850"/>
    </row>
    <row r="168" spans="1:5" ht="15.75">
      <c r="A168" s="55"/>
      <c r="E168" s="850"/>
    </row>
    <row r="169" spans="1:5" ht="15.75">
      <c r="A169" s="55"/>
      <c r="E169" s="850"/>
    </row>
    <row r="170" spans="1:5" ht="15.75">
      <c r="A170" s="55"/>
      <c r="E170" s="850"/>
    </row>
    <row r="171" spans="1:5" ht="15.75">
      <c r="A171" s="55"/>
      <c r="E171" s="850"/>
    </row>
    <row r="172" spans="1:5" ht="15.75">
      <c r="A172" s="55"/>
      <c r="E172" s="850"/>
    </row>
    <row r="173" spans="1:5" ht="15.75">
      <c r="A173" s="55"/>
      <c r="E173" s="850"/>
    </row>
    <row r="174" spans="1:5" ht="15.75">
      <c r="A174" s="55"/>
      <c r="E174" s="850"/>
    </row>
    <row r="175" spans="1:5" ht="15.75">
      <c r="A175" s="55"/>
      <c r="E175" s="850"/>
    </row>
    <row r="176" spans="1:5" ht="15.75">
      <c r="A176" s="55"/>
      <c r="E176" s="850"/>
    </row>
    <row r="177" spans="1:5" ht="15.75">
      <c r="A177" s="55"/>
      <c r="E177" s="850"/>
    </row>
    <row r="178" spans="1:5" ht="15.75">
      <c r="A178" s="55"/>
      <c r="E178" s="850"/>
    </row>
    <row r="179" spans="1:5" ht="15.75">
      <c r="A179" s="55"/>
      <c r="E179" s="850"/>
    </row>
    <row r="180" spans="1:5" ht="15.75">
      <c r="A180" s="55"/>
      <c r="E180" s="850"/>
    </row>
    <row r="181" spans="1:5" ht="15.75">
      <c r="A181" s="55"/>
      <c r="E181" s="850"/>
    </row>
    <row r="182" spans="1:5" ht="15.75">
      <c r="A182" s="55"/>
      <c r="E182" s="850"/>
    </row>
    <row r="183" spans="1:5" ht="15.75">
      <c r="A183" s="55"/>
      <c r="E183" s="850"/>
    </row>
    <row r="184" spans="1:5" ht="15.75">
      <c r="A184" s="55"/>
      <c r="E184" s="850"/>
    </row>
    <row r="185" spans="1:5" ht="15.75">
      <c r="A185" s="55"/>
      <c r="E185" s="850"/>
    </row>
    <row r="186" spans="1:5" ht="15.75">
      <c r="A186" s="55"/>
      <c r="E186" s="850"/>
    </row>
    <row r="187" spans="1:5" ht="15.75">
      <c r="A187" s="55"/>
      <c r="E187" s="850"/>
    </row>
    <row r="188" spans="1:5" ht="15.75">
      <c r="A188" s="55"/>
      <c r="E188" s="850"/>
    </row>
    <row r="189" spans="1:5" ht="15.75">
      <c r="A189" s="55"/>
      <c r="E189" s="850"/>
    </row>
    <row r="190" spans="1:5" ht="15.75">
      <c r="A190" s="55"/>
      <c r="E190" s="850"/>
    </row>
    <row r="191" spans="1:5" ht="15.75">
      <c r="A191" s="55"/>
      <c r="E191" s="850"/>
    </row>
    <row r="192" spans="1:5" ht="15.75">
      <c r="A192" s="55"/>
      <c r="E192" s="850"/>
    </row>
    <row r="193" spans="1:5" ht="15.75">
      <c r="A193" s="55"/>
      <c r="E193" s="850"/>
    </row>
    <row r="194" spans="1:5" ht="15.75">
      <c r="A194" s="55"/>
      <c r="E194" s="850"/>
    </row>
    <row r="195" spans="1:5" ht="15.75">
      <c r="A195" s="55"/>
      <c r="E195" s="850"/>
    </row>
    <row r="196" spans="1:5" ht="15.75">
      <c r="A196" s="55"/>
      <c r="E196" s="850"/>
    </row>
    <row r="197" spans="1:5" ht="15.75">
      <c r="A197" s="55"/>
      <c r="E197" s="850"/>
    </row>
    <row r="198" spans="1:5" ht="15.75">
      <c r="A198" s="55"/>
      <c r="E198" s="850"/>
    </row>
    <row r="199" spans="1:5" ht="15.75">
      <c r="A199" s="55"/>
      <c r="E199" s="850"/>
    </row>
    <row r="200" spans="1:5" ht="15.75">
      <c r="A200" s="55"/>
      <c r="E200" s="850"/>
    </row>
    <row r="201" spans="1:5" ht="15.75">
      <c r="A201" s="55"/>
    </row>
    <row r="202" spans="1:5" ht="15.75">
      <c r="A202" s="55"/>
    </row>
    <row r="203" spans="1:5" ht="15.75">
      <c r="A203" s="55"/>
    </row>
    <row r="204" spans="1:5" ht="15.75">
      <c r="A204" s="55"/>
    </row>
    <row r="205" spans="1:5" ht="15.75">
      <c r="A205" s="55"/>
    </row>
    <row r="206" spans="1:5" ht="15.75">
      <c r="A206" s="55"/>
    </row>
    <row r="207" spans="1:5" ht="15.75">
      <c r="A207" s="55"/>
    </row>
    <row r="208" spans="1:5" ht="15.75">
      <c r="A208" s="55"/>
    </row>
    <row r="209" spans="1:1" ht="15.75">
      <c r="A209" s="55"/>
    </row>
    <row r="210" spans="1:1" ht="15.75">
      <c r="A210" s="55"/>
    </row>
    <row r="211" spans="1:1" ht="15.75">
      <c r="A211" s="55"/>
    </row>
    <row r="212" spans="1:1" ht="15.75">
      <c r="A212" s="55"/>
    </row>
    <row r="213" spans="1:1" ht="15.75">
      <c r="A213" s="55"/>
    </row>
    <row r="214" spans="1:1" ht="15.75">
      <c r="A214" s="55"/>
    </row>
    <row r="215" spans="1:1" ht="15.75">
      <c r="A215" s="55"/>
    </row>
    <row r="216" spans="1:1" ht="15.75">
      <c r="A216" s="55"/>
    </row>
    <row r="217" spans="1:1" ht="15.75">
      <c r="A217" s="55"/>
    </row>
    <row r="218" spans="1:1" ht="15.75">
      <c r="A218" s="55"/>
    </row>
    <row r="219" spans="1:1" ht="15.75">
      <c r="A219" s="55"/>
    </row>
    <row r="220" spans="1:1" ht="15.75">
      <c r="A220" s="55"/>
    </row>
    <row r="221" spans="1:1" ht="15.75">
      <c r="A221" s="55"/>
    </row>
    <row r="222" spans="1:1" ht="15.75">
      <c r="A222" s="55"/>
    </row>
    <row r="223" spans="1:1" ht="15.75">
      <c r="A223" s="55"/>
    </row>
    <row r="224" spans="1:1" ht="15.75">
      <c r="A224" s="55"/>
    </row>
    <row r="225" spans="1:1" ht="15.75">
      <c r="A225" s="55"/>
    </row>
    <row r="226" spans="1:1" ht="15.75">
      <c r="A226" s="55"/>
    </row>
    <row r="227" spans="1:1" ht="15.75">
      <c r="A227" s="55"/>
    </row>
    <row r="228" spans="1:1" ht="15.75">
      <c r="A228" s="55"/>
    </row>
    <row r="229" spans="1:1" ht="15.75">
      <c r="A229" s="55"/>
    </row>
    <row r="230" spans="1:1" ht="15.75">
      <c r="A230" s="55"/>
    </row>
    <row r="231" spans="1:1" ht="15.75">
      <c r="A231" s="55"/>
    </row>
    <row r="232" spans="1:1" ht="15.75">
      <c r="A232" s="55"/>
    </row>
    <row r="233" spans="1:1" ht="15.75">
      <c r="A233" s="55"/>
    </row>
    <row r="234" spans="1:1" ht="15.75">
      <c r="A234" s="55"/>
    </row>
    <row r="235" spans="1:1" ht="15.75">
      <c r="A235" s="55"/>
    </row>
    <row r="236" spans="1:1" ht="15.75">
      <c r="A236" s="55"/>
    </row>
    <row r="237" spans="1:1" ht="15.75">
      <c r="A237" s="55"/>
    </row>
    <row r="238" spans="1:1" ht="15.75">
      <c r="A238" s="55"/>
    </row>
    <row r="239" spans="1:1" ht="15.75">
      <c r="A239" s="55"/>
    </row>
    <row r="240" spans="1:1" ht="15.75">
      <c r="A240" s="55"/>
    </row>
    <row r="241" spans="1:1" ht="15.75">
      <c r="A241" s="55"/>
    </row>
    <row r="242" spans="1:1" ht="15.75">
      <c r="A242" s="55"/>
    </row>
    <row r="243" spans="1:1" ht="15.75">
      <c r="A243" s="55"/>
    </row>
    <row r="244" spans="1:1" ht="15.75">
      <c r="A244" s="55"/>
    </row>
    <row r="245" spans="1:1" ht="15.75">
      <c r="A245" s="55"/>
    </row>
    <row r="246" spans="1:1" ht="15.75">
      <c r="A246" s="55"/>
    </row>
    <row r="247" spans="1:1" ht="15.75">
      <c r="A247" s="55"/>
    </row>
    <row r="248" spans="1:1" ht="15.75">
      <c r="A248" s="55"/>
    </row>
    <row r="249" spans="1:1" ht="15.75">
      <c r="A249" s="55"/>
    </row>
    <row r="250" spans="1:1" ht="15.75">
      <c r="A250" s="55"/>
    </row>
    <row r="251" spans="1:1" ht="15.75">
      <c r="A251" s="55"/>
    </row>
    <row r="252" spans="1:1" ht="15.75">
      <c r="A252" s="55"/>
    </row>
    <row r="253" spans="1:1" ht="15.75">
      <c r="A253" s="55"/>
    </row>
    <row r="254" spans="1:1" ht="15.75">
      <c r="A254" s="55"/>
    </row>
    <row r="255" spans="1:1" ht="15.75">
      <c r="A255" s="55"/>
    </row>
    <row r="256" spans="1:1" ht="15.75">
      <c r="A256" s="55"/>
    </row>
    <row r="257" spans="1:1" ht="15.75">
      <c r="A257" s="55"/>
    </row>
    <row r="258" spans="1:1" ht="15.75">
      <c r="A258" s="55"/>
    </row>
    <row r="259" spans="1:1" ht="15.75">
      <c r="A259" s="55"/>
    </row>
    <row r="260" spans="1:1" ht="15.75">
      <c r="A260" s="55"/>
    </row>
    <row r="261" spans="1:1" ht="15.75">
      <c r="A261" s="55"/>
    </row>
    <row r="262" spans="1:1" ht="15.75">
      <c r="A262" s="55"/>
    </row>
    <row r="263" spans="1:1" ht="15.75">
      <c r="A263" s="55"/>
    </row>
    <row r="264" spans="1:1" ht="15.75">
      <c r="A264" s="55"/>
    </row>
    <row r="265" spans="1:1" ht="15.75">
      <c r="A265" s="55"/>
    </row>
    <row r="266" spans="1:1" ht="15.75">
      <c r="A266" s="55"/>
    </row>
    <row r="267" spans="1:1" ht="15.75">
      <c r="A267" s="55"/>
    </row>
    <row r="268" spans="1:1" ht="15.75">
      <c r="A268" s="55"/>
    </row>
    <row r="269" spans="1:1" ht="15.75">
      <c r="A269" s="55"/>
    </row>
    <row r="270" spans="1:1" ht="15.75">
      <c r="A270" s="55"/>
    </row>
    <row r="271" spans="1:1" ht="15.75">
      <c r="A271" s="55"/>
    </row>
    <row r="272" spans="1:1"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sheetData>
  <mergeCells count="4">
    <mergeCell ref="A1:D1"/>
    <mergeCell ref="A2:D2"/>
    <mergeCell ref="A3:D3"/>
    <mergeCell ref="A4:D4"/>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5"/>
  <sheetViews>
    <sheetView showGridLines="0" zoomScale="85" zoomScaleNormal="85" workbookViewId="0">
      <selection activeCell="F24" sqref="F24"/>
    </sheetView>
  </sheetViews>
  <sheetFormatPr baseColWidth="10" defaultColWidth="6.7109375" defaultRowHeight="15"/>
  <cols>
    <col min="1" max="1" width="2.28515625" style="850" customWidth="1"/>
    <col min="2" max="2" width="90.42578125" style="506" customWidth="1"/>
    <col min="3" max="5" width="17.28515625" style="40" customWidth="1"/>
    <col min="6" max="6" width="12" style="40" customWidth="1"/>
    <col min="7" max="7" width="16.42578125" style="850" bestFit="1" customWidth="1"/>
    <col min="8" max="256" width="6.7109375" style="850"/>
    <col min="257" max="257" width="2.28515625" style="850" customWidth="1"/>
    <col min="258" max="258" width="90.42578125" style="850" customWidth="1"/>
    <col min="259" max="261" width="17.28515625" style="850" customWidth="1"/>
    <col min="262" max="262" width="12" style="850" customWidth="1"/>
    <col min="263" max="263" width="16.42578125" style="850" bestFit="1" customWidth="1"/>
    <col min="264" max="512" width="6.7109375" style="850"/>
    <col min="513" max="513" width="2.28515625" style="850" customWidth="1"/>
    <col min="514" max="514" width="90.42578125" style="850" customWidth="1"/>
    <col min="515" max="517" width="17.28515625" style="850" customWidth="1"/>
    <col min="518" max="518" width="12" style="850" customWidth="1"/>
    <col min="519" max="519" width="16.42578125" style="850" bestFit="1" customWidth="1"/>
    <col min="520" max="768" width="6.7109375" style="850"/>
    <col min="769" max="769" width="2.28515625" style="850" customWidth="1"/>
    <col min="770" max="770" width="90.42578125" style="850" customWidth="1"/>
    <col min="771" max="773" width="17.28515625" style="850" customWidth="1"/>
    <col min="774" max="774" width="12" style="850" customWidth="1"/>
    <col min="775" max="775" width="16.42578125" style="850" bestFit="1" customWidth="1"/>
    <col min="776" max="1024" width="6.7109375" style="850"/>
    <col min="1025" max="1025" width="2.28515625" style="850" customWidth="1"/>
    <col min="1026" max="1026" width="90.42578125" style="850" customWidth="1"/>
    <col min="1027" max="1029" width="17.28515625" style="850" customWidth="1"/>
    <col min="1030" max="1030" width="12" style="850" customWidth="1"/>
    <col min="1031" max="1031" width="16.42578125" style="850" bestFit="1" customWidth="1"/>
    <col min="1032" max="1280" width="6.7109375" style="850"/>
    <col min="1281" max="1281" width="2.28515625" style="850" customWidth="1"/>
    <col min="1282" max="1282" width="90.42578125" style="850" customWidth="1"/>
    <col min="1283" max="1285" width="17.28515625" style="850" customWidth="1"/>
    <col min="1286" max="1286" width="12" style="850" customWidth="1"/>
    <col min="1287" max="1287" width="16.42578125" style="850" bestFit="1" customWidth="1"/>
    <col min="1288" max="1536" width="6.7109375" style="850"/>
    <col min="1537" max="1537" width="2.28515625" style="850" customWidth="1"/>
    <col min="1538" max="1538" width="90.42578125" style="850" customWidth="1"/>
    <col min="1539" max="1541" width="17.28515625" style="850" customWidth="1"/>
    <col min="1542" max="1542" width="12" style="850" customWidth="1"/>
    <col min="1543" max="1543" width="16.42578125" style="850" bestFit="1" customWidth="1"/>
    <col min="1544" max="1792" width="6.7109375" style="850"/>
    <col min="1793" max="1793" width="2.28515625" style="850" customWidth="1"/>
    <col min="1794" max="1794" width="90.42578125" style="850" customWidth="1"/>
    <col min="1795" max="1797" width="17.28515625" style="850" customWidth="1"/>
    <col min="1798" max="1798" width="12" style="850" customWidth="1"/>
    <col min="1799" max="1799" width="16.42578125" style="850" bestFit="1" customWidth="1"/>
    <col min="1800" max="2048" width="6.7109375" style="850"/>
    <col min="2049" max="2049" width="2.28515625" style="850" customWidth="1"/>
    <col min="2050" max="2050" width="90.42578125" style="850" customWidth="1"/>
    <col min="2051" max="2053" width="17.28515625" style="850" customWidth="1"/>
    <col min="2054" max="2054" width="12" style="850" customWidth="1"/>
    <col min="2055" max="2055" width="16.42578125" style="850" bestFit="1" customWidth="1"/>
    <col min="2056" max="2304" width="6.7109375" style="850"/>
    <col min="2305" max="2305" width="2.28515625" style="850" customWidth="1"/>
    <col min="2306" max="2306" width="90.42578125" style="850" customWidth="1"/>
    <col min="2307" max="2309" width="17.28515625" style="850" customWidth="1"/>
    <col min="2310" max="2310" width="12" style="850" customWidth="1"/>
    <col min="2311" max="2311" width="16.42578125" style="850" bestFit="1" customWidth="1"/>
    <col min="2312" max="2560" width="6.7109375" style="850"/>
    <col min="2561" max="2561" width="2.28515625" style="850" customWidth="1"/>
    <col min="2562" max="2562" width="90.42578125" style="850" customWidth="1"/>
    <col min="2563" max="2565" width="17.28515625" style="850" customWidth="1"/>
    <col min="2566" max="2566" width="12" style="850" customWidth="1"/>
    <col min="2567" max="2567" width="16.42578125" style="850" bestFit="1" customWidth="1"/>
    <col min="2568" max="2816" width="6.7109375" style="850"/>
    <col min="2817" max="2817" width="2.28515625" style="850" customWidth="1"/>
    <col min="2818" max="2818" width="90.42578125" style="850" customWidth="1"/>
    <col min="2819" max="2821" width="17.28515625" style="850" customWidth="1"/>
    <col min="2822" max="2822" width="12" style="850" customWidth="1"/>
    <col min="2823" max="2823" width="16.42578125" style="850" bestFit="1" customWidth="1"/>
    <col min="2824" max="3072" width="6.7109375" style="850"/>
    <col min="3073" max="3073" width="2.28515625" style="850" customWidth="1"/>
    <col min="3074" max="3074" width="90.42578125" style="850" customWidth="1"/>
    <col min="3075" max="3077" width="17.28515625" style="850" customWidth="1"/>
    <col min="3078" max="3078" width="12" style="850" customWidth="1"/>
    <col min="3079" max="3079" width="16.42578125" style="850" bestFit="1" customWidth="1"/>
    <col min="3080" max="3328" width="6.7109375" style="850"/>
    <col min="3329" max="3329" width="2.28515625" style="850" customWidth="1"/>
    <col min="3330" max="3330" width="90.42578125" style="850" customWidth="1"/>
    <col min="3331" max="3333" width="17.28515625" style="850" customWidth="1"/>
    <col min="3334" max="3334" width="12" style="850" customWidth="1"/>
    <col min="3335" max="3335" width="16.42578125" style="850" bestFit="1" customWidth="1"/>
    <col min="3336" max="3584" width="6.7109375" style="850"/>
    <col min="3585" max="3585" width="2.28515625" style="850" customWidth="1"/>
    <col min="3586" max="3586" width="90.42578125" style="850" customWidth="1"/>
    <col min="3587" max="3589" width="17.28515625" style="850" customWidth="1"/>
    <col min="3590" max="3590" width="12" style="850" customWidth="1"/>
    <col min="3591" max="3591" width="16.42578125" style="850" bestFit="1" customWidth="1"/>
    <col min="3592" max="3840" width="6.7109375" style="850"/>
    <col min="3841" max="3841" width="2.28515625" style="850" customWidth="1"/>
    <col min="3842" max="3842" width="90.42578125" style="850" customWidth="1"/>
    <col min="3843" max="3845" width="17.28515625" style="850" customWidth="1"/>
    <col min="3846" max="3846" width="12" style="850" customWidth="1"/>
    <col min="3847" max="3847" width="16.42578125" style="850" bestFit="1" customWidth="1"/>
    <col min="3848" max="4096" width="6.7109375" style="850"/>
    <col min="4097" max="4097" width="2.28515625" style="850" customWidth="1"/>
    <col min="4098" max="4098" width="90.42578125" style="850" customWidth="1"/>
    <col min="4099" max="4101" width="17.28515625" style="850" customWidth="1"/>
    <col min="4102" max="4102" width="12" style="850" customWidth="1"/>
    <col min="4103" max="4103" width="16.42578125" style="850" bestFit="1" customWidth="1"/>
    <col min="4104" max="4352" width="6.7109375" style="850"/>
    <col min="4353" max="4353" width="2.28515625" style="850" customWidth="1"/>
    <col min="4354" max="4354" width="90.42578125" style="850" customWidth="1"/>
    <col min="4355" max="4357" width="17.28515625" style="850" customWidth="1"/>
    <col min="4358" max="4358" width="12" style="850" customWidth="1"/>
    <col min="4359" max="4359" width="16.42578125" style="850" bestFit="1" customWidth="1"/>
    <col min="4360" max="4608" width="6.7109375" style="850"/>
    <col min="4609" max="4609" width="2.28515625" style="850" customWidth="1"/>
    <col min="4610" max="4610" width="90.42578125" style="850" customWidth="1"/>
    <col min="4611" max="4613" width="17.28515625" style="850" customWidth="1"/>
    <col min="4614" max="4614" width="12" style="850" customWidth="1"/>
    <col min="4615" max="4615" width="16.42578125" style="850" bestFit="1" customWidth="1"/>
    <col min="4616" max="4864" width="6.7109375" style="850"/>
    <col min="4865" max="4865" width="2.28515625" style="850" customWidth="1"/>
    <col min="4866" max="4866" width="90.42578125" style="850" customWidth="1"/>
    <col min="4867" max="4869" width="17.28515625" style="850" customWidth="1"/>
    <col min="4870" max="4870" width="12" style="850" customWidth="1"/>
    <col min="4871" max="4871" width="16.42578125" style="850" bestFit="1" customWidth="1"/>
    <col min="4872" max="5120" width="6.7109375" style="850"/>
    <col min="5121" max="5121" width="2.28515625" style="850" customWidth="1"/>
    <col min="5122" max="5122" width="90.42578125" style="850" customWidth="1"/>
    <col min="5123" max="5125" width="17.28515625" style="850" customWidth="1"/>
    <col min="5126" max="5126" width="12" style="850" customWidth="1"/>
    <col min="5127" max="5127" width="16.42578125" style="850" bestFit="1" customWidth="1"/>
    <col min="5128" max="5376" width="6.7109375" style="850"/>
    <col min="5377" max="5377" width="2.28515625" style="850" customWidth="1"/>
    <col min="5378" max="5378" width="90.42578125" style="850" customWidth="1"/>
    <col min="5379" max="5381" width="17.28515625" style="850" customWidth="1"/>
    <col min="5382" max="5382" width="12" style="850" customWidth="1"/>
    <col min="5383" max="5383" width="16.42578125" style="850" bestFit="1" customWidth="1"/>
    <col min="5384" max="5632" width="6.7109375" style="850"/>
    <col min="5633" max="5633" width="2.28515625" style="850" customWidth="1"/>
    <col min="5634" max="5634" width="90.42578125" style="850" customWidth="1"/>
    <col min="5635" max="5637" width="17.28515625" style="850" customWidth="1"/>
    <col min="5638" max="5638" width="12" style="850" customWidth="1"/>
    <col min="5639" max="5639" width="16.42578125" style="850" bestFit="1" customWidth="1"/>
    <col min="5640" max="5888" width="6.7109375" style="850"/>
    <col min="5889" max="5889" width="2.28515625" style="850" customWidth="1"/>
    <col min="5890" max="5890" width="90.42578125" style="850" customWidth="1"/>
    <col min="5891" max="5893" width="17.28515625" style="850" customWidth="1"/>
    <col min="5894" max="5894" width="12" style="850" customWidth="1"/>
    <col min="5895" max="5895" width="16.42578125" style="850" bestFit="1" customWidth="1"/>
    <col min="5896" max="6144" width="6.7109375" style="850"/>
    <col min="6145" max="6145" width="2.28515625" style="850" customWidth="1"/>
    <col min="6146" max="6146" width="90.42578125" style="850" customWidth="1"/>
    <col min="6147" max="6149" width="17.28515625" style="850" customWidth="1"/>
    <col min="6150" max="6150" width="12" style="850" customWidth="1"/>
    <col min="6151" max="6151" width="16.42578125" style="850" bestFit="1" customWidth="1"/>
    <col min="6152" max="6400" width="6.7109375" style="850"/>
    <col min="6401" max="6401" width="2.28515625" style="850" customWidth="1"/>
    <col min="6402" max="6402" width="90.42578125" style="850" customWidth="1"/>
    <col min="6403" max="6405" width="17.28515625" style="850" customWidth="1"/>
    <col min="6406" max="6406" width="12" style="850" customWidth="1"/>
    <col min="6407" max="6407" width="16.42578125" style="850" bestFit="1" customWidth="1"/>
    <col min="6408" max="6656" width="6.7109375" style="850"/>
    <col min="6657" max="6657" width="2.28515625" style="850" customWidth="1"/>
    <col min="6658" max="6658" width="90.42578125" style="850" customWidth="1"/>
    <col min="6659" max="6661" width="17.28515625" style="850" customWidth="1"/>
    <col min="6662" max="6662" width="12" style="850" customWidth="1"/>
    <col min="6663" max="6663" width="16.42578125" style="850" bestFit="1" customWidth="1"/>
    <col min="6664" max="6912" width="6.7109375" style="850"/>
    <col min="6913" max="6913" width="2.28515625" style="850" customWidth="1"/>
    <col min="6914" max="6914" width="90.42578125" style="850" customWidth="1"/>
    <col min="6915" max="6917" width="17.28515625" style="850" customWidth="1"/>
    <col min="6918" max="6918" width="12" style="850" customWidth="1"/>
    <col min="6919" max="6919" width="16.42578125" style="850" bestFit="1" customWidth="1"/>
    <col min="6920" max="7168" width="6.7109375" style="850"/>
    <col min="7169" max="7169" width="2.28515625" style="850" customWidth="1"/>
    <col min="7170" max="7170" width="90.42578125" style="850" customWidth="1"/>
    <col min="7171" max="7173" width="17.28515625" style="850" customWidth="1"/>
    <col min="7174" max="7174" width="12" style="850" customWidth="1"/>
    <col min="7175" max="7175" width="16.42578125" style="850" bestFit="1" customWidth="1"/>
    <col min="7176" max="7424" width="6.7109375" style="850"/>
    <col min="7425" max="7425" width="2.28515625" style="850" customWidth="1"/>
    <col min="7426" max="7426" width="90.42578125" style="850" customWidth="1"/>
    <col min="7427" max="7429" width="17.28515625" style="850" customWidth="1"/>
    <col min="7430" max="7430" width="12" style="850" customWidth="1"/>
    <col min="7431" max="7431" width="16.42578125" style="850" bestFit="1" customWidth="1"/>
    <col min="7432" max="7680" width="6.7109375" style="850"/>
    <col min="7681" max="7681" width="2.28515625" style="850" customWidth="1"/>
    <col min="7682" max="7682" width="90.42578125" style="850" customWidth="1"/>
    <col min="7683" max="7685" width="17.28515625" style="850" customWidth="1"/>
    <col min="7686" max="7686" width="12" style="850" customWidth="1"/>
    <col min="7687" max="7687" width="16.42578125" style="850" bestFit="1" customWidth="1"/>
    <col min="7688" max="7936" width="6.7109375" style="850"/>
    <col min="7937" max="7937" width="2.28515625" style="850" customWidth="1"/>
    <col min="7938" max="7938" width="90.42578125" style="850" customWidth="1"/>
    <col min="7939" max="7941" width="17.28515625" style="850" customWidth="1"/>
    <col min="7942" max="7942" width="12" style="850" customWidth="1"/>
    <col min="7943" max="7943" width="16.42578125" style="850" bestFit="1" customWidth="1"/>
    <col min="7944" max="8192" width="6.7109375" style="850"/>
    <col min="8193" max="8193" width="2.28515625" style="850" customWidth="1"/>
    <col min="8194" max="8194" width="90.42578125" style="850" customWidth="1"/>
    <col min="8195" max="8197" width="17.28515625" style="850" customWidth="1"/>
    <col min="8198" max="8198" width="12" style="850" customWidth="1"/>
    <col min="8199" max="8199" width="16.42578125" style="850" bestFit="1" customWidth="1"/>
    <col min="8200" max="8448" width="6.7109375" style="850"/>
    <col min="8449" max="8449" width="2.28515625" style="850" customWidth="1"/>
    <col min="8450" max="8450" width="90.42578125" style="850" customWidth="1"/>
    <col min="8451" max="8453" width="17.28515625" style="850" customWidth="1"/>
    <col min="8454" max="8454" width="12" style="850" customWidth="1"/>
    <col min="8455" max="8455" width="16.42578125" style="850" bestFit="1" customWidth="1"/>
    <col min="8456" max="8704" width="6.7109375" style="850"/>
    <col min="8705" max="8705" width="2.28515625" style="850" customWidth="1"/>
    <col min="8706" max="8706" width="90.42578125" style="850" customWidth="1"/>
    <col min="8707" max="8709" width="17.28515625" style="850" customWidth="1"/>
    <col min="8710" max="8710" width="12" style="850" customWidth="1"/>
    <col min="8711" max="8711" width="16.42578125" style="850" bestFit="1" customWidth="1"/>
    <col min="8712" max="8960" width="6.7109375" style="850"/>
    <col min="8961" max="8961" width="2.28515625" style="850" customWidth="1"/>
    <col min="8962" max="8962" width="90.42578125" style="850" customWidth="1"/>
    <col min="8963" max="8965" width="17.28515625" style="850" customWidth="1"/>
    <col min="8966" max="8966" width="12" style="850" customWidth="1"/>
    <col min="8967" max="8967" width="16.42578125" style="850" bestFit="1" customWidth="1"/>
    <col min="8968" max="9216" width="6.7109375" style="850"/>
    <col min="9217" max="9217" width="2.28515625" style="850" customWidth="1"/>
    <col min="9218" max="9218" width="90.42578125" style="850" customWidth="1"/>
    <col min="9219" max="9221" width="17.28515625" style="850" customWidth="1"/>
    <col min="9222" max="9222" width="12" style="850" customWidth="1"/>
    <col min="9223" max="9223" width="16.42578125" style="850" bestFit="1" customWidth="1"/>
    <col min="9224" max="9472" width="6.7109375" style="850"/>
    <col min="9473" max="9473" width="2.28515625" style="850" customWidth="1"/>
    <col min="9474" max="9474" width="90.42578125" style="850" customWidth="1"/>
    <col min="9475" max="9477" width="17.28515625" style="850" customWidth="1"/>
    <col min="9478" max="9478" width="12" style="850" customWidth="1"/>
    <col min="9479" max="9479" width="16.42578125" style="850" bestFit="1" customWidth="1"/>
    <col min="9480" max="9728" width="6.7109375" style="850"/>
    <col min="9729" max="9729" width="2.28515625" style="850" customWidth="1"/>
    <col min="9730" max="9730" width="90.42578125" style="850" customWidth="1"/>
    <col min="9731" max="9733" width="17.28515625" style="850" customWidth="1"/>
    <col min="9734" max="9734" width="12" style="850" customWidth="1"/>
    <col min="9735" max="9735" width="16.42578125" style="850" bestFit="1" customWidth="1"/>
    <col min="9736" max="9984" width="6.7109375" style="850"/>
    <col min="9985" max="9985" width="2.28515625" style="850" customWidth="1"/>
    <col min="9986" max="9986" width="90.42578125" style="850" customWidth="1"/>
    <col min="9987" max="9989" width="17.28515625" style="850" customWidth="1"/>
    <col min="9990" max="9990" width="12" style="850" customWidth="1"/>
    <col min="9991" max="9991" width="16.42578125" style="850" bestFit="1" customWidth="1"/>
    <col min="9992" max="10240" width="6.7109375" style="850"/>
    <col min="10241" max="10241" width="2.28515625" style="850" customWidth="1"/>
    <col min="10242" max="10242" width="90.42578125" style="850" customWidth="1"/>
    <col min="10243" max="10245" width="17.28515625" style="850" customWidth="1"/>
    <col min="10246" max="10246" width="12" style="850" customWidth="1"/>
    <col min="10247" max="10247" width="16.42578125" style="850" bestFit="1" customWidth="1"/>
    <col min="10248" max="10496" width="6.7109375" style="850"/>
    <col min="10497" max="10497" width="2.28515625" style="850" customWidth="1"/>
    <col min="10498" max="10498" width="90.42578125" style="850" customWidth="1"/>
    <col min="10499" max="10501" width="17.28515625" style="850" customWidth="1"/>
    <col min="10502" max="10502" width="12" style="850" customWidth="1"/>
    <col min="10503" max="10503" width="16.42578125" style="850" bestFit="1" customWidth="1"/>
    <col min="10504" max="10752" width="6.7109375" style="850"/>
    <col min="10753" max="10753" width="2.28515625" style="850" customWidth="1"/>
    <col min="10754" max="10754" width="90.42578125" style="850" customWidth="1"/>
    <col min="10755" max="10757" width="17.28515625" style="850" customWidth="1"/>
    <col min="10758" max="10758" width="12" style="850" customWidth="1"/>
    <col min="10759" max="10759" width="16.42578125" style="850" bestFit="1" customWidth="1"/>
    <col min="10760" max="11008" width="6.7109375" style="850"/>
    <col min="11009" max="11009" width="2.28515625" style="850" customWidth="1"/>
    <col min="11010" max="11010" width="90.42578125" style="850" customWidth="1"/>
    <col min="11011" max="11013" width="17.28515625" style="850" customWidth="1"/>
    <col min="11014" max="11014" width="12" style="850" customWidth="1"/>
    <col min="11015" max="11015" width="16.42578125" style="850" bestFit="1" customWidth="1"/>
    <col min="11016" max="11264" width="6.7109375" style="850"/>
    <col min="11265" max="11265" width="2.28515625" style="850" customWidth="1"/>
    <col min="11266" max="11266" width="90.42578125" style="850" customWidth="1"/>
    <col min="11267" max="11269" width="17.28515625" style="850" customWidth="1"/>
    <col min="11270" max="11270" width="12" style="850" customWidth="1"/>
    <col min="11271" max="11271" width="16.42578125" style="850" bestFit="1" customWidth="1"/>
    <col min="11272" max="11520" width="6.7109375" style="850"/>
    <col min="11521" max="11521" width="2.28515625" style="850" customWidth="1"/>
    <col min="11522" max="11522" width="90.42578125" style="850" customWidth="1"/>
    <col min="11523" max="11525" width="17.28515625" style="850" customWidth="1"/>
    <col min="11526" max="11526" width="12" style="850" customWidth="1"/>
    <col min="11527" max="11527" width="16.42578125" style="850" bestFit="1" customWidth="1"/>
    <col min="11528" max="11776" width="6.7109375" style="850"/>
    <col min="11777" max="11777" width="2.28515625" style="850" customWidth="1"/>
    <col min="11778" max="11778" width="90.42578125" style="850" customWidth="1"/>
    <col min="11779" max="11781" width="17.28515625" style="850" customWidth="1"/>
    <col min="11782" max="11782" width="12" style="850" customWidth="1"/>
    <col min="11783" max="11783" width="16.42578125" style="850" bestFit="1" customWidth="1"/>
    <col min="11784" max="12032" width="6.7109375" style="850"/>
    <col min="12033" max="12033" width="2.28515625" style="850" customWidth="1"/>
    <col min="12034" max="12034" width="90.42578125" style="850" customWidth="1"/>
    <col min="12035" max="12037" width="17.28515625" style="850" customWidth="1"/>
    <col min="12038" max="12038" width="12" style="850" customWidth="1"/>
    <col min="12039" max="12039" width="16.42578125" style="850" bestFit="1" customWidth="1"/>
    <col min="12040" max="12288" width="6.7109375" style="850"/>
    <col min="12289" max="12289" width="2.28515625" style="850" customWidth="1"/>
    <col min="12290" max="12290" width="90.42578125" style="850" customWidth="1"/>
    <col min="12291" max="12293" width="17.28515625" style="850" customWidth="1"/>
    <col min="12294" max="12294" width="12" style="850" customWidth="1"/>
    <col min="12295" max="12295" width="16.42578125" style="850" bestFit="1" customWidth="1"/>
    <col min="12296" max="12544" width="6.7109375" style="850"/>
    <col min="12545" max="12545" width="2.28515625" style="850" customWidth="1"/>
    <col min="12546" max="12546" width="90.42578125" style="850" customWidth="1"/>
    <col min="12547" max="12549" width="17.28515625" style="850" customWidth="1"/>
    <col min="12550" max="12550" width="12" style="850" customWidth="1"/>
    <col min="12551" max="12551" width="16.42578125" style="850" bestFit="1" customWidth="1"/>
    <col min="12552" max="12800" width="6.7109375" style="850"/>
    <col min="12801" max="12801" width="2.28515625" style="850" customWidth="1"/>
    <col min="12802" max="12802" width="90.42578125" style="850" customWidth="1"/>
    <col min="12803" max="12805" width="17.28515625" style="850" customWidth="1"/>
    <col min="12806" max="12806" width="12" style="850" customWidth="1"/>
    <col min="12807" max="12807" width="16.42578125" style="850" bestFit="1" customWidth="1"/>
    <col min="12808" max="13056" width="6.7109375" style="850"/>
    <col min="13057" max="13057" width="2.28515625" style="850" customWidth="1"/>
    <col min="13058" max="13058" width="90.42578125" style="850" customWidth="1"/>
    <col min="13059" max="13061" width="17.28515625" style="850" customWidth="1"/>
    <col min="13062" max="13062" width="12" style="850" customWidth="1"/>
    <col min="13063" max="13063" width="16.42578125" style="850" bestFit="1" customWidth="1"/>
    <col min="13064" max="13312" width="6.7109375" style="850"/>
    <col min="13313" max="13313" width="2.28515625" style="850" customWidth="1"/>
    <col min="13314" max="13314" width="90.42578125" style="850" customWidth="1"/>
    <col min="13315" max="13317" width="17.28515625" style="850" customWidth="1"/>
    <col min="13318" max="13318" width="12" style="850" customWidth="1"/>
    <col min="13319" max="13319" width="16.42578125" style="850" bestFit="1" customWidth="1"/>
    <col min="13320" max="13568" width="6.7109375" style="850"/>
    <col min="13569" max="13569" width="2.28515625" style="850" customWidth="1"/>
    <col min="13570" max="13570" width="90.42578125" style="850" customWidth="1"/>
    <col min="13571" max="13573" width="17.28515625" style="850" customWidth="1"/>
    <col min="13574" max="13574" width="12" style="850" customWidth="1"/>
    <col min="13575" max="13575" width="16.42578125" style="850" bestFit="1" customWidth="1"/>
    <col min="13576" max="13824" width="6.7109375" style="850"/>
    <col min="13825" max="13825" width="2.28515625" style="850" customWidth="1"/>
    <col min="13826" max="13826" width="90.42578125" style="850" customWidth="1"/>
    <col min="13827" max="13829" width="17.28515625" style="850" customWidth="1"/>
    <col min="13830" max="13830" width="12" style="850" customWidth="1"/>
    <col min="13831" max="13831" width="16.42578125" style="850" bestFit="1" customWidth="1"/>
    <col min="13832" max="14080" width="6.7109375" style="850"/>
    <col min="14081" max="14081" width="2.28515625" style="850" customWidth="1"/>
    <col min="14082" max="14082" width="90.42578125" style="850" customWidth="1"/>
    <col min="14083" max="14085" width="17.28515625" style="850" customWidth="1"/>
    <col min="14086" max="14086" width="12" style="850" customWidth="1"/>
    <col min="14087" max="14087" width="16.42578125" style="850" bestFit="1" customWidth="1"/>
    <col min="14088" max="14336" width="6.7109375" style="850"/>
    <col min="14337" max="14337" width="2.28515625" style="850" customWidth="1"/>
    <col min="14338" max="14338" width="90.42578125" style="850" customWidth="1"/>
    <col min="14339" max="14341" width="17.28515625" style="850" customWidth="1"/>
    <col min="14342" max="14342" width="12" style="850" customWidth="1"/>
    <col min="14343" max="14343" width="16.42578125" style="850" bestFit="1" customWidth="1"/>
    <col min="14344" max="14592" width="6.7109375" style="850"/>
    <col min="14593" max="14593" width="2.28515625" style="850" customWidth="1"/>
    <col min="14594" max="14594" width="90.42578125" style="850" customWidth="1"/>
    <col min="14595" max="14597" width="17.28515625" style="850" customWidth="1"/>
    <col min="14598" max="14598" width="12" style="850" customWidth="1"/>
    <col min="14599" max="14599" width="16.42578125" style="850" bestFit="1" customWidth="1"/>
    <col min="14600" max="14848" width="6.7109375" style="850"/>
    <col min="14849" max="14849" width="2.28515625" style="850" customWidth="1"/>
    <col min="14850" max="14850" width="90.42578125" style="850" customWidth="1"/>
    <col min="14851" max="14853" width="17.28515625" style="850" customWidth="1"/>
    <col min="14854" max="14854" width="12" style="850" customWidth="1"/>
    <col min="14855" max="14855" width="16.42578125" style="850" bestFit="1" customWidth="1"/>
    <col min="14856" max="15104" width="6.7109375" style="850"/>
    <col min="15105" max="15105" width="2.28515625" style="850" customWidth="1"/>
    <col min="15106" max="15106" width="90.42578125" style="850" customWidth="1"/>
    <col min="15107" max="15109" width="17.28515625" style="850" customWidth="1"/>
    <col min="15110" max="15110" width="12" style="850" customWidth="1"/>
    <col min="15111" max="15111" width="16.42578125" style="850" bestFit="1" customWidth="1"/>
    <col min="15112" max="15360" width="6.7109375" style="850"/>
    <col min="15361" max="15361" width="2.28515625" style="850" customWidth="1"/>
    <col min="15362" max="15362" width="90.42578125" style="850" customWidth="1"/>
    <col min="15363" max="15365" width="17.28515625" style="850" customWidth="1"/>
    <col min="15366" max="15366" width="12" style="850" customWidth="1"/>
    <col min="15367" max="15367" width="16.42578125" style="850" bestFit="1" customWidth="1"/>
    <col min="15368" max="15616" width="6.7109375" style="850"/>
    <col min="15617" max="15617" width="2.28515625" style="850" customWidth="1"/>
    <col min="15618" max="15618" width="90.42578125" style="850" customWidth="1"/>
    <col min="15619" max="15621" width="17.28515625" style="850" customWidth="1"/>
    <col min="15622" max="15622" width="12" style="850" customWidth="1"/>
    <col min="15623" max="15623" width="16.42578125" style="850" bestFit="1" customWidth="1"/>
    <col min="15624" max="15872" width="6.7109375" style="850"/>
    <col min="15873" max="15873" width="2.28515625" style="850" customWidth="1"/>
    <col min="15874" max="15874" width="90.42578125" style="850" customWidth="1"/>
    <col min="15875" max="15877" width="17.28515625" style="850" customWidth="1"/>
    <col min="15878" max="15878" width="12" style="850" customWidth="1"/>
    <col min="15879" max="15879" width="16.42578125" style="850" bestFit="1" customWidth="1"/>
    <col min="15880" max="16128" width="6.7109375" style="850"/>
    <col min="16129" max="16129" width="2.28515625" style="850" customWidth="1"/>
    <col min="16130" max="16130" width="90.42578125" style="850" customWidth="1"/>
    <col min="16131" max="16133" width="17.28515625" style="850" customWidth="1"/>
    <col min="16134" max="16134" width="12" style="850" customWidth="1"/>
    <col min="16135" max="16135" width="16.42578125" style="850" bestFit="1" customWidth="1"/>
    <col min="16136" max="16384" width="6.7109375" style="850"/>
  </cols>
  <sheetData>
    <row r="1" spans="2:6" ht="31.5" customHeight="1">
      <c r="B1" s="1105" t="s">
        <v>1340</v>
      </c>
      <c r="C1" s="1105"/>
      <c r="D1" s="1105"/>
      <c r="E1" s="1105"/>
    </row>
    <row r="2" spans="2:6" ht="24" customHeight="1">
      <c r="B2" s="1080" t="s">
        <v>1170</v>
      </c>
      <c r="C2" s="1080"/>
      <c r="D2" s="1080"/>
      <c r="E2" s="1080"/>
    </row>
    <row r="3" spans="2:6" ht="24.75" customHeight="1">
      <c r="B3" s="1080" t="s">
        <v>1446</v>
      </c>
      <c r="C3" s="1080"/>
      <c r="D3" s="1080"/>
      <c r="E3" s="1080"/>
    </row>
    <row r="4" spans="2:6" ht="26.25" customHeight="1">
      <c r="B4" s="1081" t="s">
        <v>1284</v>
      </c>
      <c r="C4" s="1081"/>
      <c r="D4" s="1081"/>
      <c r="E4" s="1081"/>
      <c r="F4" s="850"/>
    </row>
    <row r="5" spans="2:6" ht="15.75" thickBot="1">
      <c r="C5" s="850"/>
      <c r="D5" s="850"/>
      <c r="E5" s="850"/>
      <c r="F5" s="850"/>
    </row>
    <row r="6" spans="2:6" ht="16.5" thickTop="1" thickBot="1">
      <c r="B6" s="507"/>
      <c r="C6" s="508" t="s">
        <v>1341</v>
      </c>
      <c r="D6" s="508" t="s">
        <v>1342</v>
      </c>
      <c r="E6" s="652" t="s">
        <v>6</v>
      </c>
      <c r="F6" s="850"/>
    </row>
    <row r="7" spans="2:6" ht="21" customHeight="1" thickTop="1" thickBot="1">
      <c r="B7" s="381" t="s">
        <v>894</v>
      </c>
      <c r="C7" s="509"/>
      <c r="D7" s="509"/>
      <c r="E7" s="509"/>
      <c r="F7" s="850"/>
    </row>
    <row r="8" spans="2:6" ht="17.25" customHeight="1" thickTop="1" thickBot="1">
      <c r="B8" s="510"/>
      <c r="C8" s="850"/>
      <c r="D8" s="850"/>
      <c r="E8" s="850"/>
      <c r="F8" s="850"/>
    </row>
    <row r="9" spans="2:6" ht="16.5" thickTop="1" thickBot="1">
      <c r="B9" s="511" t="s">
        <v>426</v>
      </c>
      <c r="C9" s="653">
        <v>58169264.779999986</v>
      </c>
      <c r="D9" s="653">
        <v>48523710.86999999</v>
      </c>
      <c r="E9" s="653">
        <v>106692975.64999998</v>
      </c>
    </row>
    <row r="10" spans="2:6" ht="15.75" thickTop="1">
      <c r="B10" s="512" t="s">
        <v>895</v>
      </c>
      <c r="C10" s="654">
        <v>5587258.0499999998</v>
      </c>
      <c r="D10" s="654">
        <v>5779674.5999999996</v>
      </c>
      <c r="E10" s="654">
        <v>11366932.649999999</v>
      </c>
      <c r="F10" s="539"/>
    </row>
    <row r="11" spans="2:6">
      <c r="B11" s="513" t="s">
        <v>896</v>
      </c>
      <c r="C11" s="654">
        <v>0</v>
      </c>
      <c r="D11" s="654">
        <v>0</v>
      </c>
      <c r="E11" s="654">
        <v>0</v>
      </c>
      <c r="F11" s="539"/>
    </row>
    <row r="12" spans="2:6">
      <c r="B12" s="513" t="s">
        <v>897</v>
      </c>
      <c r="C12" s="654">
        <v>10727978.549999999</v>
      </c>
      <c r="D12" s="654">
        <v>25070213.299999997</v>
      </c>
      <c r="E12" s="654">
        <v>35798191.849999994</v>
      </c>
      <c r="F12" s="539"/>
    </row>
    <row r="13" spans="2:6">
      <c r="B13" s="513" t="s">
        <v>898</v>
      </c>
      <c r="C13" s="654">
        <v>44616.13</v>
      </c>
      <c r="D13" s="654">
        <v>0</v>
      </c>
      <c r="E13" s="654">
        <v>44616.13</v>
      </c>
      <c r="F13" s="539"/>
    </row>
    <row r="14" spans="2:6">
      <c r="B14" s="513" t="s">
        <v>899</v>
      </c>
      <c r="C14" s="654">
        <v>11266.8</v>
      </c>
      <c r="D14" s="654">
        <v>27439.399999999994</v>
      </c>
      <c r="E14" s="654">
        <v>38706.199999999997</v>
      </c>
      <c r="F14" s="539"/>
    </row>
    <row r="15" spans="2:6">
      <c r="B15" s="513" t="s">
        <v>900</v>
      </c>
      <c r="C15" s="654">
        <v>36529007.020000003</v>
      </c>
      <c r="D15" s="654">
        <v>12694037.059999999</v>
      </c>
      <c r="E15" s="654">
        <v>49223044.079999998</v>
      </c>
      <c r="F15" s="539"/>
    </row>
    <row r="16" spans="2:6">
      <c r="B16" s="513" t="s">
        <v>901</v>
      </c>
      <c r="C16" s="654">
        <v>5269138.2300000004</v>
      </c>
      <c r="D16" s="654">
        <v>4952346.51</v>
      </c>
      <c r="E16" s="654">
        <v>10221484.74</v>
      </c>
      <c r="F16" s="539"/>
    </row>
    <row r="17" spans="1:6" ht="15.75" thickBot="1">
      <c r="B17" s="513" t="s">
        <v>960</v>
      </c>
      <c r="C17" s="654">
        <v>0</v>
      </c>
      <c r="D17" s="654">
        <v>0</v>
      </c>
      <c r="E17" s="654">
        <v>0</v>
      </c>
      <c r="F17" s="539"/>
    </row>
    <row r="18" spans="1:6" ht="16.5" thickTop="1" thickBot="1">
      <c r="B18" s="511" t="s">
        <v>902</v>
      </c>
      <c r="C18" s="653">
        <v>31599807.130000003</v>
      </c>
      <c r="D18" s="653">
        <v>23021573.760000005</v>
      </c>
      <c r="E18" s="653">
        <v>54621380.890000008</v>
      </c>
      <c r="F18" s="539"/>
    </row>
    <row r="19" spans="1:6" ht="15.75" thickTop="1">
      <c r="B19" s="512" t="s">
        <v>903</v>
      </c>
      <c r="C19" s="654">
        <v>18457358.27</v>
      </c>
      <c r="D19" s="654">
        <v>0</v>
      </c>
      <c r="E19" s="654">
        <v>18457358.27</v>
      </c>
      <c r="F19" s="539"/>
    </row>
    <row r="20" spans="1:6">
      <c r="B20" s="513" t="s">
        <v>904</v>
      </c>
      <c r="C20" s="654">
        <v>13142448.859999999</v>
      </c>
      <c r="D20" s="654">
        <v>19780571.820000004</v>
      </c>
      <c r="E20" s="654">
        <v>32923020.680000003</v>
      </c>
      <c r="F20" s="539"/>
    </row>
    <row r="21" spans="1:6">
      <c r="B21" s="513" t="s">
        <v>905</v>
      </c>
      <c r="C21" s="654">
        <v>0</v>
      </c>
      <c r="D21" s="654">
        <v>3241001.94</v>
      </c>
      <c r="E21" s="654">
        <v>3241001.94</v>
      </c>
      <c r="F21" s="539"/>
    </row>
    <row r="22" spans="1:6">
      <c r="B22" s="513" t="s">
        <v>906</v>
      </c>
      <c r="C22" s="654">
        <v>0</v>
      </c>
      <c r="D22" s="654">
        <v>0</v>
      </c>
      <c r="E22" s="654">
        <v>0</v>
      </c>
      <c r="F22" s="539"/>
    </row>
    <row r="23" spans="1:6">
      <c r="B23" s="513" t="s">
        <v>907</v>
      </c>
      <c r="C23" s="654">
        <v>0</v>
      </c>
      <c r="D23" s="654">
        <v>0</v>
      </c>
      <c r="E23" s="654">
        <v>0</v>
      </c>
      <c r="F23" s="539"/>
    </row>
    <row r="24" spans="1:6" ht="15.75" thickBot="1">
      <c r="B24" s="513" t="s">
        <v>1379</v>
      </c>
      <c r="C24" s="654">
        <v>0</v>
      </c>
      <c r="D24" s="654">
        <v>0</v>
      </c>
      <c r="E24" s="654">
        <v>0</v>
      </c>
      <c r="F24" s="539"/>
    </row>
    <row r="25" spans="1:6" ht="16.5" thickTop="1" thickBot="1">
      <c r="B25" s="381" t="s">
        <v>451</v>
      </c>
      <c r="C25" s="653">
        <v>26569457.649999999</v>
      </c>
      <c r="D25" s="653">
        <v>25502137.109999999</v>
      </c>
      <c r="E25" s="653">
        <v>52071594.759999998</v>
      </c>
      <c r="F25" s="539"/>
    </row>
    <row r="26" spans="1:6" ht="15.75" thickTop="1">
      <c r="B26" s="512" t="s">
        <v>909</v>
      </c>
      <c r="C26" s="654">
        <v>25278000</v>
      </c>
      <c r="D26" s="654">
        <v>12134920</v>
      </c>
      <c r="E26" s="654">
        <v>37412920</v>
      </c>
      <c r="F26" s="539"/>
    </row>
    <row r="27" spans="1:6">
      <c r="B27" s="513" t="s">
        <v>910</v>
      </c>
      <c r="C27" s="654">
        <v>0</v>
      </c>
      <c r="D27" s="654">
        <v>64.08</v>
      </c>
      <c r="E27" s="654">
        <v>64.08</v>
      </c>
      <c r="F27" s="539"/>
    </row>
    <row r="28" spans="1:6">
      <c r="B28" s="513" t="s">
        <v>911</v>
      </c>
      <c r="C28" s="654">
        <v>0</v>
      </c>
      <c r="D28" s="654">
        <v>0</v>
      </c>
      <c r="E28" s="654">
        <v>0</v>
      </c>
      <c r="F28" s="539"/>
    </row>
    <row r="29" spans="1:6">
      <c r="B29" s="513" t="s">
        <v>912</v>
      </c>
      <c r="C29" s="654">
        <v>1249994.0299999998</v>
      </c>
      <c r="D29" s="654">
        <v>14797255.02</v>
      </c>
      <c r="E29" s="654">
        <v>16047249.049999999</v>
      </c>
      <c r="F29" s="539"/>
    </row>
    <row r="30" spans="1:6">
      <c r="A30" s="118"/>
      <c r="B30" s="513" t="s">
        <v>913</v>
      </c>
      <c r="C30" s="654">
        <v>41463.619999999995</v>
      </c>
      <c r="D30" s="654">
        <v>-1430101.99</v>
      </c>
      <c r="E30" s="654">
        <v>-1388638.37</v>
      </c>
      <c r="F30" s="539"/>
    </row>
    <row r="31" spans="1:6">
      <c r="A31" s="118"/>
      <c r="B31" s="514" t="s">
        <v>914</v>
      </c>
      <c r="C31" s="654">
        <v>19049.28</v>
      </c>
      <c r="D31" s="654">
        <v>3726.02</v>
      </c>
      <c r="E31" s="654">
        <v>22775.3</v>
      </c>
      <c r="F31" s="539"/>
    </row>
    <row r="32" spans="1:6" ht="15.75" thickBot="1">
      <c r="B32" s="514" t="s">
        <v>915</v>
      </c>
      <c r="C32" s="654">
        <v>22414.34</v>
      </c>
      <c r="D32" s="654">
        <v>0</v>
      </c>
      <c r="E32" s="654">
        <v>22414.34</v>
      </c>
      <c r="F32" s="539"/>
    </row>
    <row r="33" spans="2:6" ht="16.5" thickTop="1" thickBot="1">
      <c r="B33" s="381" t="s">
        <v>455</v>
      </c>
      <c r="C33" s="653">
        <v>58169264.780000001</v>
      </c>
      <c r="D33" s="653">
        <v>48523710.870000005</v>
      </c>
      <c r="E33" s="653">
        <v>106692975.65000001</v>
      </c>
      <c r="F33" s="539"/>
    </row>
    <row r="34" spans="2:6" ht="15.75" thickTop="1">
      <c r="B34" s="513" t="s">
        <v>916</v>
      </c>
      <c r="C34" s="654">
        <v>0</v>
      </c>
      <c r="D34" s="654">
        <v>0</v>
      </c>
      <c r="E34" s="654">
        <v>0</v>
      </c>
      <c r="F34" s="539"/>
    </row>
    <row r="35" spans="2:6" ht="15.75" thickBot="1">
      <c r="B35" s="513" t="s">
        <v>917</v>
      </c>
      <c r="C35" s="654">
        <v>3375848385.3999996</v>
      </c>
      <c r="D35" s="654">
        <v>8180811057.5200005</v>
      </c>
      <c r="E35" s="654">
        <v>11556659442.92</v>
      </c>
      <c r="F35" s="539"/>
    </row>
    <row r="36" spans="2:6" ht="16.5" thickTop="1" thickBot="1">
      <c r="B36" s="515" t="s">
        <v>463</v>
      </c>
      <c r="C36" s="653"/>
      <c r="D36" s="653"/>
      <c r="E36" s="653"/>
      <c r="F36" s="572"/>
    </row>
    <row r="37" spans="2:6" ht="15.75" thickTop="1">
      <c r="B37" s="516" t="s">
        <v>925</v>
      </c>
      <c r="C37" s="655">
        <v>0</v>
      </c>
      <c r="D37" s="655">
        <v>0</v>
      </c>
      <c r="E37" s="654">
        <v>0</v>
      </c>
      <c r="F37" s="539"/>
    </row>
    <row r="38" spans="2:6">
      <c r="B38" s="517" t="s">
        <v>1343</v>
      </c>
      <c r="C38" s="655">
        <v>-259189.4</v>
      </c>
      <c r="D38" s="655">
        <v>0</v>
      </c>
      <c r="E38" s="654">
        <v>-259189.4</v>
      </c>
      <c r="F38" s="539"/>
    </row>
    <row r="39" spans="2:6">
      <c r="B39" s="512" t="s">
        <v>466</v>
      </c>
      <c r="C39" s="655">
        <v>-259189.4</v>
      </c>
      <c r="D39" s="655">
        <v>0</v>
      </c>
      <c r="E39" s="654">
        <v>-259189.4</v>
      </c>
      <c r="F39" s="539"/>
    </row>
    <row r="40" spans="2:6">
      <c r="B40" s="516" t="s">
        <v>927</v>
      </c>
      <c r="C40" s="655">
        <v>22620086.649999999</v>
      </c>
      <c r="D40" s="655">
        <v>27088938.530000001</v>
      </c>
      <c r="E40" s="654">
        <v>49709025.18</v>
      </c>
      <c r="F40" s="539"/>
    </row>
    <row r="41" spans="2:6">
      <c r="B41" s="517" t="s">
        <v>928</v>
      </c>
      <c r="C41" s="654">
        <v>-10444.93</v>
      </c>
      <c r="D41" s="654">
        <v>-128751.98000000001</v>
      </c>
      <c r="E41" s="654">
        <v>-139196.91</v>
      </c>
      <c r="F41" s="539"/>
    </row>
    <row r="42" spans="2:6">
      <c r="B42" s="512" t="s">
        <v>929</v>
      </c>
      <c r="C42" s="654">
        <v>22350452.32</v>
      </c>
      <c r="D42" s="654">
        <v>26960186.550000001</v>
      </c>
      <c r="E42" s="654">
        <v>49310638.870000005</v>
      </c>
      <c r="F42" s="539"/>
    </row>
    <row r="43" spans="2:6">
      <c r="B43" s="516" t="s">
        <v>930</v>
      </c>
      <c r="C43" s="654">
        <v>8553.4699999999993</v>
      </c>
      <c r="D43" s="654">
        <v>0</v>
      </c>
      <c r="E43" s="654">
        <v>8553.4699999999993</v>
      </c>
      <c r="F43" s="539"/>
    </row>
    <row r="44" spans="2:6">
      <c r="B44" s="517" t="s">
        <v>1344</v>
      </c>
      <c r="C44" s="654">
        <v>-30595.27</v>
      </c>
      <c r="D44" s="654">
        <v>0</v>
      </c>
      <c r="E44" s="654">
        <v>-30595.27</v>
      </c>
      <c r="F44" s="539"/>
    </row>
    <row r="45" spans="2:6">
      <c r="B45" s="512" t="s">
        <v>932</v>
      </c>
      <c r="C45" s="654">
        <v>22328410.52</v>
      </c>
      <c r="D45" s="654">
        <v>26960186.550000001</v>
      </c>
      <c r="E45" s="654">
        <v>49288597.07</v>
      </c>
      <c r="F45" s="539"/>
    </row>
    <row r="46" spans="2:6">
      <c r="B46" s="516" t="s">
        <v>933</v>
      </c>
      <c r="C46" s="654">
        <v>-22346639.330000002</v>
      </c>
      <c r="D46" s="654">
        <v>-28394014.559999999</v>
      </c>
      <c r="E46" s="654">
        <v>-50740653.890000001</v>
      </c>
      <c r="F46" s="539"/>
    </row>
    <row r="47" spans="2:6">
      <c r="B47" s="512" t="s">
        <v>934</v>
      </c>
      <c r="C47" s="654">
        <v>-18228.810000002384</v>
      </c>
      <c r="D47" s="654">
        <v>-1433828.0099999979</v>
      </c>
      <c r="E47" s="654">
        <v>-1452056.8200000003</v>
      </c>
      <c r="F47" s="539"/>
    </row>
    <row r="48" spans="2:6">
      <c r="B48" s="518" t="s">
        <v>935</v>
      </c>
      <c r="C48" s="654">
        <v>40.590000000000003</v>
      </c>
      <c r="D48" s="654">
        <v>0</v>
      </c>
      <c r="E48" s="654">
        <v>40.590000000000003</v>
      </c>
      <c r="F48" s="539"/>
    </row>
    <row r="49" spans="1:6">
      <c r="B49" s="519" t="s">
        <v>936</v>
      </c>
      <c r="C49" s="654">
        <v>40.590000000000003</v>
      </c>
      <c r="D49" s="654">
        <v>0</v>
      </c>
      <c r="E49" s="654">
        <v>40.590000000000003</v>
      </c>
      <c r="F49" s="539"/>
    </row>
    <row r="50" spans="1:6">
      <c r="B50" s="516" t="s">
        <v>937</v>
      </c>
      <c r="C50" s="654">
        <v>0</v>
      </c>
      <c r="D50" s="654">
        <v>0</v>
      </c>
      <c r="E50" s="654">
        <v>0</v>
      </c>
      <c r="F50" s="539"/>
    </row>
    <row r="51" spans="1:6">
      <c r="B51" s="512" t="s">
        <v>938</v>
      </c>
      <c r="C51" s="654">
        <v>-2842.25</v>
      </c>
      <c r="D51" s="654">
        <v>0</v>
      </c>
      <c r="E51" s="654">
        <v>-2842.25</v>
      </c>
      <c r="F51" s="539"/>
    </row>
    <row r="52" spans="1:6">
      <c r="B52" s="519" t="s">
        <v>939</v>
      </c>
      <c r="C52" s="654">
        <v>-2842.25</v>
      </c>
      <c r="D52" s="654">
        <v>0</v>
      </c>
      <c r="E52" s="654">
        <v>-2842.25</v>
      </c>
      <c r="F52" s="539"/>
    </row>
    <row r="53" spans="1:6">
      <c r="B53" s="516" t="s">
        <v>940</v>
      </c>
      <c r="C53" s="654">
        <v>0</v>
      </c>
      <c r="D53" s="654">
        <v>0</v>
      </c>
      <c r="E53" s="654">
        <v>0</v>
      </c>
      <c r="F53" s="539"/>
    </row>
    <row r="54" spans="1:6">
      <c r="A54" s="118"/>
      <c r="B54" s="512" t="s">
        <v>480</v>
      </c>
      <c r="C54" s="654">
        <v>-21030.470000002384</v>
      </c>
      <c r="D54" s="654">
        <v>-1433828.0099999979</v>
      </c>
      <c r="E54" s="654">
        <v>-1454858.4800000002</v>
      </c>
      <c r="F54" s="539"/>
    </row>
    <row r="55" spans="1:6">
      <c r="B55" s="516" t="s">
        <v>942</v>
      </c>
      <c r="C55" s="654">
        <v>43970.99</v>
      </c>
      <c r="D55" s="654">
        <v>0</v>
      </c>
      <c r="E55" s="654">
        <v>43970.99</v>
      </c>
      <c r="F55" s="539"/>
    </row>
    <row r="56" spans="1:6">
      <c r="B56" s="512" t="s">
        <v>482</v>
      </c>
      <c r="C56" s="654">
        <v>22940.519999997614</v>
      </c>
      <c r="D56" s="654">
        <v>-1433828.0099999979</v>
      </c>
      <c r="E56" s="654">
        <v>-1410887.4900000002</v>
      </c>
      <c r="F56" s="539"/>
    </row>
    <row r="57" spans="1:6">
      <c r="B57" s="516" t="s">
        <v>943</v>
      </c>
      <c r="C57" s="654">
        <v>0</v>
      </c>
      <c r="D57" s="654">
        <v>0</v>
      </c>
      <c r="E57" s="654">
        <v>0</v>
      </c>
      <c r="F57" s="539"/>
    </row>
    <row r="58" spans="1:6">
      <c r="B58" s="517" t="s">
        <v>944</v>
      </c>
      <c r="C58" s="654">
        <v>-526.17999999999995</v>
      </c>
      <c r="D58" s="654">
        <v>0</v>
      </c>
      <c r="E58" s="654">
        <v>-526.17999999999995</v>
      </c>
      <c r="F58" s="539"/>
    </row>
    <row r="59" spans="1:6">
      <c r="A59" s="118"/>
      <c r="B59" s="512" t="s">
        <v>484</v>
      </c>
      <c r="C59" s="654">
        <v>22414.339999997614</v>
      </c>
      <c r="D59" s="654">
        <v>-1433828.0099999979</v>
      </c>
      <c r="E59" s="654">
        <v>-1411413.6700000004</v>
      </c>
      <c r="F59" s="539"/>
    </row>
    <row r="60" spans="1:6">
      <c r="B60" s="516" t="s">
        <v>945</v>
      </c>
      <c r="C60" s="654">
        <v>0</v>
      </c>
      <c r="D60" s="654">
        <v>0</v>
      </c>
      <c r="E60" s="654">
        <v>0</v>
      </c>
      <c r="F60" s="539"/>
    </row>
    <row r="61" spans="1:6">
      <c r="B61" s="512" t="s">
        <v>946</v>
      </c>
      <c r="C61" s="654">
        <v>22414.339999997614</v>
      </c>
      <c r="D61" s="654">
        <v>-1433828.0099999979</v>
      </c>
      <c r="E61" s="654">
        <v>-1411413.6700000004</v>
      </c>
      <c r="F61" s="539"/>
    </row>
    <row r="62" spans="1:6" ht="19.5" customHeight="1" thickBot="1">
      <c r="B62" s="516" t="s">
        <v>947</v>
      </c>
      <c r="C62" s="654">
        <v>0</v>
      </c>
      <c r="D62" s="654">
        <v>0</v>
      </c>
      <c r="E62" s="654">
        <v>0</v>
      </c>
      <c r="F62" s="539"/>
    </row>
    <row r="63" spans="1:6" ht="11.25" customHeight="1" thickTop="1">
      <c r="B63" s="520" t="s">
        <v>948</v>
      </c>
      <c r="C63" s="656">
        <v>22414.339999997614</v>
      </c>
      <c r="D63" s="656">
        <v>-1433828.0099999979</v>
      </c>
      <c r="E63" s="656">
        <v>-1411413.6700000004</v>
      </c>
      <c r="F63" s="850"/>
    </row>
    <row r="64" spans="1:6">
      <c r="B64" s="540"/>
      <c r="C64" s="850"/>
      <c r="D64" s="850"/>
      <c r="E64" s="850"/>
      <c r="F64" s="850"/>
    </row>
    <row r="65" spans="2:6">
      <c r="C65" s="850"/>
      <c r="D65" s="850"/>
      <c r="E65" s="850"/>
      <c r="F65" s="850"/>
    </row>
    <row r="66" spans="2:6">
      <c r="B66" s="521"/>
      <c r="C66" s="850"/>
      <c r="D66" s="850"/>
      <c r="E66" s="850"/>
      <c r="F66" s="850"/>
    </row>
    <row r="67" spans="2:6">
      <c r="B67" s="214"/>
      <c r="C67" s="850"/>
      <c r="D67" s="850"/>
      <c r="E67" s="850"/>
      <c r="F67" s="850"/>
    </row>
    <row r="68" spans="2:6">
      <c r="B68" s="214"/>
      <c r="C68" s="850"/>
      <c r="D68" s="850"/>
      <c r="E68" s="850"/>
      <c r="F68" s="850"/>
    </row>
    <row r="69" spans="2:6">
      <c r="B69" s="214"/>
      <c r="C69" s="850"/>
      <c r="D69" s="850"/>
      <c r="E69" s="850"/>
      <c r="F69" s="850"/>
    </row>
    <row r="70" spans="2:6">
      <c r="B70" s="214"/>
      <c r="C70" s="850"/>
      <c r="D70" s="850"/>
      <c r="E70" s="850"/>
      <c r="F70" s="850"/>
    </row>
    <row r="71" spans="2:6">
      <c r="B71" s="214"/>
      <c r="C71" s="850"/>
      <c r="D71" s="850"/>
      <c r="E71" s="850"/>
      <c r="F71" s="850"/>
    </row>
    <row r="72" spans="2:6">
      <c r="B72" s="214"/>
      <c r="C72" s="850"/>
      <c r="D72" s="850"/>
      <c r="E72" s="850"/>
      <c r="F72" s="850"/>
    </row>
    <row r="73" spans="2:6">
      <c r="B73" s="214"/>
      <c r="C73" s="850"/>
      <c r="D73" s="850"/>
      <c r="E73" s="850"/>
      <c r="F73" s="850"/>
    </row>
    <row r="74" spans="2:6">
      <c r="B74" s="214"/>
      <c r="C74" s="522"/>
      <c r="D74" s="522"/>
      <c r="E74" s="522"/>
      <c r="F74" s="522"/>
    </row>
    <row r="75" spans="2:6">
      <c r="B75" s="214"/>
      <c r="C75" s="522"/>
      <c r="D75" s="522"/>
      <c r="E75" s="522"/>
      <c r="F75" s="522"/>
    </row>
    <row r="76" spans="2:6">
      <c r="B76" s="214"/>
      <c r="C76" s="522"/>
      <c r="D76" s="522"/>
      <c r="E76" s="522"/>
      <c r="F76" s="522"/>
    </row>
    <row r="77" spans="2:6">
      <c r="B77" s="214"/>
      <c r="C77" s="523"/>
      <c r="D77" s="523"/>
      <c r="E77" s="523"/>
      <c r="F77" s="523"/>
    </row>
    <row r="78" spans="2:6">
      <c r="B78" s="214"/>
      <c r="C78" s="523"/>
      <c r="D78" s="523"/>
      <c r="E78" s="523"/>
      <c r="F78" s="523"/>
    </row>
    <row r="79" spans="2:6">
      <c r="B79" s="521"/>
      <c r="C79" s="523"/>
      <c r="D79" s="523"/>
      <c r="E79" s="523"/>
      <c r="F79" s="523"/>
    </row>
    <row r="80" spans="2:6">
      <c r="B80" s="521"/>
      <c r="C80" s="523"/>
      <c r="D80" s="523"/>
      <c r="E80" s="523"/>
      <c r="F80" s="523"/>
    </row>
    <row r="81" spans="2:6">
      <c r="B81" s="521"/>
      <c r="C81" s="523"/>
      <c r="D81" s="523"/>
      <c r="E81" s="523"/>
      <c r="F81" s="523"/>
    </row>
    <row r="82" spans="2:6">
      <c r="B82" s="521"/>
      <c r="C82" s="523"/>
      <c r="D82" s="523"/>
      <c r="E82" s="523"/>
      <c r="F82" s="523"/>
    </row>
    <row r="83" spans="2:6">
      <c r="B83" s="521"/>
      <c r="C83" s="523"/>
      <c r="D83" s="523"/>
      <c r="E83" s="523"/>
      <c r="F83" s="523"/>
    </row>
    <row r="84" spans="2:6">
      <c r="B84" s="521"/>
      <c r="C84" s="523"/>
      <c r="D84" s="523"/>
      <c r="E84" s="523"/>
      <c r="F84" s="523"/>
    </row>
    <row r="85" spans="2:6">
      <c r="B85" s="521"/>
      <c r="C85" s="523"/>
      <c r="D85" s="523"/>
      <c r="E85" s="523"/>
      <c r="F85" s="523"/>
    </row>
    <row r="86" spans="2:6">
      <c r="B86" s="521"/>
      <c r="C86" s="523"/>
      <c r="D86" s="523"/>
      <c r="E86" s="523"/>
      <c r="F86" s="523"/>
    </row>
    <row r="87" spans="2:6">
      <c r="B87" s="521"/>
      <c r="C87" s="523"/>
      <c r="D87" s="523"/>
      <c r="E87" s="523"/>
      <c r="F87" s="523"/>
    </row>
    <row r="88" spans="2:6">
      <c r="B88" s="521"/>
      <c r="C88" s="523"/>
      <c r="D88" s="523"/>
      <c r="E88" s="523"/>
      <c r="F88" s="523"/>
    </row>
    <row r="89" spans="2:6">
      <c r="B89" s="521"/>
      <c r="C89" s="523"/>
      <c r="D89" s="523"/>
      <c r="E89" s="523"/>
      <c r="F89" s="523"/>
    </row>
    <row r="90" spans="2:6">
      <c r="B90" s="521"/>
      <c r="C90" s="523"/>
      <c r="D90" s="523"/>
      <c r="E90" s="523"/>
      <c r="F90" s="523"/>
    </row>
    <row r="91" spans="2:6">
      <c r="B91" s="521"/>
      <c r="C91" s="523"/>
      <c r="D91" s="523"/>
      <c r="E91" s="523"/>
      <c r="F91" s="523"/>
    </row>
    <row r="92" spans="2:6">
      <c r="B92" s="521"/>
      <c r="C92" s="523"/>
      <c r="D92" s="523"/>
      <c r="E92" s="523"/>
      <c r="F92" s="523"/>
    </row>
    <row r="93" spans="2:6">
      <c r="B93" s="521"/>
      <c r="C93" s="523"/>
      <c r="D93" s="523"/>
      <c r="E93" s="523"/>
      <c r="F93" s="523"/>
    </row>
    <row r="94" spans="2:6">
      <c r="B94" s="521"/>
      <c r="C94" s="523"/>
      <c r="D94" s="523"/>
      <c r="E94" s="523"/>
      <c r="F94" s="523"/>
    </row>
    <row r="95" spans="2:6">
      <c r="B95" s="521"/>
      <c r="C95" s="523"/>
      <c r="D95" s="523"/>
      <c r="E95" s="523"/>
      <c r="F95" s="523"/>
    </row>
    <row r="96" spans="2:6">
      <c r="B96" s="521"/>
      <c r="C96" s="523"/>
      <c r="D96" s="523"/>
      <c r="E96" s="523"/>
      <c r="F96" s="523"/>
    </row>
    <row r="97" spans="2:6">
      <c r="B97" s="521"/>
      <c r="C97" s="523"/>
      <c r="D97" s="523"/>
      <c r="E97" s="523"/>
      <c r="F97" s="523"/>
    </row>
    <row r="98" spans="2:6">
      <c r="B98" s="521"/>
      <c r="C98" s="523"/>
      <c r="D98" s="523"/>
      <c r="E98" s="523"/>
      <c r="F98" s="523"/>
    </row>
    <row r="99" spans="2:6">
      <c r="B99" s="521"/>
      <c r="C99" s="522"/>
      <c r="D99" s="522"/>
      <c r="E99" s="522"/>
      <c r="F99" s="522"/>
    </row>
    <row r="100" spans="2:6">
      <c r="B100" s="521"/>
      <c r="C100" s="522"/>
      <c r="D100" s="522"/>
      <c r="E100" s="522"/>
      <c r="F100" s="522"/>
    </row>
    <row r="101" spans="2:6">
      <c r="B101" s="521"/>
      <c r="C101" s="522"/>
      <c r="D101" s="522"/>
      <c r="E101" s="522"/>
      <c r="F101" s="522"/>
    </row>
    <row r="102" spans="2:6">
      <c r="B102" s="521"/>
      <c r="C102" s="522"/>
      <c r="D102" s="522"/>
      <c r="E102" s="522"/>
      <c r="F102" s="522"/>
    </row>
    <row r="103" spans="2:6">
      <c r="B103" s="521"/>
      <c r="C103" s="522"/>
      <c r="D103" s="522"/>
      <c r="E103" s="522"/>
      <c r="F103" s="522"/>
    </row>
    <row r="104" spans="2:6">
      <c r="B104" s="521"/>
    </row>
    <row r="105" spans="2:6">
      <c r="B105" s="521"/>
    </row>
    <row r="106" spans="2:6">
      <c r="B106" s="521"/>
    </row>
    <row r="107" spans="2:6">
      <c r="B107" s="521"/>
    </row>
    <row r="108" spans="2:6">
      <c r="B108" s="521"/>
    </row>
    <row r="109" spans="2:6">
      <c r="B109" s="521"/>
    </row>
    <row r="110" spans="2:6">
      <c r="B110" s="521"/>
    </row>
    <row r="111" spans="2:6">
      <c r="B111" s="521"/>
    </row>
    <row r="112" spans="2:6">
      <c r="B112" s="521"/>
      <c r="C112" s="850"/>
      <c r="D112" s="850"/>
      <c r="E112" s="850"/>
      <c r="F112" s="850"/>
    </row>
    <row r="113" spans="2:2" s="850" customFormat="1">
      <c r="B113" s="521"/>
    </row>
    <row r="114" spans="2:2" s="850" customFormat="1">
      <c r="B114" s="521"/>
    </row>
    <row r="115" spans="2:2" s="850" customFormat="1">
      <c r="B115" s="521"/>
    </row>
    <row r="116" spans="2:2" s="850" customFormat="1">
      <c r="B116" s="521"/>
    </row>
    <row r="117" spans="2:2" s="850" customFormat="1">
      <c r="B117" s="521"/>
    </row>
    <row r="118" spans="2:2" s="850" customFormat="1">
      <c r="B118" s="521"/>
    </row>
    <row r="119" spans="2:2" s="850" customFormat="1">
      <c r="B119" s="521"/>
    </row>
    <row r="120" spans="2:2" s="850" customFormat="1">
      <c r="B120" s="521"/>
    </row>
    <row r="121" spans="2:2" s="850" customFormat="1">
      <c r="B121" s="521"/>
    </row>
    <row r="122" spans="2:2" s="850" customFormat="1">
      <c r="B122" s="521"/>
    </row>
    <row r="123" spans="2:2" s="850" customFormat="1">
      <c r="B123" s="521"/>
    </row>
    <row r="124" spans="2:2" s="850" customFormat="1">
      <c r="B124" s="521"/>
    </row>
    <row r="125" spans="2:2" s="850" customFormat="1">
      <c r="B125" s="521"/>
    </row>
    <row r="126" spans="2:2" s="850" customFormat="1">
      <c r="B126" s="521"/>
    </row>
    <row r="127" spans="2:2" s="850" customFormat="1">
      <c r="B127" s="521"/>
    </row>
    <row r="128" spans="2:2" s="850" customFormat="1">
      <c r="B128" s="521"/>
    </row>
    <row r="129" spans="2:2" s="850" customFormat="1">
      <c r="B129" s="521"/>
    </row>
    <row r="130" spans="2:2" s="850" customFormat="1">
      <c r="B130" s="521"/>
    </row>
    <row r="131" spans="2:2" s="850" customFormat="1">
      <c r="B131" s="521"/>
    </row>
    <row r="132" spans="2:2" s="850" customFormat="1">
      <c r="B132" s="521"/>
    </row>
    <row r="133" spans="2:2" s="850" customFormat="1">
      <c r="B133" s="521"/>
    </row>
    <row r="134" spans="2:2" s="850" customFormat="1">
      <c r="B134" s="521"/>
    </row>
    <row r="135" spans="2:2" s="850" customFormat="1">
      <c r="B135" s="521"/>
    </row>
    <row r="136" spans="2:2" s="850" customFormat="1">
      <c r="B136" s="521"/>
    </row>
    <row r="137" spans="2:2" s="850" customFormat="1">
      <c r="B137" s="521"/>
    </row>
    <row r="138" spans="2:2" s="850" customFormat="1">
      <c r="B138" s="521"/>
    </row>
    <row r="139" spans="2:2" s="850" customFormat="1">
      <c r="B139" s="521"/>
    </row>
    <row r="140" spans="2:2" s="850" customFormat="1">
      <c r="B140" s="521"/>
    </row>
    <row r="141" spans="2:2" s="850" customFormat="1">
      <c r="B141" s="521"/>
    </row>
    <row r="142" spans="2:2" s="850" customFormat="1">
      <c r="B142" s="521"/>
    </row>
    <row r="143" spans="2:2" s="850" customFormat="1">
      <c r="B143" s="521"/>
    </row>
    <row r="144" spans="2:2" s="850" customFormat="1">
      <c r="B144" s="521"/>
    </row>
    <row r="145" spans="2:2" s="850" customFormat="1">
      <c r="B145" s="521"/>
    </row>
    <row r="146" spans="2:2" s="850" customFormat="1">
      <c r="B146" s="521"/>
    </row>
    <row r="147" spans="2:2" s="850" customFormat="1">
      <c r="B147" s="521"/>
    </row>
    <row r="148" spans="2:2" s="850" customFormat="1">
      <c r="B148" s="521"/>
    </row>
    <row r="149" spans="2:2" s="850" customFormat="1">
      <c r="B149" s="521"/>
    </row>
    <row r="150" spans="2:2" s="850" customFormat="1">
      <c r="B150" s="521"/>
    </row>
    <row r="151" spans="2:2" s="850" customFormat="1">
      <c r="B151" s="521"/>
    </row>
    <row r="152" spans="2:2" s="850" customFormat="1">
      <c r="B152" s="521"/>
    </row>
    <row r="153" spans="2:2" s="850" customFormat="1">
      <c r="B153" s="521"/>
    </row>
    <row r="154" spans="2:2" s="850" customFormat="1">
      <c r="B154" s="521"/>
    </row>
    <row r="155" spans="2:2" s="850" customFormat="1">
      <c r="B155" s="521"/>
    </row>
    <row r="156" spans="2:2" s="850" customFormat="1">
      <c r="B156" s="521"/>
    </row>
    <row r="157" spans="2:2" s="850" customFormat="1">
      <c r="B157" s="521"/>
    </row>
    <row r="158" spans="2:2" s="850" customFormat="1">
      <c r="B158" s="521"/>
    </row>
    <row r="159" spans="2:2" s="850" customFormat="1">
      <c r="B159" s="521"/>
    </row>
    <row r="160" spans="2:2" s="850" customFormat="1">
      <c r="B160" s="521"/>
    </row>
    <row r="161" spans="2:2" s="850" customFormat="1">
      <c r="B161" s="521"/>
    </row>
    <row r="162" spans="2:2" s="850" customFormat="1">
      <c r="B162" s="521"/>
    </row>
    <row r="163" spans="2:2" s="850" customFormat="1">
      <c r="B163" s="521"/>
    </row>
    <row r="164" spans="2:2" s="850" customFormat="1">
      <c r="B164" s="521"/>
    </row>
    <row r="165" spans="2:2" s="850" customFormat="1">
      <c r="B165" s="521"/>
    </row>
    <row r="166" spans="2:2" s="850" customFormat="1">
      <c r="B166" s="521"/>
    </row>
    <row r="167" spans="2:2" s="850" customFormat="1">
      <c r="B167" s="521"/>
    </row>
    <row r="168" spans="2:2" s="850" customFormat="1">
      <c r="B168" s="521"/>
    </row>
    <row r="169" spans="2:2" s="850" customFormat="1">
      <c r="B169" s="521"/>
    </row>
    <row r="170" spans="2:2" s="850" customFormat="1">
      <c r="B170" s="521"/>
    </row>
    <row r="171" spans="2:2" s="850" customFormat="1">
      <c r="B171" s="521"/>
    </row>
    <row r="172" spans="2:2" s="850" customFormat="1">
      <c r="B172" s="521"/>
    </row>
    <row r="173" spans="2:2" s="850" customFormat="1">
      <c r="B173" s="521"/>
    </row>
    <row r="174" spans="2:2" s="850" customFormat="1">
      <c r="B174" s="521"/>
    </row>
    <row r="175" spans="2:2" s="850" customFormat="1">
      <c r="B175" s="521"/>
    </row>
    <row r="176" spans="2:2" s="850" customFormat="1">
      <c r="B176" s="521"/>
    </row>
    <row r="177" spans="2:2" s="850" customFormat="1">
      <c r="B177" s="521"/>
    </row>
    <row r="178" spans="2:2" s="850" customFormat="1">
      <c r="B178" s="521"/>
    </row>
    <row r="179" spans="2:2" s="850" customFormat="1">
      <c r="B179" s="521"/>
    </row>
    <row r="180" spans="2:2" s="850" customFormat="1">
      <c r="B180" s="521"/>
    </row>
    <row r="181" spans="2:2" s="850" customFormat="1">
      <c r="B181" s="521"/>
    </row>
    <row r="182" spans="2:2" s="850" customFormat="1">
      <c r="B182" s="521"/>
    </row>
    <row r="183" spans="2:2" s="850" customFormat="1">
      <c r="B183" s="521"/>
    </row>
    <row r="184" spans="2:2" s="850" customFormat="1">
      <c r="B184" s="521"/>
    </row>
    <row r="185" spans="2:2" s="850" customFormat="1">
      <c r="B185" s="521"/>
    </row>
    <row r="186" spans="2:2" s="850" customFormat="1">
      <c r="B186" s="521"/>
    </row>
    <row r="187" spans="2:2" s="850" customFormat="1">
      <c r="B187" s="521"/>
    </row>
    <row r="188" spans="2:2" s="850" customFormat="1">
      <c r="B188" s="521"/>
    </row>
    <row r="189" spans="2:2" s="850" customFormat="1">
      <c r="B189" s="521"/>
    </row>
    <row r="190" spans="2:2" s="850" customFormat="1">
      <c r="B190" s="521"/>
    </row>
    <row r="191" spans="2:2" s="850" customFormat="1">
      <c r="B191" s="521"/>
    </row>
    <row r="192" spans="2:2" s="850" customFormat="1">
      <c r="B192" s="521"/>
    </row>
    <row r="193" spans="2:2" s="850" customFormat="1">
      <c r="B193" s="521"/>
    </row>
    <row r="194" spans="2:2" s="850" customFormat="1">
      <c r="B194" s="521"/>
    </row>
    <row r="195" spans="2:2" s="850" customFormat="1">
      <c r="B195" s="521"/>
    </row>
    <row r="196" spans="2:2" s="850" customFormat="1">
      <c r="B196" s="521"/>
    </row>
    <row r="197" spans="2:2" s="850" customFormat="1">
      <c r="B197" s="521"/>
    </row>
    <row r="198" spans="2:2" s="850" customFormat="1">
      <c r="B198" s="521"/>
    </row>
    <row r="199" spans="2:2" s="850" customFormat="1">
      <c r="B199" s="521"/>
    </row>
    <row r="200" spans="2:2" s="850" customFormat="1">
      <c r="B200" s="521"/>
    </row>
    <row r="201" spans="2:2" s="850" customFormat="1">
      <c r="B201" s="521"/>
    </row>
    <row r="202" spans="2:2" s="850" customFormat="1">
      <c r="B202" s="521"/>
    </row>
    <row r="203" spans="2:2" s="850" customFormat="1">
      <c r="B203" s="521"/>
    </row>
    <row r="204" spans="2:2" s="850" customFormat="1">
      <c r="B204" s="521"/>
    </row>
    <row r="205" spans="2:2" s="850" customFormat="1">
      <c r="B205" s="521"/>
    </row>
    <row r="206" spans="2:2" s="850" customFormat="1">
      <c r="B206" s="521"/>
    </row>
    <row r="207" spans="2:2" s="850" customFormat="1">
      <c r="B207" s="521"/>
    </row>
    <row r="208" spans="2:2" s="850" customFormat="1">
      <c r="B208" s="521"/>
    </row>
    <row r="209" spans="2:2" s="850" customFormat="1">
      <c r="B209" s="521"/>
    </row>
    <row r="210" spans="2:2" s="850" customFormat="1">
      <c r="B210" s="521"/>
    </row>
    <row r="211" spans="2:2" s="850" customFormat="1">
      <c r="B211" s="521"/>
    </row>
    <row r="212" spans="2:2" s="850" customFormat="1">
      <c r="B212" s="521"/>
    </row>
    <row r="213" spans="2:2" s="850" customFormat="1">
      <c r="B213" s="521"/>
    </row>
    <row r="214" spans="2:2" s="850" customFormat="1">
      <c r="B214" s="521"/>
    </row>
    <row r="215" spans="2:2" s="850" customFormat="1">
      <c r="B215" s="521"/>
    </row>
    <row r="216" spans="2:2" s="850" customFormat="1">
      <c r="B216" s="521"/>
    </row>
    <row r="217" spans="2:2" s="850" customFormat="1">
      <c r="B217" s="521"/>
    </row>
    <row r="218" spans="2:2" s="850" customFormat="1">
      <c r="B218" s="521"/>
    </row>
    <row r="219" spans="2:2" s="850" customFormat="1">
      <c r="B219" s="521"/>
    </row>
    <row r="220" spans="2:2" s="850" customFormat="1">
      <c r="B220" s="521"/>
    </row>
    <row r="221" spans="2:2" s="850" customFormat="1">
      <c r="B221" s="521"/>
    </row>
    <row r="222" spans="2:2" s="850" customFormat="1">
      <c r="B222" s="521"/>
    </row>
    <row r="223" spans="2:2" s="850" customFormat="1">
      <c r="B223" s="521"/>
    </row>
    <row r="224" spans="2:2" s="850" customFormat="1">
      <c r="B224" s="521"/>
    </row>
    <row r="225" spans="2:2" s="850" customFormat="1">
      <c r="B225" s="521"/>
    </row>
    <row r="226" spans="2:2" s="850" customFormat="1">
      <c r="B226" s="521"/>
    </row>
    <row r="227" spans="2:2" s="850" customFormat="1">
      <c r="B227" s="521"/>
    </row>
    <row r="228" spans="2:2" s="850" customFormat="1">
      <c r="B228" s="521"/>
    </row>
    <row r="229" spans="2:2" s="850" customFormat="1">
      <c r="B229" s="521"/>
    </row>
    <row r="230" spans="2:2" s="850" customFormat="1">
      <c r="B230" s="521"/>
    </row>
    <row r="231" spans="2:2" s="850" customFormat="1">
      <c r="B231" s="521"/>
    </row>
    <row r="232" spans="2:2" s="850" customFormat="1">
      <c r="B232" s="521"/>
    </row>
    <row r="233" spans="2:2" s="850" customFormat="1">
      <c r="B233" s="521"/>
    </row>
    <row r="234" spans="2:2" s="850" customFormat="1">
      <c r="B234" s="521"/>
    </row>
    <row r="235" spans="2:2" s="850" customFormat="1">
      <c r="B235" s="521"/>
    </row>
    <row r="236" spans="2:2" s="850" customFormat="1">
      <c r="B236" s="521"/>
    </row>
    <row r="237" spans="2:2" s="850" customFormat="1">
      <c r="B237" s="521"/>
    </row>
    <row r="238" spans="2:2" s="850" customFormat="1">
      <c r="B238" s="521"/>
    </row>
    <row r="239" spans="2:2" s="850" customFormat="1">
      <c r="B239" s="521"/>
    </row>
    <row r="240" spans="2:2" s="850" customFormat="1">
      <c r="B240" s="521"/>
    </row>
    <row r="241" spans="2:2" s="850" customFormat="1">
      <c r="B241" s="521"/>
    </row>
    <row r="242" spans="2:2" s="850" customFormat="1">
      <c r="B242" s="521"/>
    </row>
    <row r="243" spans="2:2" s="850" customFormat="1">
      <c r="B243" s="521"/>
    </row>
    <row r="244" spans="2:2" s="850" customFormat="1">
      <c r="B244" s="521"/>
    </row>
    <row r="245" spans="2:2" s="850" customFormat="1">
      <c r="B245" s="521"/>
    </row>
    <row r="246" spans="2:2" s="850" customFormat="1">
      <c r="B246" s="521"/>
    </row>
    <row r="247" spans="2:2" s="850" customFormat="1">
      <c r="B247" s="521"/>
    </row>
    <row r="248" spans="2:2" s="850" customFormat="1">
      <c r="B248" s="521"/>
    </row>
    <row r="249" spans="2:2" s="850" customFormat="1">
      <c r="B249" s="521"/>
    </row>
    <row r="250" spans="2:2" s="850" customFormat="1">
      <c r="B250" s="521"/>
    </row>
    <row r="251" spans="2:2" s="850" customFormat="1">
      <c r="B251" s="521"/>
    </row>
    <row r="252" spans="2:2" s="850" customFormat="1">
      <c r="B252" s="521"/>
    </row>
    <row r="253" spans="2:2" s="850" customFormat="1">
      <c r="B253" s="521"/>
    </row>
    <row r="254" spans="2:2" s="850" customFormat="1">
      <c r="B254" s="521"/>
    </row>
    <row r="255" spans="2:2" s="850" customFormat="1">
      <c r="B255" s="521"/>
    </row>
    <row r="256" spans="2:2" s="850" customFormat="1">
      <c r="B256" s="521"/>
    </row>
    <row r="257" spans="2:2" s="850" customFormat="1">
      <c r="B257" s="521"/>
    </row>
    <row r="258" spans="2:2" s="850" customFormat="1">
      <c r="B258" s="521"/>
    </row>
    <row r="259" spans="2:2" s="850" customFormat="1">
      <c r="B259" s="521"/>
    </row>
    <row r="260" spans="2:2" s="850" customFormat="1">
      <c r="B260" s="521"/>
    </row>
    <row r="261" spans="2:2" s="850" customFormat="1">
      <c r="B261" s="521"/>
    </row>
    <row r="262" spans="2:2" s="850" customFormat="1">
      <c r="B262" s="521"/>
    </row>
    <row r="263" spans="2:2" s="850" customFormat="1">
      <c r="B263" s="521"/>
    </row>
    <row r="264" spans="2:2" s="850" customFormat="1">
      <c r="B264" s="521"/>
    </row>
    <row r="265" spans="2:2" s="850" customFormat="1">
      <c r="B265" s="521"/>
    </row>
    <row r="266" spans="2:2" s="850" customFormat="1">
      <c r="B266" s="521"/>
    </row>
    <row r="267" spans="2:2" s="850" customFormat="1">
      <c r="B267" s="521"/>
    </row>
    <row r="268" spans="2:2" s="850" customFormat="1">
      <c r="B268" s="521"/>
    </row>
    <row r="269" spans="2:2" s="850" customFormat="1">
      <c r="B269" s="521"/>
    </row>
    <row r="270" spans="2:2" s="850" customFormat="1">
      <c r="B270" s="521"/>
    </row>
    <row r="271" spans="2:2" s="850" customFormat="1">
      <c r="B271" s="521"/>
    </row>
    <row r="272" spans="2:2" s="850" customFormat="1">
      <c r="B272" s="521"/>
    </row>
    <row r="273" spans="2:2" s="850" customFormat="1">
      <c r="B273" s="521"/>
    </row>
    <row r="274" spans="2:2" s="850" customFormat="1">
      <c r="B274" s="521"/>
    </row>
    <row r="275" spans="2:2" s="850" customFormat="1">
      <c r="B275" s="521"/>
    </row>
    <row r="276" spans="2:2" s="850" customFormat="1">
      <c r="B276" s="521"/>
    </row>
    <row r="277" spans="2:2" s="850" customFormat="1">
      <c r="B277" s="521"/>
    </row>
    <row r="278" spans="2:2" s="850" customFormat="1">
      <c r="B278" s="521"/>
    </row>
    <row r="279" spans="2:2" s="850" customFormat="1">
      <c r="B279" s="521"/>
    </row>
    <row r="280" spans="2:2" s="850" customFormat="1">
      <c r="B280" s="521"/>
    </row>
    <row r="281" spans="2:2" s="850" customFormat="1">
      <c r="B281" s="521"/>
    </row>
    <row r="282" spans="2:2" s="850" customFormat="1">
      <c r="B282" s="521"/>
    </row>
    <row r="283" spans="2:2" s="850" customFormat="1">
      <c r="B283" s="521"/>
    </row>
    <row r="284" spans="2:2" s="850" customFormat="1">
      <c r="B284" s="521"/>
    </row>
    <row r="285" spans="2:2" s="850" customFormat="1">
      <c r="B285" s="521"/>
    </row>
    <row r="286" spans="2:2" s="850" customFormat="1">
      <c r="B286" s="521"/>
    </row>
    <row r="287" spans="2:2" s="850" customFormat="1">
      <c r="B287" s="521"/>
    </row>
    <row r="288" spans="2:2" s="850" customFormat="1">
      <c r="B288" s="521"/>
    </row>
    <row r="289" spans="2:2" s="850" customFormat="1">
      <c r="B289" s="521"/>
    </row>
    <row r="290" spans="2:2" s="850" customFormat="1">
      <c r="B290" s="521"/>
    </row>
    <row r="291" spans="2:2" s="850" customFormat="1">
      <c r="B291" s="521"/>
    </row>
    <row r="292" spans="2:2" s="850" customFormat="1">
      <c r="B292" s="521"/>
    </row>
    <row r="293" spans="2:2" s="850" customFormat="1">
      <c r="B293" s="521"/>
    </row>
    <row r="294" spans="2:2" s="850" customFormat="1">
      <c r="B294" s="521"/>
    </row>
    <row r="295" spans="2:2" s="850" customFormat="1">
      <c r="B295" s="521"/>
    </row>
    <row r="296" spans="2:2" s="850" customFormat="1">
      <c r="B296" s="521"/>
    </row>
    <row r="297" spans="2:2" s="850" customFormat="1">
      <c r="B297" s="521"/>
    </row>
    <row r="298" spans="2:2" s="850" customFormat="1">
      <c r="B298" s="521"/>
    </row>
    <row r="299" spans="2:2" s="850" customFormat="1">
      <c r="B299" s="521"/>
    </row>
    <row r="300" spans="2:2" s="850" customFormat="1">
      <c r="B300" s="521"/>
    </row>
    <row r="301" spans="2:2" s="850" customFormat="1">
      <c r="B301" s="521"/>
    </row>
    <row r="302" spans="2:2" s="850" customFormat="1">
      <c r="B302" s="521"/>
    </row>
    <row r="303" spans="2:2" s="850" customFormat="1">
      <c r="B303" s="521"/>
    </row>
    <row r="304" spans="2:2" s="850" customFormat="1">
      <c r="B304" s="521"/>
    </row>
    <row r="305" spans="2:2" s="850" customFormat="1">
      <c r="B305" s="521"/>
    </row>
    <row r="306" spans="2:2" s="850" customFormat="1">
      <c r="B306" s="521"/>
    </row>
    <row r="307" spans="2:2" s="850" customFormat="1">
      <c r="B307" s="521"/>
    </row>
    <row r="308" spans="2:2" s="850" customFormat="1">
      <c r="B308" s="521"/>
    </row>
    <row r="309" spans="2:2" s="850" customFormat="1">
      <c r="B309" s="521"/>
    </row>
    <row r="310" spans="2:2" s="850" customFormat="1">
      <c r="B310" s="521"/>
    </row>
    <row r="311" spans="2:2" s="850" customFormat="1">
      <c r="B311" s="521"/>
    </row>
    <row r="312" spans="2:2" s="850" customFormat="1">
      <c r="B312" s="521"/>
    </row>
    <row r="313" spans="2:2" s="850" customFormat="1">
      <c r="B313" s="521"/>
    </row>
    <row r="314" spans="2:2" s="850" customFormat="1">
      <c r="B314" s="521"/>
    </row>
    <row r="315" spans="2:2" s="850" customFormat="1">
      <c r="B315" s="521"/>
    </row>
    <row r="316" spans="2:2" s="850" customFormat="1">
      <c r="B316" s="521"/>
    </row>
    <row r="317" spans="2:2" s="850" customFormat="1">
      <c r="B317" s="521"/>
    </row>
    <row r="318" spans="2:2" s="850" customFormat="1">
      <c r="B318" s="521"/>
    </row>
    <row r="319" spans="2:2" s="850" customFormat="1">
      <c r="B319" s="521"/>
    </row>
    <row r="320" spans="2:2" s="850" customFormat="1">
      <c r="B320" s="521"/>
    </row>
    <row r="321" spans="2:2" s="850" customFormat="1">
      <c r="B321" s="521"/>
    </row>
    <row r="322" spans="2:2" s="850" customFormat="1">
      <c r="B322" s="521"/>
    </row>
    <row r="323" spans="2:2" s="850" customFormat="1">
      <c r="B323" s="521"/>
    </row>
    <row r="324" spans="2:2" s="850" customFormat="1">
      <c r="B324" s="521"/>
    </row>
    <row r="325" spans="2:2" s="850" customFormat="1">
      <c r="B325" s="521"/>
    </row>
    <row r="326" spans="2:2" s="850" customFormat="1">
      <c r="B326" s="521"/>
    </row>
    <row r="327" spans="2:2" s="850" customFormat="1">
      <c r="B327" s="521"/>
    </row>
    <row r="328" spans="2:2" s="850" customFormat="1">
      <c r="B328" s="521"/>
    </row>
    <row r="329" spans="2:2" s="850" customFormat="1">
      <c r="B329" s="521"/>
    </row>
    <row r="330" spans="2:2" s="850" customFormat="1">
      <c r="B330" s="521"/>
    </row>
    <row r="331" spans="2:2" s="850" customFormat="1">
      <c r="B331" s="521"/>
    </row>
    <row r="332" spans="2:2" s="850" customFormat="1">
      <c r="B332" s="521"/>
    </row>
    <row r="333" spans="2:2" s="850" customFormat="1">
      <c r="B333" s="521"/>
    </row>
    <row r="334" spans="2:2" s="850" customFormat="1">
      <c r="B334" s="521"/>
    </row>
    <row r="335" spans="2:2" s="850" customFormat="1">
      <c r="B335" s="521"/>
    </row>
    <row r="336" spans="2:2" s="850" customFormat="1">
      <c r="B336" s="521"/>
    </row>
    <row r="337" spans="2:2" s="850" customFormat="1">
      <c r="B337" s="521"/>
    </row>
    <row r="338" spans="2:2" s="850" customFormat="1">
      <c r="B338" s="521"/>
    </row>
    <row r="339" spans="2:2" s="850" customFormat="1">
      <c r="B339" s="521"/>
    </row>
    <row r="340" spans="2:2" s="850" customFormat="1">
      <c r="B340" s="521"/>
    </row>
    <row r="341" spans="2:2" s="850" customFormat="1">
      <c r="B341" s="521"/>
    </row>
    <row r="342" spans="2:2" s="850" customFormat="1">
      <c r="B342" s="521"/>
    </row>
    <row r="343" spans="2:2" s="850" customFormat="1">
      <c r="B343" s="521"/>
    </row>
    <row r="344" spans="2:2" s="850" customFormat="1">
      <c r="B344" s="521"/>
    </row>
    <row r="345" spans="2:2" s="850" customFormat="1">
      <c r="B345" s="521"/>
    </row>
    <row r="346" spans="2:2" s="850" customFormat="1">
      <c r="B346" s="521"/>
    </row>
    <row r="347" spans="2:2" s="850" customFormat="1">
      <c r="B347" s="521"/>
    </row>
    <row r="348" spans="2:2" s="850" customFormat="1">
      <c r="B348" s="521"/>
    </row>
    <row r="349" spans="2:2" s="850" customFormat="1">
      <c r="B349" s="521"/>
    </row>
    <row r="350" spans="2:2" s="850" customFormat="1">
      <c r="B350" s="521"/>
    </row>
    <row r="351" spans="2:2" s="850" customFormat="1">
      <c r="B351" s="521"/>
    </row>
    <row r="352" spans="2:2" s="850" customFormat="1">
      <c r="B352" s="521"/>
    </row>
    <row r="353" spans="2:2" s="850" customFormat="1">
      <c r="B353" s="521"/>
    </row>
    <row r="354" spans="2:2" s="850" customFormat="1">
      <c r="B354" s="521"/>
    </row>
    <row r="355" spans="2:2" s="850" customFormat="1">
      <c r="B355" s="521"/>
    </row>
    <row r="356" spans="2:2" s="850" customFormat="1">
      <c r="B356" s="521"/>
    </row>
    <row r="357" spans="2:2" s="850" customFormat="1">
      <c r="B357" s="521"/>
    </row>
    <row r="358" spans="2:2" s="850" customFormat="1">
      <c r="B358" s="521"/>
    </row>
    <row r="359" spans="2:2" s="850" customFormat="1">
      <c r="B359" s="521"/>
    </row>
    <row r="360" spans="2:2" s="850" customFormat="1">
      <c r="B360" s="521"/>
    </row>
    <row r="361" spans="2:2" s="850" customFormat="1">
      <c r="B361" s="521"/>
    </row>
    <row r="362" spans="2:2" s="850" customFormat="1">
      <c r="B362" s="521"/>
    </row>
    <row r="363" spans="2:2" s="850" customFormat="1">
      <c r="B363" s="521"/>
    </row>
    <row r="364" spans="2:2" s="850" customFormat="1">
      <c r="B364" s="521"/>
    </row>
    <row r="365" spans="2:2" s="850" customFormat="1">
      <c r="B365" s="521"/>
    </row>
    <row r="366" spans="2:2" s="850" customFormat="1">
      <c r="B366" s="521"/>
    </row>
    <row r="367" spans="2:2" s="850" customFormat="1">
      <c r="B367" s="521"/>
    </row>
    <row r="368" spans="2:2" s="850" customFormat="1">
      <c r="B368" s="521"/>
    </row>
    <row r="369" spans="2:2" s="850" customFormat="1">
      <c r="B369" s="521"/>
    </row>
    <row r="370" spans="2:2" s="850" customFormat="1">
      <c r="B370" s="521"/>
    </row>
    <row r="371" spans="2:2" s="850" customFormat="1">
      <c r="B371" s="521"/>
    </row>
    <row r="372" spans="2:2" s="850" customFormat="1">
      <c r="B372" s="521"/>
    </row>
    <row r="373" spans="2:2" s="850" customFormat="1">
      <c r="B373" s="521"/>
    </row>
    <row r="374" spans="2:2" s="850" customFormat="1">
      <c r="B374" s="521"/>
    </row>
    <row r="375" spans="2:2" s="850" customFormat="1">
      <c r="B375" s="521"/>
    </row>
    <row r="376" spans="2:2" s="850" customFormat="1">
      <c r="B376" s="521"/>
    </row>
    <row r="377" spans="2:2" s="850" customFormat="1">
      <c r="B377" s="521"/>
    </row>
    <row r="378" spans="2:2" s="850" customFormat="1">
      <c r="B378" s="521"/>
    </row>
    <row r="379" spans="2:2" s="850" customFormat="1">
      <c r="B379" s="521"/>
    </row>
    <row r="380" spans="2:2" s="850" customFormat="1">
      <c r="B380" s="521"/>
    </row>
    <row r="381" spans="2:2" s="850" customFormat="1">
      <c r="B381" s="521"/>
    </row>
    <row r="382" spans="2:2" s="850" customFormat="1">
      <c r="B382" s="521"/>
    </row>
    <row r="383" spans="2:2" s="850" customFormat="1">
      <c r="B383" s="521"/>
    </row>
    <row r="384" spans="2:2" s="850" customFormat="1">
      <c r="B384" s="521"/>
    </row>
    <row r="385" spans="2:2" s="850" customFormat="1">
      <c r="B385" s="521"/>
    </row>
    <row r="386" spans="2:2" s="850" customFormat="1">
      <c r="B386" s="521"/>
    </row>
    <row r="387" spans="2:2" s="850" customFormat="1">
      <c r="B387" s="521"/>
    </row>
    <row r="388" spans="2:2" s="850" customFormat="1">
      <c r="B388" s="521"/>
    </row>
    <row r="389" spans="2:2" s="850" customFormat="1">
      <c r="B389" s="521"/>
    </row>
    <row r="390" spans="2:2" s="850" customFormat="1">
      <c r="B390" s="521"/>
    </row>
    <row r="391" spans="2:2" s="850" customFormat="1">
      <c r="B391" s="521"/>
    </row>
    <row r="392" spans="2:2" s="850" customFormat="1">
      <c r="B392" s="521"/>
    </row>
    <row r="393" spans="2:2" s="850" customFormat="1">
      <c r="B393" s="521"/>
    </row>
    <row r="394" spans="2:2" s="850" customFormat="1">
      <c r="B394" s="521"/>
    </row>
    <row r="395" spans="2:2" s="850" customFormat="1">
      <c r="B395" s="521"/>
    </row>
    <row r="396" spans="2:2" s="850" customFormat="1">
      <c r="B396" s="521"/>
    </row>
    <row r="397" spans="2:2" s="850" customFormat="1">
      <c r="B397" s="521"/>
    </row>
    <row r="398" spans="2:2" s="850" customFormat="1">
      <c r="B398" s="521"/>
    </row>
    <row r="399" spans="2:2" s="850" customFormat="1">
      <c r="B399" s="521"/>
    </row>
    <row r="400" spans="2:2" s="850" customFormat="1">
      <c r="B400" s="521"/>
    </row>
    <row r="401" spans="2:2" s="850" customFormat="1">
      <c r="B401" s="521"/>
    </row>
    <row r="402" spans="2:2" s="850" customFormat="1">
      <c r="B402" s="521"/>
    </row>
    <row r="403" spans="2:2" s="850" customFormat="1">
      <c r="B403" s="521"/>
    </row>
    <row r="404" spans="2:2" s="850" customFormat="1">
      <c r="B404" s="521"/>
    </row>
    <row r="405" spans="2:2" s="850" customFormat="1">
      <c r="B405" s="521"/>
    </row>
    <row r="406" spans="2:2" s="850" customFormat="1">
      <c r="B406" s="521"/>
    </row>
    <row r="407" spans="2:2" s="850" customFormat="1">
      <c r="B407" s="521"/>
    </row>
    <row r="408" spans="2:2" s="850" customFormat="1">
      <c r="B408" s="521"/>
    </row>
    <row r="409" spans="2:2" s="850" customFormat="1">
      <c r="B409" s="521"/>
    </row>
    <row r="410" spans="2:2" s="850" customFormat="1">
      <c r="B410" s="521"/>
    </row>
    <row r="411" spans="2:2" s="850" customFormat="1">
      <c r="B411" s="521"/>
    </row>
    <row r="412" spans="2:2" s="850" customFormat="1">
      <c r="B412" s="521"/>
    </row>
    <row r="413" spans="2:2" s="850" customFormat="1">
      <c r="B413" s="521"/>
    </row>
    <row r="414" spans="2:2" s="850" customFormat="1">
      <c r="B414" s="521"/>
    </row>
    <row r="415" spans="2:2" s="850" customFormat="1">
      <c r="B415" s="521"/>
    </row>
    <row r="416" spans="2:2" s="850" customFormat="1">
      <c r="B416" s="521"/>
    </row>
    <row r="417" spans="2:2" s="850" customFormat="1">
      <c r="B417" s="521"/>
    </row>
    <row r="418" spans="2:2" s="850" customFormat="1">
      <c r="B418" s="521"/>
    </row>
    <row r="419" spans="2:2" s="850" customFormat="1">
      <c r="B419" s="521"/>
    </row>
    <row r="420" spans="2:2" s="850" customFormat="1">
      <c r="B420" s="521"/>
    </row>
    <row r="421" spans="2:2" s="850" customFormat="1">
      <c r="B421" s="521"/>
    </row>
    <row r="422" spans="2:2" s="850" customFormat="1">
      <c r="B422" s="521"/>
    </row>
    <row r="423" spans="2:2" s="850" customFormat="1">
      <c r="B423" s="521"/>
    </row>
    <row r="424" spans="2:2" s="850" customFormat="1">
      <c r="B424" s="521"/>
    </row>
    <row r="425" spans="2:2" s="850" customFormat="1">
      <c r="B425" s="521"/>
    </row>
    <row r="426" spans="2:2" s="850" customFormat="1">
      <c r="B426" s="521"/>
    </row>
    <row r="427" spans="2:2" s="850" customFormat="1">
      <c r="B427" s="521"/>
    </row>
    <row r="428" spans="2:2" s="850" customFormat="1">
      <c r="B428" s="521"/>
    </row>
    <row r="429" spans="2:2" s="850" customFormat="1">
      <c r="B429" s="521"/>
    </row>
    <row r="430" spans="2:2" s="850" customFormat="1">
      <c r="B430" s="521"/>
    </row>
    <row r="431" spans="2:2" s="850" customFormat="1">
      <c r="B431" s="521"/>
    </row>
    <row r="432" spans="2:2" s="850" customFormat="1">
      <c r="B432" s="521"/>
    </row>
    <row r="433" spans="2:2" s="850" customFormat="1">
      <c r="B433" s="521"/>
    </row>
    <row r="434" spans="2:2" s="850" customFormat="1">
      <c r="B434" s="521"/>
    </row>
    <row r="435" spans="2:2" s="850" customFormat="1">
      <c r="B435" s="521"/>
    </row>
    <row r="436" spans="2:2" s="850" customFormat="1">
      <c r="B436" s="521"/>
    </row>
    <row r="437" spans="2:2" s="850" customFormat="1">
      <c r="B437" s="521"/>
    </row>
    <row r="438" spans="2:2" s="850" customFormat="1">
      <c r="B438" s="521"/>
    </row>
    <row r="439" spans="2:2" s="850" customFormat="1">
      <c r="B439" s="521"/>
    </row>
    <row r="440" spans="2:2" s="850" customFormat="1">
      <c r="B440" s="521"/>
    </row>
    <row r="441" spans="2:2" s="850" customFormat="1">
      <c r="B441" s="521"/>
    </row>
    <row r="442" spans="2:2" s="850" customFormat="1">
      <c r="B442" s="521"/>
    </row>
    <row r="443" spans="2:2" s="850" customFormat="1">
      <c r="B443" s="521"/>
    </row>
    <row r="444" spans="2:2" s="850" customFormat="1">
      <c r="B444" s="521"/>
    </row>
    <row r="445" spans="2:2" s="850" customFormat="1">
      <c r="B445" s="521"/>
    </row>
    <row r="446" spans="2:2" s="850" customFormat="1">
      <c r="B446" s="521"/>
    </row>
    <row r="447" spans="2:2" s="850" customFormat="1">
      <c r="B447" s="521"/>
    </row>
    <row r="448" spans="2:2" s="850" customFormat="1">
      <c r="B448" s="521"/>
    </row>
    <row r="449" spans="2:2" s="850" customFormat="1">
      <c r="B449" s="521"/>
    </row>
    <row r="450" spans="2:2" s="850" customFormat="1">
      <c r="B450" s="521"/>
    </row>
    <row r="451" spans="2:2" s="850" customFormat="1">
      <c r="B451" s="521"/>
    </row>
    <row r="452" spans="2:2" s="850" customFormat="1">
      <c r="B452" s="521"/>
    </row>
    <row r="453" spans="2:2" s="850" customFormat="1">
      <c r="B453" s="521"/>
    </row>
    <row r="454" spans="2:2" s="850" customFormat="1">
      <c r="B454" s="521"/>
    </row>
    <row r="455" spans="2:2" s="850" customFormat="1">
      <c r="B455" s="521"/>
    </row>
    <row r="456" spans="2:2" s="850" customFormat="1">
      <c r="B456" s="521"/>
    </row>
    <row r="457" spans="2:2" s="850" customFormat="1">
      <c r="B457" s="521"/>
    </row>
    <row r="458" spans="2:2" s="850" customFormat="1">
      <c r="B458" s="521"/>
    </row>
    <row r="459" spans="2:2" s="850" customFormat="1">
      <c r="B459" s="521"/>
    </row>
    <row r="460" spans="2:2" s="850" customFormat="1">
      <c r="B460" s="521"/>
    </row>
    <row r="461" spans="2:2" s="850" customFormat="1">
      <c r="B461" s="521"/>
    </row>
    <row r="462" spans="2:2" s="850" customFormat="1">
      <c r="B462" s="521"/>
    </row>
    <row r="463" spans="2:2" s="850" customFormat="1">
      <c r="B463" s="521"/>
    </row>
    <row r="464" spans="2:2" s="850" customFormat="1">
      <c r="B464" s="521"/>
    </row>
    <row r="465" spans="2:2" s="850" customFormat="1">
      <c r="B465" s="521"/>
    </row>
    <row r="466" spans="2:2" s="850" customFormat="1">
      <c r="B466" s="521"/>
    </row>
    <row r="467" spans="2:2" s="850" customFormat="1">
      <c r="B467" s="521"/>
    </row>
    <row r="468" spans="2:2" s="850" customFormat="1">
      <c r="B468" s="521"/>
    </row>
    <row r="469" spans="2:2" s="850" customFormat="1">
      <c r="B469" s="521"/>
    </row>
    <row r="470" spans="2:2" s="850" customFormat="1">
      <c r="B470" s="521"/>
    </row>
    <row r="471" spans="2:2" s="850" customFormat="1">
      <c r="B471" s="521"/>
    </row>
    <row r="472" spans="2:2" s="850" customFormat="1">
      <c r="B472" s="521"/>
    </row>
    <row r="473" spans="2:2" s="850" customFormat="1">
      <c r="B473" s="521"/>
    </row>
    <row r="474" spans="2:2" s="850" customFormat="1">
      <c r="B474" s="521"/>
    </row>
    <row r="475" spans="2:2" s="850" customFormat="1">
      <c r="B475" s="521"/>
    </row>
    <row r="476" spans="2:2" s="850" customFormat="1">
      <c r="B476" s="521"/>
    </row>
    <row r="477" spans="2:2" s="850" customFormat="1">
      <c r="B477" s="521"/>
    </row>
    <row r="478" spans="2:2" s="850" customFormat="1">
      <c r="B478" s="521"/>
    </row>
    <row r="479" spans="2:2" s="850" customFormat="1">
      <c r="B479" s="521"/>
    </row>
    <row r="480" spans="2:2" s="850" customFormat="1">
      <c r="B480" s="521"/>
    </row>
    <row r="481" spans="2:2" s="850" customFormat="1">
      <c r="B481" s="521"/>
    </row>
    <row r="482" spans="2:2" s="850" customFormat="1">
      <c r="B482" s="521"/>
    </row>
    <row r="483" spans="2:2" s="850" customFormat="1">
      <c r="B483" s="521"/>
    </row>
    <row r="484" spans="2:2" s="850" customFormat="1">
      <c r="B484" s="521"/>
    </row>
    <row r="485" spans="2:2" s="850" customFormat="1">
      <c r="B485" s="521"/>
    </row>
    <row r="486" spans="2:2" s="850" customFormat="1">
      <c r="B486" s="521"/>
    </row>
    <row r="487" spans="2:2" s="850" customFormat="1">
      <c r="B487" s="521"/>
    </row>
    <row r="488" spans="2:2" s="850" customFormat="1">
      <c r="B488" s="521"/>
    </row>
    <row r="489" spans="2:2" s="850" customFormat="1">
      <c r="B489" s="521"/>
    </row>
    <row r="490" spans="2:2" s="850" customFormat="1">
      <c r="B490" s="521"/>
    </row>
    <row r="491" spans="2:2" s="850" customFormat="1">
      <c r="B491" s="521"/>
    </row>
    <row r="492" spans="2:2" s="850" customFormat="1">
      <c r="B492" s="521"/>
    </row>
    <row r="493" spans="2:2" s="850" customFormat="1">
      <c r="B493" s="521"/>
    </row>
    <row r="494" spans="2:2" s="850" customFormat="1">
      <c r="B494" s="521"/>
    </row>
    <row r="495" spans="2:2" s="850" customFormat="1">
      <c r="B495" s="521"/>
    </row>
    <row r="496" spans="2:2" s="850" customFormat="1">
      <c r="B496" s="521"/>
    </row>
    <row r="497" spans="2:2" s="850" customFormat="1">
      <c r="B497" s="521"/>
    </row>
    <row r="498" spans="2:2" s="850" customFormat="1">
      <c r="B498" s="521"/>
    </row>
    <row r="499" spans="2:2" s="850" customFormat="1">
      <c r="B499" s="521"/>
    </row>
    <row r="500" spans="2:2" s="850" customFormat="1">
      <c r="B500" s="521"/>
    </row>
    <row r="501" spans="2:2" s="850" customFormat="1">
      <c r="B501" s="521"/>
    </row>
    <row r="502" spans="2:2" s="850" customFormat="1">
      <c r="B502" s="521"/>
    </row>
    <row r="503" spans="2:2" s="850" customFormat="1">
      <c r="B503" s="521"/>
    </row>
    <row r="504" spans="2:2" s="850" customFormat="1">
      <c r="B504" s="521"/>
    </row>
    <row r="505" spans="2:2" s="850" customFormat="1">
      <c r="B505" s="521"/>
    </row>
    <row r="506" spans="2:2" s="850" customFormat="1">
      <c r="B506" s="521"/>
    </row>
    <row r="507" spans="2:2" s="850" customFormat="1">
      <c r="B507" s="521"/>
    </row>
    <row r="508" spans="2:2" s="850" customFormat="1">
      <c r="B508" s="521"/>
    </row>
    <row r="509" spans="2:2" s="850" customFormat="1">
      <c r="B509" s="521"/>
    </row>
    <row r="510" spans="2:2" s="850" customFormat="1">
      <c r="B510" s="521"/>
    </row>
    <row r="511" spans="2:2" s="850" customFormat="1">
      <c r="B511" s="521"/>
    </row>
    <row r="512" spans="2:2" s="850" customFormat="1">
      <c r="B512" s="521"/>
    </row>
    <row r="513" spans="2:2" s="850" customFormat="1">
      <c r="B513" s="521"/>
    </row>
    <row r="514" spans="2:2" s="850" customFormat="1">
      <c r="B514" s="521"/>
    </row>
    <row r="515" spans="2:2" s="850" customFormat="1">
      <c r="B515" s="521"/>
    </row>
    <row r="516" spans="2:2" s="850" customFormat="1">
      <c r="B516" s="521"/>
    </row>
    <row r="517" spans="2:2" s="850" customFormat="1">
      <c r="B517" s="521"/>
    </row>
    <row r="518" spans="2:2" s="850" customFormat="1">
      <c r="B518" s="521"/>
    </row>
    <row r="519" spans="2:2" s="850" customFormat="1">
      <c r="B519" s="521"/>
    </row>
    <row r="520" spans="2:2" s="850" customFormat="1">
      <c r="B520" s="521"/>
    </row>
    <row r="521" spans="2:2" s="850" customFormat="1">
      <c r="B521" s="521"/>
    </row>
    <row r="522" spans="2:2" s="850" customFormat="1">
      <c r="B522" s="521"/>
    </row>
    <row r="523" spans="2:2" s="850" customFormat="1">
      <c r="B523" s="521"/>
    </row>
    <row r="524" spans="2:2" s="850" customFormat="1">
      <c r="B524" s="521"/>
    </row>
    <row r="525" spans="2:2" s="850" customFormat="1">
      <c r="B525" s="521"/>
    </row>
    <row r="526" spans="2:2" s="850" customFormat="1">
      <c r="B526" s="521"/>
    </row>
    <row r="527" spans="2:2" s="850" customFormat="1">
      <c r="B527" s="521"/>
    </row>
    <row r="528" spans="2:2" s="850" customFormat="1">
      <c r="B528" s="521"/>
    </row>
    <row r="529" spans="2:2" s="850" customFormat="1">
      <c r="B529" s="521"/>
    </row>
    <row r="530" spans="2:2" s="850" customFormat="1">
      <c r="B530" s="521"/>
    </row>
    <row r="531" spans="2:2" s="850" customFormat="1">
      <c r="B531" s="521"/>
    </row>
    <row r="532" spans="2:2" s="850" customFormat="1">
      <c r="B532" s="521"/>
    </row>
    <row r="533" spans="2:2" s="850" customFormat="1">
      <c r="B533" s="521"/>
    </row>
    <row r="534" spans="2:2" s="850" customFormat="1">
      <c r="B534" s="521"/>
    </row>
    <row r="535" spans="2:2" s="850" customFormat="1">
      <c r="B535" s="521"/>
    </row>
    <row r="536" spans="2:2" s="850" customFormat="1">
      <c r="B536" s="521"/>
    </row>
    <row r="537" spans="2:2" s="850" customFormat="1">
      <c r="B537" s="521"/>
    </row>
    <row r="538" spans="2:2" s="850" customFormat="1">
      <c r="B538" s="521"/>
    </row>
    <row r="539" spans="2:2" s="850" customFormat="1">
      <c r="B539" s="521"/>
    </row>
    <row r="540" spans="2:2" s="850" customFormat="1">
      <c r="B540" s="521"/>
    </row>
    <row r="541" spans="2:2" s="850" customFormat="1">
      <c r="B541" s="521"/>
    </row>
    <row r="542" spans="2:2" s="850" customFormat="1">
      <c r="B542" s="521"/>
    </row>
    <row r="543" spans="2:2" s="850" customFormat="1">
      <c r="B543" s="521"/>
    </row>
    <row r="544" spans="2:2" s="850" customFormat="1">
      <c r="B544" s="521"/>
    </row>
    <row r="545" spans="2:2" s="850" customFormat="1">
      <c r="B545" s="521"/>
    </row>
    <row r="546" spans="2:2" s="850" customFormat="1">
      <c r="B546" s="521"/>
    </row>
    <row r="547" spans="2:2" s="850" customFormat="1">
      <c r="B547" s="521"/>
    </row>
    <row r="548" spans="2:2" s="850" customFormat="1">
      <c r="B548" s="521"/>
    </row>
    <row r="549" spans="2:2" s="850" customFormat="1">
      <c r="B549" s="521"/>
    </row>
    <row r="550" spans="2:2" s="850" customFormat="1">
      <c r="B550" s="521"/>
    </row>
    <row r="551" spans="2:2" s="850" customFormat="1">
      <c r="B551" s="521"/>
    </row>
    <row r="552" spans="2:2" s="850" customFormat="1">
      <c r="B552" s="521"/>
    </row>
    <row r="553" spans="2:2" s="850" customFormat="1">
      <c r="B553" s="521"/>
    </row>
    <row r="554" spans="2:2" s="850" customFormat="1">
      <c r="B554" s="521"/>
    </row>
    <row r="555" spans="2:2" s="850" customFormat="1">
      <c r="B555" s="521"/>
    </row>
    <row r="556" spans="2:2" s="850" customFormat="1">
      <c r="B556" s="521"/>
    </row>
    <row r="557" spans="2:2" s="850" customFormat="1">
      <c r="B557" s="521"/>
    </row>
    <row r="558" spans="2:2" s="850" customFormat="1">
      <c r="B558" s="521"/>
    </row>
    <row r="559" spans="2:2" s="850" customFormat="1">
      <c r="B559" s="521"/>
    </row>
    <row r="560" spans="2:2" s="850" customFormat="1">
      <c r="B560" s="521"/>
    </row>
    <row r="561" spans="2:2" s="850" customFormat="1">
      <c r="B561" s="521"/>
    </row>
    <row r="562" spans="2:2" s="850" customFormat="1">
      <c r="B562" s="521"/>
    </row>
    <row r="563" spans="2:2" s="850" customFormat="1">
      <c r="B563" s="521"/>
    </row>
    <row r="564" spans="2:2" s="850" customFormat="1">
      <c r="B564" s="521"/>
    </row>
    <row r="565" spans="2:2" s="850" customFormat="1">
      <c r="B565" s="521"/>
    </row>
    <row r="566" spans="2:2" s="850" customFormat="1">
      <c r="B566" s="521"/>
    </row>
    <row r="567" spans="2:2" s="850" customFormat="1">
      <c r="B567" s="521"/>
    </row>
    <row r="568" spans="2:2" s="850" customFormat="1">
      <c r="B568" s="521"/>
    </row>
    <row r="569" spans="2:2" s="850" customFormat="1">
      <c r="B569" s="521"/>
    </row>
    <row r="570" spans="2:2" s="850" customFormat="1">
      <c r="B570" s="521"/>
    </row>
    <row r="571" spans="2:2" s="850" customFormat="1">
      <c r="B571" s="521"/>
    </row>
    <row r="572" spans="2:2" s="850" customFormat="1">
      <c r="B572" s="521"/>
    </row>
    <row r="573" spans="2:2" s="850" customFormat="1">
      <c r="B573" s="521"/>
    </row>
    <row r="574" spans="2:2" s="850" customFormat="1">
      <c r="B574" s="521"/>
    </row>
    <row r="575" spans="2:2" s="850" customFormat="1">
      <c r="B575" s="521"/>
    </row>
    <row r="576" spans="2:2" s="850" customFormat="1">
      <c r="B576" s="521"/>
    </row>
    <row r="577" spans="2:2" s="850" customFormat="1">
      <c r="B577" s="521"/>
    </row>
    <row r="578" spans="2:2" s="850" customFormat="1">
      <c r="B578" s="521"/>
    </row>
    <row r="579" spans="2:2" s="850" customFormat="1">
      <c r="B579" s="521"/>
    </row>
    <row r="580" spans="2:2" s="850" customFormat="1">
      <c r="B580" s="521"/>
    </row>
    <row r="581" spans="2:2" s="850" customFormat="1">
      <c r="B581" s="521"/>
    </row>
    <row r="582" spans="2:2" s="850" customFormat="1">
      <c r="B582" s="521"/>
    </row>
    <row r="583" spans="2:2" s="850" customFormat="1">
      <c r="B583" s="521"/>
    </row>
    <row r="584" spans="2:2" s="850" customFormat="1">
      <c r="B584" s="521"/>
    </row>
    <row r="585" spans="2:2" s="850" customFormat="1">
      <c r="B585" s="521"/>
    </row>
    <row r="586" spans="2:2" s="850" customFormat="1">
      <c r="B586" s="521"/>
    </row>
    <row r="587" spans="2:2" s="850" customFormat="1">
      <c r="B587" s="521"/>
    </row>
    <row r="588" spans="2:2" s="850" customFormat="1">
      <c r="B588" s="521"/>
    </row>
    <row r="589" spans="2:2" s="850" customFormat="1">
      <c r="B589" s="521"/>
    </row>
    <row r="590" spans="2:2" s="850" customFormat="1">
      <c r="B590" s="521"/>
    </row>
    <row r="591" spans="2:2" s="850" customFormat="1">
      <c r="B591" s="521"/>
    </row>
    <row r="592" spans="2:2" s="850" customFormat="1">
      <c r="B592" s="521"/>
    </row>
    <row r="593" spans="2:2" s="850" customFormat="1">
      <c r="B593" s="521"/>
    </row>
    <row r="594" spans="2:2" s="850" customFormat="1">
      <c r="B594" s="521"/>
    </row>
    <row r="595" spans="2:2" s="850" customFormat="1">
      <c r="B595" s="521"/>
    </row>
    <row r="596" spans="2:2" s="850" customFormat="1">
      <c r="B596" s="521"/>
    </row>
    <row r="597" spans="2:2" s="850" customFormat="1">
      <c r="B597" s="521"/>
    </row>
    <row r="598" spans="2:2" s="850" customFormat="1">
      <c r="B598" s="521"/>
    </row>
    <row r="599" spans="2:2" s="850" customFormat="1">
      <c r="B599" s="521"/>
    </row>
    <row r="600" spans="2:2" s="850" customFormat="1">
      <c r="B600" s="521"/>
    </row>
    <row r="601" spans="2:2" s="850" customFormat="1">
      <c r="B601" s="521"/>
    </row>
    <row r="602" spans="2:2" s="850" customFormat="1">
      <c r="B602" s="521"/>
    </row>
    <row r="603" spans="2:2" s="850" customFormat="1">
      <c r="B603" s="521"/>
    </row>
    <row r="604" spans="2:2" s="850" customFormat="1">
      <c r="B604" s="521"/>
    </row>
    <row r="605" spans="2:2" s="850" customFormat="1">
      <c r="B605" s="521"/>
    </row>
  </sheetData>
  <mergeCells count="4">
    <mergeCell ref="B1:E1"/>
    <mergeCell ref="B2:E2"/>
    <mergeCell ref="B3:E3"/>
    <mergeCell ref="B4:E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W641"/>
  <sheetViews>
    <sheetView showGridLines="0" zoomScale="65" workbookViewId="0">
      <selection activeCell="C8" sqref="C8"/>
    </sheetView>
  </sheetViews>
  <sheetFormatPr baseColWidth="10" defaultColWidth="9.140625" defaultRowHeight="15"/>
  <cols>
    <col min="1" max="1" width="29" style="57" customWidth="1"/>
    <col min="2" max="2" width="15.140625" style="850" customWidth="1"/>
    <col min="3" max="4" width="13.140625" style="850" customWidth="1"/>
    <col min="5" max="5" width="15.140625" style="850" bestFit="1" customWidth="1"/>
    <col min="6" max="6" width="18" style="850" bestFit="1" customWidth="1"/>
    <col min="7" max="7" width="13.140625" style="850" customWidth="1"/>
    <col min="8" max="8" width="15.140625" style="850" bestFit="1" customWidth="1"/>
    <col min="9" max="9" width="18" style="850" bestFit="1" customWidth="1"/>
    <col min="10" max="10" width="13.140625" style="850" customWidth="1"/>
    <col min="11" max="11" width="15.140625" style="850" bestFit="1" customWidth="1"/>
    <col min="12" max="12" width="18" style="850" bestFit="1" customWidth="1"/>
    <col min="13" max="13" width="13.140625" style="850" customWidth="1"/>
    <col min="14" max="14" width="14.140625" style="850" hidden="1" customWidth="1"/>
    <col min="15" max="15" width="13.28515625" style="850" hidden="1" customWidth="1"/>
    <col min="16" max="16" width="3" style="61" customWidth="1"/>
    <col min="17" max="255" width="9.140625" style="850"/>
    <col min="256" max="256" width="0" style="850" hidden="1" customWidth="1"/>
    <col min="257" max="257" width="29" style="850" customWidth="1"/>
    <col min="258" max="258" width="15.140625" style="850" customWidth="1"/>
    <col min="259" max="260" width="13.140625" style="850" customWidth="1"/>
    <col min="261" max="261" width="15.140625" style="850" bestFit="1" customWidth="1"/>
    <col min="262" max="262" width="18" style="850" bestFit="1" customWidth="1"/>
    <col min="263" max="263" width="13.140625" style="850" customWidth="1"/>
    <col min="264" max="264" width="15.140625" style="850" bestFit="1" customWidth="1"/>
    <col min="265" max="265" width="18" style="850" bestFit="1" customWidth="1"/>
    <col min="266" max="266" width="13.140625" style="850" customWidth="1"/>
    <col min="267" max="267" width="15.140625" style="850" bestFit="1" customWidth="1"/>
    <col min="268" max="268" width="18" style="850" bestFit="1" customWidth="1"/>
    <col min="269" max="269" width="13.140625" style="850" customWidth="1"/>
    <col min="270" max="271" width="0" style="850" hidden="1" customWidth="1"/>
    <col min="272" max="272" width="3" style="850" customWidth="1"/>
    <col min="273" max="511" width="9.140625" style="850"/>
    <col min="512" max="512" width="0" style="850" hidden="1" customWidth="1"/>
    <col min="513" max="513" width="29" style="850" customWidth="1"/>
    <col min="514" max="514" width="15.140625" style="850" customWidth="1"/>
    <col min="515" max="516" width="13.140625" style="850" customWidth="1"/>
    <col min="517" max="517" width="15.140625" style="850" bestFit="1" customWidth="1"/>
    <col min="518" max="518" width="18" style="850" bestFit="1" customWidth="1"/>
    <col min="519" max="519" width="13.140625" style="850" customWidth="1"/>
    <col min="520" max="520" width="15.140625" style="850" bestFit="1" customWidth="1"/>
    <col min="521" max="521" width="18" style="850" bestFit="1" customWidth="1"/>
    <col min="522" max="522" width="13.140625" style="850" customWidth="1"/>
    <col min="523" max="523" width="15.140625" style="850" bestFit="1" customWidth="1"/>
    <col min="524" max="524" width="18" style="850" bestFit="1" customWidth="1"/>
    <col min="525" max="525" width="13.140625" style="850" customWidth="1"/>
    <col min="526" max="527" width="0" style="850" hidden="1" customWidth="1"/>
    <col min="528" max="528" width="3" style="850" customWidth="1"/>
    <col min="529" max="767" width="9.140625" style="850"/>
    <col min="768" max="768" width="0" style="850" hidden="1" customWidth="1"/>
    <col min="769" max="769" width="29" style="850" customWidth="1"/>
    <col min="770" max="770" width="15.140625" style="850" customWidth="1"/>
    <col min="771" max="772" width="13.140625" style="850" customWidth="1"/>
    <col min="773" max="773" width="15.140625" style="850" bestFit="1" customWidth="1"/>
    <col min="774" max="774" width="18" style="850" bestFit="1" customWidth="1"/>
    <col min="775" max="775" width="13.140625" style="850" customWidth="1"/>
    <col min="776" max="776" width="15.140625" style="850" bestFit="1" customWidth="1"/>
    <col min="777" max="777" width="18" style="850" bestFit="1" customWidth="1"/>
    <col min="778" max="778" width="13.140625" style="850" customWidth="1"/>
    <col min="779" max="779" width="15.140625" style="850" bestFit="1" customWidth="1"/>
    <col min="780" max="780" width="18" style="850" bestFit="1" customWidth="1"/>
    <col min="781" max="781" width="13.140625" style="850" customWidth="1"/>
    <col min="782" max="783" width="0" style="850" hidden="1" customWidth="1"/>
    <col min="784" max="784" width="3" style="850" customWidth="1"/>
    <col min="785" max="1023" width="9.140625" style="850"/>
    <col min="1024" max="1024" width="0" style="850" hidden="1" customWidth="1"/>
    <col min="1025" max="1025" width="29" style="850" customWidth="1"/>
    <col min="1026" max="1026" width="15.140625" style="850" customWidth="1"/>
    <col min="1027" max="1028" width="13.140625" style="850" customWidth="1"/>
    <col min="1029" max="1029" width="15.140625" style="850" bestFit="1" customWidth="1"/>
    <col min="1030" max="1030" width="18" style="850" bestFit="1" customWidth="1"/>
    <col min="1031" max="1031" width="13.140625" style="850" customWidth="1"/>
    <col min="1032" max="1032" width="15.140625" style="850" bestFit="1" customWidth="1"/>
    <col min="1033" max="1033" width="18" style="850" bestFit="1" customWidth="1"/>
    <col min="1034" max="1034" width="13.140625" style="850" customWidth="1"/>
    <col min="1035" max="1035" width="15.140625" style="850" bestFit="1" customWidth="1"/>
    <col min="1036" max="1036" width="18" style="850" bestFit="1" customWidth="1"/>
    <col min="1037" max="1037" width="13.140625" style="850" customWidth="1"/>
    <col min="1038" max="1039" width="0" style="850" hidden="1" customWidth="1"/>
    <col min="1040" max="1040" width="3" style="850" customWidth="1"/>
    <col min="1041" max="1279" width="9.140625" style="850"/>
    <col min="1280" max="1280" width="0" style="850" hidden="1" customWidth="1"/>
    <col min="1281" max="1281" width="29" style="850" customWidth="1"/>
    <col min="1282" max="1282" width="15.140625" style="850" customWidth="1"/>
    <col min="1283" max="1284" width="13.140625" style="850" customWidth="1"/>
    <col min="1285" max="1285" width="15.140625" style="850" bestFit="1" customWidth="1"/>
    <col min="1286" max="1286" width="18" style="850" bestFit="1" customWidth="1"/>
    <col min="1287" max="1287" width="13.140625" style="850" customWidth="1"/>
    <col min="1288" max="1288" width="15.140625" style="850" bestFit="1" customWidth="1"/>
    <col min="1289" max="1289" width="18" style="850" bestFit="1" customWidth="1"/>
    <col min="1290" max="1290" width="13.140625" style="850" customWidth="1"/>
    <col min="1291" max="1291" width="15.140625" style="850" bestFit="1" customWidth="1"/>
    <col min="1292" max="1292" width="18" style="850" bestFit="1" customWidth="1"/>
    <col min="1293" max="1293" width="13.140625" style="850" customWidth="1"/>
    <col min="1294" max="1295" width="0" style="850" hidden="1" customWidth="1"/>
    <col min="1296" max="1296" width="3" style="850" customWidth="1"/>
    <col min="1297" max="1535" width="9.140625" style="850"/>
    <col min="1536" max="1536" width="0" style="850" hidden="1" customWidth="1"/>
    <col min="1537" max="1537" width="29" style="850" customWidth="1"/>
    <col min="1538" max="1538" width="15.140625" style="850" customWidth="1"/>
    <col min="1539" max="1540" width="13.140625" style="850" customWidth="1"/>
    <col min="1541" max="1541" width="15.140625" style="850" bestFit="1" customWidth="1"/>
    <col min="1542" max="1542" width="18" style="850" bestFit="1" customWidth="1"/>
    <col min="1543" max="1543" width="13.140625" style="850" customWidth="1"/>
    <col min="1544" max="1544" width="15.140625" style="850" bestFit="1" customWidth="1"/>
    <col min="1545" max="1545" width="18" style="850" bestFit="1" customWidth="1"/>
    <col min="1546" max="1546" width="13.140625" style="850" customWidth="1"/>
    <col min="1547" max="1547" width="15.140625" style="850" bestFit="1" customWidth="1"/>
    <col min="1548" max="1548" width="18" style="850" bestFit="1" customWidth="1"/>
    <col min="1549" max="1549" width="13.140625" style="850" customWidth="1"/>
    <col min="1550" max="1551" width="0" style="850" hidden="1" customWidth="1"/>
    <col min="1552" max="1552" width="3" style="850" customWidth="1"/>
    <col min="1553" max="1791" width="9.140625" style="850"/>
    <col min="1792" max="1792" width="0" style="850" hidden="1" customWidth="1"/>
    <col min="1793" max="1793" width="29" style="850" customWidth="1"/>
    <col min="1794" max="1794" width="15.140625" style="850" customWidth="1"/>
    <col min="1795" max="1796" width="13.140625" style="850" customWidth="1"/>
    <col min="1797" max="1797" width="15.140625" style="850" bestFit="1" customWidth="1"/>
    <col min="1798" max="1798" width="18" style="850" bestFit="1" customWidth="1"/>
    <col min="1799" max="1799" width="13.140625" style="850" customWidth="1"/>
    <col min="1800" max="1800" width="15.140625" style="850" bestFit="1" customWidth="1"/>
    <col min="1801" max="1801" width="18" style="850" bestFit="1" customWidth="1"/>
    <col min="1802" max="1802" width="13.140625" style="850" customWidth="1"/>
    <col min="1803" max="1803" width="15.140625" style="850" bestFit="1" customWidth="1"/>
    <col min="1804" max="1804" width="18" style="850" bestFit="1" customWidth="1"/>
    <col min="1805" max="1805" width="13.140625" style="850" customWidth="1"/>
    <col min="1806" max="1807" width="0" style="850" hidden="1" customWidth="1"/>
    <col min="1808" max="1808" width="3" style="850" customWidth="1"/>
    <col min="1809" max="2047" width="9.140625" style="850"/>
    <col min="2048" max="2048" width="0" style="850" hidden="1" customWidth="1"/>
    <col min="2049" max="2049" width="29" style="850" customWidth="1"/>
    <col min="2050" max="2050" width="15.140625" style="850" customWidth="1"/>
    <col min="2051" max="2052" width="13.140625" style="850" customWidth="1"/>
    <col min="2053" max="2053" width="15.140625" style="850" bestFit="1" customWidth="1"/>
    <col min="2054" max="2054" width="18" style="850" bestFit="1" customWidth="1"/>
    <col min="2055" max="2055" width="13.140625" style="850" customWidth="1"/>
    <col min="2056" max="2056" width="15.140625" style="850" bestFit="1" customWidth="1"/>
    <col min="2057" max="2057" width="18" style="850" bestFit="1" customWidth="1"/>
    <col min="2058" max="2058" width="13.140625" style="850" customWidth="1"/>
    <col min="2059" max="2059" width="15.140625" style="850" bestFit="1" customWidth="1"/>
    <col min="2060" max="2060" width="18" style="850" bestFit="1" customWidth="1"/>
    <col min="2061" max="2061" width="13.140625" style="850" customWidth="1"/>
    <col min="2062" max="2063" width="0" style="850" hidden="1" customWidth="1"/>
    <col min="2064" max="2064" width="3" style="850" customWidth="1"/>
    <col min="2065" max="2303" width="9.140625" style="850"/>
    <col min="2304" max="2304" width="0" style="850" hidden="1" customWidth="1"/>
    <col min="2305" max="2305" width="29" style="850" customWidth="1"/>
    <col min="2306" max="2306" width="15.140625" style="850" customWidth="1"/>
    <col min="2307" max="2308" width="13.140625" style="850" customWidth="1"/>
    <col min="2309" max="2309" width="15.140625" style="850" bestFit="1" customWidth="1"/>
    <col min="2310" max="2310" width="18" style="850" bestFit="1" customWidth="1"/>
    <col min="2311" max="2311" width="13.140625" style="850" customWidth="1"/>
    <col min="2312" max="2312" width="15.140625" style="850" bestFit="1" customWidth="1"/>
    <col min="2313" max="2313" width="18" style="850" bestFit="1" customWidth="1"/>
    <col min="2314" max="2314" width="13.140625" style="850" customWidth="1"/>
    <col min="2315" max="2315" width="15.140625" style="850" bestFit="1" customWidth="1"/>
    <col min="2316" max="2316" width="18" style="850" bestFit="1" customWidth="1"/>
    <col min="2317" max="2317" width="13.140625" style="850" customWidth="1"/>
    <col min="2318" max="2319" width="0" style="850" hidden="1" customWidth="1"/>
    <col min="2320" max="2320" width="3" style="850" customWidth="1"/>
    <col min="2321" max="2559" width="9.140625" style="850"/>
    <col min="2560" max="2560" width="0" style="850" hidden="1" customWidth="1"/>
    <col min="2561" max="2561" width="29" style="850" customWidth="1"/>
    <col min="2562" max="2562" width="15.140625" style="850" customWidth="1"/>
    <col min="2563" max="2564" width="13.140625" style="850" customWidth="1"/>
    <col min="2565" max="2565" width="15.140625" style="850" bestFit="1" customWidth="1"/>
    <col min="2566" max="2566" width="18" style="850" bestFit="1" customWidth="1"/>
    <col min="2567" max="2567" width="13.140625" style="850" customWidth="1"/>
    <col min="2568" max="2568" width="15.140625" style="850" bestFit="1" customWidth="1"/>
    <col min="2569" max="2569" width="18" style="850" bestFit="1" customWidth="1"/>
    <col min="2570" max="2570" width="13.140625" style="850" customWidth="1"/>
    <col min="2571" max="2571" width="15.140625" style="850" bestFit="1" customWidth="1"/>
    <col min="2572" max="2572" width="18" style="850" bestFit="1" customWidth="1"/>
    <col min="2573" max="2573" width="13.140625" style="850" customWidth="1"/>
    <col min="2574" max="2575" width="0" style="850" hidden="1" customWidth="1"/>
    <col min="2576" max="2576" width="3" style="850" customWidth="1"/>
    <col min="2577" max="2815" width="9.140625" style="850"/>
    <col min="2816" max="2816" width="0" style="850" hidden="1" customWidth="1"/>
    <col min="2817" max="2817" width="29" style="850" customWidth="1"/>
    <col min="2818" max="2818" width="15.140625" style="850" customWidth="1"/>
    <col min="2819" max="2820" width="13.140625" style="850" customWidth="1"/>
    <col min="2821" max="2821" width="15.140625" style="850" bestFit="1" customWidth="1"/>
    <col min="2822" max="2822" width="18" style="850" bestFit="1" customWidth="1"/>
    <col min="2823" max="2823" width="13.140625" style="850" customWidth="1"/>
    <col min="2824" max="2824" width="15.140625" style="850" bestFit="1" customWidth="1"/>
    <col min="2825" max="2825" width="18" style="850" bestFit="1" customWidth="1"/>
    <col min="2826" max="2826" width="13.140625" style="850" customWidth="1"/>
    <col min="2827" max="2827" width="15.140625" style="850" bestFit="1" customWidth="1"/>
    <col min="2828" max="2828" width="18" style="850" bestFit="1" customWidth="1"/>
    <col min="2829" max="2829" width="13.140625" style="850" customWidth="1"/>
    <col min="2830" max="2831" width="0" style="850" hidden="1" customWidth="1"/>
    <col min="2832" max="2832" width="3" style="850" customWidth="1"/>
    <col min="2833" max="3071" width="9.140625" style="850"/>
    <col min="3072" max="3072" width="0" style="850" hidden="1" customWidth="1"/>
    <col min="3073" max="3073" width="29" style="850" customWidth="1"/>
    <col min="3074" max="3074" width="15.140625" style="850" customWidth="1"/>
    <col min="3075" max="3076" width="13.140625" style="850" customWidth="1"/>
    <col min="3077" max="3077" width="15.140625" style="850" bestFit="1" customWidth="1"/>
    <col min="3078" max="3078" width="18" style="850" bestFit="1" customWidth="1"/>
    <col min="3079" max="3079" width="13.140625" style="850" customWidth="1"/>
    <col min="3080" max="3080" width="15.140625" style="850" bestFit="1" customWidth="1"/>
    <col min="3081" max="3081" width="18" style="850" bestFit="1" customWidth="1"/>
    <col min="3082" max="3082" width="13.140625" style="850" customWidth="1"/>
    <col min="3083" max="3083" width="15.140625" style="850" bestFit="1" customWidth="1"/>
    <col min="3084" max="3084" width="18" style="850" bestFit="1" customWidth="1"/>
    <col min="3085" max="3085" width="13.140625" style="850" customWidth="1"/>
    <col min="3086" max="3087" width="0" style="850" hidden="1" customWidth="1"/>
    <col min="3088" max="3088" width="3" style="850" customWidth="1"/>
    <col min="3089" max="3327" width="9.140625" style="850"/>
    <col min="3328" max="3328" width="0" style="850" hidden="1" customWidth="1"/>
    <col min="3329" max="3329" width="29" style="850" customWidth="1"/>
    <col min="3330" max="3330" width="15.140625" style="850" customWidth="1"/>
    <col min="3331" max="3332" width="13.140625" style="850" customWidth="1"/>
    <col min="3333" max="3333" width="15.140625" style="850" bestFit="1" customWidth="1"/>
    <col min="3334" max="3334" width="18" style="850" bestFit="1" customWidth="1"/>
    <col min="3335" max="3335" width="13.140625" style="850" customWidth="1"/>
    <col min="3336" max="3336" width="15.140625" style="850" bestFit="1" customWidth="1"/>
    <col min="3337" max="3337" width="18" style="850" bestFit="1" customWidth="1"/>
    <col min="3338" max="3338" width="13.140625" style="850" customWidth="1"/>
    <col min="3339" max="3339" width="15.140625" style="850" bestFit="1" customWidth="1"/>
    <col min="3340" max="3340" width="18" style="850" bestFit="1" customWidth="1"/>
    <col min="3341" max="3341" width="13.140625" style="850" customWidth="1"/>
    <col min="3342" max="3343" width="0" style="850" hidden="1" customWidth="1"/>
    <col min="3344" max="3344" width="3" style="850" customWidth="1"/>
    <col min="3345" max="3583" width="9.140625" style="850"/>
    <col min="3584" max="3584" width="0" style="850" hidden="1" customWidth="1"/>
    <col min="3585" max="3585" width="29" style="850" customWidth="1"/>
    <col min="3586" max="3586" width="15.140625" style="850" customWidth="1"/>
    <col min="3587" max="3588" width="13.140625" style="850" customWidth="1"/>
    <col min="3589" max="3589" width="15.140625" style="850" bestFit="1" customWidth="1"/>
    <col min="3590" max="3590" width="18" style="850" bestFit="1" customWidth="1"/>
    <col min="3591" max="3591" width="13.140625" style="850" customWidth="1"/>
    <col min="3592" max="3592" width="15.140625" style="850" bestFit="1" customWidth="1"/>
    <col min="3593" max="3593" width="18" style="850" bestFit="1" customWidth="1"/>
    <col min="3594" max="3594" width="13.140625" style="850" customWidth="1"/>
    <col min="3595" max="3595" width="15.140625" style="850" bestFit="1" customWidth="1"/>
    <col min="3596" max="3596" width="18" style="850" bestFit="1" customWidth="1"/>
    <col min="3597" max="3597" width="13.140625" style="850" customWidth="1"/>
    <col min="3598" max="3599" width="0" style="850" hidden="1" customWidth="1"/>
    <col min="3600" max="3600" width="3" style="850" customWidth="1"/>
    <col min="3601" max="3839" width="9.140625" style="850"/>
    <col min="3840" max="3840" width="0" style="850" hidden="1" customWidth="1"/>
    <col min="3841" max="3841" width="29" style="850" customWidth="1"/>
    <col min="3842" max="3842" width="15.140625" style="850" customWidth="1"/>
    <col min="3843" max="3844" width="13.140625" style="850" customWidth="1"/>
    <col min="3845" max="3845" width="15.140625" style="850" bestFit="1" customWidth="1"/>
    <col min="3846" max="3846" width="18" style="850" bestFit="1" customWidth="1"/>
    <col min="3847" max="3847" width="13.140625" style="850" customWidth="1"/>
    <col min="3848" max="3848" width="15.140625" style="850" bestFit="1" customWidth="1"/>
    <col min="3849" max="3849" width="18" style="850" bestFit="1" customWidth="1"/>
    <col min="3850" max="3850" width="13.140625" style="850" customWidth="1"/>
    <col min="3851" max="3851" width="15.140625" style="850" bestFit="1" customWidth="1"/>
    <col min="3852" max="3852" width="18" style="850" bestFit="1" customWidth="1"/>
    <col min="3853" max="3853" width="13.140625" style="850" customWidth="1"/>
    <col min="3854" max="3855" width="0" style="850" hidden="1" customWidth="1"/>
    <col min="3856" max="3856" width="3" style="850" customWidth="1"/>
    <col min="3857" max="4095" width="9.140625" style="850"/>
    <col min="4096" max="4096" width="0" style="850" hidden="1" customWidth="1"/>
    <col min="4097" max="4097" width="29" style="850" customWidth="1"/>
    <col min="4098" max="4098" width="15.140625" style="850" customWidth="1"/>
    <col min="4099" max="4100" width="13.140625" style="850" customWidth="1"/>
    <col min="4101" max="4101" width="15.140625" style="850" bestFit="1" customWidth="1"/>
    <col min="4102" max="4102" width="18" style="850" bestFit="1" customWidth="1"/>
    <col min="4103" max="4103" width="13.140625" style="850" customWidth="1"/>
    <col min="4104" max="4104" width="15.140625" style="850" bestFit="1" customWidth="1"/>
    <col min="4105" max="4105" width="18" style="850" bestFit="1" customWidth="1"/>
    <col min="4106" max="4106" width="13.140625" style="850" customWidth="1"/>
    <col min="4107" max="4107" width="15.140625" style="850" bestFit="1" customWidth="1"/>
    <col min="4108" max="4108" width="18" style="850" bestFit="1" customWidth="1"/>
    <col min="4109" max="4109" width="13.140625" style="850" customWidth="1"/>
    <col min="4110" max="4111" width="0" style="850" hidden="1" customWidth="1"/>
    <col min="4112" max="4112" width="3" style="850" customWidth="1"/>
    <col min="4113" max="4351" width="9.140625" style="850"/>
    <col min="4352" max="4352" width="0" style="850" hidden="1" customWidth="1"/>
    <col min="4353" max="4353" width="29" style="850" customWidth="1"/>
    <col min="4354" max="4354" width="15.140625" style="850" customWidth="1"/>
    <col min="4355" max="4356" width="13.140625" style="850" customWidth="1"/>
    <col min="4357" max="4357" width="15.140625" style="850" bestFit="1" customWidth="1"/>
    <col min="4358" max="4358" width="18" style="850" bestFit="1" customWidth="1"/>
    <col min="4359" max="4359" width="13.140625" style="850" customWidth="1"/>
    <col min="4360" max="4360" width="15.140625" style="850" bestFit="1" customWidth="1"/>
    <col min="4361" max="4361" width="18" style="850" bestFit="1" customWidth="1"/>
    <col min="4362" max="4362" width="13.140625" style="850" customWidth="1"/>
    <col min="4363" max="4363" width="15.140625" style="850" bestFit="1" customWidth="1"/>
    <col min="4364" max="4364" width="18" style="850" bestFit="1" customWidth="1"/>
    <col min="4365" max="4365" width="13.140625" style="850" customWidth="1"/>
    <col min="4366" max="4367" width="0" style="850" hidden="1" customWidth="1"/>
    <col min="4368" max="4368" width="3" style="850" customWidth="1"/>
    <col min="4369" max="4607" width="9.140625" style="850"/>
    <col min="4608" max="4608" width="0" style="850" hidden="1" customWidth="1"/>
    <col min="4609" max="4609" width="29" style="850" customWidth="1"/>
    <col min="4610" max="4610" width="15.140625" style="850" customWidth="1"/>
    <col min="4611" max="4612" width="13.140625" style="850" customWidth="1"/>
    <col min="4613" max="4613" width="15.140625" style="850" bestFit="1" customWidth="1"/>
    <col min="4614" max="4614" width="18" style="850" bestFit="1" customWidth="1"/>
    <col min="4615" max="4615" width="13.140625" style="850" customWidth="1"/>
    <col min="4616" max="4616" width="15.140625" style="850" bestFit="1" customWidth="1"/>
    <col min="4617" max="4617" width="18" style="850" bestFit="1" customWidth="1"/>
    <col min="4618" max="4618" width="13.140625" style="850" customWidth="1"/>
    <col min="4619" max="4619" width="15.140625" style="850" bestFit="1" customWidth="1"/>
    <col min="4620" max="4620" width="18" style="850" bestFit="1" customWidth="1"/>
    <col min="4621" max="4621" width="13.140625" style="850" customWidth="1"/>
    <col min="4622" max="4623" width="0" style="850" hidden="1" customWidth="1"/>
    <col min="4624" max="4624" width="3" style="850" customWidth="1"/>
    <col min="4625" max="4863" width="9.140625" style="850"/>
    <col min="4864" max="4864" width="0" style="850" hidden="1" customWidth="1"/>
    <col min="4865" max="4865" width="29" style="850" customWidth="1"/>
    <col min="4866" max="4866" width="15.140625" style="850" customWidth="1"/>
    <col min="4867" max="4868" width="13.140625" style="850" customWidth="1"/>
    <col min="4869" max="4869" width="15.140625" style="850" bestFit="1" customWidth="1"/>
    <col min="4870" max="4870" width="18" style="850" bestFit="1" customWidth="1"/>
    <col min="4871" max="4871" width="13.140625" style="850" customWidth="1"/>
    <col min="4872" max="4872" width="15.140625" style="850" bestFit="1" customWidth="1"/>
    <col min="4873" max="4873" width="18" style="850" bestFit="1" customWidth="1"/>
    <col min="4874" max="4874" width="13.140625" style="850" customWidth="1"/>
    <col min="4875" max="4875" width="15.140625" style="850" bestFit="1" customWidth="1"/>
    <col min="4876" max="4876" width="18" style="850" bestFit="1" customWidth="1"/>
    <col min="4877" max="4877" width="13.140625" style="850" customWidth="1"/>
    <col min="4878" max="4879" width="0" style="850" hidden="1" customWidth="1"/>
    <col min="4880" max="4880" width="3" style="850" customWidth="1"/>
    <col min="4881" max="5119" width="9.140625" style="850"/>
    <col min="5120" max="5120" width="0" style="850" hidden="1" customWidth="1"/>
    <col min="5121" max="5121" width="29" style="850" customWidth="1"/>
    <col min="5122" max="5122" width="15.140625" style="850" customWidth="1"/>
    <col min="5123" max="5124" width="13.140625" style="850" customWidth="1"/>
    <col min="5125" max="5125" width="15.140625" style="850" bestFit="1" customWidth="1"/>
    <col min="5126" max="5126" width="18" style="850" bestFit="1" customWidth="1"/>
    <col min="5127" max="5127" width="13.140625" style="850" customWidth="1"/>
    <col min="5128" max="5128" width="15.140625" style="850" bestFit="1" customWidth="1"/>
    <col min="5129" max="5129" width="18" style="850" bestFit="1" customWidth="1"/>
    <col min="5130" max="5130" width="13.140625" style="850" customWidth="1"/>
    <col min="5131" max="5131" width="15.140625" style="850" bestFit="1" customWidth="1"/>
    <col min="5132" max="5132" width="18" style="850" bestFit="1" customWidth="1"/>
    <col min="5133" max="5133" width="13.140625" style="850" customWidth="1"/>
    <col min="5134" max="5135" width="0" style="850" hidden="1" customWidth="1"/>
    <col min="5136" max="5136" width="3" style="850" customWidth="1"/>
    <col min="5137" max="5375" width="9.140625" style="850"/>
    <col min="5376" max="5376" width="0" style="850" hidden="1" customWidth="1"/>
    <col min="5377" max="5377" width="29" style="850" customWidth="1"/>
    <col min="5378" max="5378" width="15.140625" style="850" customWidth="1"/>
    <col min="5379" max="5380" width="13.140625" style="850" customWidth="1"/>
    <col min="5381" max="5381" width="15.140625" style="850" bestFit="1" customWidth="1"/>
    <col min="5382" max="5382" width="18" style="850" bestFit="1" customWidth="1"/>
    <col min="5383" max="5383" width="13.140625" style="850" customWidth="1"/>
    <col min="5384" max="5384" width="15.140625" style="850" bestFit="1" customWidth="1"/>
    <col min="5385" max="5385" width="18" style="850" bestFit="1" customWidth="1"/>
    <col min="5386" max="5386" width="13.140625" style="850" customWidth="1"/>
    <col min="5387" max="5387" width="15.140625" style="850" bestFit="1" customWidth="1"/>
    <col min="5388" max="5388" width="18" style="850" bestFit="1" customWidth="1"/>
    <col min="5389" max="5389" width="13.140625" style="850" customWidth="1"/>
    <col min="5390" max="5391" width="0" style="850" hidden="1" customWidth="1"/>
    <col min="5392" max="5392" width="3" style="850" customWidth="1"/>
    <col min="5393" max="5631" width="9.140625" style="850"/>
    <col min="5632" max="5632" width="0" style="850" hidden="1" customWidth="1"/>
    <col min="5633" max="5633" width="29" style="850" customWidth="1"/>
    <col min="5634" max="5634" width="15.140625" style="850" customWidth="1"/>
    <col min="5635" max="5636" width="13.140625" style="850" customWidth="1"/>
    <col min="5637" max="5637" width="15.140625" style="850" bestFit="1" customWidth="1"/>
    <col min="5638" max="5638" width="18" style="850" bestFit="1" customWidth="1"/>
    <col min="5639" max="5639" width="13.140625" style="850" customWidth="1"/>
    <col min="5640" max="5640" width="15.140625" style="850" bestFit="1" customWidth="1"/>
    <col min="5641" max="5641" width="18" style="850" bestFit="1" customWidth="1"/>
    <col min="5642" max="5642" width="13.140625" style="850" customWidth="1"/>
    <col min="5643" max="5643" width="15.140625" style="850" bestFit="1" customWidth="1"/>
    <col min="5644" max="5644" width="18" style="850" bestFit="1" customWidth="1"/>
    <col min="5645" max="5645" width="13.140625" style="850" customWidth="1"/>
    <col min="5646" max="5647" width="0" style="850" hidden="1" customWidth="1"/>
    <col min="5648" max="5648" width="3" style="850" customWidth="1"/>
    <col min="5649" max="5887" width="9.140625" style="850"/>
    <col min="5888" max="5888" width="0" style="850" hidden="1" customWidth="1"/>
    <col min="5889" max="5889" width="29" style="850" customWidth="1"/>
    <col min="5890" max="5890" width="15.140625" style="850" customWidth="1"/>
    <col min="5891" max="5892" width="13.140625" style="850" customWidth="1"/>
    <col min="5893" max="5893" width="15.140625" style="850" bestFit="1" customWidth="1"/>
    <col min="5894" max="5894" width="18" style="850" bestFit="1" customWidth="1"/>
    <col min="5895" max="5895" width="13.140625" style="850" customWidth="1"/>
    <col min="5896" max="5896" width="15.140625" style="850" bestFit="1" customWidth="1"/>
    <col min="5897" max="5897" width="18" style="850" bestFit="1" customWidth="1"/>
    <col min="5898" max="5898" width="13.140625" style="850" customWidth="1"/>
    <col min="5899" max="5899" width="15.140625" style="850" bestFit="1" customWidth="1"/>
    <col min="5900" max="5900" width="18" style="850" bestFit="1" customWidth="1"/>
    <col min="5901" max="5901" width="13.140625" style="850" customWidth="1"/>
    <col min="5902" max="5903" width="0" style="850" hidden="1" customWidth="1"/>
    <col min="5904" max="5904" width="3" style="850" customWidth="1"/>
    <col min="5905" max="6143" width="9.140625" style="850"/>
    <col min="6144" max="6144" width="0" style="850" hidden="1" customWidth="1"/>
    <col min="6145" max="6145" width="29" style="850" customWidth="1"/>
    <col min="6146" max="6146" width="15.140625" style="850" customWidth="1"/>
    <col min="6147" max="6148" width="13.140625" style="850" customWidth="1"/>
    <col min="6149" max="6149" width="15.140625" style="850" bestFit="1" customWidth="1"/>
    <col min="6150" max="6150" width="18" style="850" bestFit="1" customWidth="1"/>
    <col min="6151" max="6151" width="13.140625" style="850" customWidth="1"/>
    <col min="6152" max="6152" width="15.140625" style="850" bestFit="1" customWidth="1"/>
    <col min="6153" max="6153" width="18" style="850" bestFit="1" customWidth="1"/>
    <col min="6154" max="6154" width="13.140625" style="850" customWidth="1"/>
    <col min="6155" max="6155" width="15.140625" style="850" bestFit="1" customWidth="1"/>
    <col min="6156" max="6156" width="18" style="850" bestFit="1" customWidth="1"/>
    <col min="6157" max="6157" width="13.140625" style="850" customWidth="1"/>
    <col min="6158" max="6159" width="0" style="850" hidden="1" customWidth="1"/>
    <col min="6160" max="6160" width="3" style="850" customWidth="1"/>
    <col min="6161" max="6399" width="9.140625" style="850"/>
    <col min="6400" max="6400" width="0" style="850" hidden="1" customWidth="1"/>
    <col min="6401" max="6401" width="29" style="850" customWidth="1"/>
    <col min="6402" max="6402" width="15.140625" style="850" customWidth="1"/>
    <col min="6403" max="6404" width="13.140625" style="850" customWidth="1"/>
    <col min="6405" max="6405" width="15.140625" style="850" bestFit="1" customWidth="1"/>
    <col min="6406" max="6406" width="18" style="850" bestFit="1" customWidth="1"/>
    <col min="6407" max="6407" width="13.140625" style="850" customWidth="1"/>
    <col min="6408" max="6408" width="15.140625" style="850" bestFit="1" customWidth="1"/>
    <col min="6409" max="6409" width="18" style="850" bestFit="1" customWidth="1"/>
    <col min="6410" max="6410" width="13.140625" style="850" customWidth="1"/>
    <col min="6411" max="6411" width="15.140625" style="850" bestFit="1" customWidth="1"/>
    <col min="6412" max="6412" width="18" style="850" bestFit="1" customWidth="1"/>
    <col min="6413" max="6413" width="13.140625" style="850" customWidth="1"/>
    <col min="6414" max="6415" width="0" style="850" hidden="1" customWidth="1"/>
    <col min="6416" max="6416" width="3" style="850" customWidth="1"/>
    <col min="6417" max="6655" width="9.140625" style="850"/>
    <col min="6656" max="6656" width="0" style="850" hidden="1" customWidth="1"/>
    <col min="6657" max="6657" width="29" style="850" customWidth="1"/>
    <col min="6658" max="6658" width="15.140625" style="850" customWidth="1"/>
    <col min="6659" max="6660" width="13.140625" style="850" customWidth="1"/>
    <col min="6661" max="6661" width="15.140625" style="850" bestFit="1" customWidth="1"/>
    <col min="6662" max="6662" width="18" style="850" bestFit="1" customWidth="1"/>
    <col min="6663" max="6663" width="13.140625" style="850" customWidth="1"/>
    <col min="6664" max="6664" width="15.140625" style="850" bestFit="1" customWidth="1"/>
    <col min="6665" max="6665" width="18" style="850" bestFit="1" customWidth="1"/>
    <col min="6666" max="6666" width="13.140625" style="850" customWidth="1"/>
    <col min="6667" max="6667" width="15.140625" style="850" bestFit="1" customWidth="1"/>
    <col min="6668" max="6668" width="18" style="850" bestFit="1" customWidth="1"/>
    <col min="6669" max="6669" width="13.140625" style="850" customWidth="1"/>
    <col min="6670" max="6671" width="0" style="850" hidden="1" customWidth="1"/>
    <col min="6672" max="6672" width="3" style="850" customWidth="1"/>
    <col min="6673" max="6911" width="9.140625" style="850"/>
    <col min="6912" max="6912" width="0" style="850" hidden="1" customWidth="1"/>
    <col min="6913" max="6913" width="29" style="850" customWidth="1"/>
    <col min="6914" max="6914" width="15.140625" style="850" customWidth="1"/>
    <col min="6915" max="6916" width="13.140625" style="850" customWidth="1"/>
    <col min="6917" max="6917" width="15.140625" style="850" bestFit="1" customWidth="1"/>
    <col min="6918" max="6918" width="18" style="850" bestFit="1" customWidth="1"/>
    <col min="6919" max="6919" width="13.140625" style="850" customWidth="1"/>
    <col min="6920" max="6920" width="15.140625" style="850" bestFit="1" customWidth="1"/>
    <col min="6921" max="6921" width="18" style="850" bestFit="1" customWidth="1"/>
    <col min="6922" max="6922" width="13.140625" style="850" customWidth="1"/>
    <col min="6923" max="6923" width="15.140625" style="850" bestFit="1" customWidth="1"/>
    <col min="6924" max="6924" width="18" style="850" bestFit="1" customWidth="1"/>
    <col min="6925" max="6925" width="13.140625" style="850" customWidth="1"/>
    <col min="6926" max="6927" width="0" style="850" hidden="1" customWidth="1"/>
    <col min="6928" max="6928" width="3" style="850" customWidth="1"/>
    <col min="6929" max="7167" width="9.140625" style="850"/>
    <col min="7168" max="7168" width="0" style="850" hidden="1" customWidth="1"/>
    <col min="7169" max="7169" width="29" style="850" customWidth="1"/>
    <col min="7170" max="7170" width="15.140625" style="850" customWidth="1"/>
    <col min="7171" max="7172" width="13.140625" style="850" customWidth="1"/>
    <col min="7173" max="7173" width="15.140625" style="850" bestFit="1" customWidth="1"/>
    <col min="7174" max="7174" width="18" style="850" bestFit="1" customWidth="1"/>
    <col min="7175" max="7175" width="13.140625" style="850" customWidth="1"/>
    <col min="7176" max="7176" width="15.140625" style="850" bestFit="1" customWidth="1"/>
    <col min="7177" max="7177" width="18" style="850" bestFit="1" customWidth="1"/>
    <col min="7178" max="7178" width="13.140625" style="850" customWidth="1"/>
    <col min="7179" max="7179" width="15.140625" style="850" bestFit="1" customWidth="1"/>
    <col min="7180" max="7180" width="18" style="850" bestFit="1" customWidth="1"/>
    <col min="7181" max="7181" width="13.140625" style="850" customWidth="1"/>
    <col min="7182" max="7183" width="0" style="850" hidden="1" customWidth="1"/>
    <col min="7184" max="7184" width="3" style="850" customWidth="1"/>
    <col min="7185" max="7423" width="9.140625" style="850"/>
    <col min="7424" max="7424" width="0" style="850" hidden="1" customWidth="1"/>
    <col min="7425" max="7425" width="29" style="850" customWidth="1"/>
    <col min="7426" max="7426" width="15.140625" style="850" customWidth="1"/>
    <col min="7427" max="7428" width="13.140625" style="850" customWidth="1"/>
    <col min="7429" max="7429" width="15.140625" style="850" bestFit="1" customWidth="1"/>
    <col min="7430" max="7430" width="18" style="850" bestFit="1" customWidth="1"/>
    <col min="7431" max="7431" width="13.140625" style="850" customWidth="1"/>
    <col min="7432" max="7432" width="15.140625" style="850" bestFit="1" customWidth="1"/>
    <col min="7433" max="7433" width="18" style="850" bestFit="1" customWidth="1"/>
    <col min="7434" max="7434" width="13.140625" style="850" customWidth="1"/>
    <col min="7435" max="7435" width="15.140625" style="850" bestFit="1" customWidth="1"/>
    <col min="7436" max="7436" width="18" style="850" bestFit="1" customWidth="1"/>
    <col min="7437" max="7437" width="13.140625" style="850" customWidth="1"/>
    <col min="7438" max="7439" width="0" style="850" hidden="1" customWidth="1"/>
    <col min="7440" max="7440" width="3" style="850" customWidth="1"/>
    <col min="7441" max="7679" width="9.140625" style="850"/>
    <col min="7680" max="7680" width="0" style="850" hidden="1" customWidth="1"/>
    <col min="7681" max="7681" width="29" style="850" customWidth="1"/>
    <col min="7682" max="7682" width="15.140625" style="850" customWidth="1"/>
    <col min="7683" max="7684" width="13.140625" style="850" customWidth="1"/>
    <col min="7685" max="7685" width="15.140625" style="850" bestFit="1" customWidth="1"/>
    <col min="7686" max="7686" width="18" style="850" bestFit="1" customWidth="1"/>
    <col min="7687" max="7687" width="13.140625" style="850" customWidth="1"/>
    <col min="7688" max="7688" width="15.140625" style="850" bestFit="1" customWidth="1"/>
    <col min="7689" max="7689" width="18" style="850" bestFit="1" customWidth="1"/>
    <col min="7690" max="7690" width="13.140625" style="850" customWidth="1"/>
    <col min="7691" max="7691" width="15.140625" style="850" bestFit="1" customWidth="1"/>
    <col min="7692" max="7692" width="18" style="850" bestFit="1" customWidth="1"/>
    <col min="7693" max="7693" width="13.140625" style="850" customWidth="1"/>
    <col min="7694" max="7695" width="0" style="850" hidden="1" customWidth="1"/>
    <col min="7696" max="7696" width="3" style="850" customWidth="1"/>
    <col min="7697" max="7935" width="9.140625" style="850"/>
    <col min="7936" max="7936" width="0" style="850" hidden="1" customWidth="1"/>
    <col min="7937" max="7937" width="29" style="850" customWidth="1"/>
    <col min="7938" max="7938" width="15.140625" style="850" customWidth="1"/>
    <col min="7939" max="7940" width="13.140625" style="850" customWidth="1"/>
    <col min="7941" max="7941" width="15.140625" style="850" bestFit="1" customWidth="1"/>
    <col min="7942" max="7942" width="18" style="850" bestFit="1" customWidth="1"/>
    <col min="7943" max="7943" width="13.140625" style="850" customWidth="1"/>
    <col min="7944" max="7944" width="15.140625" style="850" bestFit="1" customWidth="1"/>
    <col min="7945" max="7945" width="18" style="850" bestFit="1" customWidth="1"/>
    <col min="7946" max="7946" width="13.140625" style="850" customWidth="1"/>
    <col min="7947" max="7947" width="15.140625" style="850" bestFit="1" customWidth="1"/>
    <col min="7948" max="7948" width="18" style="850" bestFit="1" customWidth="1"/>
    <col min="7949" max="7949" width="13.140625" style="850" customWidth="1"/>
    <col min="7950" max="7951" width="0" style="850" hidden="1" customWidth="1"/>
    <col min="7952" max="7952" width="3" style="850" customWidth="1"/>
    <col min="7953" max="8191" width="9.140625" style="850"/>
    <col min="8192" max="8192" width="0" style="850" hidden="1" customWidth="1"/>
    <col min="8193" max="8193" width="29" style="850" customWidth="1"/>
    <col min="8194" max="8194" width="15.140625" style="850" customWidth="1"/>
    <col min="8195" max="8196" width="13.140625" style="850" customWidth="1"/>
    <col min="8197" max="8197" width="15.140625" style="850" bestFit="1" customWidth="1"/>
    <col min="8198" max="8198" width="18" style="850" bestFit="1" customWidth="1"/>
    <col min="8199" max="8199" width="13.140625" style="850" customWidth="1"/>
    <col min="8200" max="8200" width="15.140625" style="850" bestFit="1" customWidth="1"/>
    <col min="8201" max="8201" width="18" style="850" bestFit="1" customWidth="1"/>
    <col min="8202" max="8202" width="13.140625" style="850" customWidth="1"/>
    <col min="8203" max="8203" width="15.140625" style="850" bestFit="1" customWidth="1"/>
    <col min="8204" max="8204" width="18" style="850" bestFit="1" customWidth="1"/>
    <col min="8205" max="8205" width="13.140625" style="850" customWidth="1"/>
    <col min="8206" max="8207" width="0" style="850" hidden="1" customWidth="1"/>
    <col min="8208" max="8208" width="3" style="850" customWidth="1"/>
    <col min="8209" max="8447" width="9.140625" style="850"/>
    <col min="8448" max="8448" width="0" style="850" hidden="1" customWidth="1"/>
    <col min="8449" max="8449" width="29" style="850" customWidth="1"/>
    <col min="8450" max="8450" width="15.140625" style="850" customWidth="1"/>
    <col min="8451" max="8452" width="13.140625" style="850" customWidth="1"/>
    <col min="8453" max="8453" width="15.140625" style="850" bestFit="1" customWidth="1"/>
    <col min="8454" max="8454" width="18" style="850" bestFit="1" customWidth="1"/>
    <col min="8455" max="8455" width="13.140625" style="850" customWidth="1"/>
    <col min="8456" max="8456" width="15.140625" style="850" bestFit="1" customWidth="1"/>
    <col min="8457" max="8457" width="18" style="850" bestFit="1" customWidth="1"/>
    <col min="8458" max="8458" width="13.140625" style="850" customWidth="1"/>
    <col min="8459" max="8459" width="15.140625" style="850" bestFit="1" customWidth="1"/>
    <col min="8460" max="8460" width="18" style="850" bestFit="1" customWidth="1"/>
    <col min="8461" max="8461" width="13.140625" style="850" customWidth="1"/>
    <col min="8462" max="8463" width="0" style="850" hidden="1" customWidth="1"/>
    <col min="8464" max="8464" width="3" style="850" customWidth="1"/>
    <col min="8465" max="8703" width="9.140625" style="850"/>
    <col min="8704" max="8704" width="0" style="850" hidden="1" customWidth="1"/>
    <col min="8705" max="8705" width="29" style="850" customWidth="1"/>
    <col min="8706" max="8706" width="15.140625" style="850" customWidth="1"/>
    <col min="8707" max="8708" width="13.140625" style="850" customWidth="1"/>
    <col min="8709" max="8709" width="15.140625" style="850" bestFit="1" customWidth="1"/>
    <col min="8710" max="8710" width="18" style="850" bestFit="1" customWidth="1"/>
    <col min="8711" max="8711" width="13.140625" style="850" customWidth="1"/>
    <col min="8712" max="8712" width="15.140625" style="850" bestFit="1" customWidth="1"/>
    <col min="8713" max="8713" width="18" style="850" bestFit="1" customWidth="1"/>
    <col min="8714" max="8714" width="13.140625" style="850" customWidth="1"/>
    <col min="8715" max="8715" width="15.140625" style="850" bestFit="1" customWidth="1"/>
    <col min="8716" max="8716" width="18" style="850" bestFit="1" customWidth="1"/>
    <col min="8717" max="8717" width="13.140625" style="850" customWidth="1"/>
    <col min="8718" max="8719" width="0" style="850" hidden="1" customWidth="1"/>
    <col min="8720" max="8720" width="3" style="850" customWidth="1"/>
    <col min="8721" max="8959" width="9.140625" style="850"/>
    <col min="8960" max="8960" width="0" style="850" hidden="1" customWidth="1"/>
    <col min="8961" max="8961" width="29" style="850" customWidth="1"/>
    <col min="8962" max="8962" width="15.140625" style="850" customWidth="1"/>
    <col min="8963" max="8964" width="13.140625" style="850" customWidth="1"/>
    <col min="8965" max="8965" width="15.140625" style="850" bestFit="1" customWidth="1"/>
    <col min="8966" max="8966" width="18" style="850" bestFit="1" customWidth="1"/>
    <col min="8967" max="8967" width="13.140625" style="850" customWidth="1"/>
    <col min="8968" max="8968" width="15.140625" style="850" bestFit="1" customWidth="1"/>
    <col min="8969" max="8969" width="18" style="850" bestFit="1" customWidth="1"/>
    <col min="8970" max="8970" width="13.140625" style="850" customWidth="1"/>
    <col min="8971" max="8971" width="15.140625" style="850" bestFit="1" customWidth="1"/>
    <col min="8972" max="8972" width="18" style="850" bestFit="1" customWidth="1"/>
    <col min="8973" max="8973" width="13.140625" style="850" customWidth="1"/>
    <col min="8974" max="8975" width="0" style="850" hidden="1" customWidth="1"/>
    <col min="8976" max="8976" width="3" style="850" customWidth="1"/>
    <col min="8977" max="9215" width="9.140625" style="850"/>
    <col min="9216" max="9216" width="0" style="850" hidden="1" customWidth="1"/>
    <col min="9217" max="9217" width="29" style="850" customWidth="1"/>
    <col min="9218" max="9218" width="15.140625" style="850" customWidth="1"/>
    <col min="9219" max="9220" width="13.140625" style="850" customWidth="1"/>
    <col min="9221" max="9221" width="15.140625" style="850" bestFit="1" customWidth="1"/>
    <col min="9222" max="9222" width="18" style="850" bestFit="1" customWidth="1"/>
    <col min="9223" max="9223" width="13.140625" style="850" customWidth="1"/>
    <col min="9224" max="9224" width="15.140625" style="850" bestFit="1" customWidth="1"/>
    <col min="9225" max="9225" width="18" style="850" bestFit="1" customWidth="1"/>
    <col min="9226" max="9226" width="13.140625" style="850" customWidth="1"/>
    <col min="9227" max="9227" width="15.140625" style="850" bestFit="1" customWidth="1"/>
    <col min="9228" max="9228" width="18" style="850" bestFit="1" customWidth="1"/>
    <col min="9229" max="9229" width="13.140625" style="850" customWidth="1"/>
    <col min="9230" max="9231" width="0" style="850" hidden="1" customWidth="1"/>
    <col min="9232" max="9232" width="3" style="850" customWidth="1"/>
    <col min="9233" max="9471" width="9.140625" style="850"/>
    <col min="9472" max="9472" width="0" style="850" hidden="1" customWidth="1"/>
    <col min="9473" max="9473" width="29" style="850" customWidth="1"/>
    <col min="9474" max="9474" width="15.140625" style="850" customWidth="1"/>
    <col min="9475" max="9476" width="13.140625" style="850" customWidth="1"/>
    <col min="9477" max="9477" width="15.140625" style="850" bestFit="1" customWidth="1"/>
    <col min="9478" max="9478" width="18" style="850" bestFit="1" customWidth="1"/>
    <col min="9479" max="9479" width="13.140625" style="850" customWidth="1"/>
    <col min="9480" max="9480" width="15.140625" style="850" bestFit="1" customWidth="1"/>
    <col min="9481" max="9481" width="18" style="850" bestFit="1" customWidth="1"/>
    <col min="9482" max="9482" width="13.140625" style="850" customWidth="1"/>
    <col min="9483" max="9483" width="15.140625" style="850" bestFit="1" customWidth="1"/>
    <col min="9484" max="9484" width="18" style="850" bestFit="1" customWidth="1"/>
    <col min="9485" max="9485" width="13.140625" style="850" customWidth="1"/>
    <col min="9486" max="9487" width="0" style="850" hidden="1" customWidth="1"/>
    <col min="9488" max="9488" width="3" style="850" customWidth="1"/>
    <col min="9489" max="9727" width="9.140625" style="850"/>
    <col min="9728" max="9728" width="0" style="850" hidden="1" customWidth="1"/>
    <col min="9729" max="9729" width="29" style="850" customWidth="1"/>
    <col min="9730" max="9730" width="15.140625" style="850" customWidth="1"/>
    <col min="9731" max="9732" width="13.140625" style="850" customWidth="1"/>
    <col min="9733" max="9733" width="15.140625" style="850" bestFit="1" customWidth="1"/>
    <col min="9734" max="9734" width="18" style="850" bestFit="1" customWidth="1"/>
    <col min="9735" max="9735" width="13.140625" style="850" customWidth="1"/>
    <col min="9736" max="9736" width="15.140625" style="850" bestFit="1" customWidth="1"/>
    <col min="9737" max="9737" width="18" style="850" bestFit="1" customWidth="1"/>
    <col min="9738" max="9738" width="13.140625" style="850" customWidth="1"/>
    <col min="9739" max="9739" width="15.140625" style="850" bestFit="1" customWidth="1"/>
    <col min="9740" max="9740" width="18" style="850" bestFit="1" customWidth="1"/>
    <col min="9741" max="9741" width="13.140625" style="850" customWidth="1"/>
    <col min="9742" max="9743" width="0" style="850" hidden="1" customWidth="1"/>
    <col min="9744" max="9744" width="3" style="850" customWidth="1"/>
    <col min="9745" max="9983" width="9.140625" style="850"/>
    <col min="9984" max="9984" width="0" style="850" hidden="1" customWidth="1"/>
    <col min="9985" max="9985" width="29" style="850" customWidth="1"/>
    <col min="9986" max="9986" width="15.140625" style="850" customWidth="1"/>
    <col min="9987" max="9988" width="13.140625" style="850" customWidth="1"/>
    <col min="9989" max="9989" width="15.140625" style="850" bestFit="1" customWidth="1"/>
    <col min="9990" max="9990" width="18" style="850" bestFit="1" customWidth="1"/>
    <col min="9991" max="9991" width="13.140625" style="850" customWidth="1"/>
    <col min="9992" max="9992" width="15.140625" style="850" bestFit="1" customWidth="1"/>
    <col min="9993" max="9993" width="18" style="850" bestFit="1" customWidth="1"/>
    <col min="9994" max="9994" width="13.140625" style="850" customWidth="1"/>
    <col min="9995" max="9995" width="15.140625" style="850" bestFit="1" customWidth="1"/>
    <col min="9996" max="9996" width="18" style="850" bestFit="1" customWidth="1"/>
    <col min="9997" max="9997" width="13.140625" style="850" customWidth="1"/>
    <col min="9998" max="9999" width="0" style="850" hidden="1" customWidth="1"/>
    <col min="10000" max="10000" width="3" style="850" customWidth="1"/>
    <col min="10001" max="10239" width="9.140625" style="850"/>
    <col min="10240" max="10240" width="0" style="850" hidden="1" customWidth="1"/>
    <col min="10241" max="10241" width="29" style="850" customWidth="1"/>
    <col min="10242" max="10242" width="15.140625" style="850" customWidth="1"/>
    <col min="10243" max="10244" width="13.140625" style="850" customWidth="1"/>
    <col min="10245" max="10245" width="15.140625" style="850" bestFit="1" customWidth="1"/>
    <col min="10246" max="10246" width="18" style="850" bestFit="1" customWidth="1"/>
    <col min="10247" max="10247" width="13.140625" style="850" customWidth="1"/>
    <col min="10248" max="10248" width="15.140625" style="850" bestFit="1" customWidth="1"/>
    <col min="10249" max="10249" width="18" style="850" bestFit="1" customWidth="1"/>
    <col min="10250" max="10250" width="13.140625" style="850" customWidth="1"/>
    <col min="10251" max="10251" width="15.140625" style="850" bestFit="1" customWidth="1"/>
    <col min="10252" max="10252" width="18" style="850" bestFit="1" customWidth="1"/>
    <col min="10253" max="10253" width="13.140625" style="850" customWidth="1"/>
    <col min="10254" max="10255" width="0" style="850" hidden="1" customWidth="1"/>
    <col min="10256" max="10256" width="3" style="850" customWidth="1"/>
    <col min="10257" max="10495" width="9.140625" style="850"/>
    <col min="10496" max="10496" width="0" style="850" hidden="1" customWidth="1"/>
    <col min="10497" max="10497" width="29" style="850" customWidth="1"/>
    <col min="10498" max="10498" width="15.140625" style="850" customWidth="1"/>
    <col min="10499" max="10500" width="13.140625" style="850" customWidth="1"/>
    <col min="10501" max="10501" width="15.140625" style="850" bestFit="1" customWidth="1"/>
    <col min="10502" max="10502" width="18" style="850" bestFit="1" customWidth="1"/>
    <col min="10503" max="10503" width="13.140625" style="850" customWidth="1"/>
    <col min="10504" max="10504" width="15.140625" style="850" bestFit="1" customWidth="1"/>
    <col min="10505" max="10505" width="18" style="850" bestFit="1" customWidth="1"/>
    <col min="10506" max="10506" width="13.140625" style="850" customWidth="1"/>
    <col min="10507" max="10507" width="15.140625" style="850" bestFit="1" customWidth="1"/>
    <col min="10508" max="10508" width="18" style="850" bestFit="1" customWidth="1"/>
    <col min="10509" max="10509" width="13.140625" style="850" customWidth="1"/>
    <col min="10510" max="10511" width="0" style="850" hidden="1" customWidth="1"/>
    <col min="10512" max="10512" width="3" style="850" customWidth="1"/>
    <col min="10513" max="10751" width="9.140625" style="850"/>
    <col min="10752" max="10752" width="0" style="850" hidden="1" customWidth="1"/>
    <col min="10753" max="10753" width="29" style="850" customWidth="1"/>
    <col min="10754" max="10754" width="15.140625" style="850" customWidth="1"/>
    <col min="10755" max="10756" width="13.140625" style="850" customWidth="1"/>
    <col min="10757" max="10757" width="15.140625" style="850" bestFit="1" customWidth="1"/>
    <col min="10758" max="10758" width="18" style="850" bestFit="1" customWidth="1"/>
    <col min="10759" max="10759" width="13.140625" style="850" customWidth="1"/>
    <col min="10760" max="10760" width="15.140625" style="850" bestFit="1" customWidth="1"/>
    <col min="10761" max="10761" width="18" style="850" bestFit="1" customWidth="1"/>
    <col min="10762" max="10762" width="13.140625" style="850" customWidth="1"/>
    <col min="10763" max="10763" width="15.140625" style="850" bestFit="1" customWidth="1"/>
    <col min="10764" max="10764" width="18" style="850" bestFit="1" customWidth="1"/>
    <col min="10765" max="10765" width="13.140625" style="850" customWidth="1"/>
    <col min="10766" max="10767" width="0" style="850" hidden="1" customWidth="1"/>
    <col min="10768" max="10768" width="3" style="850" customWidth="1"/>
    <col min="10769" max="11007" width="9.140625" style="850"/>
    <col min="11008" max="11008" width="0" style="850" hidden="1" customWidth="1"/>
    <col min="11009" max="11009" width="29" style="850" customWidth="1"/>
    <col min="11010" max="11010" width="15.140625" style="850" customWidth="1"/>
    <col min="11011" max="11012" width="13.140625" style="850" customWidth="1"/>
    <col min="11013" max="11013" width="15.140625" style="850" bestFit="1" customWidth="1"/>
    <col min="11014" max="11014" width="18" style="850" bestFit="1" customWidth="1"/>
    <col min="11015" max="11015" width="13.140625" style="850" customWidth="1"/>
    <col min="11016" max="11016" width="15.140625" style="850" bestFit="1" customWidth="1"/>
    <col min="11017" max="11017" width="18" style="850" bestFit="1" customWidth="1"/>
    <col min="11018" max="11018" width="13.140625" style="850" customWidth="1"/>
    <col min="11019" max="11019" width="15.140625" style="850" bestFit="1" customWidth="1"/>
    <col min="11020" max="11020" width="18" style="850" bestFit="1" customWidth="1"/>
    <col min="11021" max="11021" width="13.140625" style="850" customWidth="1"/>
    <col min="11022" max="11023" width="0" style="850" hidden="1" customWidth="1"/>
    <col min="11024" max="11024" width="3" style="850" customWidth="1"/>
    <col min="11025" max="11263" width="9.140625" style="850"/>
    <col min="11264" max="11264" width="0" style="850" hidden="1" customWidth="1"/>
    <col min="11265" max="11265" width="29" style="850" customWidth="1"/>
    <col min="11266" max="11266" width="15.140625" style="850" customWidth="1"/>
    <col min="11267" max="11268" width="13.140625" style="850" customWidth="1"/>
    <col min="11269" max="11269" width="15.140625" style="850" bestFit="1" customWidth="1"/>
    <col min="11270" max="11270" width="18" style="850" bestFit="1" customWidth="1"/>
    <col min="11271" max="11271" width="13.140625" style="850" customWidth="1"/>
    <col min="11272" max="11272" width="15.140625" style="850" bestFit="1" customWidth="1"/>
    <col min="11273" max="11273" width="18" style="850" bestFit="1" customWidth="1"/>
    <col min="11274" max="11274" width="13.140625" style="850" customWidth="1"/>
    <col min="11275" max="11275" width="15.140625" style="850" bestFit="1" customWidth="1"/>
    <col min="11276" max="11276" width="18" style="850" bestFit="1" customWidth="1"/>
    <col min="11277" max="11277" width="13.140625" style="850" customWidth="1"/>
    <col min="11278" max="11279" width="0" style="850" hidden="1" customWidth="1"/>
    <col min="11280" max="11280" width="3" style="850" customWidth="1"/>
    <col min="11281" max="11519" width="9.140625" style="850"/>
    <col min="11520" max="11520" width="0" style="850" hidden="1" customWidth="1"/>
    <col min="11521" max="11521" width="29" style="850" customWidth="1"/>
    <col min="11522" max="11522" width="15.140625" style="850" customWidth="1"/>
    <col min="11523" max="11524" width="13.140625" style="850" customWidth="1"/>
    <col min="11525" max="11525" width="15.140625" style="850" bestFit="1" customWidth="1"/>
    <col min="11526" max="11526" width="18" style="850" bestFit="1" customWidth="1"/>
    <col min="11527" max="11527" width="13.140625" style="850" customWidth="1"/>
    <col min="11528" max="11528" width="15.140625" style="850" bestFit="1" customWidth="1"/>
    <col min="11529" max="11529" width="18" style="850" bestFit="1" customWidth="1"/>
    <col min="11530" max="11530" width="13.140625" style="850" customWidth="1"/>
    <col min="11531" max="11531" width="15.140625" style="850" bestFit="1" customWidth="1"/>
    <col min="11532" max="11532" width="18" style="850" bestFit="1" customWidth="1"/>
    <col min="11533" max="11533" width="13.140625" style="850" customWidth="1"/>
    <col min="11534" max="11535" width="0" style="850" hidden="1" customWidth="1"/>
    <col min="11536" max="11536" width="3" style="850" customWidth="1"/>
    <col min="11537" max="11775" width="9.140625" style="850"/>
    <col min="11776" max="11776" width="0" style="850" hidden="1" customWidth="1"/>
    <col min="11777" max="11777" width="29" style="850" customWidth="1"/>
    <col min="11778" max="11778" width="15.140625" style="850" customWidth="1"/>
    <col min="11779" max="11780" width="13.140625" style="850" customWidth="1"/>
    <col min="11781" max="11781" width="15.140625" style="850" bestFit="1" customWidth="1"/>
    <col min="11782" max="11782" width="18" style="850" bestFit="1" customWidth="1"/>
    <col min="11783" max="11783" width="13.140625" style="850" customWidth="1"/>
    <col min="11784" max="11784" width="15.140625" style="850" bestFit="1" customWidth="1"/>
    <col min="11785" max="11785" width="18" style="850" bestFit="1" customWidth="1"/>
    <col min="11786" max="11786" width="13.140625" style="850" customWidth="1"/>
    <col min="11787" max="11787" width="15.140625" style="850" bestFit="1" customWidth="1"/>
    <col min="11788" max="11788" width="18" style="850" bestFit="1" customWidth="1"/>
    <col min="11789" max="11789" width="13.140625" style="850" customWidth="1"/>
    <col min="11790" max="11791" width="0" style="850" hidden="1" customWidth="1"/>
    <col min="11792" max="11792" width="3" style="850" customWidth="1"/>
    <col min="11793" max="12031" width="9.140625" style="850"/>
    <col min="12032" max="12032" width="0" style="850" hidden="1" customWidth="1"/>
    <col min="12033" max="12033" width="29" style="850" customWidth="1"/>
    <col min="12034" max="12034" width="15.140625" style="850" customWidth="1"/>
    <col min="12035" max="12036" width="13.140625" style="850" customWidth="1"/>
    <col min="12037" max="12037" width="15.140625" style="850" bestFit="1" customWidth="1"/>
    <col min="12038" max="12038" width="18" style="850" bestFit="1" customWidth="1"/>
    <col min="12039" max="12039" width="13.140625" style="850" customWidth="1"/>
    <col min="12040" max="12040" width="15.140625" style="850" bestFit="1" customWidth="1"/>
    <col min="12041" max="12041" width="18" style="850" bestFit="1" customWidth="1"/>
    <col min="12042" max="12042" width="13.140625" style="850" customWidth="1"/>
    <col min="12043" max="12043" width="15.140625" style="850" bestFit="1" customWidth="1"/>
    <col min="12044" max="12044" width="18" style="850" bestFit="1" customWidth="1"/>
    <col min="12045" max="12045" width="13.140625" style="850" customWidth="1"/>
    <col min="12046" max="12047" width="0" style="850" hidden="1" customWidth="1"/>
    <col min="12048" max="12048" width="3" style="850" customWidth="1"/>
    <col min="12049" max="12287" width="9.140625" style="850"/>
    <col min="12288" max="12288" width="0" style="850" hidden="1" customWidth="1"/>
    <col min="12289" max="12289" width="29" style="850" customWidth="1"/>
    <col min="12290" max="12290" width="15.140625" style="850" customWidth="1"/>
    <col min="12291" max="12292" width="13.140625" style="850" customWidth="1"/>
    <col min="12293" max="12293" width="15.140625" style="850" bestFit="1" customWidth="1"/>
    <col min="12294" max="12294" width="18" style="850" bestFit="1" customWidth="1"/>
    <col min="12295" max="12295" width="13.140625" style="850" customWidth="1"/>
    <col min="12296" max="12296" width="15.140625" style="850" bestFit="1" customWidth="1"/>
    <col min="12297" max="12297" width="18" style="850" bestFit="1" customWidth="1"/>
    <col min="12298" max="12298" width="13.140625" style="850" customWidth="1"/>
    <col min="12299" max="12299" width="15.140625" style="850" bestFit="1" customWidth="1"/>
    <col min="12300" max="12300" width="18" style="850" bestFit="1" customWidth="1"/>
    <col min="12301" max="12301" width="13.140625" style="850" customWidth="1"/>
    <col min="12302" max="12303" width="0" style="850" hidden="1" customWidth="1"/>
    <col min="12304" max="12304" width="3" style="850" customWidth="1"/>
    <col min="12305" max="12543" width="9.140625" style="850"/>
    <col min="12544" max="12544" width="0" style="850" hidden="1" customWidth="1"/>
    <col min="12545" max="12545" width="29" style="850" customWidth="1"/>
    <col min="12546" max="12546" width="15.140625" style="850" customWidth="1"/>
    <col min="12547" max="12548" width="13.140625" style="850" customWidth="1"/>
    <col min="12549" max="12549" width="15.140625" style="850" bestFit="1" customWidth="1"/>
    <col min="12550" max="12550" width="18" style="850" bestFit="1" customWidth="1"/>
    <col min="12551" max="12551" width="13.140625" style="850" customWidth="1"/>
    <col min="12552" max="12552" width="15.140625" style="850" bestFit="1" customWidth="1"/>
    <col min="12553" max="12553" width="18" style="850" bestFit="1" customWidth="1"/>
    <col min="12554" max="12554" width="13.140625" style="850" customWidth="1"/>
    <col min="12555" max="12555" width="15.140625" style="850" bestFit="1" customWidth="1"/>
    <col min="12556" max="12556" width="18" style="850" bestFit="1" customWidth="1"/>
    <col min="12557" max="12557" width="13.140625" style="850" customWidth="1"/>
    <col min="12558" max="12559" width="0" style="850" hidden="1" customWidth="1"/>
    <col min="12560" max="12560" width="3" style="850" customWidth="1"/>
    <col min="12561" max="12799" width="9.140625" style="850"/>
    <col min="12800" max="12800" width="0" style="850" hidden="1" customWidth="1"/>
    <col min="12801" max="12801" width="29" style="850" customWidth="1"/>
    <col min="12802" max="12802" width="15.140625" style="850" customWidth="1"/>
    <col min="12803" max="12804" width="13.140625" style="850" customWidth="1"/>
    <col min="12805" max="12805" width="15.140625" style="850" bestFit="1" customWidth="1"/>
    <col min="12806" max="12806" width="18" style="850" bestFit="1" customWidth="1"/>
    <col min="12807" max="12807" width="13.140625" style="850" customWidth="1"/>
    <col min="12808" max="12808" width="15.140625" style="850" bestFit="1" customWidth="1"/>
    <col min="12809" max="12809" width="18" style="850" bestFit="1" customWidth="1"/>
    <col min="12810" max="12810" width="13.140625" style="850" customWidth="1"/>
    <col min="12811" max="12811" width="15.140625" style="850" bestFit="1" customWidth="1"/>
    <col min="12812" max="12812" width="18" style="850" bestFit="1" customWidth="1"/>
    <col min="12813" max="12813" width="13.140625" style="850" customWidth="1"/>
    <col min="12814" max="12815" width="0" style="850" hidden="1" customWidth="1"/>
    <col min="12816" max="12816" width="3" style="850" customWidth="1"/>
    <col min="12817" max="13055" width="9.140625" style="850"/>
    <col min="13056" max="13056" width="0" style="850" hidden="1" customWidth="1"/>
    <col min="13057" max="13057" width="29" style="850" customWidth="1"/>
    <col min="13058" max="13058" width="15.140625" style="850" customWidth="1"/>
    <col min="13059" max="13060" width="13.140625" style="850" customWidth="1"/>
    <col min="13061" max="13061" width="15.140625" style="850" bestFit="1" customWidth="1"/>
    <col min="13062" max="13062" width="18" style="850" bestFit="1" customWidth="1"/>
    <col min="13063" max="13063" width="13.140625" style="850" customWidth="1"/>
    <col min="13064" max="13064" width="15.140625" style="850" bestFit="1" customWidth="1"/>
    <col min="13065" max="13065" width="18" style="850" bestFit="1" customWidth="1"/>
    <col min="13066" max="13066" width="13.140625" style="850" customWidth="1"/>
    <col min="13067" max="13067" width="15.140625" style="850" bestFit="1" customWidth="1"/>
    <col min="13068" max="13068" width="18" style="850" bestFit="1" customWidth="1"/>
    <col min="13069" max="13069" width="13.140625" style="850" customWidth="1"/>
    <col min="13070" max="13071" width="0" style="850" hidden="1" customWidth="1"/>
    <col min="13072" max="13072" width="3" style="850" customWidth="1"/>
    <col min="13073" max="13311" width="9.140625" style="850"/>
    <col min="13312" max="13312" width="0" style="850" hidden="1" customWidth="1"/>
    <col min="13313" max="13313" width="29" style="850" customWidth="1"/>
    <col min="13314" max="13314" width="15.140625" style="850" customWidth="1"/>
    <col min="13315" max="13316" width="13.140625" style="850" customWidth="1"/>
    <col min="13317" max="13317" width="15.140625" style="850" bestFit="1" customWidth="1"/>
    <col min="13318" max="13318" width="18" style="850" bestFit="1" customWidth="1"/>
    <col min="13319" max="13319" width="13.140625" style="850" customWidth="1"/>
    <col min="13320" max="13320" width="15.140625" style="850" bestFit="1" customWidth="1"/>
    <col min="13321" max="13321" width="18" style="850" bestFit="1" customWidth="1"/>
    <col min="13322" max="13322" width="13.140625" style="850" customWidth="1"/>
    <col min="13323" max="13323" width="15.140625" style="850" bestFit="1" customWidth="1"/>
    <col min="13324" max="13324" width="18" style="850" bestFit="1" customWidth="1"/>
    <col min="13325" max="13325" width="13.140625" style="850" customWidth="1"/>
    <col min="13326" max="13327" width="0" style="850" hidden="1" customWidth="1"/>
    <col min="13328" max="13328" width="3" style="850" customWidth="1"/>
    <col min="13329" max="13567" width="9.140625" style="850"/>
    <col min="13568" max="13568" width="0" style="850" hidden="1" customWidth="1"/>
    <col min="13569" max="13569" width="29" style="850" customWidth="1"/>
    <col min="13570" max="13570" width="15.140625" style="850" customWidth="1"/>
    <col min="13571" max="13572" width="13.140625" style="850" customWidth="1"/>
    <col min="13573" max="13573" width="15.140625" style="850" bestFit="1" customWidth="1"/>
    <col min="13574" max="13574" width="18" style="850" bestFit="1" customWidth="1"/>
    <col min="13575" max="13575" width="13.140625" style="850" customWidth="1"/>
    <col min="13576" max="13576" width="15.140625" style="850" bestFit="1" customWidth="1"/>
    <col min="13577" max="13577" width="18" style="850" bestFit="1" customWidth="1"/>
    <col min="13578" max="13578" width="13.140625" style="850" customWidth="1"/>
    <col min="13579" max="13579" width="15.140625" style="850" bestFit="1" customWidth="1"/>
    <col min="13580" max="13580" width="18" style="850" bestFit="1" customWidth="1"/>
    <col min="13581" max="13581" width="13.140625" style="850" customWidth="1"/>
    <col min="13582" max="13583" width="0" style="850" hidden="1" customWidth="1"/>
    <col min="13584" max="13584" width="3" style="850" customWidth="1"/>
    <col min="13585" max="13823" width="9.140625" style="850"/>
    <col min="13824" max="13824" width="0" style="850" hidden="1" customWidth="1"/>
    <col min="13825" max="13825" width="29" style="850" customWidth="1"/>
    <col min="13826" max="13826" width="15.140625" style="850" customWidth="1"/>
    <col min="13827" max="13828" width="13.140625" style="850" customWidth="1"/>
    <col min="13829" max="13829" width="15.140625" style="850" bestFit="1" customWidth="1"/>
    <col min="13830" max="13830" width="18" style="850" bestFit="1" customWidth="1"/>
    <col min="13831" max="13831" width="13.140625" style="850" customWidth="1"/>
    <col min="13832" max="13832" width="15.140625" style="850" bestFit="1" customWidth="1"/>
    <col min="13833" max="13833" width="18" style="850" bestFit="1" customWidth="1"/>
    <col min="13834" max="13834" width="13.140625" style="850" customWidth="1"/>
    <col min="13835" max="13835" width="15.140625" style="850" bestFit="1" customWidth="1"/>
    <col min="13836" max="13836" width="18" style="850" bestFit="1" customWidth="1"/>
    <col min="13837" max="13837" width="13.140625" style="850" customWidth="1"/>
    <col min="13838" max="13839" width="0" style="850" hidden="1" customWidth="1"/>
    <col min="13840" max="13840" width="3" style="850" customWidth="1"/>
    <col min="13841" max="14079" width="9.140625" style="850"/>
    <col min="14080" max="14080" width="0" style="850" hidden="1" customWidth="1"/>
    <col min="14081" max="14081" width="29" style="850" customWidth="1"/>
    <col min="14082" max="14082" width="15.140625" style="850" customWidth="1"/>
    <col min="14083" max="14084" width="13.140625" style="850" customWidth="1"/>
    <col min="14085" max="14085" width="15.140625" style="850" bestFit="1" customWidth="1"/>
    <col min="14086" max="14086" width="18" style="850" bestFit="1" customWidth="1"/>
    <col min="14087" max="14087" width="13.140625" style="850" customWidth="1"/>
    <col min="14088" max="14088" width="15.140625" style="850" bestFit="1" customWidth="1"/>
    <col min="14089" max="14089" width="18" style="850" bestFit="1" customWidth="1"/>
    <col min="14090" max="14090" width="13.140625" style="850" customWidth="1"/>
    <col min="14091" max="14091" width="15.140625" style="850" bestFit="1" customWidth="1"/>
    <col min="14092" max="14092" width="18" style="850" bestFit="1" customWidth="1"/>
    <col min="14093" max="14093" width="13.140625" style="850" customWidth="1"/>
    <col min="14094" max="14095" width="0" style="850" hidden="1" customWidth="1"/>
    <col min="14096" max="14096" width="3" style="850" customWidth="1"/>
    <col min="14097" max="14335" width="9.140625" style="850"/>
    <col min="14336" max="14336" width="0" style="850" hidden="1" customWidth="1"/>
    <col min="14337" max="14337" width="29" style="850" customWidth="1"/>
    <col min="14338" max="14338" width="15.140625" style="850" customWidth="1"/>
    <col min="14339" max="14340" width="13.140625" style="850" customWidth="1"/>
    <col min="14341" max="14341" width="15.140625" style="850" bestFit="1" customWidth="1"/>
    <col min="14342" max="14342" width="18" style="850" bestFit="1" customWidth="1"/>
    <col min="14343" max="14343" width="13.140625" style="850" customWidth="1"/>
    <col min="14344" max="14344" width="15.140625" style="850" bestFit="1" customWidth="1"/>
    <col min="14345" max="14345" width="18" style="850" bestFit="1" customWidth="1"/>
    <col min="14346" max="14346" width="13.140625" style="850" customWidth="1"/>
    <col min="14347" max="14347" width="15.140625" style="850" bestFit="1" customWidth="1"/>
    <col min="14348" max="14348" width="18" style="850" bestFit="1" customWidth="1"/>
    <col min="14349" max="14349" width="13.140625" style="850" customWidth="1"/>
    <col min="14350" max="14351" width="0" style="850" hidden="1" customWidth="1"/>
    <col min="14352" max="14352" width="3" style="850" customWidth="1"/>
    <col min="14353" max="14591" width="9.140625" style="850"/>
    <col min="14592" max="14592" width="0" style="850" hidden="1" customWidth="1"/>
    <col min="14593" max="14593" width="29" style="850" customWidth="1"/>
    <col min="14594" max="14594" width="15.140625" style="850" customWidth="1"/>
    <col min="14595" max="14596" width="13.140625" style="850" customWidth="1"/>
    <col min="14597" max="14597" width="15.140625" style="850" bestFit="1" customWidth="1"/>
    <col min="14598" max="14598" width="18" style="850" bestFit="1" customWidth="1"/>
    <col min="14599" max="14599" width="13.140625" style="850" customWidth="1"/>
    <col min="14600" max="14600" width="15.140625" style="850" bestFit="1" customWidth="1"/>
    <col min="14601" max="14601" width="18" style="850" bestFit="1" customWidth="1"/>
    <col min="14602" max="14602" width="13.140625" style="850" customWidth="1"/>
    <col min="14603" max="14603" width="15.140625" style="850" bestFit="1" customWidth="1"/>
    <col min="14604" max="14604" width="18" style="850" bestFit="1" customWidth="1"/>
    <col min="14605" max="14605" width="13.140625" style="850" customWidth="1"/>
    <col min="14606" max="14607" width="0" style="850" hidden="1" customWidth="1"/>
    <col min="14608" max="14608" width="3" style="850" customWidth="1"/>
    <col min="14609" max="14847" width="9.140625" style="850"/>
    <col min="14848" max="14848" width="0" style="850" hidden="1" customWidth="1"/>
    <col min="14849" max="14849" width="29" style="850" customWidth="1"/>
    <col min="14850" max="14850" width="15.140625" style="850" customWidth="1"/>
    <col min="14851" max="14852" width="13.140625" style="850" customWidth="1"/>
    <col min="14853" max="14853" width="15.140625" style="850" bestFit="1" customWidth="1"/>
    <col min="14854" max="14854" width="18" style="850" bestFit="1" customWidth="1"/>
    <col min="14855" max="14855" width="13.140625" style="850" customWidth="1"/>
    <col min="14856" max="14856" width="15.140625" style="850" bestFit="1" customWidth="1"/>
    <col min="14857" max="14857" width="18" style="850" bestFit="1" customWidth="1"/>
    <col min="14858" max="14858" width="13.140625" style="850" customWidth="1"/>
    <col min="14859" max="14859" width="15.140625" style="850" bestFit="1" customWidth="1"/>
    <col min="14860" max="14860" width="18" style="850" bestFit="1" customWidth="1"/>
    <col min="14861" max="14861" width="13.140625" style="850" customWidth="1"/>
    <col min="14862" max="14863" width="0" style="850" hidden="1" customWidth="1"/>
    <col min="14864" max="14864" width="3" style="850" customWidth="1"/>
    <col min="14865" max="15103" width="9.140625" style="850"/>
    <col min="15104" max="15104" width="0" style="850" hidden="1" customWidth="1"/>
    <col min="15105" max="15105" width="29" style="850" customWidth="1"/>
    <col min="15106" max="15106" width="15.140625" style="850" customWidth="1"/>
    <col min="15107" max="15108" width="13.140625" style="850" customWidth="1"/>
    <col min="15109" max="15109" width="15.140625" style="850" bestFit="1" customWidth="1"/>
    <col min="15110" max="15110" width="18" style="850" bestFit="1" customWidth="1"/>
    <col min="15111" max="15111" width="13.140625" style="850" customWidth="1"/>
    <col min="15112" max="15112" width="15.140625" style="850" bestFit="1" customWidth="1"/>
    <col min="15113" max="15113" width="18" style="850" bestFit="1" customWidth="1"/>
    <col min="15114" max="15114" width="13.140625" style="850" customWidth="1"/>
    <col min="15115" max="15115" width="15.140625" style="850" bestFit="1" customWidth="1"/>
    <col min="15116" max="15116" width="18" style="850" bestFit="1" customWidth="1"/>
    <col min="15117" max="15117" width="13.140625" style="850" customWidth="1"/>
    <col min="15118" max="15119" width="0" style="850" hidden="1" customWidth="1"/>
    <col min="15120" max="15120" width="3" style="850" customWidth="1"/>
    <col min="15121" max="15359" width="9.140625" style="850"/>
    <col min="15360" max="15360" width="0" style="850" hidden="1" customWidth="1"/>
    <col min="15361" max="15361" width="29" style="850" customWidth="1"/>
    <col min="15362" max="15362" width="15.140625" style="850" customWidth="1"/>
    <col min="15363" max="15364" width="13.140625" style="850" customWidth="1"/>
    <col min="15365" max="15365" width="15.140625" style="850" bestFit="1" customWidth="1"/>
    <col min="15366" max="15366" width="18" style="850" bestFit="1" customWidth="1"/>
    <col min="15367" max="15367" width="13.140625" style="850" customWidth="1"/>
    <col min="15368" max="15368" width="15.140625" style="850" bestFit="1" customWidth="1"/>
    <col min="15369" max="15369" width="18" style="850" bestFit="1" customWidth="1"/>
    <col min="15370" max="15370" width="13.140625" style="850" customWidth="1"/>
    <col min="15371" max="15371" width="15.140625" style="850" bestFit="1" customWidth="1"/>
    <col min="15372" max="15372" width="18" style="850" bestFit="1" customWidth="1"/>
    <col min="15373" max="15373" width="13.140625" style="850" customWidth="1"/>
    <col min="15374" max="15375" width="0" style="850" hidden="1" customWidth="1"/>
    <col min="15376" max="15376" width="3" style="850" customWidth="1"/>
    <col min="15377" max="15615" width="9.140625" style="850"/>
    <col min="15616" max="15616" width="0" style="850" hidden="1" customWidth="1"/>
    <col min="15617" max="15617" width="29" style="850" customWidth="1"/>
    <col min="15618" max="15618" width="15.140625" style="850" customWidth="1"/>
    <col min="15619" max="15620" width="13.140625" style="850" customWidth="1"/>
    <col min="15621" max="15621" width="15.140625" style="850" bestFit="1" customWidth="1"/>
    <col min="15622" max="15622" width="18" style="850" bestFit="1" customWidth="1"/>
    <col min="15623" max="15623" width="13.140625" style="850" customWidth="1"/>
    <col min="15624" max="15624" width="15.140625" style="850" bestFit="1" customWidth="1"/>
    <col min="15625" max="15625" width="18" style="850" bestFit="1" customWidth="1"/>
    <col min="15626" max="15626" width="13.140625" style="850" customWidth="1"/>
    <col min="15627" max="15627" width="15.140625" style="850" bestFit="1" customWidth="1"/>
    <col min="15628" max="15628" width="18" style="850" bestFit="1" customWidth="1"/>
    <col min="15629" max="15629" width="13.140625" style="850" customWidth="1"/>
    <col min="15630" max="15631" width="0" style="850" hidden="1" customWidth="1"/>
    <col min="15632" max="15632" width="3" style="850" customWidth="1"/>
    <col min="15633" max="15871" width="9.140625" style="850"/>
    <col min="15872" max="15872" width="0" style="850" hidden="1" customWidth="1"/>
    <col min="15873" max="15873" width="29" style="850" customWidth="1"/>
    <col min="15874" max="15874" width="15.140625" style="850" customWidth="1"/>
    <col min="15875" max="15876" width="13.140625" style="850" customWidth="1"/>
    <col min="15877" max="15877" width="15.140625" style="850" bestFit="1" customWidth="1"/>
    <col min="15878" max="15878" width="18" style="850" bestFit="1" customWidth="1"/>
    <col min="15879" max="15879" width="13.140625" style="850" customWidth="1"/>
    <col min="15880" max="15880" width="15.140625" style="850" bestFit="1" customWidth="1"/>
    <col min="15881" max="15881" width="18" style="850" bestFit="1" customWidth="1"/>
    <col min="15882" max="15882" width="13.140625" style="850" customWidth="1"/>
    <col min="15883" max="15883" width="15.140625" style="850" bestFit="1" customWidth="1"/>
    <col min="15884" max="15884" width="18" style="850" bestFit="1" customWidth="1"/>
    <col min="15885" max="15885" width="13.140625" style="850" customWidth="1"/>
    <col min="15886" max="15887" width="0" style="850" hidden="1" customWidth="1"/>
    <col min="15888" max="15888" width="3" style="850" customWidth="1"/>
    <col min="15889" max="16127" width="9.140625" style="850"/>
    <col min="16128" max="16128" width="0" style="850" hidden="1" customWidth="1"/>
    <col min="16129" max="16129" width="29" style="850" customWidth="1"/>
    <col min="16130" max="16130" width="15.140625" style="850" customWidth="1"/>
    <col min="16131" max="16132" width="13.140625" style="850" customWidth="1"/>
    <col min="16133" max="16133" width="15.140625" style="850" bestFit="1" customWidth="1"/>
    <col min="16134" max="16134" width="18" style="850" bestFit="1" customWidth="1"/>
    <col min="16135" max="16135" width="13.140625" style="850" customWidth="1"/>
    <col min="16136" max="16136" width="15.140625" style="850" bestFit="1" customWidth="1"/>
    <col min="16137" max="16137" width="18" style="850" bestFit="1" customWidth="1"/>
    <col min="16138" max="16138" width="13.140625" style="850" customWidth="1"/>
    <col min="16139" max="16139" width="15.140625" style="850" bestFit="1" customWidth="1"/>
    <col min="16140" max="16140" width="18" style="850" bestFit="1" customWidth="1"/>
    <col min="16141" max="16141" width="13.140625" style="850" customWidth="1"/>
    <col min="16142" max="16143" width="0" style="850" hidden="1" customWidth="1"/>
    <col min="16144" max="16144" width="3" style="850" customWidth="1"/>
    <col min="16145" max="16384" width="9.140625" style="850"/>
  </cols>
  <sheetData>
    <row r="1" spans="1:23" s="60" customFormat="1" ht="2.25" customHeight="1">
      <c r="A1" s="297"/>
      <c r="B1" s="298"/>
      <c r="C1" s="298"/>
      <c r="D1" s="298"/>
      <c r="E1" s="298"/>
      <c r="F1" s="298"/>
      <c r="G1" s="298"/>
      <c r="H1" s="298"/>
      <c r="I1" s="298"/>
      <c r="J1" s="298"/>
      <c r="K1" s="298"/>
      <c r="L1" s="298"/>
      <c r="M1" s="298"/>
      <c r="N1" s="298"/>
      <c r="O1" s="298"/>
      <c r="P1" s="676"/>
    </row>
    <row r="2" spans="1:23" s="60" customFormat="1" ht="42" customHeight="1">
      <c r="A2" s="1110" t="s">
        <v>1285</v>
      </c>
      <c r="B2" s="1110"/>
      <c r="C2" s="1110"/>
      <c r="D2" s="1110"/>
      <c r="E2" s="1110"/>
      <c r="F2" s="1110"/>
      <c r="G2" s="1110"/>
      <c r="H2" s="1110"/>
      <c r="I2" s="1110"/>
      <c r="J2" s="1110"/>
      <c r="K2" s="1110"/>
      <c r="L2" s="1110"/>
      <c r="M2" s="1110"/>
      <c r="N2" s="1110"/>
      <c r="O2" s="1110"/>
      <c r="P2" s="676"/>
    </row>
    <row r="3" spans="1:23" s="60" customFormat="1" ht="42" customHeight="1">
      <c r="A3" s="1110" t="s">
        <v>962</v>
      </c>
      <c r="B3" s="1110"/>
      <c r="C3" s="1110"/>
      <c r="D3" s="1110"/>
      <c r="E3" s="1110"/>
      <c r="F3" s="1110"/>
      <c r="G3" s="1110"/>
      <c r="H3" s="1110"/>
      <c r="I3" s="1110"/>
      <c r="J3" s="1110"/>
      <c r="K3" s="1110"/>
      <c r="L3" s="1110"/>
      <c r="M3" s="1110"/>
      <c r="N3" s="1110"/>
      <c r="O3" s="1110"/>
      <c r="P3" s="676"/>
    </row>
    <row r="4" spans="1:23" s="60" customFormat="1" ht="9.75" customHeight="1">
      <c r="A4" s="1110"/>
      <c r="B4" s="1110"/>
      <c r="C4" s="1110"/>
      <c r="D4" s="1110"/>
      <c r="E4" s="1110"/>
      <c r="F4" s="1110"/>
      <c r="G4" s="1110"/>
      <c r="H4" s="1110"/>
      <c r="I4" s="1110"/>
      <c r="J4" s="1110"/>
      <c r="K4" s="1110"/>
      <c r="L4" s="1110"/>
      <c r="M4" s="1110"/>
      <c r="N4" s="1110"/>
      <c r="O4" s="1110"/>
      <c r="P4" s="676"/>
    </row>
    <row r="5" spans="1:23" s="299" customFormat="1" ht="42" customHeight="1">
      <c r="A5" s="1169" t="s">
        <v>1161</v>
      </c>
      <c r="B5" s="1169"/>
      <c r="C5" s="1169"/>
      <c r="D5" s="1169"/>
      <c r="E5" s="1169"/>
      <c r="F5" s="1169"/>
      <c r="G5" s="1169"/>
      <c r="H5" s="1169"/>
      <c r="I5" s="1169"/>
      <c r="J5" s="1169"/>
      <c r="K5" s="1169"/>
      <c r="L5" s="1169"/>
      <c r="M5" s="1169"/>
      <c r="N5" s="1169"/>
      <c r="O5" s="1169"/>
      <c r="P5" s="682"/>
    </row>
    <row r="6" spans="1:23" s="63" customFormat="1" ht="9">
      <c r="B6" s="300"/>
      <c r="P6" s="246"/>
    </row>
    <row r="7" spans="1:23" s="63" customFormat="1" ht="15.75">
      <c r="A7" s="310"/>
      <c r="B7" s="1170" t="s">
        <v>1270</v>
      </c>
      <c r="C7" s="1170"/>
      <c r="D7" s="1170"/>
      <c r="E7" s="1170" t="s">
        <v>1320</v>
      </c>
      <c r="F7" s="1170"/>
      <c r="G7" s="1170"/>
      <c r="H7" s="1170" t="s">
        <v>1414</v>
      </c>
      <c r="I7" s="1170"/>
      <c r="J7" s="1170"/>
      <c r="K7" s="1170" t="s">
        <v>1461</v>
      </c>
      <c r="L7" s="1170"/>
      <c r="M7" s="1170"/>
      <c r="N7" s="929" t="s">
        <v>1458</v>
      </c>
      <c r="O7" s="929"/>
      <c r="P7" s="683"/>
    </row>
    <row r="8" spans="1:23" s="63" customFormat="1" ht="33" customHeight="1" thickBot="1">
      <c r="A8" s="486" t="s">
        <v>963</v>
      </c>
      <c r="B8" s="301" t="s">
        <v>964</v>
      </c>
      <c r="C8" s="302" t="s">
        <v>965</v>
      </c>
      <c r="D8" s="301" t="s">
        <v>966</v>
      </c>
      <c r="E8" s="301" t="s">
        <v>964</v>
      </c>
      <c r="F8" s="302" t="s">
        <v>965</v>
      </c>
      <c r="G8" s="301" t="s">
        <v>966</v>
      </c>
      <c r="H8" s="301" t="s">
        <v>964</v>
      </c>
      <c r="I8" s="302" t="s">
        <v>965</v>
      </c>
      <c r="J8" s="301" t="s">
        <v>966</v>
      </c>
      <c r="K8" s="301" t="s">
        <v>964</v>
      </c>
      <c r="L8" s="302" t="s">
        <v>965</v>
      </c>
      <c r="M8" s="301" t="s">
        <v>966</v>
      </c>
      <c r="N8" s="930" t="s">
        <v>1459</v>
      </c>
      <c r="O8" s="301" t="s">
        <v>1460</v>
      </c>
      <c r="P8" s="683"/>
    </row>
    <row r="9" spans="1:23" s="94" customFormat="1" ht="22.5" customHeight="1" thickTop="1" thickBot="1">
      <c r="A9" s="256" t="s">
        <v>1430</v>
      </c>
      <c r="B9" s="90"/>
      <c r="C9" s="90"/>
      <c r="D9" s="90"/>
      <c r="E9" s="90"/>
      <c r="F9" s="90"/>
      <c r="G9" s="90"/>
      <c r="H9" s="90"/>
      <c r="I9" s="90"/>
      <c r="J9" s="90"/>
      <c r="K9" s="90"/>
      <c r="L9" s="90"/>
      <c r="M9" s="90"/>
      <c r="N9" s="90"/>
      <c r="O9" s="90"/>
      <c r="P9" s="684"/>
      <c r="U9" s="443"/>
      <c r="W9" s="224"/>
    </row>
    <row r="10" spans="1:23" s="94" customFormat="1" ht="22.5" customHeight="1" thickTop="1">
      <c r="A10" s="94" t="s">
        <v>297</v>
      </c>
      <c r="B10" s="224">
        <v>16382421.768790001</v>
      </c>
      <c r="C10" s="304">
        <v>0.1143200730076978</v>
      </c>
      <c r="D10" s="224">
        <v>3</v>
      </c>
      <c r="E10" s="224">
        <v>17728049.874889996</v>
      </c>
      <c r="F10" s="304">
        <v>0.12019231091847729</v>
      </c>
      <c r="G10" s="224">
        <v>2</v>
      </c>
      <c r="H10" s="224">
        <v>20058770</v>
      </c>
      <c r="I10" s="304">
        <v>0.1234</v>
      </c>
      <c r="J10" s="224">
        <v>2</v>
      </c>
      <c r="K10" s="224">
        <v>20175776.755429998</v>
      </c>
      <c r="L10" s="304">
        <v>0.12484605051454539</v>
      </c>
      <c r="M10" s="224">
        <v>2</v>
      </c>
      <c r="N10" s="931">
        <v>0.23155031900513534</v>
      </c>
      <c r="O10" s="931" t="e">
        <v>#DIV/0!</v>
      </c>
      <c r="P10" s="685"/>
      <c r="U10" s="443"/>
      <c r="W10" s="224"/>
    </row>
    <row r="11" spans="1:23" s="94" customFormat="1" ht="22.5" customHeight="1">
      <c r="A11" s="94" t="s">
        <v>298</v>
      </c>
      <c r="B11" s="224">
        <v>23101600.763300002</v>
      </c>
      <c r="C11" s="304">
        <v>0.16120795344717856</v>
      </c>
      <c r="D11" s="224">
        <v>1</v>
      </c>
      <c r="E11" s="224">
        <v>16618225.543059999</v>
      </c>
      <c r="F11" s="304">
        <v>0.11266794404803324</v>
      </c>
      <c r="G11" s="224">
        <v>3</v>
      </c>
      <c r="H11" s="224">
        <v>18946677</v>
      </c>
      <c r="I11" s="304">
        <v>0.11650000000000001</v>
      </c>
      <c r="J11" s="224">
        <v>3</v>
      </c>
      <c r="K11" s="224">
        <v>16597552.729319999</v>
      </c>
      <c r="L11" s="304">
        <v>0.10270429394520492</v>
      </c>
      <c r="M11" s="224">
        <v>3</v>
      </c>
      <c r="N11" s="931">
        <v>-0.28154101097238926</v>
      </c>
      <c r="O11" s="931" t="e">
        <v>#DIV/0!</v>
      </c>
      <c r="P11" s="685"/>
      <c r="U11" s="443"/>
      <c r="W11" s="224"/>
    </row>
    <row r="12" spans="1:23" s="94" customFormat="1" ht="22.5" customHeight="1">
      <c r="A12" s="94" t="s">
        <v>299</v>
      </c>
      <c r="B12" s="224">
        <v>21496229.563380003</v>
      </c>
      <c r="C12" s="304">
        <v>0.15000532691433324</v>
      </c>
      <c r="D12" s="224">
        <v>2</v>
      </c>
      <c r="E12" s="224">
        <v>23312321.438549999</v>
      </c>
      <c r="F12" s="304">
        <v>0.15805245395560305</v>
      </c>
      <c r="G12" s="224">
        <v>1</v>
      </c>
      <c r="H12" s="224">
        <v>28623183</v>
      </c>
      <c r="I12" s="304">
        <v>0.17610000000000001</v>
      </c>
      <c r="J12" s="224">
        <v>1</v>
      </c>
      <c r="K12" s="224">
        <v>29250300.278440002</v>
      </c>
      <c r="L12" s="304">
        <v>0.18099845722891042</v>
      </c>
      <c r="M12" s="224">
        <v>1</v>
      </c>
      <c r="N12" s="931">
        <v>0.36071771061979541</v>
      </c>
      <c r="O12" s="931" t="e">
        <v>#DIV/0!</v>
      </c>
      <c r="P12" s="685"/>
      <c r="U12" s="443"/>
      <c r="W12" s="224"/>
    </row>
    <row r="13" spans="1:23" s="94" customFormat="1" ht="22.5" customHeight="1">
      <c r="A13" s="94" t="s">
        <v>300</v>
      </c>
      <c r="B13" s="224">
        <v>12665357.027629999</v>
      </c>
      <c r="C13" s="304">
        <v>8.8381593423849533E-2</v>
      </c>
      <c r="D13" s="224">
        <v>4</v>
      </c>
      <c r="E13" s="224">
        <v>13794722.455469999</v>
      </c>
      <c r="F13" s="304">
        <v>9.3525209038946192E-2</v>
      </c>
      <c r="G13" s="224">
        <v>4</v>
      </c>
      <c r="H13" s="224">
        <v>15912767</v>
      </c>
      <c r="I13" s="304">
        <v>9.7900000000000001E-2</v>
      </c>
      <c r="J13" s="224">
        <v>4</v>
      </c>
      <c r="K13" s="224">
        <v>15219474.047339994</v>
      </c>
      <c r="L13" s="304">
        <v>9.4176856175197388E-2</v>
      </c>
      <c r="M13" s="224">
        <v>4</v>
      </c>
      <c r="N13" s="931">
        <v>0.20166166766069704</v>
      </c>
      <c r="O13" s="931" t="e">
        <v>#DIV/0!</v>
      </c>
      <c r="P13" s="685"/>
      <c r="U13" s="443"/>
      <c r="W13" s="224"/>
    </row>
    <row r="14" spans="1:23" s="94" customFormat="1" ht="22.5" customHeight="1">
      <c r="A14" s="94" t="s">
        <v>301</v>
      </c>
      <c r="B14" s="224">
        <v>12106903.416299999</v>
      </c>
      <c r="C14" s="304">
        <v>8.4484583658157641E-2</v>
      </c>
      <c r="D14" s="224">
        <v>5</v>
      </c>
      <c r="E14" s="224">
        <v>12324794.820699997</v>
      </c>
      <c r="F14" s="304">
        <v>8.3559420328244344E-2</v>
      </c>
      <c r="G14" s="224">
        <v>5</v>
      </c>
      <c r="H14" s="224">
        <v>15226029</v>
      </c>
      <c r="I14" s="304">
        <v>9.3700000000000006E-2</v>
      </c>
      <c r="J14" s="224">
        <v>5</v>
      </c>
      <c r="K14" s="224">
        <v>14999571.816130001</v>
      </c>
      <c r="L14" s="304">
        <v>9.2816119218266338E-2</v>
      </c>
      <c r="M14" s="224">
        <v>5</v>
      </c>
      <c r="N14" s="931">
        <v>0.23892718892392328</v>
      </c>
      <c r="O14" s="931" t="e">
        <v>#DIV/0!</v>
      </c>
      <c r="P14" s="685"/>
      <c r="U14" s="443"/>
      <c r="W14" s="224"/>
    </row>
    <row r="15" spans="1:23" s="94" customFormat="1" ht="22.5" customHeight="1">
      <c r="A15" s="94" t="s">
        <v>302</v>
      </c>
      <c r="B15" s="224">
        <v>7047769.5003199987</v>
      </c>
      <c r="C15" s="304">
        <v>4.9180855870341614E-2</v>
      </c>
      <c r="D15" s="224">
        <v>8</v>
      </c>
      <c r="E15" s="224">
        <v>7393961.2400700012</v>
      </c>
      <c r="F15" s="304">
        <v>5.0129444273755909E-2</v>
      </c>
      <c r="G15" s="224">
        <v>8</v>
      </c>
      <c r="H15" s="224">
        <v>8429404</v>
      </c>
      <c r="I15" s="304">
        <v>5.1799999999999999E-2</v>
      </c>
      <c r="J15" s="224">
        <v>7</v>
      </c>
      <c r="K15" s="224">
        <v>8570618.7996699996</v>
      </c>
      <c r="L15" s="304">
        <v>5.3034285647343762E-2</v>
      </c>
      <c r="M15" s="224">
        <v>8</v>
      </c>
      <c r="N15" s="931">
        <v>0.21607535537035605</v>
      </c>
      <c r="O15" s="931" t="e">
        <v>#DIV/0!</v>
      </c>
      <c r="P15" s="685"/>
      <c r="U15" s="443"/>
      <c r="W15" s="224"/>
    </row>
    <row r="16" spans="1:23" s="94" customFormat="1" ht="22.5" customHeight="1">
      <c r="A16" s="94" t="s">
        <v>303</v>
      </c>
      <c r="B16" s="224">
        <v>6181830.0431300001</v>
      </c>
      <c r="C16" s="304">
        <v>4.3138143543474297E-2</v>
      </c>
      <c r="D16" s="224">
        <v>10</v>
      </c>
      <c r="E16" s="224">
        <v>7115733.0353399981</v>
      </c>
      <c r="F16" s="304">
        <v>4.8243117738959548E-2</v>
      </c>
      <c r="G16" s="224">
        <v>9</v>
      </c>
      <c r="H16" s="224">
        <v>7742229</v>
      </c>
      <c r="I16" s="304">
        <v>4.7600000000000003E-2</v>
      </c>
      <c r="J16" s="224">
        <v>9</v>
      </c>
      <c r="K16" s="224">
        <v>8111829.3238600008</v>
      </c>
      <c r="L16" s="304">
        <v>5.0195334028933267E-2</v>
      </c>
      <c r="M16" s="224">
        <v>9</v>
      </c>
      <c r="N16" s="931">
        <v>0.31220516695939415</v>
      </c>
      <c r="O16" s="931" t="e">
        <v>#DIV/0!</v>
      </c>
      <c r="P16" s="685"/>
      <c r="U16" s="443"/>
      <c r="W16" s="224"/>
    </row>
    <row r="17" spans="1:23" s="94" customFormat="1" ht="22.5" customHeight="1">
      <c r="A17" s="94" t="s">
        <v>304</v>
      </c>
      <c r="B17" s="224">
        <v>6457552.1249099998</v>
      </c>
      <c r="C17" s="304">
        <v>4.5062191707035411E-2</v>
      </c>
      <c r="D17" s="224">
        <v>9</v>
      </c>
      <c r="E17" s="224">
        <v>6985483.5407999996</v>
      </c>
      <c r="F17" s="304">
        <v>4.7360054578871102E-2</v>
      </c>
      <c r="G17" s="224">
        <v>10</v>
      </c>
      <c r="H17" s="224">
        <v>7243213</v>
      </c>
      <c r="I17" s="304">
        <v>4.4600000000000001E-2</v>
      </c>
      <c r="J17" s="224">
        <v>10</v>
      </c>
      <c r="K17" s="224">
        <v>7613051.6164299995</v>
      </c>
      <c r="L17" s="304">
        <v>4.7108938515532481E-2</v>
      </c>
      <c r="M17" s="224">
        <v>10</v>
      </c>
      <c r="N17" s="931">
        <v>0.17893769483681932</v>
      </c>
      <c r="O17" s="931" t="e">
        <v>#DIV/0!</v>
      </c>
      <c r="P17" s="685"/>
      <c r="U17" s="443"/>
      <c r="W17" s="224"/>
    </row>
    <row r="18" spans="1:23" s="94" customFormat="1" ht="22.5" customHeight="1">
      <c r="A18" s="94" t="s">
        <v>305</v>
      </c>
      <c r="B18" s="224">
        <v>75046.875100000034</v>
      </c>
      <c r="C18" s="304">
        <v>5.2369328305147461E-4</v>
      </c>
      <c r="D18" s="224">
        <v>44</v>
      </c>
      <c r="E18" s="224">
        <v>64068.78168</v>
      </c>
      <c r="F18" s="304">
        <v>4.3437236369453665E-4</v>
      </c>
      <c r="G18" s="224">
        <v>46</v>
      </c>
      <c r="H18" s="224">
        <v>63412</v>
      </c>
      <c r="I18" s="304">
        <v>4.0000000000000002E-4</v>
      </c>
      <c r="J18" s="224">
        <v>46</v>
      </c>
      <c r="K18" s="224">
        <v>53736.815749999994</v>
      </c>
      <c r="L18" s="304">
        <v>3.3251900508909725E-4</v>
      </c>
      <c r="M18" s="224">
        <v>47</v>
      </c>
      <c r="N18" s="931">
        <v>-0.28395665138094506</v>
      </c>
      <c r="O18" s="931" t="e">
        <v>#DIV/0!</v>
      </c>
      <c r="P18" s="685"/>
      <c r="U18" s="443"/>
      <c r="W18" s="224"/>
    </row>
    <row r="19" spans="1:23" s="94" customFormat="1" ht="22.5" customHeight="1">
      <c r="A19" s="94" t="s">
        <v>306</v>
      </c>
      <c r="B19" s="224">
        <v>219819.23561999999</v>
      </c>
      <c r="C19" s="304">
        <v>1.5339460440732381E-3</v>
      </c>
      <c r="D19" s="224">
        <v>23</v>
      </c>
      <c r="E19" s="224">
        <v>124543.81117</v>
      </c>
      <c r="F19" s="304">
        <v>8.443798714893705E-4</v>
      </c>
      <c r="G19" s="224">
        <v>34</v>
      </c>
      <c r="H19" s="224">
        <v>92680</v>
      </c>
      <c r="I19" s="304">
        <v>5.9999999999999995E-4</v>
      </c>
      <c r="J19" s="224">
        <v>41</v>
      </c>
      <c r="K19" s="224">
        <v>104138.70423999999</v>
      </c>
      <c r="L19" s="304">
        <v>6.4440175402749936E-4</v>
      </c>
      <c r="M19" s="224">
        <v>37</v>
      </c>
      <c r="N19" s="931">
        <v>-0.52625299625723443</v>
      </c>
      <c r="O19" s="931" t="e">
        <v>#DIV/0!</v>
      </c>
      <c r="P19" s="685"/>
      <c r="U19" s="443"/>
      <c r="W19" s="224"/>
    </row>
    <row r="20" spans="1:23" s="94" customFormat="1" ht="22.5" customHeight="1">
      <c r="A20" s="94" t="s">
        <v>307</v>
      </c>
      <c r="B20" s="305">
        <v>7255324.8087099995</v>
      </c>
      <c r="C20" s="304">
        <v>5.0629221584712593E-2</v>
      </c>
      <c r="D20" s="305">
        <v>7</v>
      </c>
      <c r="E20" s="305">
        <v>8190860.4363599997</v>
      </c>
      <c r="F20" s="304">
        <v>5.5532246987371726E-2</v>
      </c>
      <c r="G20" s="305">
        <v>7</v>
      </c>
      <c r="H20" s="305">
        <v>8264119</v>
      </c>
      <c r="I20" s="304">
        <v>5.0799999999999998E-2</v>
      </c>
      <c r="J20" s="305">
        <v>8</v>
      </c>
      <c r="K20" s="224">
        <v>8741110.0702999998</v>
      </c>
      <c r="L20" s="304">
        <v>5.4089271635907175E-2</v>
      </c>
      <c r="M20" s="224">
        <v>7</v>
      </c>
      <c r="N20" s="931">
        <v>0.204785492140382</v>
      </c>
      <c r="O20" s="931" t="e">
        <v>#DIV/0!</v>
      </c>
      <c r="P20" s="685"/>
      <c r="U20" s="443"/>
      <c r="W20" s="224"/>
    </row>
    <row r="21" spans="1:23" s="94" customFormat="1" ht="15.75" customHeight="1">
      <c r="A21" s="94" t="s">
        <v>308</v>
      </c>
      <c r="B21" s="224">
        <v>1944224.4228800002</v>
      </c>
      <c r="C21" s="304">
        <v>1.3567217417782733E-2</v>
      </c>
      <c r="D21" s="94">
        <v>14</v>
      </c>
      <c r="E21" s="224">
        <v>2127895.4636499998</v>
      </c>
      <c r="F21" s="304">
        <v>1.4426667060052209E-2</v>
      </c>
      <c r="G21" s="94">
        <v>14</v>
      </c>
      <c r="H21" s="224">
        <v>2406458</v>
      </c>
      <c r="I21" s="304">
        <v>1.4800000000000001E-2</v>
      </c>
      <c r="J21" s="94">
        <v>13</v>
      </c>
      <c r="K21" s="224">
        <v>2367148.9731000001</v>
      </c>
      <c r="L21" s="304">
        <v>1.4647723547573441E-2</v>
      </c>
      <c r="M21" s="224">
        <v>13</v>
      </c>
      <c r="N21" s="931">
        <v>0.21752866862639109</v>
      </c>
      <c r="O21" s="931" t="e">
        <v>#DIV/0!</v>
      </c>
      <c r="P21" s="685"/>
      <c r="U21" s="443"/>
      <c r="W21" s="224"/>
    </row>
    <row r="22" spans="1:23" s="94" customFormat="1" ht="23.25" customHeight="1">
      <c r="A22" s="94" t="s">
        <v>1075</v>
      </c>
      <c r="B22" s="224">
        <v>7684755.7446600003</v>
      </c>
      <c r="C22" s="304">
        <v>5.3625883289705065E-2</v>
      </c>
      <c r="D22" s="303">
        <v>6</v>
      </c>
      <c r="E22" s="224">
        <v>10323670.546439998</v>
      </c>
      <c r="F22" s="304">
        <v>6.9992234278128243E-2</v>
      </c>
      <c r="G22" s="303">
        <v>6</v>
      </c>
      <c r="H22" s="224">
        <v>11019530</v>
      </c>
      <c r="I22" s="304">
        <v>6.7799999999999999E-2</v>
      </c>
      <c r="J22" s="303">
        <v>6</v>
      </c>
      <c r="K22" s="224">
        <v>11034187.338410001</v>
      </c>
      <c r="L22" s="304">
        <v>6.8278645552882572E-2</v>
      </c>
      <c r="M22" s="224">
        <v>6</v>
      </c>
      <c r="N22" s="931">
        <v>0.43585400825230658</v>
      </c>
      <c r="O22" s="931" t="e">
        <v>#DIV/0!</v>
      </c>
      <c r="P22" s="685"/>
      <c r="U22" s="443"/>
      <c r="W22" s="224"/>
    </row>
    <row r="23" spans="1:23" s="94" customFormat="1" ht="23.25" customHeight="1">
      <c r="A23" s="94" t="s">
        <v>1076</v>
      </c>
      <c r="B23" s="224">
        <v>5559281.1989799999</v>
      </c>
      <c r="C23" s="304">
        <v>3.8793863416974876E-2</v>
      </c>
      <c r="D23" s="303">
        <v>11</v>
      </c>
      <c r="E23" s="224">
        <v>6124336.7705499995</v>
      </c>
      <c r="F23" s="304">
        <v>4.1521667328904457E-2</v>
      </c>
      <c r="G23" s="303">
        <v>11</v>
      </c>
      <c r="H23" s="224">
        <v>6370720</v>
      </c>
      <c r="I23" s="304">
        <v>3.9199999999999999E-2</v>
      </c>
      <c r="J23" s="303">
        <v>11</v>
      </c>
      <c r="K23" s="224">
        <v>6482638.2988400003</v>
      </c>
      <c r="L23" s="304">
        <v>4.0114033691748006E-2</v>
      </c>
      <c r="M23" s="224">
        <v>11</v>
      </c>
      <c r="N23" s="931">
        <v>0.16609289345345846</v>
      </c>
      <c r="O23" s="931" t="e">
        <v>#DIV/0!</v>
      </c>
      <c r="P23" s="685"/>
      <c r="U23" s="443"/>
      <c r="W23" s="224"/>
    </row>
    <row r="24" spans="1:23" s="94" customFormat="1" ht="23.25" customHeight="1">
      <c r="A24" s="97" t="s">
        <v>968</v>
      </c>
      <c r="B24" s="224">
        <v>128178116.49371</v>
      </c>
      <c r="C24" s="304">
        <v>0.89445454660836798</v>
      </c>
      <c r="D24" s="303"/>
      <c r="E24" s="224">
        <v>132228667.75872998</v>
      </c>
      <c r="F24" s="304">
        <v>0.89648152277053117</v>
      </c>
      <c r="G24" s="303"/>
      <c r="H24" s="224">
        <v>150399190</v>
      </c>
      <c r="I24" s="304">
        <v>0.92510000000000003</v>
      </c>
      <c r="J24" s="303"/>
      <c r="K24" s="224">
        <v>149321135.56725997</v>
      </c>
      <c r="L24" s="304">
        <v>0.92398693046116187</v>
      </c>
      <c r="M24" s="303"/>
      <c r="N24" s="931">
        <v>0.16495030237542552</v>
      </c>
      <c r="O24" s="931" t="e">
        <v>#DIV/0!</v>
      </c>
      <c r="P24" s="685"/>
      <c r="U24" s="443"/>
      <c r="W24" s="224"/>
    </row>
    <row r="25" spans="1:23" s="94" customFormat="1" ht="9" customHeight="1">
      <c r="B25" s="224"/>
      <c r="C25" s="304"/>
      <c r="E25" s="224"/>
      <c r="F25" s="304"/>
      <c r="H25" s="224"/>
      <c r="I25" s="304"/>
      <c r="K25" s="224"/>
      <c r="L25" s="304"/>
      <c r="N25" s="931"/>
      <c r="O25" s="931"/>
      <c r="P25" s="685"/>
      <c r="U25" s="443"/>
      <c r="W25" s="224"/>
    </row>
    <row r="26" spans="1:23" s="94" customFormat="1" ht="19.5" customHeight="1">
      <c r="A26" s="295" t="s">
        <v>1074</v>
      </c>
      <c r="B26" s="294"/>
      <c r="C26" s="222"/>
      <c r="D26" s="294"/>
      <c r="E26" s="294"/>
      <c r="F26" s="222"/>
      <c r="G26" s="294"/>
      <c r="H26" s="294"/>
      <c r="I26" s="222"/>
      <c r="J26" s="294"/>
      <c r="K26" s="294"/>
      <c r="L26" s="222"/>
      <c r="M26" s="294"/>
      <c r="N26" s="932"/>
      <c r="O26" s="933"/>
      <c r="P26" s="684"/>
      <c r="U26" s="443"/>
      <c r="W26" s="224"/>
    </row>
    <row r="27" spans="1:23" s="94" customFormat="1" ht="22.5" customHeight="1">
      <c r="A27" s="94" t="s">
        <v>1431</v>
      </c>
      <c r="B27" s="224">
        <v>3757268.5628800001</v>
      </c>
      <c r="C27" s="304">
        <v>2.6219030524306564E-2</v>
      </c>
      <c r="D27" s="224">
        <v>12</v>
      </c>
      <c r="E27" s="224">
        <v>3669332.5883599999</v>
      </c>
      <c r="F27" s="304">
        <v>2.4877274513319968E-2</v>
      </c>
      <c r="G27" s="224">
        <v>12</v>
      </c>
      <c r="H27" s="304" t="s">
        <v>967</v>
      </c>
      <c r="I27" s="304" t="s">
        <v>967</v>
      </c>
      <c r="J27" s="304" t="s">
        <v>967</v>
      </c>
      <c r="K27" s="304" t="s">
        <v>967</v>
      </c>
      <c r="L27" s="304" t="s">
        <v>967</v>
      </c>
      <c r="M27" s="304" t="s">
        <v>967</v>
      </c>
      <c r="N27" s="931" t="e">
        <v>#VALUE!</v>
      </c>
      <c r="O27" s="931" t="e">
        <v>#VALUE!</v>
      </c>
      <c r="P27" s="685"/>
      <c r="U27" s="443"/>
      <c r="W27" s="224"/>
    </row>
    <row r="28" spans="1:23" s="94" customFormat="1" ht="23.25" customHeight="1">
      <c r="A28" s="94" t="s">
        <v>1078</v>
      </c>
      <c r="B28" s="224">
        <v>2224702.9675099999</v>
      </c>
      <c r="C28" s="304">
        <v>1.5524457205143101E-2</v>
      </c>
      <c r="D28" s="303">
        <v>13</v>
      </c>
      <c r="E28" s="224">
        <v>2544755.2760900003</v>
      </c>
      <c r="F28" s="304">
        <v>1.7252885653738198E-2</v>
      </c>
      <c r="G28" s="303">
        <v>13</v>
      </c>
      <c r="H28" s="224">
        <v>2582576</v>
      </c>
      <c r="I28" s="304">
        <v>1.5900000000000001E-2</v>
      </c>
      <c r="J28" s="303">
        <v>12</v>
      </c>
      <c r="K28" s="224">
        <v>2665563.69001</v>
      </c>
      <c r="L28" s="304">
        <v>1.6494289321632313E-2</v>
      </c>
      <c r="M28" s="224">
        <v>12</v>
      </c>
      <c r="N28" s="931">
        <v>0.19816610529064649</v>
      </c>
      <c r="O28" s="931" t="e">
        <v>#DIV/0!</v>
      </c>
      <c r="P28" s="685"/>
      <c r="U28" s="443"/>
      <c r="W28" s="224"/>
    </row>
    <row r="29" spans="1:23" s="94" customFormat="1" ht="23.25" customHeight="1">
      <c r="A29" s="94" t="s">
        <v>1079</v>
      </c>
      <c r="B29" s="224">
        <v>692337.68090000004</v>
      </c>
      <c r="C29" s="304">
        <v>4.8312816837161694E-3</v>
      </c>
      <c r="D29" s="303">
        <v>19</v>
      </c>
      <c r="E29" s="224">
        <v>807967.51011999999</v>
      </c>
      <c r="F29" s="304">
        <v>5.4778434669184714E-3</v>
      </c>
      <c r="G29" s="303">
        <v>17</v>
      </c>
      <c r="H29" s="224">
        <v>846509</v>
      </c>
      <c r="I29" s="304">
        <v>5.1999999999999998E-3</v>
      </c>
      <c r="J29" s="303">
        <v>16</v>
      </c>
      <c r="K29" s="224">
        <v>827579.86378999986</v>
      </c>
      <c r="L29" s="304">
        <v>5.1209962685446501E-3</v>
      </c>
      <c r="M29" s="224">
        <v>16</v>
      </c>
      <c r="N29" s="931">
        <v>0.19534135815660436</v>
      </c>
      <c r="O29" s="931" t="e">
        <v>#DIV/0!</v>
      </c>
      <c r="P29" s="685"/>
      <c r="U29" s="443"/>
      <c r="W29" s="224"/>
    </row>
    <row r="30" spans="1:23" s="94" customFormat="1" ht="23.25" customHeight="1">
      <c r="A30" s="97" t="s">
        <v>968</v>
      </c>
      <c r="B30" s="224">
        <v>6674309.21129</v>
      </c>
      <c r="C30" s="304">
        <v>4.657476941316583E-2</v>
      </c>
      <c r="D30" s="303"/>
      <c r="E30" s="224">
        <v>7022055.37457</v>
      </c>
      <c r="F30" s="304">
        <v>4.7608003633976638E-2</v>
      </c>
      <c r="G30" s="303"/>
      <c r="H30" s="224">
        <v>3429085</v>
      </c>
      <c r="I30" s="304">
        <v>2.1100000000000001E-2</v>
      </c>
      <c r="J30" s="303"/>
      <c r="K30" s="224">
        <v>3493143.5537999999</v>
      </c>
      <c r="L30" s="304">
        <v>2.1615285590176964E-2</v>
      </c>
      <c r="M30" s="303"/>
      <c r="N30" s="931">
        <v>-0.47662845049325331</v>
      </c>
      <c r="O30" s="931" t="e">
        <v>#DIV/0!</v>
      </c>
      <c r="P30" s="685"/>
      <c r="U30" s="443"/>
      <c r="W30" s="224"/>
    </row>
    <row r="31" spans="1:23" s="94" customFormat="1" ht="9" customHeight="1">
      <c r="B31" s="224"/>
      <c r="C31" s="304"/>
      <c r="E31" s="224"/>
      <c r="F31" s="304"/>
      <c r="H31" s="224"/>
      <c r="I31" s="304"/>
      <c r="K31" s="224"/>
      <c r="L31" s="304"/>
      <c r="N31" s="931"/>
      <c r="O31" s="931"/>
      <c r="P31" s="685"/>
      <c r="U31" s="443"/>
      <c r="W31" s="224"/>
    </row>
    <row r="32" spans="1:23" s="94" customFormat="1" ht="19.5" customHeight="1">
      <c r="A32" s="295" t="s">
        <v>1357</v>
      </c>
      <c r="B32" s="294"/>
      <c r="C32" s="222"/>
      <c r="D32" s="294"/>
      <c r="E32" s="294"/>
      <c r="F32" s="222"/>
      <c r="G32" s="294"/>
      <c r="H32" s="294"/>
      <c r="I32" s="222"/>
      <c r="J32" s="294"/>
      <c r="K32" s="294"/>
      <c r="L32" s="222"/>
      <c r="M32" s="294"/>
      <c r="N32" s="932"/>
      <c r="O32" s="933"/>
      <c r="P32" s="684"/>
      <c r="U32" s="443"/>
      <c r="W32" s="224"/>
    </row>
    <row r="33" spans="1:23" s="94" customFormat="1" ht="23.25" customHeight="1">
      <c r="A33" s="94" t="s">
        <v>1238</v>
      </c>
      <c r="B33" s="224">
        <v>1540326.5398400007</v>
      </c>
      <c r="C33" s="304">
        <v>1.074873086381351E-2</v>
      </c>
      <c r="D33" s="303">
        <v>15</v>
      </c>
      <c r="E33" s="224">
        <v>1567505.7094699997</v>
      </c>
      <c r="F33" s="304">
        <v>1.062734677128584E-2</v>
      </c>
      <c r="G33" s="303">
        <v>15</v>
      </c>
      <c r="H33" s="224">
        <v>1740187</v>
      </c>
      <c r="I33" s="304">
        <v>1.0699999999999999E-2</v>
      </c>
      <c r="J33" s="303">
        <v>14</v>
      </c>
      <c r="K33" s="224">
        <v>1734108.4649</v>
      </c>
      <c r="L33" s="304">
        <v>1.073052084343367E-2</v>
      </c>
      <c r="M33" s="224">
        <v>14</v>
      </c>
      <c r="N33" s="931">
        <v>0.12580574316412685</v>
      </c>
      <c r="O33" s="931" t="e">
        <v>#DIV/0!</v>
      </c>
      <c r="P33" s="685"/>
      <c r="U33" s="443"/>
      <c r="W33" s="224"/>
    </row>
    <row r="34" spans="1:23" s="94" customFormat="1" ht="23.25" customHeight="1">
      <c r="A34" s="94" t="s">
        <v>1415</v>
      </c>
      <c r="B34" s="224">
        <v>787565.71600000001</v>
      </c>
      <c r="C34" s="304">
        <v>5.4958034545908108E-3</v>
      </c>
      <c r="D34" s="303">
        <v>17</v>
      </c>
      <c r="E34" s="441" t="s">
        <v>967</v>
      </c>
      <c r="F34" s="441" t="s">
        <v>967</v>
      </c>
      <c r="G34" s="441" t="s">
        <v>967</v>
      </c>
      <c r="H34" s="441" t="s">
        <v>967</v>
      </c>
      <c r="I34" s="441" t="s">
        <v>967</v>
      </c>
      <c r="J34" s="441" t="s">
        <v>967</v>
      </c>
      <c r="K34" s="441" t="s">
        <v>967</v>
      </c>
      <c r="L34" s="441" t="s">
        <v>967</v>
      </c>
      <c r="M34" s="441" t="s">
        <v>967</v>
      </c>
      <c r="N34" s="931" t="e">
        <v>#VALUE!</v>
      </c>
      <c r="O34" s="931" t="e">
        <v>#VALUE!</v>
      </c>
      <c r="P34" s="685"/>
      <c r="U34" s="443"/>
      <c r="W34" s="224"/>
    </row>
    <row r="35" spans="1:23" s="94" customFormat="1" ht="23.25" customHeight="1">
      <c r="A35" s="94" t="s">
        <v>1242</v>
      </c>
      <c r="B35" s="224">
        <v>540921.01957000012</v>
      </c>
      <c r="C35" s="304">
        <v>3.7746635583786508E-3</v>
      </c>
      <c r="D35" s="303">
        <v>20</v>
      </c>
      <c r="E35" s="224">
        <v>576522.20542999997</v>
      </c>
      <c r="F35" s="304">
        <v>3.9086947890752573E-3</v>
      </c>
      <c r="G35" s="303">
        <v>19</v>
      </c>
      <c r="H35" s="224">
        <v>611080</v>
      </c>
      <c r="I35" s="304">
        <v>3.8E-3</v>
      </c>
      <c r="J35" s="303">
        <v>18</v>
      </c>
      <c r="K35" s="224">
        <v>623126.97317999986</v>
      </c>
      <c r="L35" s="304">
        <v>3.855858563148937E-3</v>
      </c>
      <c r="M35" s="224">
        <v>18</v>
      </c>
      <c r="N35" s="931">
        <v>0.15197404174707163</v>
      </c>
      <c r="O35" s="931" t="e">
        <v>#DIV/0!</v>
      </c>
      <c r="P35" s="685"/>
      <c r="U35" s="443"/>
      <c r="W35" s="224"/>
    </row>
    <row r="36" spans="1:23" s="94" customFormat="1" ht="23.25" customHeight="1">
      <c r="A36" s="94" t="s">
        <v>1241</v>
      </c>
      <c r="B36" s="224">
        <v>184865.24906000003</v>
      </c>
      <c r="C36" s="304">
        <v>1.2900295858202882E-3</v>
      </c>
      <c r="D36" s="303">
        <v>26</v>
      </c>
      <c r="E36" s="224">
        <v>190690.234</v>
      </c>
      <c r="F36" s="304">
        <v>1.2928381889599917E-3</v>
      </c>
      <c r="G36" s="303">
        <v>25</v>
      </c>
      <c r="H36" s="224">
        <v>197130</v>
      </c>
      <c r="I36" s="304">
        <v>1.1999999999999999E-3</v>
      </c>
      <c r="J36" s="303">
        <v>25</v>
      </c>
      <c r="K36" s="224">
        <v>197695.12889999998</v>
      </c>
      <c r="L36" s="304">
        <v>1.2233212306181137E-3</v>
      </c>
      <c r="M36" s="224">
        <v>26</v>
      </c>
      <c r="N36" s="931">
        <v>6.9401252562269589E-2</v>
      </c>
      <c r="O36" s="931" t="e">
        <v>#DIV/0!</v>
      </c>
      <c r="P36" s="685"/>
      <c r="U36" s="443"/>
      <c r="W36" s="224"/>
    </row>
    <row r="37" spans="1:23" s="94" customFormat="1" ht="23.25" customHeight="1">
      <c r="A37" s="94" t="s">
        <v>1416</v>
      </c>
      <c r="B37" s="224">
        <v>91410.401110000006</v>
      </c>
      <c r="C37" s="304">
        <v>6.3788149737827049E-4</v>
      </c>
      <c r="D37" s="303">
        <v>38</v>
      </c>
      <c r="E37" s="224">
        <v>94851.632230000003</v>
      </c>
      <c r="F37" s="304">
        <v>6.4307337538917902E-4</v>
      </c>
      <c r="G37" s="303">
        <v>39</v>
      </c>
      <c r="H37" s="304" t="s">
        <v>967</v>
      </c>
      <c r="I37" s="304" t="s">
        <v>967</v>
      </c>
      <c r="J37" s="304" t="s">
        <v>967</v>
      </c>
      <c r="K37" s="304" t="s">
        <v>967</v>
      </c>
      <c r="L37" s="304" t="s">
        <v>967</v>
      </c>
      <c r="M37" s="304" t="s">
        <v>967</v>
      </c>
      <c r="N37" s="931" t="e">
        <v>#VALUE!</v>
      </c>
      <c r="O37" s="931" t="e">
        <v>#VALUE!</v>
      </c>
      <c r="P37" s="685"/>
      <c r="U37" s="443"/>
      <c r="W37" s="224"/>
    </row>
    <row r="38" spans="1:23" s="94" customFormat="1" ht="23.25" customHeight="1">
      <c r="A38" s="94" t="s">
        <v>1243</v>
      </c>
      <c r="B38" s="224">
        <v>79414.155979999996</v>
      </c>
      <c r="C38" s="304">
        <v>5.5416911111237025E-4</v>
      </c>
      <c r="D38" s="303">
        <v>42</v>
      </c>
      <c r="E38" s="224">
        <v>78787.521559999994</v>
      </c>
      <c r="F38" s="304">
        <v>5.3416220930473394E-4</v>
      </c>
      <c r="G38" s="303">
        <v>45</v>
      </c>
      <c r="H38" s="224">
        <v>74533</v>
      </c>
      <c r="I38" s="304">
        <v>5.0000000000000001E-4</v>
      </c>
      <c r="J38" s="303">
        <v>44</v>
      </c>
      <c r="K38" s="224">
        <v>72292.67138</v>
      </c>
      <c r="L38" s="304">
        <v>4.4734111664423764E-4</v>
      </c>
      <c r="M38" s="224">
        <v>44</v>
      </c>
      <c r="N38" s="931">
        <v>-8.967525389042097E-2</v>
      </c>
      <c r="O38" s="931" t="e">
        <v>#DIV/0!</v>
      </c>
      <c r="P38" s="685"/>
      <c r="U38" s="443"/>
      <c r="W38" s="224"/>
    </row>
    <row r="39" spans="1:23" s="94" customFormat="1" ht="23.25" customHeight="1">
      <c r="A39" s="94" t="s">
        <v>1244</v>
      </c>
      <c r="B39" s="224">
        <v>49519.867310000001</v>
      </c>
      <c r="C39" s="304">
        <v>3.4556031617960444E-4</v>
      </c>
      <c r="D39" s="303">
        <v>49</v>
      </c>
      <c r="E39" s="224">
        <v>49178.593770000007</v>
      </c>
      <c r="F39" s="304">
        <v>3.3342013784096538E-4</v>
      </c>
      <c r="G39" s="303">
        <v>49</v>
      </c>
      <c r="H39" s="224">
        <v>45616</v>
      </c>
      <c r="I39" s="304">
        <v>2.9999999999999997E-4</v>
      </c>
      <c r="J39" s="303">
        <v>50</v>
      </c>
      <c r="K39" s="224">
        <v>45960.409629999995</v>
      </c>
      <c r="L39" s="304">
        <v>2.8439924231377561E-4</v>
      </c>
      <c r="M39" s="224">
        <v>49</v>
      </c>
      <c r="N39" s="931">
        <v>-7.1879386463566175E-2</v>
      </c>
      <c r="O39" s="931" t="e">
        <v>#DIV/0!</v>
      </c>
      <c r="P39" s="685"/>
      <c r="U39" s="443"/>
      <c r="W39" s="224"/>
    </row>
    <row r="40" spans="1:23" s="94" customFormat="1" ht="23.25" customHeight="1">
      <c r="A40" s="94" t="s">
        <v>1240</v>
      </c>
      <c r="B40" s="224">
        <v>37441.376229999994</v>
      </c>
      <c r="C40" s="304">
        <v>2.6127399993306491E-4</v>
      </c>
      <c r="D40" s="303">
        <v>51</v>
      </c>
      <c r="E40" s="224">
        <v>37825.399609999993</v>
      </c>
      <c r="F40" s="304">
        <v>2.5644795804529965E-4</v>
      </c>
      <c r="G40" s="303">
        <v>52</v>
      </c>
      <c r="H40" s="224">
        <v>40147</v>
      </c>
      <c r="I40" s="304">
        <v>2.0000000000000001E-4</v>
      </c>
      <c r="J40" s="303">
        <v>51</v>
      </c>
      <c r="K40" s="224">
        <v>40484.670620000004</v>
      </c>
      <c r="L40" s="304">
        <v>2.5051581877406291E-4</v>
      </c>
      <c r="M40" s="224">
        <v>51</v>
      </c>
      <c r="N40" s="931">
        <v>8.1281584611239799E-2</v>
      </c>
      <c r="O40" s="931" t="e">
        <v>#DIV/0!</v>
      </c>
      <c r="P40" s="685"/>
      <c r="U40" s="443"/>
      <c r="W40" s="224"/>
    </row>
    <row r="41" spans="1:23" s="94" customFormat="1" ht="23.25" customHeight="1">
      <c r="A41" s="97" t="s">
        <v>968</v>
      </c>
      <c r="B41" s="224">
        <v>3311464.3251000005</v>
      </c>
      <c r="C41" s="304">
        <v>2.3108112387206572E-2</v>
      </c>
      <c r="D41" s="303"/>
      <c r="E41" s="224">
        <v>2595361.2960700002</v>
      </c>
      <c r="F41" s="304">
        <v>1.7595983429901266E-2</v>
      </c>
      <c r="G41" s="303"/>
      <c r="H41" s="224">
        <v>2708692</v>
      </c>
      <c r="I41" s="304">
        <v>1.67E-2</v>
      </c>
      <c r="J41" s="303"/>
      <c r="K41" s="224">
        <v>2713668.31861</v>
      </c>
      <c r="L41" s="304">
        <v>1.6791956814932795E-2</v>
      </c>
      <c r="M41" s="303"/>
      <c r="N41" s="931">
        <v>-0.18052316069325258</v>
      </c>
      <c r="O41" s="931" t="e">
        <v>#DIV/0!</v>
      </c>
      <c r="P41" s="685"/>
      <c r="U41" s="443"/>
      <c r="W41" s="224"/>
    </row>
    <row r="42" spans="1:23" s="94" customFormat="1" ht="9" customHeight="1">
      <c r="B42" s="224"/>
      <c r="C42" s="304"/>
      <c r="E42" s="224"/>
      <c r="F42" s="304"/>
      <c r="H42" s="224"/>
      <c r="I42" s="304"/>
      <c r="K42" s="224"/>
      <c r="L42" s="304"/>
      <c r="N42" s="931"/>
      <c r="O42" s="931"/>
      <c r="P42" s="685"/>
      <c r="U42" s="443"/>
      <c r="W42" s="224"/>
    </row>
    <row r="43" spans="1:23" s="28" customFormat="1" ht="15.75">
      <c r="A43" s="295" t="s">
        <v>873</v>
      </c>
      <c r="B43" s="311"/>
      <c r="C43" s="313"/>
      <c r="D43" s="311"/>
      <c r="E43" s="311"/>
      <c r="F43" s="313"/>
      <c r="G43" s="311"/>
      <c r="H43" s="311"/>
      <c r="I43" s="313"/>
      <c r="J43" s="311"/>
      <c r="K43" s="311"/>
      <c r="L43" s="313"/>
      <c r="M43" s="311"/>
      <c r="N43" s="934"/>
      <c r="O43" s="934"/>
      <c r="P43" s="678"/>
      <c r="U43" s="444"/>
      <c r="W43" s="217"/>
    </row>
    <row r="44" spans="1:23" s="94" customFormat="1" ht="23.25" customHeight="1">
      <c r="A44" s="94" t="s">
        <v>847</v>
      </c>
      <c r="B44" s="224">
        <v>1311739.5883600002</v>
      </c>
      <c r="C44" s="304">
        <v>9.1536018071568977E-3</v>
      </c>
      <c r="D44" s="224">
        <v>16</v>
      </c>
      <c r="E44" s="224">
        <v>1300932.45909</v>
      </c>
      <c r="F44" s="304">
        <v>8.8200382845467808E-3</v>
      </c>
      <c r="G44" s="224">
        <v>16</v>
      </c>
      <c r="H44" s="224">
        <v>1219030</v>
      </c>
      <c r="I44" s="304">
        <v>7.4999999999999997E-3</v>
      </c>
      <c r="J44" s="224">
        <v>15</v>
      </c>
      <c r="K44" s="224">
        <v>1153883.7393400001</v>
      </c>
      <c r="L44" s="304">
        <v>7.1401378670976441E-3</v>
      </c>
      <c r="M44" s="224">
        <v>15</v>
      </c>
      <c r="N44" s="931">
        <v>-0.12034084388453892</v>
      </c>
      <c r="O44" s="931" t="e">
        <v>#DIV/0!</v>
      </c>
      <c r="P44" s="685"/>
      <c r="U44" s="443"/>
      <c r="W44" s="224"/>
    </row>
    <row r="45" spans="1:23" s="94" customFormat="1" ht="23.25" customHeight="1">
      <c r="A45" s="94" t="s">
        <v>848</v>
      </c>
      <c r="B45" s="224">
        <v>715844.84750000003</v>
      </c>
      <c r="C45" s="304">
        <v>4.9953197630577557E-3</v>
      </c>
      <c r="D45" s="224">
        <v>18</v>
      </c>
      <c r="E45" s="224">
        <v>705424.37806999998</v>
      </c>
      <c r="F45" s="304">
        <v>4.7826234005892889E-3</v>
      </c>
      <c r="G45" s="224">
        <v>18</v>
      </c>
      <c r="H45" s="224">
        <v>723878</v>
      </c>
      <c r="I45" s="304">
        <v>4.4999999999999997E-3</v>
      </c>
      <c r="J45" s="224">
        <v>17</v>
      </c>
      <c r="K45" s="224">
        <v>722915.97567000007</v>
      </c>
      <c r="L45" s="304">
        <v>4.4733447197753337E-3</v>
      </c>
      <c r="M45" s="224">
        <v>17</v>
      </c>
      <c r="N45" s="931">
        <v>9.878017834025199E-3</v>
      </c>
      <c r="O45" s="931" t="e">
        <v>#DIV/0!</v>
      </c>
      <c r="P45" s="685"/>
      <c r="U45" s="443"/>
      <c r="W45" s="224"/>
    </row>
    <row r="46" spans="1:23" s="94" customFormat="1" ht="23.25" customHeight="1">
      <c r="A46" s="94" t="s">
        <v>849</v>
      </c>
      <c r="B46" s="224">
        <v>424107.54074999999</v>
      </c>
      <c r="C46" s="304">
        <v>2.9595139049601073E-3</v>
      </c>
      <c r="D46" s="224">
        <v>21</v>
      </c>
      <c r="E46" s="224">
        <v>423927.70278999995</v>
      </c>
      <c r="F46" s="304">
        <v>2.8741373484548411E-3</v>
      </c>
      <c r="G46" s="224">
        <v>20</v>
      </c>
      <c r="H46" s="224">
        <v>419685</v>
      </c>
      <c r="I46" s="304">
        <v>2.5999999999999999E-3</v>
      </c>
      <c r="J46" s="224">
        <v>19</v>
      </c>
      <c r="K46" s="224">
        <v>410067.79462</v>
      </c>
      <c r="L46" s="304">
        <v>2.5374658543313982E-3</v>
      </c>
      <c r="M46" s="224">
        <v>19</v>
      </c>
      <c r="N46" s="931">
        <v>-3.310421244850259E-2</v>
      </c>
      <c r="O46" s="931" t="e">
        <v>#DIV/0!</v>
      </c>
      <c r="P46" s="685"/>
      <c r="U46" s="443"/>
      <c r="W46" s="224"/>
    </row>
    <row r="47" spans="1:23" s="94" customFormat="1" ht="23.25" customHeight="1">
      <c r="A47" s="94" t="s">
        <v>850</v>
      </c>
      <c r="B47" s="224">
        <v>109647.11571999999</v>
      </c>
      <c r="C47" s="304">
        <v>7.6514122582742577E-4</v>
      </c>
      <c r="D47" s="224">
        <v>34</v>
      </c>
      <c r="E47" s="224">
        <v>109238.31356</v>
      </c>
      <c r="F47" s="304">
        <v>7.4061193646631157E-4</v>
      </c>
      <c r="G47" s="224">
        <v>38</v>
      </c>
      <c r="H47" s="224">
        <v>102616</v>
      </c>
      <c r="I47" s="304">
        <v>5.9999999999999995E-4</v>
      </c>
      <c r="J47" s="224">
        <v>37</v>
      </c>
      <c r="K47" s="224">
        <v>101736.78825</v>
      </c>
      <c r="L47" s="304">
        <v>6.2953889503306049E-4</v>
      </c>
      <c r="M47" s="224">
        <v>38</v>
      </c>
      <c r="N47" s="931">
        <v>-7.214350708686379E-2</v>
      </c>
      <c r="O47" s="931" t="e">
        <v>#DIV/0!</v>
      </c>
      <c r="P47" s="685"/>
      <c r="U47" s="443"/>
      <c r="W47" s="224"/>
    </row>
    <row r="48" spans="1:23" s="94" customFormat="1" ht="23.25" customHeight="1">
      <c r="A48" s="94" t="s">
        <v>851</v>
      </c>
      <c r="B48" s="224">
        <v>134227.35470999999</v>
      </c>
      <c r="C48" s="304">
        <v>9.3666743578234171E-4</v>
      </c>
      <c r="D48" s="224">
        <v>32</v>
      </c>
      <c r="E48" s="224">
        <v>150268.88065000004</v>
      </c>
      <c r="F48" s="304">
        <v>1.0187902308441826E-3</v>
      </c>
      <c r="G48" s="224">
        <v>29</v>
      </c>
      <c r="H48" s="224">
        <v>173652</v>
      </c>
      <c r="I48" s="304">
        <v>1.1000000000000001E-3</v>
      </c>
      <c r="J48" s="224">
        <v>29</v>
      </c>
      <c r="K48" s="224">
        <v>182064.75573</v>
      </c>
      <c r="L48" s="304">
        <v>1.1266017643989097E-3</v>
      </c>
      <c r="M48" s="224">
        <v>29</v>
      </c>
      <c r="N48" s="931">
        <v>0.35639084986330372</v>
      </c>
      <c r="O48" s="931" t="e">
        <v>#DIV/0!</v>
      </c>
      <c r="P48" s="685"/>
      <c r="U48" s="443"/>
      <c r="W48" s="224"/>
    </row>
    <row r="49" spans="1:23" s="94" customFormat="1" ht="23.25" customHeight="1">
      <c r="A49" s="94" t="s">
        <v>868</v>
      </c>
      <c r="B49" s="224">
        <v>107892.41607000001</v>
      </c>
      <c r="C49" s="304">
        <v>7.5289655315780035E-4</v>
      </c>
      <c r="D49" s="224">
        <v>36</v>
      </c>
      <c r="E49" s="224">
        <v>109935.7264</v>
      </c>
      <c r="F49" s="304">
        <v>7.4534024338643973E-4</v>
      </c>
      <c r="G49" s="224">
        <v>37</v>
      </c>
      <c r="H49" s="224">
        <v>112053</v>
      </c>
      <c r="I49" s="304">
        <v>6.9999999999999999E-4</v>
      </c>
      <c r="J49" s="224">
        <v>36</v>
      </c>
      <c r="K49" s="224">
        <v>110798.95331000001</v>
      </c>
      <c r="L49" s="304">
        <v>6.8561482859271481E-4</v>
      </c>
      <c r="M49" s="224">
        <v>36</v>
      </c>
      <c r="N49" s="931">
        <v>2.6939217285803174E-2</v>
      </c>
      <c r="O49" s="931" t="e">
        <v>#DIV/0!</v>
      </c>
      <c r="P49" s="685"/>
    </row>
    <row r="50" spans="1:23" s="94" customFormat="1" ht="23.25" customHeight="1">
      <c r="A50" s="94" t="s">
        <v>852</v>
      </c>
      <c r="B50" s="224">
        <v>196782.22601999997</v>
      </c>
      <c r="C50" s="304">
        <v>1.3731888216967352E-3</v>
      </c>
      <c r="D50" s="224">
        <v>25</v>
      </c>
      <c r="E50" s="224">
        <v>202921.03591999999</v>
      </c>
      <c r="F50" s="304">
        <v>1.3757603579252948E-3</v>
      </c>
      <c r="G50" s="224">
        <v>23</v>
      </c>
      <c r="H50" s="224">
        <v>231152</v>
      </c>
      <c r="I50" s="304">
        <v>1.4E-3</v>
      </c>
      <c r="J50" s="224">
        <v>22</v>
      </c>
      <c r="K50" s="224">
        <v>255259.95178999993</v>
      </c>
      <c r="L50" s="304">
        <v>1.5795276296828532E-3</v>
      </c>
      <c r="M50" s="224">
        <v>21</v>
      </c>
      <c r="N50" s="931">
        <v>0.29716975436621285</v>
      </c>
      <c r="O50" s="931" t="e">
        <v>#DIV/0!</v>
      </c>
      <c r="P50" s="685"/>
      <c r="U50" s="443"/>
      <c r="W50" s="224"/>
    </row>
    <row r="51" spans="1:23" s="94" customFormat="1" ht="23.25" customHeight="1">
      <c r="A51" s="94" t="s">
        <v>853</v>
      </c>
      <c r="B51" s="224">
        <v>136010.34458</v>
      </c>
      <c r="C51" s="304">
        <v>9.4910952370970208E-4</v>
      </c>
      <c r="D51" s="224">
        <v>31</v>
      </c>
      <c r="E51" s="224">
        <v>148034.71395999999</v>
      </c>
      <c r="F51" s="304">
        <v>1.003643068051701E-3</v>
      </c>
      <c r="G51" s="224">
        <v>32</v>
      </c>
      <c r="H51" s="224">
        <v>158202</v>
      </c>
      <c r="I51" s="304">
        <v>1E-3</v>
      </c>
      <c r="J51" s="224">
        <v>32</v>
      </c>
      <c r="K51" s="224">
        <v>161935.92129</v>
      </c>
      <c r="L51" s="304">
        <v>1.0020461890791726E-3</v>
      </c>
      <c r="M51" s="224">
        <v>32</v>
      </c>
      <c r="N51" s="931">
        <v>0.19061474176878379</v>
      </c>
      <c r="O51" s="931" t="e">
        <v>#DIV/0!</v>
      </c>
      <c r="P51" s="685"/>
      <c r="U51" s="443"/>
      <c r="W51" s="224"/>
    </row>
    <row r="52" spans="1:23" s="94" customFormat="1" ht="23.25" customHeight="1">
      <c r="A52" s="94" t="s">
        <v>854</v>
      </c>
      <c r="B52" s="224">
        <v>140644.05296</v>
      </c>
      <c r="C52" s="304">
        <v>9.8144454033753398E-4</v>
      </c>
      <c r="D52" s="224">
        <v>29</v>
      </c>
      <c r="E52" s="224">
        <v>148357.4792</v>
      </c>
      <c r="F52" s="304">
        <v>1.0058313459702275E-3</v>
      </c>
      <c r="G52" s="224">
        <v>31</v>
      </c>
      <c r="H52" s="224">
        <v>162604</v>
      </c>
      <c r="I52" s="304">
        <v>1E-3</v>
      </c>
      <c r="J52" s="224">
        <v>31</v>
      </c>
      <c r="K52" s="224">
        <v>170151.01100000003</v>
      </c>
      <c r="L52" s="304">
        <v>1.0528804899018241E-3</v>
      </c>
      <c r="M52" s="224">
        <v>31</v>
      </c>
      <c r="N52" s="931">
        <v>0.2097988320088584</v>
      </c>
      <c r="O52" s="931" t="e">
        <v>#DIV/0!</v>
      </c>
      <c r="P52" s="685"/>
      <c r="U52" s="443"/>
      <c r="W52" s="224"/>
    </row>
    <row r="53" spans="1:23" s="94" customFormat="1" ht="23.25" customHeight="1">
      <c r="A53" s="94" t="s">
        <v>855</v>
      </c>
      <c r="B53" s="224">
        <v>127163.33265</v>
      </c>
      <c r="C53" s="304">
        <v>8.873731660446611E-4</v>
      </c>
      <c r="D53" s="224">
        <v>33</v>
      </c>
      <c r="E53" s="224">
        <v>131717.59169999999</v>
      </c>
      <c r="F53" s="304">
        <v>8.9301653857952489E-4</v>
      </c>
      <c r="G53" s="224">
        <v>33</v>
      </c>
      <c r="H53" s="224">
        <v>140939</v>
      </c>
      <c r="I53" s="304">
        <v>8.9999999999999998E-4</v>
      </c>
      <c r="J53" s="224">
        <v>33</v>
      </c>
      <c r="K53" s="224">
        <v>145079.22763000001</v>
      </c>
      <c r="L53" s="304">
        <v>8.9773835232546831E-4</v>
      </c>
      <c r="M53" s="224">
        <v>33</v>
      </c>
      <c r="N53" s="931">
        <v>0.14088884434407767</v>
      </c>
      <c r="O53" s="931" t="e">
        <v>#DIV/0!</v>
      </c>
      <c r="P53" s="685"/>
      <c r="U53" s="443"/>
      <c r="W53" s="224"/>
    </row>
    <row r="54" spans="1:23" s="94" customFormat="1" ht="23.25" customHeight="1">
      <c r="A54" s="94" t="s">
        <v>856</v>
      </c>
      <c r="B54" s="224">
        <v>87175.274780000007</v>
      </c>
      <c r="C54" s="304">
        <v>6.0832787227475913E-4</v>
      </c>
      <c r="D54" s="224">
        <v>39</v>
      </c>
      <c r="E54" s="224">
        <v>89296.857060000009</v>
      </c>
      <c r="F54" s="304">
        <v>6.0541321146666412E-4</v>
      </c>
      <c r="G54" s="224">
        <v>40</v>
      </c>
      <c r="H54" s="224">
        <v>96634</v>
      </c>
      <c r="I54" s="304">
        <v>5.9999999999999995E-4</v>
      </c>
      <c r="J54" s="224">
        <v>38</v>
      </c>
      <c r="K54" s="224">
        <v>99975.685129999998</v>
      </c>
      <c r="L54" s="304">
        <v>6.1864133347961649E-4</v>
      </c>
      <c r="M54" s="224">
        <v>39</v>
      </c>
      <c r="N54" s="931">
        <v>0.14683533125996751</v>
      </c>
      <c r="O54" s="931" t="e">
        <v>#DIV/0!</v>
      </c>
      <c r="P54" s="685"/>
    </row>
    <row r="55" spans="1:23" s="94" customFormat="1" ht="23.25" customHeight="1">
      <c r="A55" s="94" t="s">
        <v>862</v>
      </c>
      <c r="B55" s="224">
        <v>47111.869740000009</v>
      </c>
      <c r="C55" s="304">
        <v>3.2875678969921578E-4</v>
      </c>
      <c r="D55" s="224">
        <v>50</v>
      </c>
      <c r="E55" s="224">
        <v>45893.331019999998</v>
      </c>
      <c r="F55" s="304">
        <v>3.1114677304994133E-4</v>
      </c>
      <c r="G55" s="224">
        <v>51</v>
      </c>
      <c r="H55" s="224">
        <v>46316</v>
      </c>
      <c r="I55" s="304">
        <v>2.9999999999999997E-4</v>
      </c>
      <c r="J55" s="224">
        <v>49</v>
      </c>
      <c r="K55" s="224">
        <v>45947.109660000002</v>
      </c>
      <c r="L55" s="304">
        <v>2.8431694319109056E-4</v>
      </c>
      <c r="M55" s="224">
        <v>50</v>
      </c>
      <c r="N55" s="931">
        <v>-2.4723282825072745E-2</v>
      </c>
      <c r="O55" s="931" t="e">
        <v>#DIV/0!</v>
      </c>
      <c r="P55" s="685"/>
    </row>
    <row r="56" spans="1:23" s="94" customFormat="1" ht="23.25" customHeight="1">
      <c r="A56" s="94" t="s">
        <v>860</v>
      </c>
      <c r="B56" s="224">
        <v>108183.31954</v>
      </c>
      <c r="C56" s="304">
        <v>7.5492654032318686E-4</v>
      </c>
      <c r="D56" s="224">
        <v>35</v>
      </c>
      <c r="E56" s="224">
        <v>117819.16780999998</v>
      </c>
      <c r="F56" s="304">
        <v>7.9878825643610947E-4</v>
      </c>
      <c r="G56" s="224">
        <v>35</v>
      </c>
      <c r="H56" s="224">
        <v>125996</v>
      </c>
      <c r="I56" s="304">
        <v>8.0000000000000004E-4</v>
      </c>
      <c r="J56" s="224">
        <v>34</v>
      </c>
      <c r="K56" s="224">
        <v>117481.21184000002</v>
      </c>
      <c r="L56" s="304">
        <v>7.2696409588985148E-4</v>
      </c>
      <c r="M56" s="224">
        <v>35</v>
      </c>
      <c r="N56" s="931">
        <v>8.5945710850203527E-2</v>
      </c>
      <c r="O56" s="931" t="e">
        <v>#DIV/0!</v>
      </c>
      <c r="P56" s="685"/>
    </row>
    <row r="57" spans="1:23" s="94" customFormat="1" ht="23.25" customHeight="1">
      <c r="A57" s="94" t="s">
        <v>869</v>
      </c>
      <c r="B57" s="224">
        <v>139078.87169</v>
      </c>
      <c r="C57" s="304">
        <v>9.7052236780517003E-4</v>
      </c>
      <c r="D57" s="224">
        <v>30</v>
      </c>
      <c r="E57" s="224">
        <v>149256.06891</v>
      </c>
      <c r="F57" s="304">
        <v>1.0119235881838192E-3</v>
      </c>
      <c r="G57" s="224">
        <v>30</v>
      </c>
      <c r="H57" s="224">
        <v>173080</v>
      </c>
      <c r="I57" s="304">
        <v>1.1000000000000001E-3</v>
      </c>
      <c r="J57" s="224">
        <v>30</v>
      </c>
      <c r="K57" s="224">
        <v>179109.69011000003</v>
      </c>
      <c r="L57" s="304">
        <v>1.1083160608971092E-3</v>
      </c>
      <c r="M57" s="224">
        <v>30</v>
      </c>
      <c r="N57" s="931">
        <v>0.28782817931703364</v>
      </c>
      <c r="O57" s="931" t="e">
        <v>#DIV/0!</v>
      </c>
      <c r="P57" s="685"/>
    </row>
    <row r="58" spans="1:23" s="94" customFormat="1" ht="23.25" customHeight="1">
      <c r="A58" s="94" t="s">
        <v>861</v>
      </c>
      <c r="B58" s="224">
        <v>71324.819539999997</v>
      </c>
      <c r="C58" s="304">
        <v>4.9771997645717497E-4</v>
      </c>
      <c r="D58" s="224">
        <v>45</v>
      </c>
      <c r="E58" s="224">
        <v>78912.850290000002</v>
      </c>
      <c r="F58" s="304">
        <v>5.3501191075466695E-4</v>
      </c>
      <c r="G58" s="224">
        <v>44</v>
      </c>
      <c r="H58" s="224">
        <v>81024</v>
      </c>
      <c r="I58" s="304">
        <v>5.0000000000000001E-4</v>
      </c>
      <c r="J58" s="224">
        <v>43</v>
      </c>
      <c r="K58" s="224">
        <v>83684.556230000002</v>
      </c>
      <c r="L58" s="304">
        <v>5.1783316503866751E-4</v>
      </c>
      <c r="M58" s="224">
        <v>43</v>
      </c>
      <c r="N58" s="931">
        <v>0.17328801908946279</v>
      </c>
      <c r="O58" s="931" t="e">
        <v>#DIV/0!</v>
      </c>
      <c r="P58" s="685"/>
    </row>
    <row r="59" spans="1:23" s="94" customFormat="1" ht="23.25" customHeight="1">
      <c r="A59" s="94" t="s">
        <v>859</v>
      </c>
      <c r="B59" s="224">
        <v>141789.12491000001</v>
      </c>
      <c r="C59" s="304">
        <v>9.8943509941180072E-4</v>
      </c>
      <c r="D59" s="224">
        <v>28</v>
      </c>
      <c r="E59" s="224">
        <v>156574.2432</v>
      </c>
      <c r="F59" s="304">
        <v>1.0615392134684218E-3</v>
      </c>
      <c r="G59" s="224">
        <v>28</v>
      </c>
      <c r="H59" s="224">
        <v>174872</v>
      </c>
      <c r="I59" s="304">
        <v>1.1000000000000001E-3</v>
      </c>
      <c r="J59" s="224">
        <v>28</v>
      </c>
      <c r="K59" s="224">
        <v>183163.51962999997</v>
      </c>
      <c r="L59" s="304">
        <v>1.1334008252244631E-3</v>
      </c>
      <c r="M59" s="224">
        <v>28</v>
      </c>
      <c r="N59" s="931">
        <v>0.29180231379707133</v>
      </c>
      <c r="O59" s="931" t="e">
        <v>#DIV/0!</v>
      </c>
      <c r="P59" s="685"/>
    </row>
    <row r="60" spans="1:23" s="94" customFormat="1" ht="23.25" customHeight="1">
      <c r="A60" s="94" t="s">
        <v>857</v>
      </c>
      <c r="B60" s="224">
        <v>59368.947470000006</v>
      </c>
      <c r="C60" s="304">
        <v>4.1428932211295797E-4</v>
      </c>
      <c r="D60" s="224">
        <v>46</v>
      </c>
      <c r="E60" s="224">
        <v>62995.90563999999</v>
      </c>
      <c r="F60" s="304">
        <v>4.2709849818272348E-4</v>
      </c>
      <c r="G60" s="224">
        <v>47</v>
      </c>
      <c r="H60" s="224">
        <v>66699</v>
      </c>
      <c r="I60" s="304">
        <v>4.0000000000000002E-4</v>
      </c>
      <c r="J60" s="224">
        <v>45</v>
      </c>
      <c r="K60" s="224">
        <v>69827.336460000006</v>
      </c>
      <c r="L60" s="304">
        <v>4.3208582651644835E-4</v>
      </c>
      <c r="M60" s="224">
        <v>45</v>
      </c>
      <c r="N60" s="931">
        <v>0.17615924545882811</v>
      </c>
      <c r="O60" s="931" t="e">
        <v>#DIV/0!</v>
      </c>
      <c r="P60" s="685"/>
    </row>
    <row r="61" spans="1:23" s="94" customFormat="1" ht="23.25" customHeight="1">
      <c r="A61" s="94" t="s">
        <v>858</v>
      </c>
      <c r="B61" s="224">
        <v>51697.373890000003</v>
      </c>
      <c r="C61" s="304">
        <v>3.6075542681181764E-4</v>
      </c>
      <c r="D61" s="224">
        <v>48</v>
      </c>
      <c r="E61" s="224">
        <v>48119.749849999993</v>
      </c>
      <c r="F61" s="304">
        <v>3.2624140704175665E-4</v>
      </c>
      <c r="G61" s="224">
        <v>50</v>
      </c>
      <c r="H61" s="224">
        <v>47496</v>
      </c>
      <c r="I61" s="304">
        <v>2.9999999999999997E-4</v>
      </c>
      <c r="J61" s="224">
        <v>48</v>
      </c>
      <c r="K61" s="224">
        <v>47970.817020000002</v>
      </c>
      <c r="L61" s="304">
        <v>2.9683947822683435E-4</v>
      </c>
      <c r="M61" s="224">
        <v>48</v>
      </c>
      <c r="N61" s="931">
        <v>-7.2084065196991398E-2</v>
      </c>
      <c r="O61" s="931" t="e">
        <v>#DIV/0!</v>
      </c>
      <c r="P61" s="685"/>
    </row>
    <row r="62" spans="1:23" s="94" customFormat="1" ht="23.25" customHeight="1">
      <c r="A62" s="94" t="s">
        <v>866</v>
      </c>
      <c r="B62" s="224">
        <v>155244.63245</v>
      </c>
      <c r="C62" s="304">
        <v>1.0833305335568857E-3</v>
      </c>
      <c r="D62" s="224">
        <v>27</v>
      </c>
      <c r="E62" s="224">
        <v>166969.82425999999</v>
      </c>
      <c r="F62" s="304">
        <v>1.1320189853417793E-3</v>
      </c>
      <c r="G62" s="224">
        <v>27</v>
      </c>
      <c r="H62" s="224">
        <v>188293</v>
      </c>
      <c r="I62" s="304">
        <v>1.1999999999999999E-3</v>
      </c>
      <c r="J62" s="224">
        <v>27</v>
      </c>
      <c r="K62" s="224">
        <v>194493.37945000001</v>
      </c>
      <c r="L62" s="304">
        <v>1.2035090678243301E-3</v>
      </c>
      <c r="M62" s="224">
        <v>27</v>
      </c>
      <c r="N62" s="931">
        <v>0.25281870542378293</v>
      </c>
      <c r="O62" s="931" t="e">
        <v>#DIV/0!</v>
      </c>
      <c r="P62" s="685"/>
    </row>
    <row r="63" spans="1:23" s="94" customFormat="1" ht="23.25" customHeight="1">
      <c r="A63" s="94" t="s">
        <v>867</v>
      </c>
      <c r="B63" s="224">
        <v>198479.49361000003</v>
      </c>
      <c r="C63" s="304">
        <v>1.385032721062826E-3</v>
      </c>
      <c r="D63" s="224">
        <v>24</v>
      </c>
      <c r="E63" s="224">
        <v>216077.93917999996</v>
      </c>
      <c r="F63" s="304">
        <v>1.4649612919541458E-3</v>
      </c>
      <c r="G63" s="224">
        <v>22</v>
      </c>
      <c r="H63" s="224">
        <v>233963</v>
      </c>
      <c r="I63" s="304">
        <v>1.4E-3</v>
      </c>
      <c r="J63" s="224">
        <v>21</v>
      </c>
      <c r="K63" s="224">
        <v>234625.41242999997</v>
      </c>
      <c r="L63" s="304">
        <v>1.451842793826925E-3</v>
      </c>
      <c r="M63" s="224">
        <v>22</v>
      </c>
      <c r="N63" s="931">
        <v>0.18211412253511905</v>
      </c>
      <c r="O63" s="931" t="e">
        <v>#DIV/0!</v>
      </c>
      <c r="P63" s="685"/>
    </row>
    <row r="64" spans="1:23" s="94" customFormat="1" ht="23.25" customHeight="1">
      <c r="A64" s="94" t="s">
        <v>865</v>
      </c>
      <c r="B64" s="224">
        <v>57203.536900000014</v>
      </c>
      <c r="C64" s="304">
        <v>3.9917862004779417E-4</v>
      </c>
      <c r="D64" s="224">
        <v>47</v>
      </c>
      <c r="E64" s="224">
        <v>58789.721849999994</v>
      </c>
      <c r="F64" s="304">
        <v>3.985814896321101E-4</v>
      </c>
      <c r="G64" s="224">
        <v>48</v>
      </c>
      <c r="H64" s="224">
        <v>61709</v>
      </c>
      <c r="I64" s="304">
        <v>4.0000000000000002E-4</v>
      </c>
      <c r="J64" s="224">
        <v>47</v>
      </c>
      <c r="K64" s="224">
        <v>63311.422880000006</v>
      </c>
      <c r="L64" s="304">
        <v>3.9176588811615085E-4</v>
      </c>
      <c r="M64" s="224">
        <v>46</v>
      </c>
      <c r="N64" s="931">
        <v>0.10677462113361025</v>
      </c>
      <c r="O64" s="931" t="e">
        <v>#DIV/0!</v>
      </c>
      <c r="P64" s="685"/>
    </row>
    <row r="65" spans="1:23" s="94" customFormat="1" ht="23.25" customHeight="1">
      <c r="A65" s="94" t="s">
        <v>864</v>
      </c>
      <c r="B65" s="224">
        <v>107171.39929999999</v>
      </c>
      <c r="C65" s="304">
        <v>7.4786514260388542E-4</v>
      </c>
      <c r="D65" s="224">
        <v>37</v>
      </c>
      <c r="E65" s="224">
        <v>117002.03373</v>
      </c>
      <c r="F65" s="304">
        <v>7.9324826562501914E-4</v>
      </c>
      <c r="G65" s="224">
        <v>36</v>
      </c>
      <c r="H65" s="224">
        <v>125522</v>
      </c>
      <c r="I65" s="304">
        <v>8.0000000000000004E-4</v>
      </c>
      <c r="J65" s="224">
        <v>35</v>
      </c>
      <c r="K65" s="224">
        <v>131427.49437000003</v>
      </c>
      <c r="L65" s="304">
        <v>8.1326254746058981E-4</v>
      </c>
      <c r="M65" s="224">
        <v>34</v>
      </c>
      <c r="N65" s="931">
        <v>0.2263299278392461</v>
      </c>
      <c r="O65" s="931" t="e">
        <v>#DIV/0!</v>
      </c>
      <c r="P65" s="685"/>
    </row>
    <row r="66" spans="1:23" s="94" customFormat="1" ht="23.25" customHeight="1">
      <c r="A66" s="94" t="s">
        <v>863</v>
      </c>
      <c r="B66" s="224">
        <v>80759.531239999982</v>
      </c>
      <c r="C66" s="304">
        <v>5.6355742989189033E-4</v>
      </c>
      <c r="D66" s="224">
        <v>41</v>
      </c>
      <c r="E66" s="224">
        <v>84807.552919999987</v>
      </c>
      <c r="F66" s="304">
        <v>5.7497670870350619E-4</v>
      </c>
      <c r="G66" s="224">
        <v>43</v>
      </c>
      <c r="H66" s="224">
        <v>91105</v>
      </c>
      <c r="I66" s="304">
        <v>5.9999999999999995E-4</v>
      </c>
      <c r="J66" s="224">
        <v>42</v>
      </c>
      <c r="K66" s="224">
        <v>93886.310440000001</v>
      </c>
      <c r="L66" s="304">
        <v>5.8096078271989773E-4</v>
      </c>
      <c r="M66" s="224">
        <v>42</v>
      </c>
      <c r="N66" s="931">
        <v>0.16254154770896401</v>
      </c>
      <c r="O66" s="931" t="e">
        <v>#DIV/0!</v>
      </c>
      <c r="P66" s="685"/>
    </row>
    <row r="67" spans="1:23" s="94" customFormat="1" ht="23.25" customHeight="1">
      <c r="A67" s="94" t="s">
        <v>870</v>
      </c>
      <c r="B67" s="305">
        <v>83718.808799999999</v>
      </c>
      <c r="C67" s="304">
        <v>5.8420790706088528E-4</v>
      </c>
      <c r="D67" s="305">
        <v>40</v>
      </c>
      <c r="E67" s="305">
        <v>85845.930650000009</v>
      </c>
      <c r="F67" s="304">
        <v>5.8201668319905178E-4</v>
      </c>
      <c r="G67" s="305">
        <v>42</v>
      </c>
      <c r="H67" s="305">
        <v>92863</v>
      </c>
      <c r="I67" s="304">
        <v>5.9999999999999995E-4</v>
      </c>
      <c r="J67" s="305">
        <v>39</v>
      </c>
      <c r="K67" s="224">
        <v>94684.112700000012</v>
      </c>
      <c r="L67" s="304">
        <v>5.8589751762036556E-4</v>
      </c>
      <c r="M67" s="224">
        <v>40</v>
      </c>
      <c r="N67" s="931">
        <v>0.13097778213968114</v>
      </c>
      <c r="O67" s="931" t="e">
        <v>#DIV/0!</v>
      </c>
      <c r="P67" s="685"/>
    </row>
    <row r="68" spans="1:23" s="94" customFormat="1" ht="23.25" customHeight="1">
      <c r="A68" s="94" t="s">
        <v>871</v>
      </c>
      <c r="B68" s="305">
        <v>271046.87673000002</v>
      </c>
      <c r="C68" s="304">
        <v>1.8914235742186415E-3</v>
      </c>
      <c r="D68" s="305">
        <v>22</v>
      </c>
      <c r="E68" s="305">
        <v>278744.54549000005</v>
      </c>
      <c r="F68" s="304">
        <v>1.8898272125135033E-3</v>
      </c>
      <c r="G68" s="305">
        <v>21</v>
      </c>
      <c r="H68" s="305">
        <v>269355</v>
      </c>
      <c r="I68" s="304">
        <v>1.6999999999999999E-3</v>
      </c>
      <c r="J68" s="305">
        <v>20</v>
      </c>
      <c r="K68" s="224">
        <v>274039.36807999999</v>
      </c>
      <c r="L68" s="304">
        <v>1.6957331162519901E-3</v>
      </c>
      <c r="M68" s="224">
        <v>20</v>
      </c>
      <c r="N68" s="931">
        <v>1.1040493755553937E-2</v>
      </c>
      <c r="O68" s="931" t="e">
        <v>#DIV/0!</v>
      </c>
      <c r="P68" s="685"/>
    </row>
    <row r="69" spans="1:23" s="94" customFormat="1" ht="23.25" customHeight="1">
      <c r="A69" s="94" t="s">
        <v>872</v>
      </c>
      <c r="B69" s="305">
        <v>75805.167719999998</v>
      </c>
      <c r="C69" s="304">
        <v>5.2898481252758311E-4</v>
      </c>
      <c r="D69" s="305">
        <v>43</v>
      </c>
      <c r="E69" s="305">
        <v>87875.894390000001</v>
      </c>
      <c r="F69" s="304">
        <v>5.9577939453578463E-4</v>
      </c>
      <c r="G69" s="305">
        <v>41</v>
      </c>
      <c r="H69" s="305">
        <v>92694</v>
      </c>
      <c r="I69" s="304">
        <v>5.9999999999999995E-4</v>
      </c>
      <c r="J69" s="305">
        <v>40</v>
      </c>
      <c r="K69" s="224">
        <v>94122.12023</v>
      </c>
      <c r="L69" s="304">
        <v>5.8241995434491292E-4</v>
      </c>
      <c r="M69" s="224">
        <v>41</v>
      </c>
      <c r="N69" s="931">
        <v>0.24163197656467106</v>
      </c>
      <c r="O69" s="931" t="e">
        <v>#DIV/0!</v>
      </c>
      <c r="P69" s="685"/>
    </row>
    <row r="70" spans="1:23" s="94" customFormat="1" ht="23.25" customHeight="1">
      <c r="A70" s="94" t="s">
        <v>1276</v>
      </c>
      <c r="B70" s="218" t="s">
        <v>967</v>
      </c>
      <c r="C70" s="218" t="s">
        <v>967</v>
      </c>
      <c r="D70" s="218" t="s">
        <v>967</v>
      </c>
      <c r="E70" s="305">
        <v>174541.56512000001</v>
      </c>
      <c r="F70" s="304">
        <v>1.1833537366574486E-3</v>
      </c>
      <c r="G70" s="305">
        <v>26</v>
      </c>
      <c r="H70" s="305">
        <v>194471</v>
      </c>
      <c r="I70" s="304">
        <v>1.1999999999999999E-3</v>
      </c>
      <c r="J70" s="305">
        <v>26</v>
      </c>
      <c r="K70" s="224">
        <v>203020.82264000003</v>
      </c>
      <c r="L70" s="304">
        <v>1.2562761863429335E-3</v>
      </c>
      <c r="M70" s="224">
        <v>25</v>
      </c>
      <c r="N70" s="931" t="e">
        <v>#VALUE!</v>
      </c>
      <c r="O70" s="931" t="e">
        <v>#DIV/0!</v>
      </c>
      <c r="P70" s="685"/>
    </row>
    <row r="71" spans="1:23" s="94" customFormat="1" ht="23.25" customHeight="1">
      <c r="A71" s="94" t="s">
        <v>1286</v>
      </c>
      <c r="B71" s="218" t="s">
        <v>967</v>
      </c>
      <c r="C71" s="218" t="s">
        <v>967</v>
      </c>
      <c r="D71" s="218" t="s">
        <v>967</v>
      </c>
      <c r="E71" s="305">
        <v>201005.37476999999</v>
      </c>
      <c r="F71" s="304">
        <v>1.3627725932145597E-3</v>
      </c>
      <c r="G71" s="305">
        <v>24</v>
      </c>
      <c r="H71" s="305">
        <v>207041</v>
      </c>
      <c r="I71" s="304">
        <v>1.2999999999999999E-3</v>
      </c>
      <c r="J71" s="305">
        <v>23</v>
      </c>
      <c r="K71" s="224">
        <v>216632.90812000004</v>
      </c>
      <c r="L71" s="304">
        <v>1.3405066539995019E-3</v>
      </c>
      <c r="M71" s="224">
        <v>23</v>
      </c>
      <c r="N71" s="931" t="e">
        <v>#VALUE!</v>
      </c>
      <c r="O71" s="931" t="e">
        <v>#DIV/0!</v>
      </c>
      <c r="P71" s="685"/>
    </row>
    <row r="72" spans="1:23" s="94" customFormat="1" ht="23.25" customHeight="1">
      <c r="A72" s="94" t="s">
        <v>1321</v>
      </c>
      <c r="B72" s="218" t="s">
        <v>967</v>
      </c>
      <c r="C72" s="218" t="s">
        <v>967</v>
      </c>
      <c r="D72" s="218" t="s">
        <v>967</v>
      </c>
      <c r="E72" s="218" t="s">
        <v>967</v>
      </c>
      <c r="F72" s="218" t="s">
        <v>967</v>
      </c>
      <c r="G72" s="218" t="s">
        <v>967</v>
      </c>
      <c r="H72" s="218">
        <v>26857</v>
      </c>
      <c r="I72" s="218">
        <v>2.0000000000000001E-4</v>
      </c>
      <c r="J72" s="218">
        <v>52</v>
      </c>
      <c r="K72" s="224">
        <v>28676.472889999997</v>
      </c>
      <c r="L72" s="304">
        <v>1.7744766044957305E-4</v>
      </c>
      <c r="M72" s="224">
        <v>52</v>
      </c>
      <c r="N72" s="931" t="e">
        <v>#VALUE!</v>
      </c>
      <c r="O72" s="931" t="e">
        <v>#DIV/0!</v>
      </c>
      <c r="P72" s="685"/>
    </row>
    <row r="73" spans="1:23" s="94" customFormat="1" ht="23.25" customHeight="1">
      <c r="A73" s="94" t="s">
        <v>1322</v>
      </c>
      <c r="B73" s="218" t="s">
        <v>967</v>
      </c>
      <c r="C73" s="218" t="s">
        <v>967</v>
      </c>
      <c r="D73" s="218" t="s">
        <v>967</v>
      </c>
      <c r="E73" s="218" t="s">
        <v>967</v>
      </c>
      <c r="F73" s="218" t="s">
        <v>967</v>
      </c>
      <c r="G73" s="218" t="s">
        <v>967</v>
      </c>
      <c r="H73" s="218">
        <v>203731</v>
      </c>
      <c r="I73" s="218">
        <v>1.2999999999999999E-3</v>
      </c>
      <c r="J73" s="218">
        <v>24</v>
      </c>
      <c r="K73" s="224">
        <v>207325.09106999999</v>
      </c>
      <c r="L73" s="304">
        <v>1.28291064608909E-3</v>
      </c>
      <c r="M73" s="224">
        <v>24</v>
      </c>
      <c r="N73" s="931" t="e">
        <v>#VALUE!</v>
      </c>
      <c r="O73" s="931" t="e">
        <v>#DIV/0!</v>
      </c>
      <c r="P73" s="685"/>
    </row>
    <row r="74" spans="1:23" s="28" customFormat="1" ht="23.25" customHeight="1">
      <c r="A74" s="100" t="s">
        <v>968</v>
      </c>
      <c r="B74" s="218">
        <v>5139218</v>
      </c>
      <c r="C74" s="219">
        <v>3.5900000000000001E-2</v>
      </c>
      <c r="D74" s="217"/>
      <c r="E74" s="218">
        <v>5651287</v>
      </c>
      <c r="F74" s="219">
        <v>3.8300000000000001E-2</v>
      </c>
      <c r="G74" s="217"/>
      <c r="H74" s="218">
        <v>6043532</v>
      </c>
      <c r="I74" s="219">
        <v>3.7199999999999997E-2</v>
      </c>
      <c r="J74" s="217"/>
      <c r="K74" s="224">
        <v>6077298.9600100014</v>
      </c>
      <c r="L74" s="304">
        <v>3.7605827133728731E-2</v>
      </c>
      <c r="M74" s="224"/>
      <c r="N74" s="306">
        <v>0.18253379405388159</v>
      </c>
      <c r="O74" s="306" t="e">
        <v>#DIV/0!</v>
      </c>
      <c r="P74" s="678"/>
      <c r="U74" s="444"/>
      <c r="W74" s="217"/>
    </row>
    <row r="75" spans="1:23" s="28" customFormat="1" ht="10.5" customHeight="1">
      <c r="A75" s="100"/>
      <c r="B75" s="217"/>
      <c r="C75" s="219"/>
      <c r="D75" s="217"/>
      <c r="E75" s="217"/>
      <c r="F75" s="219"/>
      <c r="G75" s="217"/>
      <c r="H75" s="217"/>
      <c r="I75" s="219"/>
      <c r="J75" s="217"/>
      <c r="K75" s="217"/>
      <c r="L75" s="219"/>
      <c r="M75" s="217"/>
      <c r="N75" s="306"/>
      <c r="O75" s="306"/>
      <c r="P75" s="678"/>
      <c r="U75" s="444"/>
      <c r="W75" s="217"/>
    </row>
    <row r="76" spans="1:23" s="94" customFormat="1" ht="18.75" customHeight="1">
      <c r="A76" s="295" t="s">
        <v>6</v>
      </c>
      <c r="B76" s="221">
        <v>143303108</v>
      </c>
      <c r="C76" s="222">
        <v>1</v>
      </c>
      <c r="D76" s="294"/>
      <c r="E76" s="221">
        <v>147497371</v>
      </c>
      <c r="F76" s="222">
        <v>1</v>
      </c>
      <c r="G76" s="294"/>
      <c r="H76" s="221">
        <v>162580499</v>
      </c>
      <c r="I76" s="222">
        <v>1</v>
      </c>
      <c r="J76" s="294"/>
      <c r="K76" s="221">
        <v>161605246.39967996</v>
      </c>
      <c r="L76" s="222">
        <v>1</v>
      </c>
      <c r="M76" s="294"/>
      <c r="N76" s="932"/>
      <c r="O76" s="932"/>
      <c r="P76" s="685"/>
    </row>
    <row r="77" spans="1:23" s="63" customFormat="1" ht="5.25" customHeight="1" thickBot="1">
      <c r="A77" s="346"/>
      <c r="B77" s="53"/>
      <c r="C77" s="348"/>
      <c r="D77" s="53"/>
      <c r="E77" s="53"/>
      <c r="F77" s="348"/>
      <c r="G77" s="53"/>
      <c r="H77" s="53"/>
      <c r="I77" s="348"/>
      <c r="J77" s="53"/>
      <c r="K77" s="53"/>
      <c r="L77" s="348"/>
      <c r="M77" s="53"/>
      <c r="N77" s="348"/>
      <c r="O77" s="348"/>
      <c r="P77" s="246"/>
    </row>
    <row r="78" spans="1:23" s="63" customFormat="1" ht="15.75" thickTop="1">
      <c r="A78" s="28" t="s">
        <v>1439</v>
      </c>
      <c r="B78" s="172"/>
      <c r="C78" s="228"/>
      <c r="D78" s="172"/>
      <c r="E78" s="217"/>
      <c r="F78" s="306"/>
      <c r="G78" s="28"/>
      <c r="H78" s="217"/>
      <c r="I78" s="306"/>
      <c r="J78" s="28"/>
      <c r="K78" s="172"/>
      <c r="L78" s="228"/>
      <c r="M78" s="172"/>
      <c r="N78" s="228"/>
      <c r="O78" s="228"/>
      <c r="P78" s="246"/>
    </row>
    <row r="79" spans="1:23" s="63" customFormat="1">
      <c r="A79" s="28" t="s">
        <v>1358</v>
      </c>
      <c r="B79" s="217"/>
      <c r="C79" s="306"/>
      <c r="D79" s="28"/>
      <c r="E79" s="172"/>
      <c r="F79" s="228"/>
      <c r="G79" s="172"/>
      <c r="H79" s="172"/>
      <c r="I79" s="228"/>
      <c r="J79" s="172"/>
      <c r="K79" s="172"/>
      <c r="L79" s="228"/>
      <c r="M79" s="172"/>
      <c r="N79" s="228"/>
      <c r="O79" s="228"/>
      <c r="P79" s="246"/>
    </row>
    <row r="80" spans="1:23" s="63" customFormat="1">
      <c r="A80" s="28" t="s">
        <v>1417</v>
      </c>
      <c r="B80" s="172"/>
      <c r="C80" s="228"/>
      <c r="D80" s="172"/>
      <c r="E80" s="217"/>
      <c r="F80" s="306"/>
      <c r="G80" s="28"/>
      <c r="H80" s="217"/>
      <c r="I80" s="306"/>
      <c r="J80" s="28"/>
      <c r="K80" s="172"/>
      <c r="L80" s="228"/>
      <c r="M80" s="172"/>
      <c r="N80" s="228"/>
      <c r="O80" s="228"/>
      <c r="P80" s="246"/>
    </row>
    <row r="81" spans="1:16" s="63" customFormat="1">
      <c r="A81" s="28" t="s">
        <v>1418</v>
      </c>
      <c r="B81" s="217"/>
      <c r="C81" s="306"/>
      <c r="D81" s="28"/>
      <c r="E81" s="172"/>
      <c r="F81" s="228"/>
      <c r="G81" s="172"/>
      <c r="H81" s="172"/>
      <c r="I81" s="228"/>
      <c r="J81" s="172"/>
      <c r="K81" s="172"/>
      <c r="L81" s="228"/>
      <c r="M81" s="172"/>
      <c r="N81" s="228"/>
      <c r="O81" s="228"/>
      <c r="P81" s="246"/>
    </row>
    <row r="82" spans="1:16" s="63" customFormat="1">
      <c r="A82" s="214" t="s">
        <v>1419</v>
      </c>
      <c r="B82" s="217"/>
      <c r="C82" s="306"/>
      <c r="D82" s="28"/>
      <c r="E82" s="172"/>
      <c r="F82" s="228"/>
      <c r="G82" s="172"/>
      <c r="H82" s="172"/>
      <c r="I82" s="228"/>
      <c r="J82" s="172"/>
      <c r="K82" s="172"/>
      <c r="L82" s="228"/>
      <c r="M82" s="172"/>
      <c r="N82" s="228"/>
      <c r="O82" s="228"/>
      <c r="P82" s="246"/>
    </row>
    <row r="83" spans="1:16" s="63" customFormat="1">
      <c r="A83" s="214"/>
      <c r="B83" s="217"/>
      <c r="C83" s="306"/>
      <c r="D83" s="28"/>
      <c r="E83" s="172"/>
      <c r="F83" s="228"/>
      <c r="G83" s="172"/>
      <c r="H83" s="172"/>
      <c r="I83" s="228"/>
      <c r="J83" s="172"/>
      <c r="K83" s="172"/>
      <c r="L83" s="228"/>
      <c r="M83" s="172"/>
      <c r="N83" s="228"/>
      <c r="O83" s="228"/>
      <c r="P83" s="246"/>
    </row>
    <row r="84" spans="1:16" s="63" customFormat="1">
      <c r="B84" s="217"/>
      <c r="C84" s="306"/>
      <c r="D84" s="28"/>
      <c r="E84" s="172"/>
      <c r="F84" s="228"/>
      <c r="G84" s="172"/>
      <c r="H84" s="172"/>
      <c r="I84" s="228"/>
      <c r="J84" s="172"/>
      <c r="K84" s="172"/>
      <c r="L84" s="228"/>
      <c r="M84" s="172"/>
      <c r="N84" s="228"/>
      <c r="O84" s="228"/>
      <c r="P84" s="246"/>
    </row>
    <row r="85" spans="1:16" s="63" customFormat="1">
      <c r="B85" s="217"/>
      <c r="C85" s="306"/>
      <c r="D85" s="28"/>
      <c r="E85" s="172"/>
      <c r="F85" s="228"/>
      <c r="G85" s="172"/>
      <c r="H85" s="172"/>
      <c r="I85" s="228"/>
      <c r="J85" s="172"/>
      <c r="K85" s="172"/>
      <c r="L85" s="228"/>
      <c r="M85" s="172"/>
      <c r="N85" s="228"/>
      <c r="O85" s="228"/>
      <c r="P85" s="246"/>
    </row>
    <row r="86" spans="1:16" s="63" customFormat="1">
      <c r="B86" s="217"/>
      <c r="C86" s="306"/>
      <c r="D86" s="28"/>
      <c r="E86" s="172"/>
      <c r="F86" s="228"/>
      <c r="G86" s="172"/>
      <c r="H86" s="172"/>
      <c r="I86" s="228"/>
      <c r="J86" s="172"/>
      <c r="K86" s="172"/>
      <c r="L86" s="228"/>
      <c r="M86" s="172"/>
      <c r="N86" s="228"/>
      <c r="O86" s="228"/>
      <c r="P86" s="246"/>
    </row>
    <row r="87" spans="1:16" s="63" customFormat="1">
      <c r="A87" s="63" t="s">
        <v>497</v>
      </c>
      <c r="B87" s="217"/>
      <c r="C87" s="306"/>
      <c r="D87" s="28"/>
      <c r="E87" s="172"/>
      <c r="F87" s="228"/>
      <c r="G87" s="172"/>
      <c r="H87" s="172"/>
      <c r="I87" s="228"/>
      <c r="J87" s="172"/>
      <c r="K87" s="172"/>
      <c r="L87" s="228"/>
      <c r="M87" s="172"/>
      <c r="N87" s="228"/>
      <c r="O87" s="228"/>
      <c r="P87" s="246"/>
    </row>
    <row r="88" spans="1:16" s="63" customFormat="1">
      <c r="B88" s="217"/>
      <c r="C88" s="306"/>
      <c r="D88" s="28"/>
      <c r="E88" s="172"/>
      <c r="F88" s="228"/>
      <c r="G88" s="172"/>
      <c r="H88" s="172"/>
      <c r="I88" s="228"/>
      <c r="J88" s="172"/>
      <c r="K88" s="172"/>
      <c r="L88" s="228"/>
      <c r="M88" s="172"/>
      <c r="N88" s="228"/>
      <c r="O88" s="228"/>
      <c r="P88" s="246"/>
    </row>
    <row r="89" spans="1:16" s="63" customFormat="1">
      <c r="B89" s="217"/>
      <c r="C89" s="306"/>
      <c r="D89" s="28"/>
      <c r="E89" s="172"/>
      <c r="F89" s="228"/>
      <c r="G89" s="172"/>
      <c r="H89" s="172"/>
      <c r="I89" s="228"/>
      <c r="J89" s="172"/>
      <c r="K89" s="172"/>
      <c r="L89" s="228"/>
      <c r="M89" s="172"/>
      <c r="N89" s="228"/>
      <c r="O89" s="228"/>
      <c r="P89" s="246"/>
    </row>
    <row r="90" spans="1:16" s="63" customFormat="1">
      <c r="B90" s="217"/>
      <c r="C90" s="306"/>
      <c r="D90" s="28"/>
      <c r="E90" s="172"/>
      <c r="F90" s="228"/>
      <c r="G90" s="172"/>
      <c r="H90" s="172"/>
      <c r="I90" s="228"/>
      <c r="J90" s="172"/>
      <c r="K90" s="172"/>
      <c r="L90" s="228"/>
      <c r="M90" s="172"/>
      <c r="N90" s="228"/>
      <c r="O90" s="228"/>
      <c r="P90" s="246"/>
    </row>
    <row r="91" spans="1:16" s="63" customFormat="1">
      <c r="B91" s="217"/>
      <c r="C91" s="306"/>
      <c r="D91" s="28"/>
      <c r="E91" s="172"/>
      <c r="F91" s="228"/>
      <c r="G91" s="172"/>
      <c r="H91" s="172"/>
      <c r="I91" s="228"/>
      <c r="J91" s="172"/>
      <c r="K91" s="172"/>
      <c r="L91" s="228"/>
      <c r="M91" s="172"/>
      <c r="N91" s="228"/>
      <c r="O91" s="228"/>
      <c r="P91" s="246"/>
    </row>
    <row r="92" spans="1:16" s="63" customFormat="1">
      <c r="B92" s="217"/>
      <c r="C92" s="306"/>
      <c r="D92" s="28"/>
      <c r="E92" s="172"/>
      <c r="F92" s="228"/>
      <c r="G92" s="172"/>
      <c r="H92" s="172"/>
      <c r="I92" s="228"/>
      <c r="J92" s="172"/>
      <c r="K92" s="172"/>
      <c r="L92" s="228"/>
      <c r="M92" s="172"/>
      <c r="N92" s="228"/>
      <c r="O92" s="228"/>
      <c r="P92" s="246"/>
    </row>
    <row r="93" spans="1:16" s="63" customFormat="1">
      <c r="B93" s="217"/>
      <c r="C93" s="306"/>
      <c r="D93" s="28"/>
      <c r="E93" s="172"/>
      <c r="F93" s="228"/>
      <c r="G93" s="172"/>
      <c r="H93" s="172"/>
      <c r="I93" s="228"/>
      <c r="J93" s="172"/>
      <c r="K93" s="172"/>
      <c r="L93" s="228"/>
      <c r="M93" s="172"/>
      <c r="N93" s="228"/>
      <c r="O93" s="228"/>
      <c r="P93" s="246"/>
    </row>
    <row r="94" spans="1:16" s="63" customFormat="1">
      <c r="B94" s="217"/>
      <c r="C94" s="306"/>
      <c r="D94" s="28"/>
      <c r="E94" s="172"/>
      <c r="F94" s="228"/>
      <c r="G94" s="172"/>
      <c r="H94" s="172"/>
      <c r="I94" s="228"/>
      <c r="J94" s="172"/>
      <c r="K94" s="172"/>
      <c r="L94" s="228"/>
      <c r="M94" s="172"/>
      <c r="N94" s="228"/>
      <c r="O94" s="228"/>
      <c r="P94" s="246"/>
    </row>
    <row r="95" spans="1:16" s="63" customFormat="1">
      <c r="A95" s="307"/>
      <c r="B95" s="217"/>
      <c r="C95" s="306"/>
      <c r="D95" s="28"/>
      <c r="E95" s="172"/>
      <c r="F95" s="228"/>
      <c r="G95" s="172"/>
      <c r="H95" s="172"/>
      <c r="I95" s="228"/>
      <c r="J95" s="172"/>
      <c r="K95" s="172"/>
      <c r="L95" s="228"/>
      <c r="M95" s="172"/>
      <c r="N95" s="228"/>
      <c r="O95" s="228"/>
      <c r="P95" s="246"/>
    </row>
    <row r="96" spans="1:16" s="63" customFormat="1">
      <c r="A96" s="307"/>
      <c r="B96" s="217"/>
      <c r="C96" s="306"/>
      <c r="D96" s="28"/>
      <c r="E96" s="172"/>
      <c r="F96" s="228"/>
      <c r="G96" s="172"/>
      <c r="H96" s="172"/>
      <c r="I96" s="228"/>
      <c r="J96" s="172"/>
      <c r="K96" s="172"/>
      <c r="L96" s="228"/>
      <c r="M96" s="172"/>
      <c r="N96" s="228"/>
      <c r="O96" s="228"/>
      <c r="P96" s="246"/>
    </row>
    <row r="97" spans="1:16" s="63" customFormat="1">
      <c r="A97" s="307"/>
      <c r="B97" s="217"/>
      <c r="C97" s="306"/>
      <c r="D97" s="28"/>
      <c r="E97" s="172"/>
      <c r="F97" s="228"/>
      <c r="G97" s="172"/>
      <c r="H97" s="172"/>
      <c r="I97" s="228"/>
      <c r="J97" s="172"/>
      <c r="K97" s="172"/>
      <c r="L97" s="228"/>
      <c r="M97" s="172"/>
      <c r="N97" s="228"/>
      <c r="O97" s="228"/>
      <c r="P97" s="246"/>
    </row>
    <row r="98" spans="1:16" s="63" customFormat="1">
      <c r="A98" s="307"/>
      <c r="B98" s="217"/>
      <c r="C98" s="306"/>
      <c r="D98" s="28"/>
      <c r="E98" s="172"/>
      <c r="F98" s="228"/>
      <c r="G98" s="172"/>
      <c r="H98" s="172"/>
      <c r="I98" s="228"/>
      <c r="J98" s="172"/>
      <c r="K98" s="172"/>
      <c r="L98" s="228"/>
      <c r="M98" s="172"/>
      <c r="N98" s="228"/>
      <c r="O98" s="228"/>
      <c r="P98" s="246"/>
    </row>
    <row r="99" spans="1:16" s="63" customFormat="1">
      <c r="A99" s="307"/>
      <c r="B99" s="217"/>
      <c r="C99" s="306"/>
      <c r="D99" s="28"/>
      <c r="E99" s="172"/>
      <c r="F99" s="228"/>
      <c r="G99" s="172"/>
      <c r="H99" s="172"/>
      <c r="I99" s="228"/>
      <c r="J99" s="172"/>
      <c r="K99" s="172"/>
      <c r="L99" s="228"/>
      <c r="M99" s="172"/>
      <c r="N99" s="228"/>
      <c r="O99" s="228"/>
      <c r="P99" s="246"/>
    </row>
    <row r="100" spans="1:16" s="63" customFormat="1">
      <c r="A100" s="307"/>
      <c r="B100" s="217"/>
      <c r="C100" s="306"/>
      <c r="D100" s="28"/>
      <c r="E100" s="172"/>
      <c r="F100" s="228"/>
      <c r="G100" s="172"/>
      <c r="H100" s="172"/>
      <c r="I100" s="228"/>
      <c r="J100" s="172"/>
      <c r="K100" s="172"/>
      <c r="L100" s="228"/>
      <c r="M100" s="172"/>
      <c r="N100" s="228"/>
      <c r="O100" s="228"/>
      <c r="P100" s="246"/>
    </row>
    <row r="101" spans="1:16" s="63" customFormat="1">
      <c r="A101" s="307"/>
      <c r="B101" s="217"/>
      <c r="C101" s="306"/>
      <c r="D101" s="28"/>
      <c r="E101" s="172"/>
      <c r="F101" s="228"/>
      <c r="G101" s="172"/>
      <c r="H101" s="172"/>
      <c r="I101" s="228"/>
      <c r="J101" s="172"/>
      <c r="K101" s="172"/>
      <c r="L101" s="228"/>
      <c r="M101" s="172"/>
      <c r="N101" s="228"/>
      <c r="O101" s="228"/>
      <c r="P101" s="246"/>
    </row>
    <row r="102" spans="1:16" s="63" customFormat="1" ht="15.75">
      <c r="A102" s="55"/>
      <c r="B102" s="217"/>
      <c r="C102" s="306"/>
      <c r="D102" s="28"/>
      <c r="E102" s="172"/>
      <c r="F102" s="228"/>
      <c r="G102" s="172"/>
      <c r="H102" s="172"/>
      <c r="I102" s="228"/>
      <c r="J102" s="172"/>
      <c r="K102" s="172"/>
      <c r="L102" s="228"/>
      <c r="M102" s="172"/>
      <c r="N102" s="228"/>
      <c r="O102" s="228"/>
      <c r="P102" s="246"/>
    </row>
    <row r="103" spans="1:16" ht="15.75">
      <c r="A103" s="55"/>
      <c r="B103" s="217"/>
      <c r="C103" s="306"/>
      <c r="D103" s="28"/>
      <c r="E103" s="64"/>
      <c r="F103" s="157"/>
      <c r="G103" s="64"/>
      <c r="H103" s="64"/>
      <c r="I103" s="157"/>
      <c r="J103" s="64"/>
      <c r="K103" s="64"/>
      <c r="L103" s="157"/>
      <c r="M103" s="64"/>
      <c r="N103" s="157"/>
      <c r="O103" s="157"/>
    </row>
    <row r="104" spans="1:16" ht="15.75">
      <c r="A104" s="55"/>
      <c r="B104" s="217"/>
      <c r="C104" s="306"/>
      <c r="D104" s="28"/>
      <c r="E104" s="64"/>
      <c r="F104" s="157"/>
      <c r="G104" s="64"/>
      <c r="H104" s="64"/>
      <c r="I104" s="157"/>
      <c r="J104" s="64"/>
      <c r="K104" s="64"/>
      <c r="L104" s="157"/>
      <c r="M104" s="64"/>
      <c r="N104" s="157"/>
      <c r="O104" s="157"/>
    </row>
    <row r="105" spans="1:16" ht="15.75">
      <c r="A105" s="55"/>
      <c r="B105" s="217"/>
      <c r="C105" s="306"/>
      <c r="D105" s="28"/>
      <c r="E105" s="64"/>
      <c r="F105" s="157"/>
      <c r="G105" s="64"/>
      <c r="H105" s="64"/>
      <c r="I105" s="157"/>
      <c r="J105" s="64"/>
      <c r="K105" s="64"/>
      <c r="L105" s="157"/>
      <c r="M105" s="64"/>
      <c r="N105" s="157"/>
      <c r="O105" s="157"/>
    </row>
    <row r="106" spans="1:16" ht="15.75">
      <c r="A106" s="55"/>
      <c r="B106" s="217"/>
      <c r="C106" s="306"/>
      <c r="D106" s="28"/>
      <c r="E106" s="64"/>
      <c r="F106" s="157"/>
      <c r="G106" s="64"/>
      <c r="H106" s="64"/>
      <c r="I106" s="157"/>
      <c r="J106" s="64"/>
      <c r="K106" s="64"/>
      <c r="L106" s="157"/>
      <c r="M106" s="64"/>
      <c r="N106" s="157"/>
      <c r="O106" s="157"/>
    </row>
    <row r="107" spans="1:16" ht="15.75">
      <c r="A107" s="55"/>
      <c r="B107" s="217"/>
      <c r="C107" s="306"/>
      <c r="D107" s="28"/>
      <c r="E107" s="64"/>
      <c r="F107" s="157"/>
      <c r="G107" s="64"/>
      <c r="H107" s="64"/>
      <c r="I107" s="157"/>
      <c r="J107" s="64"/>
      <c r="K107" s="64"/>
      <c r="L107" s="157"/>
      <c r="M107" s="64"/>
      <c r="N107" s="157"/>
      <c r="O107" s="157"/>
    </row>
    <row r="108" spans="1:16" ht="15.75">
      <c r="A108" s="55"/>
      <c r="B108" s="217"/>
      <c r="C108" s="306"/>
      <c r="D108" s="28"/>
      <c r="E108" s="64"/>
      <c r="F108" s="157"/>
      <c r="G108" s="64"/>
      <c r="H108" s="64"/>
      <c r="I108" s="157"/>
      <c r="J108" s="64"/>
      <c r="K108" s="64"/>
      <c r="L108" s="157"/>
      <c r="M108" s="64"/>
      <c r="N108" s="157"/>
      <c r="O108" s="157"/>
    </row>
    <row r="109" spans="1:16" ht="15.75">
      <c r="A109" s="55"/>
      <c r="B109" s="217"/>
      <c r="C109" s="306"/>
      <c r="D109" s="28"/>
      <c r="E109" s="64"/>
      <c r="F109" s="157"/>
      <c r="G109" s="64"/>
      <c r="H109" s="64"/>
      <c r="I109" s="157"/>
      <c r="J109" s="64"/>
      <c r="K109" s="64"/>
      <c r="L109" s="157"/>
      <c r="M109" s="64"/>
      <c r="N109" s="157"/>
      <c r="O109" s="157"/>
    </row>
    <row r="110" spans="1:16" ht="15.75">
      <c r="A110" s="55"/>
      <c r="B110" s="217"/>
      <c r="C110" s="306"/>
      <c r="D110" s="28"/>
      <c r="E110" s="64"/>
      <c r="F110" s="157"/>
      <c r="G110" s="64"/>
      <c r="H110" s="64"/>
      <c r="I110" s="157"/>
      <c r="J110" s="64"/>
      <c r="K110" s="64"/>
      <c r="L110" s="157"/>
      <c r="M110" s="64"/>
      <c r="N110" s="157"/>
      <c r="O110" s="157"/>
    </row>
    <row r="111" spans="1:16" ht="15.75">
      <c r="A111" s="55"/>
      <c r="B111" s="217"/>
      <c r="C111" s="306"/>
      <c r="D111" s="28"/>
      <c r="E111" s="64"/>
      <c r="F111" s="157"/>
      <c r="G111" s="64"/>
      <c r="H111" s="64"/>
      <c r="I111" s="157"/>
      <c r="J111" s="64"/>
      <c r="K111" s="64"/>
      <c r="L111" s="157"/>
      <c r="M111" s="64"/>
      <c r="N111" s="157"/>
      <c r="O111" s="157"/>
    </row>
    <row r="112" spans="1:16" ht="15.75">
      <c r="A112" s="55"/>
      <c r="B112" s="217"/>
      <c r="C112" s="306"/>
      <c r="D112" s="28"/>
      <c r="E112" s="64"/>
      <c r="F112" s="157"/>
      <c r="G112" s="64"/>
      <c r="H112" s="64"/>
      <c r="I112" s="157"/>
      <c r="J112" s="64"/>
      <c r="K112" s="64"/>
      <c r="L112" s="157"/>
      <c r="M112" s="64"/>
      <c r="N112" s="157"/>
      <c r="O112" s="157"/>
    </row>
    <row r="113" spans="1:15" ht="15.75">
      <c r="A113" s="55"/>
      <c r="B113" s="217"/>
      <c r="C113" s="306"/>
      <c r="D113" s="28"/>
      <c r="E113" s="64"/>
      <c r="F113" s="157"/>
      <c r="G113" s="64"/>
      <c r="H113" s="64"/>
      <c r="I113" s="157"/>
      <c r="J113" s="64"/>
      <c r="K113" s="64"/>
      <c r="L113" s="157"/>
      <c r="M113" s="64"/>
      <c r="N113" s="157"/>
      <c r="O113" s="157"/>
    </row>
    <row r="114" spans="1:15" ht="15.75">
      <c r="A114" s="55"/>
      <c r="B114" s="217"/>
      <c r="C114" s="306"/>
      <c r="D114" s="28"/>
      <c r="E114" s="64"/>
      <c r="F114" s="157"/>
      <c r="G114" s="64"/>
      <c r="H114" s="64"/>
      <c r="I114" s="157"/>
      <c r="J114" s="64"/>
      <c r="K114" s="64"/>
      <c r="L114" s="157"/>
      <c r="M114" s="64"/>
      <c r="N114" s="157"/>
      <c r="O114" s="157"/>
    </row>
    <row r="115" spans="1:15" ht="15.75">
      <c r="A115" s="55"/>
      <c r="B115" s="217"/>
      <c r="C115" s="306"/>
      <c r="D115" s="28"/>
      <c r="E115" s="64"/>
      <c r="F115" s="157"/>
      <c r="G115" s="64"/>
      <c r="H115" s="64"/>
      <c r="I115" s="157"/>
      <c r="J115" s="64"/>
      <c r="K115" s="64"/>
      <c r="L115" s="157"/>
      <c r="M115" s="64"/>
      <c r="N115" s="157"/>
      <c r="O115" s="157"/>
    </row>
    <row r="116" spans="1:15" ht="15.75">
      <c r="A116" s="55"/>
      <c r="B116" s="217"/>
      <c r="C116" s="306"/>
      <c r="D116" s="28"/>
      <c r="E116" s="64"/>
      <c r="F116" s="157"/>
      <c r="G116" s="64"/>
      <c r="H116" s="64"/>
      <c r="I116" s="157"/>
      <c r="J116" s="64"/>
      <c r="K116" s="64"/>
      <c r="L116" s="157"/>
      <c r="M116" s="64"/>
      <c r="N116" s="157"/>
      <c r="O116" s="157"/>
    </row>
    <row r="117" spans="1:15" ht="15.75">
      <c r="A117" s="55"/>
      <c r="B117" s="217"/>
      <c r="C117" s="306"/>
      <c r="D117" s="28"/>
      <c r="E117" s="64"/>
      <c r="F117" s="157"/>
      <c r="G117" s="64"/>
      <c r="H117" s="64"/>
      <c r="I117" s="157"/>
      <c r="J117" s="64"/>
      <c r="K117" s="64"/>
      <c r="L117" s="157"/>
      <c r="M117" s="64"/>
      <c r="N117" s="157"/>
      <c r="O117" s="157"/>
    </row>
    <row r="118" spans="1:15" ht="15.75">
      <c r="A118" s="55"/>
      <c r="B118" s="217"/>
      <c r="C118" s="306"/>
      <c r="D118" s="28"/>
      <c r="E118" s="64"/>
      <c r="F118" s="157"/>
      <c r="G118" s="64"/>
      <c r="H118" s="64"/>
      <c r="I118" s="157"/>
      <c r="J118" s="64"/>
      <c r="K118" s="64"/>
      <c r="L118" s="157"/>
      <c r="M118" s="64"/>
      <c r="N118" s="157"/>
      <c r="O118" s="157"/>
    </row>
    <row r="119" spans="1:15" ht="15.75">
      <c r="A119" s="55"/>
      <c r="B119" s="217"/>
      <c r="C119" s="306"/>
      <c r="D119" s="28"/>
      <c r="E119" s="64"/>
      <c r="F119" s="157"/>
      <c r="G119" s="64"/>
      <c r="H119" s="64"/>
      <c r="I119" s="157"/>
      <c r="J119" s="64"/>
      <c r="K119" s="64"/>
      <c r="L119" s="157"/>
      <c r="M119" s="64"/>
      <c r="N119" s="157"/>
      <c r="O119" s="157"/>
    </row>
    <row r="120" spans="1:15" ht="15.75">
      <c r="A120" s="55"/>
      <c r="B120" s="217"/>
      <c r="C120" s="306"/>
      <c r="D120" s="28"/>
      <c r="E120" s="64"/>
      <c r="F120" s="157"/>
      <c r="G120" s="64"/>
      <c r="H120" s="64"/>
      <c r="I120" s="157"/>
      <c r="J120" s="64"/>
      <c r="K120" s="64"/>
      <c r="L120" s="157"/>
      <c r="M120" s="64"/>
      <c r="N120" s="157"/>
      <c r="O120" s="157"/>
    </row>
    <row r="121" spans="1:15" ht="15.75">
      <c r="A121" s="55"/>
      <c r="B121" s="217"/>
      <c r="C121" s="306"/>
      <c r="D121" s="28"/>
      <c r="E121" s="64"/>
      <c r="F121" s="157"/>
      <c r="G121" s="64"/>
      <c r="H121" s="64"/>
      <c r="I121" s="157"/>
      <c r="J121" s="64"/>
      <c r="K121" s="64"/>
      <c r="L121" s="157"/>
      <c r="M121" s="64"/>
      <c r="N121" s="157"/>
      <c r="O121" s="157"/>
    </row>
    <row r="122" spans="1:15" ht="15.75">
      <c r="A122" s="55"/>
      <c r="B122" s="217"/>
      <c r="C122" s="306"/>
      <c r="D122" s="28"/>
      <c r="E122" s="64"/>
      <c r="F122" s="157"/>
      <c r="G122" s="64"/>
      <c r="H122" s="64"/>
      <c r="I122" s="157"/>
      <c r="J122" s="64"/>
      <c r="K122" s="64"/>
      <c r="L122" s="157"/>
      <c r="M122" s="64"/>
      <c r="N122" s="157"/>
      <c r="O122" s="157"/>
    </row>
    <row r="123" spans="1:15" ht="15.75">
      <c r="A123" s="55"/>
      <c r="B123" s="217"/>
      <c r="C123" s="306"/>
      <c r="D123" s="28"/>
      <c r="E123" s="64"/>
      <c r="F123" s="157"/>
      <c r="G123" s="64"/>
      <c r="H123" s="64"/>
      <c r="I123" s="157"/>
      <c r="J123" s="64"/>
      <c r="K123" s="64"/>
      <c r="L123" s="157"/>
      <c r="M123" s="64"/>
      <c r="N123" s="157"/>
      <c r="O123" s="157"/>
    </row>
    <row r="124" spans="1:15" ht="15.75">
      <c r="A124" s="55"/>
      <c r="B124" s="217"/>
      <c r="C124" s="306"/>
      <c r="D124" s="28"/>
      <c r="E124" s="64"/>
      <c r="F124" s="157"/>
      <c r="G124" s="64"/>
      <c r="H124" s="64"/>
      <c r="I124" s="157"/>
      <c r="J124" s="64"/>
      <c r="K124" s="64"/>
      <c r="L124" s="157"/>
      <c r="M124" s="64"/>
      <c r="N124" s="157"/>
      <c r="O124" s="157"/>
    </row>
    <row r="125" spans="1:15" ht="15.75">
      <c r="A125" s="55"/>
      <c r="B125" s="217"/>
      <c r="C125" s="306"/>
      <c r="D125" s="28"/>
      <c r="E125" s="64"/>
      <c r="F125" s="157"/>
      <c r="G125" s="64"/>
      <c r="H125" s="64"/>
      <c r="I125" s="157"/>
      <c r="J125" s="64"/>
      <c r="K125" s="64"/>
      <c r="L125" s="157"/>
      <c r="M125" s="64"/>
      <c r="N125" s="157"/>
      <c r="O125" s="157"/>
    </row>
    <row r="126" spans="1:15" ht="15.75">
      <c r="A126" s="55"/>
      <c r="B126" s="217"/>
      <c r="C126" s="306"/>
      <c r="D126" s="28"/>
      <c r="E126" s="64"/>
      <c r="F126" s="157"/>
      <c r="G126" s="64"/>
      <c r="H126" s="64"/>
      <c r="I126" s="157"/>
      <c r="J126" s="64"/>
      <c r="K126" s="64"/>
      <c r="L126" s="157"/>
      <c r="M126" s="64"/>
      <c r="N126" s="157"/>
      <c r="O126" s="157"/>
    </row>
    <row r="127" spans="1:15" ht="15.75">
      <c r="A127" s="55"/>
      <c r="B127" s="217"/>
      <c r="C127" s="306"/>
      <c r="D127" s="28"/>
      <c r="E127" s="64"/>
      <c r="F127" s="157"/>
      <c r="G127" s="64"/>
      <c r="H127" s="64"/>
      <c r="I127" s="157"/>
      <c r="J127" s="64"/>
      <c r="K127" s="64"/>
      <c r="L127" s="157"/>
      <c r="M127" s="64"/>
      <c r="N127" s="157"/>
      <c r="O127" s="157"/>
    </row>
    <row r="128" spans="1:15" ht="15.75">
      <c r="A128" s="55"/>
      <c r="B128" s="217"/>
      <c r="C128" s="306"/>
      <c r="D128" s="28"/>
      <c r="E128" s="64"/>
      <c r="F128" s="157"/>
      <c r="G128" s="64"/>
      <c r="H128" s="64"/>
      <c r="I128" s="157"/>
      <c r="J128" s="64"/>
      <c r="K128" s="64"/>
      <c r="L128" s="157"/>
      <c r="M128" s="64"/>
      <c r="N128" s="157"/>
      <c r="O128" s="157"/>
    </row>
    <row r="129" spans="1:15" ht="15.75">
      <c r="A129" s="55"/>
      <c r="B129" s="217"/>
      <c r="C129" s="306"/>
      <c r="D129" s="28"/>
      <c r="E129" s="64"/>
      <c r="F129" s="157"/>
      <c r="G129" s="64"/>
      <c r="H129" s="64"/>
      <c r="I129" s="157"/>
      <c r="J129" s="64"/>
      <c r="K129" s="64"/>
      <c r="L129" s="157"/>
      <c r="M129" s="64"/>
      <c r="N129" s="157"/>
      <c r="O129" s="157"/>
    </row>
    <row r="130" spans="1:15" ht="15.75">
      <c r="A130" s="55"/>
      <c r="B130" s="217"/>
      <c r="C130" s="306"/>
      <c r="D130" s="28"/>
      <c r="E130" s="64"/>
      <c r="F130" s="157"/>
      <c r="G130" s="64"/>
      <c r="H130" s="64"/>
      <c r="I130" s="157"/>
      <c r="J130" s="64"/>
      <c r="K130" s="64"/>
      <c r="L130" s="157"/>
      <c r="M130" s="64"/>
      <c r="N130" s="157"/>
      <c r="O130" s="157"/>
    </row>
    <row r="131" spans="1:15" ht="15.75">
      <c r="A131" s="55"/>
      <c r="B131" s="217"/>
      <c r="C131" s="306"/>
      <c r="D131" s="28"/>
      <c r="E131" s="64"/>
      <c r="F131" s="157"/>
      <c r="G131" s="64"/>
      <c r="H131" s="64"/>
      <c r="I131" s="157"/>
      <c r="J131" s="64"/>
      <c r="K131" s="64"/>
      <c r="L131" s="157"/>
      <c r="M131" s="64"/>
      <c r="N131" s="157"/>
      <c r="O131" s="157"/>
    </row>
    <row r="132" spans="1:15" ht="15.75">
      <c r="A132" s="55"/>
      <c r="B132" s="217"/>
      <c r="C132" s="306"/>
      <c r="D132" s="28"/>
      <c r="E132" s="64"/>
      <c r="F132" s="157"/>
      <c r="G132" s="64"/>
      <c r="H132" s="64"/>
      <c r="I132" s="157"/>
      <c r="J132" s="64"/>
      <c r="K132" s="64"/>
      <c r="L132" s="157"/>
      <c r="M132" s="64"/>
      <c r="N132" s="157"/>
      <c r="O132" s="157"/>
    </row>
    <row r="133" spans="1:15" ht="15.75">
      <c r="A133" s="55"/>
      <c r="B133" s="217"/>
      <c r="C133" s="306"/>
      <c r="D133" s="28"/>
      <c r="E133" s="64"/>
      <c r="F133" s="157"/>
      <c r="G133" s="64"/>
      <c r="H133" s="64"/>
      <c r="I133" s="157"/>
      <c r="J133" s="64"/>
      <c r="K133" s="64"/>
      <c r="L133" s="157"/>
      <c r="M133" s="64"/>
      <c r="N133" s="157"/>
      <c r="O133" s="157"/>
    </row>
    <row r="134" spans="1:15" ht="15.75">
      <c r="A134" s="55"/>
      <c r="B134" s="217"/>
      <c r="C134" s="306"/>
      <c r="D134" s="28"/>
      <c r="E134" s="64"/>
      <c r="F134" s="157"/>
      <c r="G134" s="64"/>
      <c r="H134" s="64"/>
      <c r="I134" s="157"/>
      <c r="J134" s="64"/>
      <c r="K134" s="64"/>
      <c r="L134" s="157"/>
      <c r="M134" s="64"/>
      <c r="N134" s="157"/>
      <c r="O134" s="157"/>
    </row>
    <row r="135" spans="1:15" ht="15.75">
      <c r="A135" s="55"/>
      <c r="B135" s="217"/>
      <c r="C135" s="306"/>
      <c r="D135" s="28"/>
      <c r="E135" s="64"/>
      <c r="F135" s="157"/>
      <c r="G135" s="64"/>
      <c r="H135" s="64"/>
      <c r="I135" s="157"/>
      <c r="J135" s="64"/>
      <c r="K135" s="64"/>
      <c r="L135" s="157"/>
      <c r="M135" s="64"/>
      <c r="N135" s="157"/>
      <c r="O135" s="157"/>
    </row>
    <row r="136" spans="1:15" ht="15.75">
      <c r="A136" s="55"/>
      <c r="B136" s="217"/>
      <c r="C136" s="306"/>
      <c r="D136" s="28"/>
      <c r="E136" s="64"/>
      <c r="F136" s="157"/>
      <c r="G136" s="64"/>
      <c r="H136" s="64"/>
      <c r="I136" s="157"/>
      <c r="J136" s="64"/>
      <c r="K136" s="64"/>
      <c r="L136" s="157"/>
      <c r="M136" s="64"/>
      <c r="N136" s="157"/>
      <c r="O136" s="157"/>
    </row>
    <row r="137" spans="1:15" ht="15.75">
      <c r="A137" s="55"/>
      <c r="B137" s="217"/>
      <c r="C137" s="306"/>
      <c r="D137" s="28"/>
      <c r="E137" s="64"/>
      <c r="F137" s="157"/>
      <c r="G137" s="64"/>
      <c r="H137" s="64"/>
      <c r="I137" s="157"/>
      <c r="J137" s="64"/>
      <c r="K137" s="64"/>
      <c r="L137" s="157"/>
      <c r="M137" s="64"/>
      <c r="N137" s="157"/>
      <c r="O137" s="157"/>
    </row>
    <row r="138" spans="1:15" ht="15.75">
      <c r="A138" s="55"/>
      <c r="B138" s="217"/>
      <c r="C138" s="306"/>
      <c r="D138" s="28"/>
      <c r="E138" s="64"/>
      <c r="F138" s="157"/>
      <c r="G138" s="64"/>
      <c r="H138" s="64"/>
      <c r="I138" s="157"/>
      <c r="J138" s="64"/>
      <c r="K138" s="64"/>
      <c r="L138" s="157"/>
      <c r="M138" s="64"/>
      <c r="N138" s="157"/>
      <c r="O138" s="157"/>
    </row>
    <row r="139" spans="1:15" ht="15.75">
      <c r="A139" s="55"/>
      <c r="B139" s="217"/>
      <c r="C139" s="306"/>
      <c r="D139" s="28"/>
      <c r="E139" s="64"/>
      <c r="F139" s="157"/>
      <c r="G139" s="64"/>
      <c r="H139" s="64"/>
      <c r="I139" s="157"/>
      <c r="J139" s="64"/>
      <c r="K139" s="64"/>
      <c r="L139" s="157"/>
      <c r="M139" s="64"/>
      <c r="N139" s="157"/>
      <c r="O139" s="157"/>
    </row>
    <row r="140" spans="1:15" ht="15.75">
      <c r="A140" s="55"/>
      <c r="B140" s="217"/>
      <c r="C140" s="306"/>
      <c r="D140" s="28"/>
      <c r="E140" s="64"/>
      <c r="F140" s="157"/>
      <c r="G140" s="64"/>
      <c r="H140" s="64"/>
      <c r="I140" s="157"/>
      <c r="J140" s="64"/>
      <c r="K140" s="64"/>
      <c r="L140" s="157"/>
      <c r="M140" s="64"/>
      <c r="N140" s="157"/>
      <c r="O140" s="157"/>
    </row>
    <row r="141" spans="1:15" ht="15.75">
      <c r="A141" s="55"/>
      <c r="B141" s="217"/>
      <c r="C141" s="306"/>
      <c r="D141" s="28"/>
      <c r="E141" s="64"/>
      <c r="F141" s="157"/>
      <c r="G141" s="64"/>
      <c r="H141" s="64"/>
      <c r="I141" s="157"/>
      <c r="J141" s="64"/>
      <c r="K141" s="64"/>
      <c r="L141" s="157"/>
      <c r="M141" s="64"/>
      <c r="N141" s="157"/>
      <c r="O141" s="157"/>
    </row>
    <row r="142" spans="1:15" ht="15.75">
      <c r="A142" s="55"/>
      <c r="B142" s="217"/>
      <c r="C142" s="306"/>
      <c r="D142" s="28"/>
      <c r="E142" s="64"/>
      <c r="F142" s="157"/>
      <c r="G142" s="64"/>
      <c r="H142" s="64"/>
      <c r="I142" s="157"/>
      <c r="J142" s="64"/>
      <c r="K142" s="64"/>
      <c r="L142" s="157"/>
      <c r="M142" s="64"/>
      <c r="N142" s="157"/>
      <c r="O142" s="157"/>
    </row>
    <row r="143" spans="1:15" ht="15.75">
      <c r="A143" s="55"/>
      <c r="B143" s="217"/>
      <c r="C143" s="306"/>
      <c r="D143" s="28"/>
      <c r="E143" s="64"/>
      <c r="F143" s="157"/>
      <c r="G143" s="64"/>
      <c r="H143" s="64"/>
      <c r="I143" s="157"/>
      <c r="J143" s="64"/>
      <c r="K143" s="64"/>
      <c r="L143" s="157"/>
      <c r="M143" s="64"/>
      <c r="N143" s="157"/>
      <c r="O143" s="157"/>
    </row>
    <row r="144" spans="1:15" ht="15.75">
      <c r="A144" s="55"/>
      <c r="B144" s="217"/>
      <c r="C144" s="306"/>
      <c r="D144" s="28"/>
      <c r="E144" s="64"/>
      <c r="F144" s="157"/>
      <c r="G144" s="64"/>
      <c r="H144" s="64"/>
      <c r="I144" s="157"/>
      <c r="J144" s="64"/>
      <c r="K144" s="64"/>
      <c r="L144" s="157"/>
      <c r="M144" s="64"/>
      <c r="N144" s="157"/>
      <c r="O144" s="157"/>
    </row>
    <row r="145" spans="1:15" ht="15.75">
      <c r="A145" s="55"/>
      <c r="B145" s="217"/>
      <c r="C145" s="306"/>
      <c r="D145" s="28"/>
      <c r="E145" s="64"/>
      <c r="F145" s="157"/>
      <c r="G145" s="64"/>
      <c r="H145" s="64"/>
      <c r="I145" s="157"/>
      <c r="J145" s="64"/>
      <c r="K145" s="64"/>
      <c r="L145" s="157"/>
      <c r="M145" s="64"/>
      <c r="N145" s="157"/>
      <c r="O145" s="157"/>
    </row>
    <row r="146" spans="1:15" ht="15.75">
      <c r="A146" s="55"/>
      <c r="B146" s="217"/>
      <c r="C146" s="306"/>
      <c r="D146" s="28"/>
      <c r="E146" s="64"/>
      <c r="F146" s="157"/>
      <c r="G146" s="64"/>
      <c r="H146" s="64"/>
      <c r="I146" s="157"/>
      <c r="J146" s="64"/>
      <c r="K146" s="64"/>
      <c r="L146" s="157"/>
      <c r="M146" s="64"/>
      <c r="N146" s="157"/>
      <c r="O146" s="157"/>
    </row>
    <row r="147" spans="1:15" ht="15.75">
      <c r="A147" s="55"/>
      <c r="B147" s="217"/>
      <c r="C147" s="306"/>
      <c r="D147" s="28"/>
      <c r="E147" s="64"/>
      <c r="F147" s="157"/>
      <c r="G147" s="64"/>
      <c r="H147" s="64"/>
      <c r="I147" s="157"/>
      <c r="J147" s="64"/>
      <c r="K147" s="64"/>
      <c r="L147" s="157"/>
      <c r="M147" s="64"/>
      <c r="N147" s="157"/>
      <c r="O147" s="157"/>
    </row>
    <row r="148" spans="1:15" ht="15.75">
      <c r="A148" s="55"/>
      <c r="B148" s="217"/>
      <c r="C148" s="306"/>
      <c r="D148" s="28"/>
      <c r="E148" s="64"/>
      <c r="F148" s="157"/>
      <c r="G148" s="64"/>
      <c r="H148" s="64"/>
      <c r="I148" s="157"/>
      <c r="J148" s="64"/>
      <c r="K148" s="64"/>
      <c r="L148" s="157"/>
      <c r="M148" s="64"/>
      <c r="N148" s="157"/>
      <c r="O148" s="157"/>
    </row>
    <row r="149" spans="1:15" ht="15.75">
      <c r="A149" s="55"/>
      <c r="B149" s="217"/>
      <c r="C149" s="306"/>
      <c r="D149" s="28"/>
      <c r="E149" s="64"/>
      <c r="F149" s="157"/>
      <c r="G149" s="64"/>
      <c r="H149" s="64"/>
      <c r="I149" s="157"/>
      <c r="J149" s="64"/>
      <c r="K149" s="64"/>
      <c r="L149" s="157"/>
      <c r="M149" s="64"/>
      <c r="N149" s="157"/>
      <c r="O149" s="157"/>
    </row>
    <row r="150" spans="1:15" ht="15.75">
      <c r="A150" s="55"/>
      <c r="B150" s="217"/>
      <c r="C150" s="306"/>
      <c r="D150" s="28"/>
      <c r="E150" s="64"/>
      <c r="F150" s="157"/>
      <c r="G150" s="64"/>
      <c r="H150" s="64"/>
      <c r="I150" s="157"/>
      <c r="J150" s="64"/>
      <c r="K150" s="64"/>
      <c r="L150" s="157"/>
      <c r="M150" s="64"/>
      <c r="N150" s="157"/>
      <c r="O150" s="157"/>
    </row>
    <row r="151" spans="1:15" ht="15.75">
      <c r="A151" s="55"/>
      <c r="B151" s="217"/>
      <c r="C151" s="306"/>
      <c r="D151" s="28"/>
      <c r="E151" s="64"/>
      <c r="G151" s="64"/>
      <c r="H151" s="64"/>
      <c r="J151" s="64"/>
      <c r="K151" s="64"/>
      <c r="M151" s="64"/>
      <c r="N151" s="157"/>
      <c r="O151" s="157"/>
    </row>
    <row r="152" spans="1:15" ht="15.75">
      <c r="A152" s="55"/>
      <c r="B152" s="217"/>
      <c r="C152" s="306"/>
      <c r="D152" s="28"/>
      <c r="E152" s="64"/>
      <c r="G152" s="64"/>
      <c r="H152" s="64"/>
      <c r="J152" s="64"/>
      <c r="K152" s="64"/>
      <c r="M152" s="64"/>
      <c r="N152" s="157"/>
      <c r="O152" s="157"/>
    </row>
    <row r="153" spans="1:15" ht="15.75">
      <c r="A153" s="55"/>
      <c r="B153" s="217"/>
      <c r="C153" s="306"/>
      <c r="D153" s="28"/>
      <c r="E153" s="64"/>
      <c r="G153" s="64"/>
      <c r="H153" s="64"/>
      <c r="J153" s="64"/>
      <c r="K153" s="64"/>
      <c r="M153" s="64"/>
      <c r="N153" s="157"/>
      <c r="O153" s="157"/>
    </row>
    <row r="154" spans="1:15" ht="15.75">
      <c r="A154" s="55"/>
      <c r="B154" s="217"/>
      <c r="C154" s="306"/>
      <c r="D154" s="28"/>
      <c r="E154" s="64"/>
      <c r="G154" s="64"/>
      <c r="H154" s="64"/>
      <c r="J154" s="64"/>
      <c r="K154" s="64"/>
      <c r="M154" s="64"/>
      <c r="N154" s="157"/>
      <c r="O154" s="157"/>
    </row>
    <row r="155" spans="1:15" ht="15.75">
      <c r="A155" s="55"/>
      <c r="B155" s="217"/>
      <c r="C155" s="306"/>
      <c r="D155" s="28"/>
      <c r="E155" s="64"/>
      <c r="G155" s="64"/>
      <c r="H155" s="64"/>
      <c r="J155" s="64"/>
      <c r="K155" s="64"/>
      <c r="M155" s="64"/>
      <c r="N155" s="157"/>
      <c r="O155" s="157"/>
    </row>
    <row r="156" spans="1:15" ht="15.75">
      <c r="A156" s="55"/>
      <c r="B156" s="217"/>
      <c r="C156" s="306"/>
      <c r="D156" s="28"/>
      <c r="E156" s="64"/>
      <c r="G156" s="64"/>
      <c r="H156" s="64"/>
      <c r="J156" s="64"/>
      <c r="K156" s="64"/>
      <c r="M156" s="64"/>
      <c r="N156" s="157"/>
      <c r="O156" s="157"/>
    </row>
    <row r="157" spans="1:15" ht="15.75">
      <c r="A157" s="55"/>
      <c r="B157" s="217"/>
      <c r="C157" s="306"/>
      <c r="D157" s="28"/>
      <c r="E157" s="64"/>
      <c r="G157" s="64"/>
      <c r="H157" s="64"/>
      <c r="J157" s="64"/>
      <c r="K157" s="64"/>
      <c r="M157" s="64"/>
      <c r="N157" s="157"/>
      <c r="O157" s="157"/>
    </row>
    <row r="158" spans="1:15" ht="15.75">
      <c r="A158" s="55"/>
      <c r="B158" s="217"/>
      <c r="C158" s="306"/>
      <c r="D158" s="28"/>
      <c r="E158" s="64"/>
      <c r="G158" s="64"/>
      <c r="H158" s="64"/>
      <c r="J158" s="64"/>
      <c r="K158" s="64"/>
      <c r="M158" s="64"/>
      <c r="N158" s="157"/>
      <c r="O158" s="157"/>
    </row>
    <row r="159" spans="1:15" ht="15.75">
      <c r="A159" s="55"/>
      <c r="B159" s="217"/>
      <c r="C159" s="306"/>
      <c r="D159" s="28"/>
      <c r="E159" s="64"/>
      <c r="G159" s="64"/>
      <c r="H159" s="64"/>
      <c r="J159" s="64"/>
      <c r="K159" s="64"/>
      <c r="M159" s="64"/>
      <c r="N159" s="157"/>
      <c r="O159" s="157"/>
    </row>
    <row r="160" spans="1:15" ht="15.75">
      <c r="A160" s="55"/>
      <c r="B160" s="217"/>
      <c r="C160" s="306"/>
      <c r="D160" s="28"/>
      <c r="E160" s="64"/>
      <c r="G160" s="64"/>
      <c r="H160" s="64"/>
      <c r="J160" s="64"/>
      <c r="K160" s="64"/>
      <c r="M160" s="64"/>
      <c r="N160" s="157"/>
      <c r="O160" s="157"/>
    </row>
    <row r="161" spans="1:15" ht="15.75">
      <c r="A161" s="55"/>
      <c r="B161" s="217"/>
      <c r="C161" s="306"/>
      <c r="D161" s="28"/>
      <c r="E161" s="64"/>
      <c r="G161" s="64"/>
      <c r="H161" s="64"/>
      <c r="J161" s="64"/>
      <c r="K161" s="64"/>
      <c r="M161" s="64"/>
      <c r="N161" s="157"/>
      <c r="O161" s="157"/>
    </row>
    <row r="162" spans="1:15" ht="15.75">
      <c r="A162" s="55"/>
      <c r="B162" s="217"/>
      <c r="C162" s="306"/>
      <c r="D162" s="28"/>
      <c r="E162" s="64"/>
      <c r="G162" s="64"/>
      <c r="H162" s="64"/>
      <c r="J162" s="64"/>
      <c r="K162" s="64"/>
      <c r="M162" s="64"/>
      <c r="N162" s="157"/>
      <c r="O162" s="157"/>
    </row>
    <row r="163" spans="1:15" ht="15.75">
      <c r="A163" s="55"/>
      <c r="B163" s="217"/>
      <c r="C163" s="306"/>
      <c r="D163" s="28"/>
      <c r="E163" s="64"/>
      <c r="G163" s="64"/>
      <c r="H163" s="64"/>
      <c r="J163" s="64"/>
      <c r="K163" s="64"/>
      <c r="M163" s="64"/>
      <c r="N163" s="157"/>
      <c r="O163" s="157"/>
    </row>
    <row r="164" spans="1:15" ht="15.75">
      <c r="A164" s="55"/>
      <c r="B164" s="217"/>
      <c r="C164" s="306"/>
      <c r="D164" s="28"/>
      <c r="E164" s="64"/>
      <c r="G164" s="64"/>
      <c r="H164" s="64"/>
      <c r="J164" s="64"/>
      <c r="K164" s="64"/>
      <c r="M164" s="64"/>
      <c r="N164" s="157"/>
      <c r="O164" s="157"/>
    </row>
    <row r="165" spans="1:15" ht="15.75">
      <c r="A165" s="55"/>
      <c r="B165" s="217"/>
      <c r="C165" s="306"/>
      <c r="D165" s="28"/>
      <c r="E165" s="64"/>
      <c r="G165" s="64"/>
      <c r="H165" s="64"/>
      <c r="J165" s="64"/>
      <c r="K165" s="64"/>
      <c r="M165" s="64"/>
      <c r="N165" s="157"/>
      <c r="O165" s="157"/>
    </row>
    <row r="166" spans="1:15" ht="15.75">
      <c r="A166" s="55"/>
      <c r="B166" s="217"/>
      <c r="C166" s="306"/>
      <c r="D166" s="28"/>
      <c r="E166" s="64"/>
      <c r="G166" s="64"/>
      <c r="H166" s="64"/>
      <c r="J166" s="64"/>
      <c r="K166" s="64"/>
      <c r="M166" s="64"/>
      <c r="N166" s="157"/>
      <c r="O166" s="157"/>
    </row>
    <row r="167" spans="1:15" ht="15.75">
      <c r="A167" s="55"/>
      <c r="B167" s="217"/>
      <c r="C167" s="306"/>
      <c r="D167" s="28"/>
      <c r="E167" s="64"/>
      <c r="G167" s="64"/>
      <c r="H167" s="64"/>
      <c r="J167" s="64"/>
      <c r="K167" s="64"/>
      <c r="M167" s="64"/>
      <c r="N167" s="157"/>
      <c r="O167" s="157"/>
    </row>
    <row r="168" spans="1:15" ht="15.75">
      <c r="A168" s="55"/>
      <c r="B168" s="217"/>
      <c r="C168" s="306"/>
      <c r="D168" s="28"/>
      <c r="E168" s="64"/>
      <c r="G168" s="64"/>
      <c r="H168" s="64"/>
      <c r="J168" s="64"/>
      <c r="K168" s="64"/>
      <c r="M168" s="64"/>
      <c r="N168" s="157"/>
      <c r="O168" s="157"/>
    </row>
    <row r="169" spans="1:15" ht="15.75">
      <c r="A169" s="55"/>
      <c r="B169" s="217"/>
      <c r="C169" s="306"/>
      <c r="D169" s="28"/>
      <c r="E169" s="64"/>
      <c r="G169" s="64"/>
      <c r="H169" s="64"/>
      <c r="J169" s="64"/>
      <c r="K169" s="64"/>
      <c r="M169" s="64"/>
      <c r="N169" s="157"/>
      <c r="O169" s="157"/>
    </row>
    <row r="170" spans="1:15" ht="15.75">
      <c r="A170" s="55"/>
      <c r="B170" s="217"/>
      <c r="C170" s="306"/>
      <c r="D170" s="28"/>
      <c r="E170" s="64"/>
      <c r="G170" s="64"/>
      <c r="H170" s="64"/>
      <c r="J170" s="64"/>
      <c r="K170" s="64"/>
      <c r="M170" s="64"/>
      <c r="N170" s="157"/>
      <c r="O170" s="157"/>
    </row>
    <row r="171" spans="1:15" ht="15.75">
      <c r="A171" s="55"/>
      <c r="B171" s="217"/>
      <c r="C171" s="306"/>
      <c r="D171" s="28"/>
      <c r="E171" s="64"/>
      <c r="G171" s="64"/>
      <c r="H171" s="64"/>
      <c r="J171" s="64"/>
      <c r="K171" s="64"/>
      <c r="M171" s="64"/>
      <c r="N171" s="157"/>
      <c r="O171" s="157"/>
    </row>
    <row r="172" spans="1:15" ht="15.75">
      <c r="A172" s="55"/>
      <c r="B172" s="217"/>
      <c r="C172" s="306"/>
      <c r="D172" s="28"/>
      <c r="E172" s="64"/>
      <c r="G172" s="64"/>
      <c r="H172" s="64"/>
      <c r="J172" s="64"/>
      <c r="K172" s="64"/>
      <c r="M172" s="64"/>
      <c r="N172" s="157"/>
      <c r="O172" s="157"/>
    </row>
    <row r="173" spans="1:15" ht="15.75">
      <c r="A173" s="55"/>
      <c r="B173" s="217"/>
      <c r="C173" s="306"/>
      <c r="D173" s="28"/>
      <c r="E173" s="64"/>
      <c r="G173" s="157"/>
      <c r="H173" s="64"/>
      <c r="J173" s="157"/>
      <c r="K173" s="64"/>
      <c r="M173" s="157"/>
      <c r="N173" s="157"/>
      <c r="O173" s="157"/>
    </row>
    <row r="174" spans="1:15" ht="15.75">
      <c r="A174" s="55"/>
      <c r="B174" s="217"/>
      <c r="C174" s="306"/>
      <c r="D174" s="28"/>
      <c r="E174" s="64"/>
      <c r="G174" s="157"/>
      <c r="H174" s="64"/>
      <c r="J174" s="157"/>
      <c r="K174" s="64"/>
      <c r="M174" s="157"/>
      <c r="N174" s="157"/>
      <c r="O174" s="157"/>
    </row>
    <row r="175" spans="1:15" ht="15.75">
      <c r="A175" s="55"/>
      <c r="B175" s="217"/>
      <c r="C175" s="306"/>
      <c r="D175" s="28"/>
      <c r="E175" s="64"/>
      <c r="G175" s="157"/>
      <c r="H175" s="64"/>
      <c r="J175" s="157"/>
      <c r="K175" s="64"/>
      <c r="M175" s="157"/>
      <c r="N175" s="157"/>
      <c r="O175" s="157"/>
    </row>
    <row r="176" spans="1:15" ht="15.75">
      <c r="A176" s="55"/>
      <c r="B176" s="217"/>
      <c r="C176" s="306"/>
      <c r="D176" s="28"/>
      <c r="E176" s="64"/>
      <c r="G176" s="157"/>
      <c r="H176" s="64"/>
      <c r="J176" s="157"/>
      <c r="K176" s="64"/>
      <c r="M176" s="157"/>
      <c r="N176" s="157"/>
      <c r="O176" s="157"/>
    </row>
    <row r="177" spans="1:15" ht="15.75">
      <c r="A177" s="55"/>
      <c r="B177" s="217"/>
      <c r="C177" s="306"/>
      <c r="D177" s="28"/>
      <c r="E177" s="64"/>
      <c r="G177" s="157"/>
      <c r="H177" s="64"/>
      <c r="J177" s="157"/>
      <c r="K177" s="64"/>
      <c r="M177" s="157"/>
      <c r="N177" s="157"/>
      <c r="O177" s="157"/>
    </row>
    <row r="178" spans="1:15" ht="15.75">
      <c r="A178" s="55"/>
      <c r="B178" s="217"/>
      <c r="C178" s="306"/>
      <c r="D178" s="28"/>
      <c r="E178" s="64"/>
      <c r="G178" s="157"/>
      <c r="H178" s="64"/>
      <c r="J178" s="157"/>
      <c r="K178" s="64"/>
      <c r="M178" s="157"/>
      <c r="N178" s="157"/>
      <c r="O178" s="157"/>
    </row>
    <row r="179" spans="1:15" ht="15.75">
      <c r="A179" s="55"/>
      <c r="B179" s="217"/>
      <c r="C179" s="306"/>
      <c r="D179" s="28"/>
      <c r="E179" s="64"/>
      <c r="G179" s="157"/>
      <c r="H179" s="64"/>
      <c r="J179" s="157"/>
      <c r="K179" s="64"/>
      <c r="M179" s="157"/>
      <c r="N179" s="157"/>
      <c r="O179" s="157"/>
    </row>
    <row r="180" spans="1:15" ht="15.75">
      <c r="A180" s="55"/>
      <c r="B180" s="217"/>
      <c r="C180" s="306"/>
      <c r="D180" s="28"/>
      <c r="E180" s="64"/>
      <c r="G180" s="157"/>
      <c r="H180" s="64"/>
      <c r="J180" s="157"/>
      <c r="K180" s="64"/>
      <c r="M180" s="157"/>
      <c r="N180" s="157"/>
      <c r="O180" s="157"/>
    </row>
    <row r="181" spans="1:15" ht="15.75">
      <c r="A181" s="55"/>
      <c r="B181" s="217"/>
      <c r="C181" s="306"/>
      <c r="D181" s="28"/>
      <c r="E181" s="64"/>
      <c r="G181" s="157"/>
      <c r="H181" s="64"/>
      <c r="J181" s="157"/>
      <c r="K181" s="64"/>
      <c r="M181" s="157"/>
      <c r="N181" s="157"/>
      <c r="O181" s="157"/>
    </row>
    <row r="182" spans="1:15" ht="15.75">
      <c r="A182" s="55"/>
      <c r="B182" s="217"/>
      <c r="C182" s="306"/>
      <c r="D182" s="28"/>
      <c r="E182" s="64"/>
      <c r="G182" s="157"/>
      <c r="H182" s="64"/>
      <c r="J182" s="157"/>
      <c r="K182" s="64"/>
      <c r="M182" s="157"/>
      <c r="N182" s="157"/>
      <c r="O182" s="157"/>
    </row>
    <row r="183" spans="1:15" ht="15.75">
      <c r="A183" s="55"/>
      <c r="B183" s="217"/>
      <c r="C183" s="306"/>
      <c r="D183" s="28"/>
      <c r="E183" s="64"/>
      <c r="G183" s="157"/>
      <c r="H183" s="64"/>
      <c r="J183" s="157"/>
      <c r="K183" s="64"/>
      <c r="M183" s="157"/>
      <c r="N183" s="157"/>
      <c r="O183" s="157"/>
    </row>
    <row r="184" spans="1:15" ht="15.75">
      <c r="A184" s="55"/>
      <c r="B184" s="217"/>
      <c r="C184" s="306"/>
      <c r="D184" s="28"/>
      <c r="E184" s="64"/>
      <c r="G184" s="157"/>
      <c r="H184" s="64"/>
      <c r="J184" s="157"/>
      <c r="K184" s="64"/>
      <c r="M184" s="157"/>
      <c r="N184" s="157"/>
      <c r="O184" s="157"/>
    </row>
    <row r="185" spans="1:15" ht="15.75">
      <c r="A185" s="55"/>
      <c r="B185" s="217"/>
      <c r="C185" s="306"/>
      <c r="D185" s="28"/>
      <c r="E185" s="64"/>
      <c r="G185" s="157"/>
      <c r="H185" s="64"/>
      <c r="J185" s="157"/>
      <c r="K185" s="64"/>
      <c r="M185" s="157"/>
      <c r="N185" s="157"/>
      <c r="O185" s="157"/>
    </row>
    <row r="186" spans="1:15" ht="15.75">
      <c r="A186" s="55"/>
      <c r="B186" s="217"/>
      <c r="C186" s="306"/>
      <c r="D186" s="28"/>
      <c r="E186" s="64"/>
      <c r="G186" s="157"/>
      <c r="H186" s="64"/>
      <c r="J186" s="157"/>
      <c r="K186" s="64"/>
      <c r="M186" s="157"/>
      <c r="N186" s="157"/>
      <c r="O186" s="157"/>
    </row>
    <row r="187" spans="1:15" ht="15.75">
      <c r="A187" s="55"/>
      <c r="B187" s="217"/>
      <c r="C187" s="306"/>
      <c r="D187" s="28"/>
      <c r="E187" s="64"/>
      <c r="G187" s="157"/>
      <c r="H187" s="64"/>
      <c r="J187" s="157"/>
      <c r="K187" s="64"/>
      <c r="M187" s="157"/>
      <c r="N187" s="157"/>
      <c r="O187" s="157"/>
    </row>
    <row r="188" spans="1:15" ht="15.75">
      <c r="A188" s="55"/>
      <c r="B188" s="217"/>
      <c r="C188" s="306"/>
      <c r="D188" s="28"/>
      <c r="E188" s="64"/>
      <c r="G188" s="157"/>
      <c r="H188" s="64"/>
      <c r="J188" s="157"/>
      <c r="K188" s="64"/>
      <c r="M188" s="157"/>
      <c r="N188" s="157"/>
      <c r="O188" s="157"/>
    </row>
    <row r="189" spans="1:15" ht="15.75">
      <c r="A189" s="55"/>
      <c r="B189" s="217"/>
      <c r="C189" s="306"/>
      <c r="D189" s="28"/>
      <c r="E189" s="64"/>
      <c r="G189" s="157"/>
      <c r="H189" s="64"/>
      <c r="J189" s="157"/>
      <c r="K189" s="64"/>
      <c r="M189" s="157"/>
      <c r="N189" s="157"/>
      <c r="O189" s="157"/>
    </row>
    <row r="190" spans="1:15" ht="15.75">
      <c r="A190" s="55"/>
      <c r="B190" s="217"/>
      <c r="C190" s="306"/>
      <c r="D190" s="28"/>
      <c r="E190" s="64"/>
      <c r="G190" s="157"/>
      <c r="H190" s="64"/>
      <c r="J190" s="157"/>
      <c r="K190" s="64"/>
      <c r="M190" s="157"/>
      <c r="N190" s="157"/>
      <c r="O190" s="157"/>
    </row>
    <row r="191" spans="1:15" ht="15.75">
      <c r="A191" s="55"/>
      <c r="B191" s="217"/>
      <c r="C191" s="306"/>
      <c r="D191" s="28"/>
      <c r="E191" s="64"/>
      <c r="G191" s="157"/>
      <c r="H191" s="64"/>
      <c r="J191" s="157"/>
      <c r="K191" s="64"/>
      <c r="M191" s="157"/>
      <c r="N191" s="157"/>
      <c r="O191" s="157"/>
    </row>
    <row r="192" spans="1:15" ht="15.75">
      <c r="A192" s="55"/>
      <c r="B192" s="217"/>
      <c r="C192" s="306"/>
      <c r="D192" s="28"/>
      <c r="E192" s="64"/>
      <c r="H192" s="64"/>
      <c r="K192" s="64"/>
    </row>
    <row r="193" spans="1:4" ht="15.75">
      <c r="A193" s="55"/>
      <c r="B193" s="217"/>
      <c r="C193" s="306"/>
      <c r="D193" s="28"/>
    </row>
    <row r="194" spans="1:4" ht="15.75">
      <c r="A194" s="55"/>
      <c r="B194" s="217"/>
      <c r="C194" s="306"/>
      <c r="D194" s="28"/>
    </row>
    <row r="195" spans="1:4" ht="15.75">
      <c r="A195" s="55"/>
      <c r="B195" s="217"/>
      <c r="C195" s="306"/>
      <c r="D195" s="28"/>
    </row>
    <row r="196" spans="1:4" ht="15.75">
      <c r="A196" s="55"/>
      <c r="B196" s="217"/>
      <c r="C196" s="306"/>
      <c r="D196" s="28"/>
    </row>
    <row r="197" spans="1:4" ht="15.75">
      <c r="A197" s="55"/>
    </row>
    <row r="198" spans="1:4" ht="15.75">
      <c r="A198" s="55"/>
    </row>
    <row r="199" spans="1:4" ht="15.75">
      <c r="A199" s="55"/>
    </row>
    <row r="200" spans="1:4" ht="15.75">
      <c r="A200" s="55"/>
    </row>
    <row r="201" spans="1:4" ht="15.75">
      <c r="A201" s="55"/>
    </row>
    <row r="202" spans="1:4" ht="15.75">
      <c r="A202" s="55"/>
    </row>
    <row r="203" spans="1:4" ht="15.75">
      <c r="A203" s="55"/>
    </row>
    <row r="204" spans="1:4" ht="15.75">
      <c r="A204" s="55"/>
    </row>
    <row r="205" spans="1:4" ht="15.75">
      <c r="A205" s="55"/>
    </row>
    <row r="206" spans="1:4" ht="15.75">
      <c r="A206" s="55"/>
    </row>
    <row r="207" spans="1:4" ht="15.75">
      <c r="A207" s="55"/>
    </row>
    <row r="208" spans="1:4" ht="15.75">
      <c r="A208" s="55"/>
    </row>
    <row r="209" spans="1:1" ht="15.75">
      <c r="A209" s="55"/>
    </row>
    <row r="210" spans="1:1" ht="15.75">
      <c r="A210" s="55"/>
    </row>
    <row r="211" spans="1:1" ht="15.75">
      <c r="A211" s="55"/>
    </row>
    <row r="212" spans="1:1" ht="15.75">
      <c r="A212" s="55"/>
    </row>
    <row r="213" spans="1:1" ht="15.75">
      <c r="A213" s="55"/>
    </row>
    <row r="214" spans="1:1" ht="15.75">
      <c r="A214" s="55"/>
    </row>
    <row r="215" spans="1:1" ht="15.75">
      <c r="A215" s="55"/>
    </row>
    <row r="216" spans="1:1" ht="15.75">
      <c r="A216" s="55"/>
    </row>
    <row r="217" spans="1:1" ht="15.75">
      <c r="A217" s="55"/>
    </row>
    <row r="218" spans="1:1" ht="15.75">
      <c r="A218" s="55"/>
    </row>
    <row r="219" spans="1:1" ht="15.75">
      <c r="A219" s="55"/>
    </row>
    <row r="220" spans="1:1" ht="15.75">
      <c r="A220" s="55"/>
    </row>
    <row r="221" spans="1:1" ht="15.75">
      <c r="A221" s="55"/>
    </row>
    <row r="222" spans="1:1" ht="15.75">
      <c r="A222" s="55"/>
    </row>
    <row r="223" spans="1:1" ht="15.75">
      <c r="A223" s="55"/>
    </row>
    <row r="224" spans="1:1" ht="15.75">
      <c r="A224" s="55"/>
    </row>
    <row r="225" spans="1:1" ht="15.75">
      <c r="A225" s="55"/>
    </row>
    <row r="226" spans="1:1" ht="15.75">
      <c r="A226" s="55"/>
    </row>
    <row r="227" spans="1:1" ht="15.75">
      <c r="A227" s="55"/>
    </row>
    <row r="228" spans="1:1" ht="15.75">
      <c r="A228" s="55"/>
    </row>
    <row r="229" spans="1:1" ht="15.75">
      <c r="A229" s="55"/>
    </row>
    <row r="230" spans="1:1" ht="15.75">
      <c r="A230" s="55"/>
    </row>
    <row r="231" spans="1:1" ht="15.75">
      <c r="A231" s="55"/>
    </row>
    <row r="232" spans="1:1" ht="15.75">
      <c r="A232" s="55"/>
    </row>
    <row r="233" spans="1:1" ht="15.75">
      <c r="A233" s="55"/>
    </row>
    <row r="234" spans="1:1" ht="15.75">
      <c r="A234" s="55"/>
    </row>
    <row r="235" spans="1:1" ht="15.75">
      <c r="A235" s="55"/>
    </row>
    <row r="236" spans="1:1" ht="15.75">
      <c r="A236" s="55"/>
    </row>
    <row r="237" spans="1:1" ht="15.75">
      <c r="A237" s="55"/>
    </row>
    <row r="238" spans="1:1" ht="15.75">
      <c r="A238" s="55"/>
    </row>
    <row r="239" spans="1:1" ht="15.75">
      <c r="A239" s="55"/>
    </row>
    <row r="240" spans="1:1" ht="15.75">
      <c r="A240" s="55"/>
    </row>
    <row r="241" spans="1:1" ht="15.75">
      <c r="A241" s="55"/>
    </row>
    <row r="242" spans="1:1" ht="15.75">
      <c r="A242" s="55"/>
    </row>
    <row r="243" spans="1:1" ht="15.75">
      <c r="A243" s="55"/>
    </row>
    <row r="244" spans="1:1" ht="15.75">
      <c r="A244" s="55"/>
    </row>
    <row r="245" spans="1:1" ht="15.75">
      <c r="A245" s="55"/>
    </row>
    <row r="246" spans="1:1" ht="15.75">
      <c r="A246" s="55"/>
    </row>
    <row r="247" spans="1:1" ht="15.75">
      <c r="A247" s="55"/>
    </row>
    <row r="248" spans="1:1" ht="15.75">
      <c r="A248" s="55"/>
    </row>
    <row r="249" spans="1:1" ht="15.75">
      <c r="A249" s="55"/>
    </row>
    <row r="250" spans="1:1" ht="15.75">
      <c r="A250" s="55"/>
    </row>
    <row r="251" spans="1:1" ht="15.75">
      <c r="A251" s="55"/>
    </row>
    <row r="252" spans="1:1" ht="15.75">
      <c r="A252" s="55"/>
    </row>
    <row r="253" spans="1:1" ht="15.75">
      <c r="A253" s="55"/>
    </row>
    <row r="254" spans="1:1" ht="15.75">
      <c r="A254" s="55"/>
    </row>
    <row r="255" spans="1:1" ht="15.75">
      <c r="A255" s="55"/>
    </row>
    <row r="256" spans="1:1" ht="15.75">
      <c r="A256" s="55"/>
    </row>
    <row r="257" spans="1:1" ht="15.75">
      <c r="A257" s="55"/>
    </row>
    <row r="258" spans="1:1" ht="15.75">
      <c r="A258" s="55"/>
    </row>
    <row r="259" spans="1:1" ht="15.75">
      <c r="A259" s="55"/>
    </row>
    <row r="260" spans="1:1" ht="15.75">
      <c r="A260" s="55"/>
    </row>
    <row r="261" spans="1:1" ht="15.75">
      <c r="A261" s="55"/>
    </row>
    <row r="262" spans="1:1" ht="15.75">
      <c r="A262" s="55"/>
    </row>
    <row r="263" spans="1:1" ht="15.75">
      <c r="A263" s="55"/>
    </row>
    <row r="264" spans="1:1" ht="15.75">
      <c r="A264" s="55"/>
    </row>
    <row r="265" spans="1:1" ht="15.75">
      <c r="A265" s="55"/>
    </row>
    <row r="266" spans="1:1" ht="15.75">
      <c r="A266" s="55"/>
    </row>
    <row r="267" spans="1:1" ht="15.75">
      <c r="A267" s="55"/>
    </row>
    <row r="268" spans="1:1" ht="15.75">
      <c r="A268" s="55"/>
    </row>
    <row r="269" spans="1:1" ht="15.75">
      <c r="A269" s="55"/>
    </row>
    <row r="270" spans="1:1" ht="15.75">
      <c r="A270" s="55"/>
    </row>
    <row r="271" spans="1:1" ht="15.75">
      <c r="A271" s="55"/>
    </row>
    <row r="272" spans="1:1"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sheetData>
  <mergeCells count="8">
    <mergeCell ref="A2:O2"/>
    <mergeCell ref="A3:O3"/>
    <mergeCell ref="A4:O4"/>
    <mergeCell ref="A5:O5"/>
    <mergeCell ref="B7:D7"/>
    <mergeCell ref="E7:G7"/>
    <mergeCell ref="H7:J7"/>
    <mergeCell ref="K7:M7"/>
  </mergeCells>
  <pageMargins left="0.84" right="0.65" top="0.52" bottom="0.25" header="0.5" footer="0.17"/>
  <pageSetup scale="42"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Z651"/>
  <sheetViews>
    <sheetView showGridLines="0" zoomScale="75" workbookViewId="0">
      <selection activeCell="A5" sqref="A5:O5"/>
    </sheetView>
  </sheetViews>
  <sheetFormatPr baseColWidth="10" defaultColWidth="9.140625" defaultRowHeight="15"/>
  <cols>
    <col min="1" max="1" width="28.28515625" style="57" customWidth="1"/>
    <col min="2" max="2" width="14.5703125" style="850" bestFit="1" customWidth="1"/>
    <col min="3" max="3" width="12.85546875" style="850" customWidth="1"/>
    <col min="4" max="4" width="12.85546875" style="56" customWidth="1"/>
    <col min="5" max="5" width="14.42578125" style="850" bestFit="1" customWidth="1"/>
    <col min="6" max="7" width="12.85546875" style="850" customWidth="1"/>
    <col min="8" max="8" width="14.42578125" style="850" bestFit="1" customWidth="1"/>
    <col min="9" max="10" width="12.85546875" style="850" customWidth="1"/>
    <col min="11" max="11" width="14.42578125" style="850" bestFit="1" customWidth="1"/>
    <col min="12" max="13" width="12.85546875" style="850" customWidth="1"/>
    <col min="14" max="15" width="12.85546875" style="850" hidden="1" customWidth="1"/>
    <col min="16" max="16" width="2.85546875" style="61" customWidth="1"/>
    <col min="17" max="255" width="9.140625" style="850"/>
    <col min="256" max="256" width="0" style="850" hidden="1" customWidth="1"/>
    <col min="257" max="257" width="28.28515625" style="850" customWidth="1"/>
    <col min="258" max="258" width="14.5703125" style="850" bestFit="1" customWidth="1"/>
    <col min="259" max="260" width="12.85546875" style="850" customWidth="1"/>
    <col min="261" max="261" width="14.42578125" style="850" bestFit="1" customWidth="1"/>
    <col min="262" max="263" width="12.85546875" style="850" customWidth="1"/>
    <col min="264" max="264" width="14.42578125" style="850" bestFit="1" customWidth="1"/>
    <col min="265" max="266" width="12.85546875" style="850" customWidth="1"/>
    <col min="267" max="267" width="14.42578125" style="850" bestFit="1" customWidth="1"/>
    <col min="268" max="269" width="12.85546875" style="850" customWidth="1"/>
    <col min="270" max="271" width="0" style="850" hidden="1" customWidth="1"/>
    <col min="272" max="272" width="2.85546875" style="850" customWidth="1"/>
    <col min="273" max="511" width="9.140625" style="850"/>
    <col min="512" max="512" width="0" style="850" hidden="1" customWidth="1"/>
    <col min="513" max="513" width="28.28515625" style="850" customWidth="1"/>
    <col min="514" max="514" width="14.5703125" style="850" bestFit="1" customWidth="1"/>
    <col min="515" max="516" width="12.85546875" style="850" customWidth="1"/>
    <col min="517" max="517" width="14.42578125" style="850" bestFit="1" customWidth="1"/>
    <col min="518" max="519" width="12.85546875" style="850" customWidth="1"/>
    <col min="520" max="520" width="14.42578125" style="850" bestFit="1" customWidth="1"/>
    <col min="521" max="522" width="12.85546875" style="850" customWidth="1"/>
    <col min="523" max="523" width="14.42578125" style="850" bestFit="1" customWidth="1"/>
    <col min="524" max="525" width="12.85546875" style="850" customWidth="1"/>
    <col min="526" max="527" width="0" style="850" hidden="1" customWidth="1"/>
    <col min="528" max="528" width="2.85546875" style="850" customWidth="1"/>
    <col min="529" max="767" width="9.140625" style="850"/>
    <col min="768" max="768" width="0" style="850" hidden="1" customWidth="1"/>
    <col min="769" max="769" width="28.28515625" style="850" customWidth="1"/>
    <col min="770" max="770" width="14.5703125" style="850" bestFit="1" customWidth="1"/>
    <col min="771" max="772" width="12.85546875" style="850" customWidth="1"/>
    <col min="773" max="773" width="14.42578125" style="850" bestFit="1" customWidth="1"/>
    <col min="774" max="775" width="12.85546875" style="850" customWidth="1"/>
    <col min="776" max="776" width="14.42578125" style="850" bestFit="1" customWidth="1"/>
    <col min="777" max="778" width="12.85546875" style="850" customWidth="1"/>
    <col min="779" max="779" width="14.42578125" style="850" bestFit="1" customWidth="1"/>
    <col min="780" max="781" width="12.85546875" style="850" customWidth="1"/>
    <col min="782" max="783" width="0" style="850" hidden="1" customWidth="1"/>
    <col min="784" max="784" width="2.85546875" style="850" customWidth="1"/>
    <col min="785" max="1023" width="9.140625" style="850"/>
    <col min="1024" max="1024" width="0" style="850" hidden="1" customWidth="1"/>
    <col min="1025" max="1025" width="28.28515625" style="850" customWidth="1"/>
    <col min="1026" max="1026" width="14.5703125" style="850" bestFit="1" customWidth="1"/>
    <col min="1027" max="1028" width="12.85546875" style="850" customWidth="1"/>
    <col min="1029" max="1029" width="14.42578125" style="850" bestFit="1" customWidth="1"/>
    <col min="1030" max="1031" width="12.85546875" style="850" customWidth="1"/>
    <col min="1032" max="1032" width="14.42578125" style="850" bestFit="1" customWidth="1"/>
    <col min="1033" max="1034" width="12.85546875" style="850" customWidth="1"/>
    <col min="1035" max="1035" width="14.42578125" style="850" bestFit="1" customWidth="1"/>
    <col min="1036" max="1037" width="12.85546875" style="850" customWidth="1"/>
    <col min="1038" max="1039" width="0" style="850" hidden="1" customWidth="1"/>
    <col min="1040" max="1040" width="2.85546875" style="850" customWidth="1"/>
    <col min="1041" max="1279" width="9.140625" style="850"/>
    <col min="1280" max="1280" width="0" style="850" hidden="1" customWidth="1"/>
    <col min="1281" max="1281" width="28.28515625" style="850" customWidth="1"/>
    <col min="1282" max="1282" width="14.5703125" style="850" bestFit="1" customWidth="1"/>
    <col min="1283" max="1284" width="12.85546875" style="850" customWidth="1"/>
    <col min="1285" max="1285" width="14.42578125" style="850" bestFit="1" customWidth="1"/>
    <col min="1286" max="1287" width="12.85546875" style="850" customWidth="1"/>
    <col min="1288" max="1288" width="14.42578125" style="850" bestFit="1" customWidth="1"/>
    <col min="1289" max="1290" width="12.85546875" style="850" customWidth="1"/>
    <col min="1291" max="1291" width="14.42578125" style="850" bestFit="1" customWidth="1"/>
    <col min="1292" max="1293" width="12.85546875" style="850" customWidth="1"/>
    <col min="1294" max="1295" width="0" style="850" hidden="1" customWidth="1"/>
    <col min="1296" max="1296" width="2.85546875" style="850" customWidth="1"/>
    <col min="1297" max="1535" width="9.140625" style="850"/>
    <col min="1536" max="1536" width="0" style="850" hidden="1" customWidth="1"/>
    <col min="1537" max="1537" width="28.28515625" style="850" customWidth="1"/>
    <col min="1538" max="1538" width="14.5703125" style="850" bestFit="1" customWidth="1"/>
    <col min="1539" max="1540" width="12.85546875" style="850" customWidth="1"/>
    <col min="1541" max="1541" width="14.42578125" style="850" bestFit="1" customWidth="1"/>
    <col min="1542" max="1543" width="12.85546875" style="850" customWidth="1"/>
    <col min="1544" max="1544" width="14.42578125" style="850" bestFit="1" customWidth="1"/>
    <col min="1545" max="1546" width="12.85546875" style="850" customWidth="1"/>
    <col min="1547" max="1547" width="14.42578125" style="850" bestFit="1" customWidth="1"/>
    <col min="1548" max="1549" width="12.85546875" style="850" customWidth="1"/>
    <col min="1550" max="1551" width="0" style="850" hidden="1" customWidth="1"/>
    <col min="1552" max="1552" width="2.85546875" style="850" customWidth="1"/>
    <col min="1553" max="1791" width="9.140625" style="850"/>
    <col min="1792" max="1792" width="0" style="850" hidden="1" customWidth="1"/>
    <col min="1793" max="1793" width="28.28515625" style="850" customWidth="1"/>
    <col min="1794" max="1794" width="14.5703125" style="850" bestFit="1" customWidth="1"/>
    <col min="1795" max="1796" width="12.85546875" style="850" customWidth="1"/>
    <col min="1797" max="1797" width="14.42578125" style="850" bestFit="1" customWidth="1"/>
    <col min="1798" max="1799" width="12.85546875" style="850" customWidth="1"/>
    <col min="1800" max="1800" width="14.42578125" style="850" bestFit="1" customWidth="1"/>
    <col min="1801" max="1802" width="12.85546875" style="850" customWidth="1"/>
    <col min="1803" max="1803" width="14.42578125" style="850" bestFit="1" customWidth="1"/>
    <col min="1804" max="1805" width="12.85546875" style="850" customWidth="1"/>
    <col min="1806" max="1807" width="0" style="850" hidden="1" customWidth="1"/>
    <col min="1808" max="1808" width="2.85546875" style="850" customWidth="1"/>
    <col min="1809" max="2047" width="9.140625" style="850"/>
    <col min="2048" max="2048" width="0" style="850" hidden="1" customWidth="1"/>
    <col min="2049" max="2049" width="28.28515625" style="850" customWidth="1"/>
    <col min="2050" max="2050" width="14.5703125" style="850" bestFit="1" customWidth="1"/>
    <col min="2051" max="2052" width="12.85546875" style="850" customWidth="1"/>
    <col min="2053" max="2053" width="14.42578125" style="850" bestFit="1" customWidth="1"/>
    <col min="2054" max="2055" width="12.85546875" style="850" customWidth="1"/>
    <col min="2056" max="2056" width="14.42578125" style="850" bestFit="1" customWidth="1"/>
    <col min="2057" max="2058" width="12.85546875" style="850" customWidth="1"/>
    <col min="2059" max="2059" width="14.42578125" style="850" bestFit="1" customWidth="1"/>
    <col min="2060" max="2061" width="12.85546875" style="850" customWidth="1"/>
    <col min="2062" max="2063" width="0" style="850" hidden="1" customWidth="1"/>
    <col min="2064" max="2064" width="2.85546875" style="850" customWidth="1"/>
    <col min="2065" max="2303" width="9.140625" style="850"/>
    <col min="2304" max="2304" width="0" style="850" hidden="1" customWidth="1"/>
    <col min="2305" max="2305" width="28.28515625" style="850" customWidth="1"/>
    <col min="2306" max="2306" width="14.5703125" style="850" bestFit="1" customWidth="1"/>
    <col min="2307" max="2308" width="12.85546875" style="850" customWidth="1"/>
    <col min="2309" max="2309" width="14.42578125" style="850" bestFit="1" customWidth="1"/>
    <col min="2310" max="2311" width="12.85546875" style="850" customWidth="1"/>
    <col min="2312" max="2312" width="14.42578125" style="850" bestFit="1" customWidth="1"/>
    <col min="2313" max="2314" width="12.85546875" style="850" customWidth="1"/>
    <col min="2315" max="2315" width="14.42578125" style="850" bestFit="1" customWidth="1"/>
    <col min="2316" max="2317" width="12.85546875" style="850" customWidth="1"/>
    <col min="2318" max="2319" width="0" style="850" hidden="1" customWidth="1"/>
    <col min="2320" max="2320" width="2.85546875" style="850" customWidth="1"/>
    <col min="2321" max="2559" width="9.140625" style="850"/>
    <col min="2560" max="2560" width="0" style="850" hidden="1" customWidth="1"/>
    <col min="2561" max="2561" width="28.28515625" style="850" customWidth="1"/>
    <col min="2562" max="2562" width="14.5703125" style="850" bestFit="1" customWidth="1"/>
    <col min="2563" max="2564" width="12.85546875" style="850" customWidth="1"/>
    <col min="2565" max="2565" width="14.42578125" style="850" bestFit="1" customWidth="1"/>
    <col min="2566" max="2567" width="12.85546875" style="850" customWidth="1"/>
    <col min="2568" max="2568" width="14.42578125" style="850" bestFit="1" customWidth="1"/>
    <col min="2569" max="2570" width="12.85546875" style="850" customWidth="1"/>
    <col min="2571" max="2571" width="14.42578125" style="850" bestFit="1" customWidth="1"/>
    <col min="2572" max="2573" width="12.85546875" style="850" customWidth="1"/>
    <col min="2574" max="2575" width="0" style="850" hidden="1" customWidth="1"/>
    <col min="2576" max="2576" width="2.85546875" style="850" customWidth="1"/>
    <col min="2577" max="2815" width="9.140625" style="850"/>
    <col min="2816" max="2816" width="0" style="850" hidden="1" customWidth="1"/>
    <col min="2817" max="2817" width="28.28515625" style="850" customWidth="1"/>
    <col min="2818" max="2818" width="14.5703125" style="850" bestFit="1" customWidth="1"/>
    <col min="2819" max="2820" width="12.85546875" style="850" customWidth="1"/>
    <col min="2821" max="2821" width="14.42578125" style="850" bestFit="1" customWidth="1"/>
    <col min="2822" max="2823" width="12.85546875" style="850" customWidth="1"/>
    <col min="2824" max="2824" width="14.42578125" style="850" bestFit="1" customWidth="1"/>
    <col min="2825" max="2826" width="12.85546875" style="850" customWidth="1"/>
    <col min="2827" max="2827" width="14.42578125" style="850" bestFit="1" customWidth="1"/>
    <col min="2828" max="2829" width="12.85546875" style="850" customWidth="1"/>
    <col min="2830" max="2831" width="0" style="850" hidden="1" customWidth="1"/>
    <col min="2832" max="2832" width="2.85546875" style="850" customWidth="1"/>
    <col min="2833" max="3071" width="9.140625" style="850"/>
    <col min="3072" max="3072" width="0" style="850" hidden="1" customWidth="1"/>
    <col min="3073" max="3073" width="28.28515625" style="850" customWidth="1"/>
    <col min="3074" max="3074" width="14.5703125" style="850" bestFit="1" customWidth="1"/>
    <col min="3075" max="3076" width="12.85546875" style="850" customWidth="1"/>
    <col min="3077" max="3077" width="14.42578125" style="850" bestFit="1" customWidth="1"/>
    <col min="3078" max="3079" width="12.85546875" style="850" customWidth="1"/>
    <col min="3080" max="3080" width="14.42578125" style="850" bestFit="1" customWidth="1"/>
    <col min="3081" max="3082" width="12.85546875" style="850" customWidth="1"/>
    <col min="3083" max="3083" width="14.42578125" style="850" bestFit="1" customWidth="1"/>
    <col min="3084" max="3085" width="12.85546875" style="850" customWidth="1"/>
    <col min="3086" max="3087" width="0" style="850" hidden="1" customWidth="1"/>
    <col min="3088" max="3088" width="2.85546875" style="850" customWidth="1"/>
    <col min="3089" max="3327" width="9.140625" style="850"/>
    <col min="3328" max="3328" width="0" style="850" hidden="1" customWidth="1"/>
    <col min="3329" max="3329" width="28.28515625" style="850" customWidth="1"/>
    <col min="3330" max="3330" width="14.5703125" style="850" bestFit="1" customWidth="1"/>
    <col min="3331" max="3332" width="12.85546875" style="850" customWidth="1"/>
    <col min="3333" max="3333" width="14.42578125" style="850" bestFit="1" customWidth="1"/>
    <col min="3334" max="3335" width="12.85546875" style="850" customWidth="1"/>
    <col min="3336" max="3336" width="14.42578125" style="850" bestFit="1" customWidth="1"/>
    <col min="3337" max="3338" width="12.85546875" style="850" customWidth="1"/>
    <col min="3339" max="3339" width="14.42578125" style="850" bestFit="1" customWidth="1"/>
    <col min="3340" max="3341" width="12.85546875" style="850" customWidth="1"/>
    <col min="3342" max="3343" width="0" style="850" hidden="1" customWidth="1"/>
    <col min="3344" max="3344" width="2.85546875" style="850" customWidth="1"/>
    <col min="3345" max="3583" width="9.140625" style="850"/>
    <col min="3584" max="3584" width="0" style="850" hidden="1" customWidth="1"/>
    <col min="3585" max="3585" width="28.28515625" style="850" customWidth="1"/>
    <col min="3586" max="3586" width="14.5703125" style="850" bestFit="1" customWidth="1"/>
    <col min="3587" max="3588" width="12.85546875" style="850" customWidth="1"/>
    <col min="3589" max="3589" width="14.42578125" style="850" bestFit="1" customWidth="1"/>
    <col min="3590" max="3591" width="12.85546875" style="850" customWidth="1"/>
    <col min="3592" max="3592" width="14.42578125" style="850" bestFit="1" customWidth="1"/>
    <col min="3593" max="3594" width="12.85546875" style="850" customWidth="1"/>
    <col min="3595" max="3595" width="14.42578125" style="850" bestFit="1" customWidth="1"/>
    <col min="3596" max="3597" width="12.85546875" style="850" customWidth="1"/>
    <col min="3598" max="3599" width="0" style="850" hidden="1" customWidth="1"/>
    <col min="3600" max="3600" width="2.85546875" style="850" customWidth="1"/>
    <col min="3601" max="3839" width="9.140625" style="850"/>
    <col min="3840" max="3840" width="0" style="850" hidden="1" customWidth="1"/>
    <col min="3841" max="3841" width="28.28515625" style="850" customWidth="1"/>
    <col min="3842" max="3842" width="14.5703125" style="850" bestFit="1" customWidth="1"/>
    <col min="3843" max="3844" width="12.85546875" style="850" customWidth="1"/>
    <col min="3845" max="3845" width="14.42578125" style="850" bestFit="1" customWidth="1"/>
    <col min="3846" max="3847" width="12.85546875" style="850" customWidth="1"/>
    <col min="3848" max="3848" width="14.42578125" style="850" bestFit="1" customWidth="1"/>
    <col min="3849" max="3850" width="12.85546875" style="850" customWidth="1"/>
    <col min="3851" max="3851" width="14.42578125" style="850" bestFit="1" customWidth="1"/>
    <col min="3852" max="3853" width="12.85546875" style="850" customWidth="1"/>
    <col min="3854" max="3855" width="0" style="850" hidden="1" customWidth="1"/>
    <col min="3856" max="3856" width="2.85546875" style="850" customWidth="1"/>
    <col min="3857" max="4095" width="9.140625" style="850"/>
    <col min="4096" max="4096" width="0" style="850" hidden="1" customWidth="1"/>
    <col min="4097" max="4097" width="28.28515625" style="850" customWidth="1"/>
    <col min="4098" max="4098" width="14.5703125" style="850" bestFit="1" customWidth="1"/>
    <col min="4099" max="4100" width="12.85546875" style="850" customWidth="1"/>
    <col min="4101" max="4101" width="14.42578125" style="850" bestFit="1" customWidth="1"/>
    <col min="4102" max="4103" width="12.85546875" style="850" customWidth="1"/>
    <col min="4104" max="4104" width="14.42578125" style="850" bestFit="1" customWidth="1"/>
    <col min="4105" max="4106" width="12.85546875" style="850" customWidth="1"/>
    <col min="4107" max="4107" width="14.42578125" style="850" bestFit="1" customWidth="1"/>
    <col min="4108" max="4109" width="12.85546875" style="850" customWidth="1"/>
    <col min="4110" max="4111" width="0" style="850" hidden="1" customWidth="1"/>
    <col min="4112" max="4112" width="2.85546875" style="850" customWidth="1"/>
    <col min="4113" max="4351" width="9.140625" style="850"/>
    <col min="4352" max="4352" width="0" style="850" hidden="1" customWidth="1"/>
    <col min="4353" max="4353" width="28.28515625" style="850" customWidth="1"/>
    <col min="4354" max="4354" width="14.5703125" style="850" bestFit="1" customWidth="1"/>
    <col min="4355" max="4356" width="12.85546875" style="850" customWidth="1"/>
    <col min="4357" max="4357" width="14.42578125" style="850" bestFit="1" customWidth="1"/>
    <col min="4358" max="4359" width="12.85546875" style="850" customWidth="1"/>
    <col min="4360" max="4360" width="14.42578125" style="850" bestFit="1" customWidth="1"/>
    <col min="4361" max="4362" width="12.85546875" style="850" customWidth="1"/>
    <col min="4363" max="4363" width="14.42578125" style="850" bestFit="1" customWidth="1"/>
    <col min="4364" max="4365" width="12.85546875" style="850" customWidth="1"/>
    <col min="4366" max="4367" width="0" style="850" hidden="1" customWidth="1"/>
    <col min="4368" max="4368" width="2.85546875" style="850" customWidth="1"/>
    <col min="4369" max="4607" width="9.140625" style="850"/>
    <col min="4608" max="4608" width="0" style="850" hidden="1" customWidth="1"/>
    <col min="4609" max="4609" width="28.28515625" style="850" customWidth="1"/>
    <col min="4610" max="4610" width="14.5703125" style="850" bestFit="1" customWidth="1"/>
    <col min="4611" max="4612" width="12.85546875" style="850" customWidth="1"/>
    <col min="4613" max="4613" width="14.42578125" style="850" bestFit="1" customWidth="1"/>
    <col min="4614" max="4615" width="12.85546875" style="850" customWidth="1"/>
    <col min="4616" max="4616" width="14.42578125" style="850" bestFit="1" customWidth="1"/>
    <col min="4617" max="4618" width="12.85546875" style="850" customWidth="1"/>
    <col min="4619" max="4619" width="14.42578125" style="850" bestFit="1" customWidth="1"/>
    <col min="4620" max="4621" width="12.85546875" style="850" customWidth="1"/>
    <col min="4622" max="4623" width="0" style="850" hidden="1" customWidth="1"/>
    <col min="4624" max="4624" width="2.85546875" style="850" customWidth="1"/>
    <col min="4625" max="4863" width="9.140625" style="850"/>
    <col min="4864" max="4864" width="0" style="850" hidden="1" customWidth="1"/>
    <col min="4865" max="4865" width="28.28515625" style="850" customWidth="1"/>
    <col min="4866" max="4866" width="14.5703125" style="850" bestFit="1" customWidth="1"/>
    <col min="4867" max="4868" width="12.85546875" style="850" customWidth="1"/>
    <col min="4869" max="4869" width="14.42578125" style="850" bestFit="1" customWidth="1"/>
    <col min="4870" max="4871" width="12.85546875" style="850" customWidth="1"/>
    <col min="4872" max="4872" width="14.42578125" style="850" bestFit="1" customWidth="1"/>
    <col min="4873" max="4874" width="12.85546875" style="850" customWidth="1"/>
    <col min="4875" max="4875" width="14.42578125" style="850" bestFit="1" customWidth="1"/>
    <col min="4876" max="4877" width="12.85546875" style="850" customWidth="1"/>
    <col min="4878" max="4879" width="0" style="850" hidden="1" customWidth="1"/>
    <col min="4880" max="4880" width="2.85546875" style="850" customWidth="1"/>
    <col min="4881" max="5119" width="9.140625" style="850"/>
    <col min="5120" max="5120" width="0" style="850" hidden="1" customWidth="1"/>
    <col min="5121" max="5121" width="28.28515625" style="850" customWidth="1"/>
    <col min="5122" max="5122" width="14.5703125" style="850" bestFit="1" customWidth="1"/>
    <col min="5123" max="5124" width="12.85546875" style="850" customWidth="1"/>
    <col min="5125" max="5125" width="14.42578125" style="850" bestFit="1" customWidth="1"/>
    <col min="5126" max="5127" width="12.85546875" style="850" customWidth="1"/>
    <col min="5128" max="5128" width="14.42578125" style="850" bestFit="1" customWidth="1"/>
    <col min="5129" max="5130" width="12.85546875" style="850" customWidth="1"/>
    <col min="5131" max="5131" width="14.42578125" style="850" bestFit="1" customWidth="1"/>
    <col min="5132" max="5133" width="12.85546875" style="850" customWidth="1"/>
    <col min="5134" max="5135" width="0" style="850" hidden="1" customWidth="1"/>
    <col min="5136" max="5136" width="2.85546875" style="850" customWidth="1"/>
    <col min="5137" max="5375" width="9.140625" style="850"/>
    <col min="5376" max="5376" width="0" style="850" hidden="1" customWidth="1"/>
    <col min="5377" max="5377" width="28.28515625" style="850" customWidth="1"/>
    <col min="5378" max="5378" width="14.5703125" style="850" bestFit="1" customWidth="1"/>
    <col min="5379" max="5380" width="12.85546875" style="850" customWidth="1"/>
    <col min="5381" max="5381" width="14.42578125" style="850" bestFit="1" customWidth="1"/>
    <col min="5382" max="5383" width="12.85546875" style="850" customWidth="1"/>
    <col min="5384" max="5384" width="14.42578125" style="850" bestFit="1" customWidth="1"/>
    <col min="5385" max="5386" width="12.85546875" style="850" customWidth="1"/>
    <col min="5387" max="5387" width="14.42578125" style="850" bestFit="1" customWidth="1"/>
    <col min="5388" max="5389" width="12.85546875" style="850" customWidth="1"/>
    <col min="5390" max="5391" width="0" style="850" hidden="1" customWidth="1"/>
    <col min="5392" max="5392" width="2.85546875" style="850" customWidth="1"/>
    <col min="5393" max="5631" width="9.140625" style="850"/>
    <col min="5632" max="5632" width="0" style="850" hidden="1" customWidth="1"/>
    <col min="5633" max="5633" width="28.28515625" style="850" customWidth="1"/>
    <col min="5634" max="5634" width="14.5703125" style="850" bestFit="1" customWidth="1"/>
    <col min="5635" max="5636" width="12.85546875" style="850" customWidth="1"/>
    <col min="5637" max="5637" width="14.42578125" style="850" bestFit="1" customWidth="1"/>
    <col min="5638" max="5639" width="12.85546875" style="850" customWidth="1"/>
    <col min="5640" max="5640" width="14.42578125" style="850" bestFit="1" customWidth="1"/>
    <col min="5641" max="5642" width="12.85546875" style="850" customWidth="1"/>
    <col min="5643" max="5643" width="14.42578125" style="850" bestFit="1" customWidth="1"/>
    <col min="5644" max="5645" width="12.85546875" style="850" customWidth="1"/>
    <col min="5646" max="5647" width="0" style="850" hidden="1" customWidth="1"/>
    <col min="5648" max="5648" width="2.85546875" style="850" customWidth="1"/>
    <col min="5649" max="5887" width="9.140625" style="850"/>
    <col min="5888" max="5888" width="0" style="850" hidden="1" customWidth="1"/>
    <col min="5889" max="5889" width="28.28515625" style="850" customWidth="1"/>
    <col min="5890" max="5890" width="14.5703125" style="850" bestFit="1" customWidth="1"/>
    <col min="5891" max="5892" width="12.85546875" style="850" customWidth="1"/>
    <col min="5893" max="5893" width="14.42578125" style="850" bestFit="1" customWidth="1"/>
    <col min="5894" max="5895" width="12.85546875" style="850" customWidth="1"/>
    <col min="5896" max="5896" width="14.42578125" style="850" bestFit="1" customWidth="1"/>
    <col min="5897" max="5898" width="12.85546875" style="850" customWidth="1"/>
    <col min="5899" max="5899" width="14.42578125" style="850" bestFit="1" customWidth="1"/>
    <col min="5900" max="5901" width="12.85546875" style="850" customWidth="1"/>
    <col min="5902" max="5903" width="0" style="850" hidden="1" customWidth="1"/>
    <col min="5904" max="5904" width="2.85546875" style="850" customWidth="1"/>
    <col min="5905" max="6143" width="9.140625" style="850"/>
    <col min="6144" max="6144" width="0" style="850" hidden="1" customWidth="1"/>
    <col min="6145" max="6145" width="28.28515625" style="850" customWidth="1"/>
    <col min="6146" max="6146" width="14.5703125" style="850" bestFit="1" customWidth="1"/>
    <col min="6147" max="6148" width="12.85546875" style="850" customWidth="1"/>
    <col min="6149" max="6149" width="14.42578125" style="850" bestFit="1" customWidth="1"/>
    <col min="6150" max="6151" width="12.85546875" style="850" customWidth="1"/>
    <col min="6152" max="6152" width="14.42578125" style="850" bestFit="1" customWidth="1"/>
    <col min="6153" max="6154" width="12.85546875" style="850" customWidth="1"/>
    <col min="6155" max="6155" width="14.42578125" style="850" bestFit="1" customWidth="1"/>
    <col min="6156" max="6157" width="12.85546875" style="850" customWidth="1"/>
    <col min="6158" max="6159" width="0" style="850" hidden="1" customWidth="1"/>
    <col min="6160" max="6160" width="2.85546875" style="850" customWidth="1"/>
    <col min="6161" max="6399" width="9.140625" style="850"/>
    <col min="6400" max="6400" width="0" style="850" hidden="1" customWidth="1"/>
    <col min="6401" max="6401" width="28.28515625" style="850" customWidth="1"/>
    <col min="6402" max="6402" width="14.5703125" style="850" bestFit="1" customWidth="1"/>
    <col min="6403" max="6404" width="12.85546875" style="850" customWidth="1"/>
    <col min="6405" max="6405" width="14.42578125" style="850" bestFit="1" customWidth="1"/>
    <col min="6406" max="6407" width="12.85546875" style="850" customWidth="1"/>
    <col min="6408" max="6408" width="14.42578125" style="850" bestFit="1" customWidth="1"/>
    <col min="6409" max="6410" width="12.85546875" style="850" customWidth="1"/>
    <col min="6411" max="6411" width="14.42578125" style="850" bestFit="1" customWidth="1"/>
    <col min="6412" max="6413" width="12.85546875" style="850" customWidth="1"/>
    <col min="6414" max="6415" width="0" style="850" hidden="1" customWidth="1"/>
    <col min="6416" max="6416" width="2.85546875" style="850" customWidth="1"/>
    <col min="6417" max="6655" width="9.140625" style="850"/>
    <col min="6656" max="6656" width="0" style="850" hidden="1" customWidth="1"/>
    <col min="6657" max="6657" width="28.28515625" style="850" customWidth="1"/>
    <col min="6658" max="6658" width="14.5703125" style="850" bestFit="1" customWidth="1"/>
    <col min="6659" max="6660" width="12.85546875" style="850" customWidth="1"/>
    <col min="6661" max="6661" width="14.42578125" style="850" bestFit="1" customWidth="1"/>
    <col min="6662" max="6663" width="12.85546875" style="850" customWidth="1"/>
    <col min="6664" max="6664" width="14.42578125" style="850" bestFit="1" customWidth="1"/>
    <col min="6665" max="6666" width="12.85546875" style="850" customWidth="1"/>
    <col min="6667" max="6667" width="14.42578125" style="850" bestFit="1" customWidth="1"/>
    <col min="6668" max="6669" width="12.85546875" style="850" customWidth="1"/>
    <col min="6670" max="6671" width="0" style="850" hidden="1" customWidth="1"/>
    <col min="6672" max="6672" width="2.85546875" style="850" customWidth="1"/>
    <col min="6673" max="6911" width="9.140625" style="850"/>
    <col min="6912" max="6912" width="0" style="850" hidden="1" customWidth="1"/>
    <col min="6913" max="6913" width="28.28515625" style="850" customWidth="1"/>
    <col min="6914" max="6914" width="14.5703125" style="850" bestFit="1" customWidth="1"/>
    <col min="6915" max="6916" width="12.85546875" style="850" customWidth="1"/>
    <col min="6917" max="6917" width="14.42578125" style="850" bestFit="1" customWidth="1"/>
    <col min="6918" max="6919" width="12.85546875" style="850" customWidth="1"/>
    <col min="6920" max="6920" width="14.42578125" style="850" bestFit="1" customWidth="1"/>
    <col min="6921" max="6922" width="12.85546875" style="850" customWidth="1"/>
    <col min="6923" max="6923" width="14.42578125" style="850" bestFit="1" customWidth="1"/>
    <col min="6924" max="6925" width="12.85546875" style="850" customWidth="1"/>
    <col min="6926" max="6927" width="0" style="850" hidden="1" customWidth="1"/>
    <col min="6928" max="6928" width="2.85546875" style="850" customWidth="1"/>
    <col min="6929" max="7167" width="9.140625" style="850"/>
    <col min="7168" max="7168" width="0" style="850" hidden="1" customWidth="1"/>
    <col min="7169" max="7169" width="28.28515625" style="850" customWidth="1"/>
    <col min="7170" max="7170" width="14.5703125" style="850" bestFit="1" customWidth="1"/>
    <col min="7171" max="7172" width="12.85546875" style="850" customWidth="1"/>
    <col min="7173" max="7173" width="14.42578125" style="850" bestFit="1" customWidth="1"/>
    <col min="7174" max="7175" width="12.85546875" style="850" customWidth="1"/>
    <col min="7176" max="7176" width="14.42578125" style="850" bestFit="1" customWidth="1"/>
    <col min="7177" max="7178" width="12.85546875" style="850" customWidth="1"/>
    <col min="7179" max="7179" width="14.42578125" style="850" bestFit="1" customWidth="1"/>
    <col min="7180" max="7181" width="12.85546875" style="850" customWidth="1"/>
    <col min="7182" max="7183" width="0" style="850" hidden="1" customWidth="1"/>
    <col min="7184" max="7184" width="2.85546875" style="850" customWidth="1"/>
    <col min="7185" max="7423" width="9.140625" style="850"/>
    <col min="7424" max="7424" width="0" style="850" hidden="1" customWidth="1"/>
    <col min="7425" max="7425" width="28.28515625" style="850" customWidth="1"/>
    <col min="7426" max="7426" width="14.5703125" style="850" bestFit="1" customWidth="1"/>
    <col min="7427" max="7428" width="12.85546875" style="850" customWidth="1"/>
    <col min="7429" max="7429" width="14.42578125" style="850" bestFit="1" customWidth="1"/>
    <col min="7430" max="7431" width="12.85546875" style="850" customWidth="1"/>
    <col min="7432" max="7432" width="14.42578125" style="850" bestFit="1" customWidth="1"/>
    <col min="7433" max="7434" width="12.85546875" style="850" customWidth="1"/>
    <col min="7435" max="7435" width="14.42578125" style="850" bestFit="1" customWidth="1"/>
    <col min="7436" max="7437" width="12.85546875" style="850" customWidth="1"/>
    <col min="7438" max="7439" width="0" style="850" hidden="1" customWidth="1"/>
    <col min="7440" max="7440" width="2.85546875" style="850" customWidth="1"/>
    <col min="7441" max="7679" width="9.140625" style="850"/>
    <col min="7680" max="7680" width="0" style="850" hidden="1" customWidth="1"/>
    <col min="7681" max="7681" width="28.28515625" style="850" customWidth="1"/>
    <col min="7682" max="7682" width="14.5703125" style="850" bestFit="1" customWidth="1"/>
    <col min="7683" max="7684" width="12.85546875" style="850" customWidth="1"/>
    <col min="7685" max="7685" width="14.42578125" style="850" bestFit="1" customWidth="1"/>
    <col min="7686" max="7687" width="12.85546875" style="850" customWidth="1"/>
    <col min="7688" max="7688" width="14.42578125" style="850" bestFit="1" customWidth="1"/>
    <col min="7689" max="7690" width="12.85546875" style="850" customWidth="1"/>
    <col min="7691" max="7691" width="14.42578125" style="850" bestFit="1" customWidth="1"/>
    <col min="7692" max="7693" width="12.85546875" style="850" customWidth="1"/>
    <col min="7694" max="7695" width="0" style="850" hidden="1" customWidth="1"/>
    <col min="7696" max="7696" width="2.85546875" style="850" customWidth="1"/>
    <col min="7697" max="7935" width="9.140625" style="850"/>
    <col min="7936" max="7936" width="0" style="850" hidden="1" customWidth="1"/>
    <col min="7937" max="7937" width="28.28515625" style="850" customWidth="1"/>
    <col min="7938" max="7938" width="14.5703125" style="850" bestFit="1" customWidth="1"/>
    <col min="7939" max="7940" width="12.85546875" style="850" customWidth="1"/>
    <col min="7941" max="7941" width="14.42578125" style="850" bestFit="1" customWidth="1"/>
    <col min="7942" max="7943" width="12.85546875" style="850" customWidth="1"/>
    <col min="7944" max="7944" width="14.42578125" style="850" bestFit="1" customWidth="1"/>
    <col min="7945" max="7946" width="12.85546875" style="850" customWidth="1"/>
    <col min="7947" max="7947" width="14.42578125" style="850" bestFit="1" customWidth="1"/>
    <col min="7948" max="7949" width="12.85546875" style="850" customWidth="1"/>
    <col min="7950" max="7951" width="0" style="850" hidden="1" customWidth="1"/>
    <col min="7952" max="7952" width="2.85546875" style="850" customWidth="1"/>
    <col min="7953" max="8191" width="9.140625" style="850"/>
    <col min="8192" max="8192" width="0" style="850" hidden="1" customWidth="1"/>
    <col min="8193" max="8193" width="28.28515625" style="850" customWidth="1"/>
    <col min="8194" max="8194" width="14.5703125" style="850" bestFit="1" customWidth="1"/>
    <col min="8195" max="8196" width="12.85546875" style="850" customWidth="1"/>
    <col min="8197" max="8197" width="14.42578125" style="850" bestFit="1" customWidth="1"/>
    <col min="8198" max="8199" width="12.85546875" style="850" customWidth="1"/>
    <col min="8200" max="8200" width="14.42578125" style="850" bestFit="1" customWidth="1"/>
    <col min="8201" max="8202" width="12.85546875" style="850" customWidth="1"/>
    <col min="8203" max="8203" width="14.42578125" style="850" bestFit="1" customWidth="1"/>
    <col min="8204" max="8205" width="12.85546875" style="850" customWidth="1"/>
    <col min="8206" max="8207" width="0" style="850" hidden="1" customWidth="1"/>
    <col min="8208" max="8208" width="2.85546875" style="850" customWidth="1"/>
    <col min="8209" max="8447" width="9.140625" style="850"/>
    <col min="8448" max="8448" width="0" style="850" hidden="1" customWidth="1"/>
    <col min="8449" max="8449" width="28.28515625" style="850" customWidth="1"/>
    <col min="8450" max="8450" width="14.5703125" style="850" bestFit="1" customWidth="1"/>
    <col min="8451" max="8452" width="12.85546875" style="850" customWidth="1"/>
    <col min="8453" max="8453" width="14.42578125" style="850" bestFit="1" customWidth="1"/>
    <col min="8454" max="8455" width="12.85546875" style="850" customWidth="1"/>
    <col min="8456" max="8456" width="14.42578125" style="850" bestFit="1" customWidth="1"/>
    <col min="8457" max="8458" width="12.85546875" style="850" customWidth="1"/>
    <col min="8459" max="8459" width="14.42578125" style="850" bestFit="1" customWidth="1"/>
    <col min="8460" max="8461" width="12.85546875" style="850" customWidth="1"/>
    <col min="8462" max="8463" width="0" style="850" hidden="1" customWidth="1"/>
    <col min="8464" max="8464" width="2.85546875" style="850" customWidth="1"/>
    <col min="8465" max="8703" width="9.140625" style="850"/>
    <col min="8704" max="8704" width="0" style="850" hidden="1" customWidth="1"/>
    <col min="8705" max="8705" width="28.28515625" style="850" customWidth="1"/>
    <col min="8706" max="8706" width="14.5703125" style="850" bestFit="1" customWidth="1"/>
    <col min="8707" max="8708" width="12.85546875" style="850" customWidth="1"/>
    <col min="8709" max="8709" width="14.42578125" style="850" bestFit="1" customWidth="1"/>
    <col min="8710" max="8711" width="12.85546875" style="850" customWidth="1"/>
    <col min="8712" max="8712" width="14.42578125" style="850" bestFit="1" customWidth="1"/>
    <col min="8713" max="8714" width="12.85546875" style="850" customWidth="1"/>
    <col min="8715" max="8715" width="14.42578125" style="850" bestFit="1" customWidth="1"/>
    <col min="8716" max="8717" width="12.85546875" style="850" customWidth="1"/>
    <col min="8718" max="8719" width="0" style="850" hidden="1" customWidth="1"/>
    <col min="8720" max="8720" width="2.85546875" style="850" customWidth="1"/>
    <col min="8721" max="8959" width="9.140625" style="850"/>
    <col min="8960" max="8960" width="0" style="850" hidden="1" customWidth="1"/>
    <col min="8961" max="8961" width="28.28515625" style="850" customWidth="1"/>
    <col min="8962" max="8962" width="14.5703125" style="850" bestFit="1" customWidth="1"/>
    <col min="8963" max="8964" width="12.85546875" style="850" customWidth="1"/>
    <col min="8965" max="8965" width="14.42578125" style="850" bestFit="1" customWidth="1"/>
    <col min="8966" max="8967" width="12.85546875" style="850" customWidth="1"/>
    <col min="8968" max="8968" width="14.42578125" style="850" bestFit="1" customWidth="1"/>
    <col min="8969" max="8970" width="12.85546875" style="850" customWidth="1"/>
    <col min="8971" max="8971" width="14.42578125" style="850" bestFit="1" customWidth="1"/>
    <col min="8972" max="8973" width="12.85546875" style="850" customWidth="1"/>
    <col min="8974" max="8975" width="0" style="850" hidden="1" customWidth="1"/>
    <col min="8976" max="8976" width="2.85546875" style="850" customWidth="1"/>
    <col min="8977" max="9215" width="9.140625" style="850"/>
    <col min="9216" max="9216" width="0" style="850" hidden="1" customWidth="1"/>
    <col min="9217" max="9217" width="28.28515625" style="850" customWidth="1"/>
    <col min="9218" max="9218" width="14.5703125" style="850" bestFit="1" customWidth="1"/>
    <col min="9219" max="9220" width="12.85546875" style="850" customWidth="1"/>
    <col min="9221" max="9221" width="14.42578125" style="850" bestFit="1" customWidth="1"/>
    <col min="9222" max="9223" width="12.85546875" style="850" customWidth="1"/>
    <col min="9224" max="9224" width="14.42578125" style="850" bestFit="1" customWidth="1"/>
    <col min="9225" max="9226" width="12.85546875" style="850" customWidth="1"/>
    <col min="9227" max="9227" width="14.42578125" style="850" bestFit="1" customWidth="1"/>
    <col min="9228" max="9229" width="12.85546875" style="850" customWidth="1"/>
    <col min="9230" max="9231" width="0" style="850" hidden="1" customWidth="1"/>
    <col min="9232" max="9232" width="2.85546875" style="850" customWidth="1"/>
    <col min="9233" max="9471" width="9.140625" style="850"/>
    <col min="9472" max="9472" width="0" style="850" hidden="1" customWidth="1"/>
    <col min="9473" max="9473" width="28.28515625" style="850" customWidth="1"/>
    <col min="9474" max="9474" width="14.5703125" style="850" bestFit="1" customWidth="1"/>
    <col min="9475" max="9476" width="12.85546875" style="850" customWidth="1"/>
    <col min="9477" max="9477" width="14.42578125" style="850" bestFit="1" customWidth="1"/>
    <col min="9478" max="9479" width="12.85546875" style="850" customWidth="1"/>
    <col min="9480" max="9480" width="14.42578125" style="850" bestFit="1" customWidth="1"/>
    <col min="9481" max="9482" width="12.85546875" style="850" customWidth="1"/>
    <col min="9483" max="9483" width="14.42578125" style="850" bestFit="1" customWidth="1"/>
    <col min="9484" max="9485" width="12.85546875" style="850" customWidth="1"/>
    <col min="9486" max="9487" width="0" style="850" hidden="1" customWidth="1"/>
    <col min="9488" max="9488" width="2.85546875" style="850" customWidth="1"/>
    <col min="9489" max="9727" width="9.140625" style="850"/>
    <col min="9728" max="9728" width="0" style="850" hidden="1" customWidth="1"/>
    <col min="9729" max="9729" width="28.28515625" style="850" customWidth="1"/>
    <col min="9730" max="9730" width="14.5703125" style="850" bestFit="1" customWidth="1"/>
    <col min="9731" max="9732" width="12.85546875" style="850" customWidth="1"/>
    <col min="9733" max="9733" width="14.42578125" style="850" bestFit="1" customWidth="1"/>
    <col min="9734" max="9735" width="12.85546875" style="850" customWidth="1"/>
    <col min="9736" max="9736" width="14.42578125" style="850" bestFit="1" customWidth="1"/>
    <col min="9737" max="9738" width="12.85546875" style="850" customWidth="1"/>
    <col min="9739" max="9739" width="14.42578125" style="850" bestFit="1" customWidth="1"/>
    <col min="9740" max="9741" width="12.85546875" style="850" customWidth="1"/>
    <col min="9742" max="9743" width="0" style="850" hidden="1" customWidth="1"/>
    <col min="9744" max="9744" width="2.85546875" style="850" customWidth="1"/>
    <col min="9745" max="9983" width="9.140625" style="850"/>
    <col min="9984" max="9984" width="0" style="850" hidden="1" customWidth="1"/>
    <col min="9985" max="9985" width="28.28515625" style="850" customWidth="1"/>
    <col min="9986" max="9986" width="14.5703125" style="850" bestFit="1" customWidth="1"/>
    <col min="9987" max="9988" width="12.85546875" style="850" customWidth="1"/>
    <col min="9989" max="9989" width="14.42578125" style="850" bestFit="1" customWidth="1"/>
    <col min="9990" max="9991" width="12.85546875" style="850" customWidth="1"/>
    <col min="9992" max="9992" width="14.42578125" style="850" bestFit="1" customWidth="1"/>
    <col min="9993" max="9994" width="12.85546875" style="850" customWidth="1"/>
    <col min="9995" max="9995" width="14.42578125" style="850" bestFit="1" customWidth="1"/>
    <col min="9996" max="9997" width="12.85546875" style="850" customWidth="1"/>
    <col min="9998" max="9999" width="0" style="850" hidden="1" customWidth="1"/>
    <col min="10000" max="10000" width="2.85546875" style="850" customWidth="1"/>
    <col min="10001" max="10239" width="9.140625" style="850"/>
    <col min="10240" max="10240" width="0" style="850" hidden="1" customWidth="1"/>
    <col min="10241" max="10241" width="28.28515625" style="850" customWidth="1"/>
    <col min="10242" max="10242" width="14.5703125" style="850" bestFit="1" customWidth="1"/>
    <col min="10243" max="10244" width="12.85546875" style="850" customWidth="1"/>
    <col min="10245" max="10245" width="14.42578125" style="850" bestFit="1" customWidth="1"/>
    <col min="10246" max="10247" width="12.85546875" style="850" customWidth="1"/>
    <col min="10248" max="10248" width="14.42578125" style="850" bestFit="1" customWidth="1"/>
    <col min="10249" max="10250" width="12.85546875" style="850" customWidth="1"/>
    <col min="10251" max="10251" width="14.42578125" style="850" bestFit="1" customWidth="1"/>
    <col min="10252" max="10253" width="12.85546875" style="850" customWidth="1"/>
    <col min="10254" max="10255" width="0" style="850" hidden="1" customWidth="1"/>
    <col min="10256" max="10256" width="2.85546875" style="850" customWidth="1"/>
    <col min="10257" max="10495" width="9.140625" style="850"/>
    <col min="10496" max="10496" width="0" style="850" hidden="1" customWidth="1"/>
    <col min="10497" max="10497" width="28.28515625" style="850" customWidth="1"/>
    <col min="10498" max="10498" width="14.5703125" style="850" bestFit="1" customWidth="1"/>
    <col min="10499" max="10500" width="12.85546875" style="850" customWidth="1"/>
    <col min="10501" max="10501" width="14.42578125" style="850" bestFit="1" customWidth="1"/>
    <col min="10502" max="10503" width="12.85546875" style="850" customWidth="1"/>
    <col min="10504" max="10504" width="14.42578125" style="850" bestFit="1" customWidth="1"/>
    <col min="10505" max="10506" width="12.85546875" style="850" customWidth="1"/>
    <col min="10507" max="10507" width="14.42578125" style="850" bestFit="1" customWidth="1"/>
    <col min="10508" max="10509" width="12.85546875" style="850" customWidth="1"/>
    <col min="10510" max="10511" width="0" style="850" hidden="1" customWidth="1"/>
    <col min="10512" max="10512" width="2.85546875" style="850" customWidth="1"/>
    <col min="10513" max="10751" width="9.140625" style="850"/>
    <col min="10752" max="10752" width="0" style="850" hidden="1" customWidth="1"/>
    <col min="10753" max="10753" width="28.28515625" style="850" customWidth="1"/>
    <col min="10754" max="10754" width="14.5703125" style="850" bestFit="1" customWidth="1"/>
    <col min="10755" max="10756" width="12.85546875" style="850" customWidth="1"/>
    <col min="10757" max="10757" width="14.42578125" style="850" bestFit="1" customWidth="1"/>
    <col min="10758" max="10759" width="12.85546875" style="850" customWidth="1"/>
    <col min="10760" max="10760" width="14.42578125" style="850" bestFit="1" customWidth="1"/>
    <col min="10761" max="10762" width="12.85546875" style="850" customWidth="1"/>
    <col min="10763" max="10763" width="14.42578125" style="850" bestFit="1" customWidth="1"/>
    <col min="10764" max="10765" width="12.85546875" style="850" customWidth="1"/>
    <col min="10766" max="10767" width="0" style="850" hidden="1" customWidth="1"/>
    <col min="10768" max="10768" width="2.85546875" style="850" customWidth="1"/>
    <col min="10769" max="11007" width="9.140625" style="850"/>
    <col min="11008" max="11008" width="0" style="850" hidden="1" customWidth="1"/>
    <col min="11009" max="11009" width="28.28515625" style="850" customWidth="1"/>
    <col min="11010" max="11010" width="14.5703125" style="850" bestFit="1" customWidth="1"/>
    <col min="11011" max="11012" width="12.85546875" style="850" customWidth="1"/>
    <col min="11013" max="11013" width="14.42578125" style="850" bestFit="1" customWidth="1"/>
    <col min="11014" max="11015" width="12.85546875" style="850" customWidth="1"/>
    <col min="11016" max="11016" width="14.42578125" style="850" bestFit="1" customWidth="1"/>
    <col min="11017" max="11018" width="12.85546875" style="850" customWidth="1"/>
    <col min="11019" max="11019" width="14.42578125" style="850" bestFit="1" customWidth="1"/>
    <col min="11020" max="11021" width="12.85546875" style="850" customWidth="1"/>
    <col min="11022" max="11023" width="0" style="850" hidden="1" customWidth="1"/>
    <col min="11024" max="11024" width="2.85546875" style="850" customWidth="1"/>
    <col min="11025" max="11263" width="9.140625" style="850"/>
    <col min="11264" max="11264" width="0" style="850" hidden="1" customWidth="1"/>
    <col min="11265" max="11265" width="28.28515625" style="850" customWidth="1"/>
    <col min="11266" max="11266" width="14.5703125" style="850" bestFit="1" customWidth="1"/>
    <col min="11267" max="11268" width="12.85546875" style="850" customWidth="1"/>
    <col min="11269" max="11269" width="14.42578125" style="850" bestFit="1" customWidth="1"/>
    <col min="11270" max="11271" width="12.85546875" style="850" customWidth="1"/>
    <col min="11272" max="11272" width="14.42578125" style="850" bestFit="1" customWidth="1"/>
    <col min="11273" max="11274" width="12.85546875" style="850" customWidth="1"/>
    <col min="11275" max="11275" width="14.42578125" style="850" bestFit="1" customWidth="1"/>
    <col min="11276" max="11277" width="12.85546875" style="850" customWidth="1"/>
    <col min="11278" max="11279" width="0" style="850" hidden="1" customWidth="1"/>
    <col min="11280" max="11280" width="2.85546875" style="850" customWidth="1"/>
    <col min="11281" max="11519" width="9.140625" style="850"/>
    <col min="11520" max="11520" width="0" style="850" hidden="1" customWidth="1"/>
    <col min="11521" max="11521" width="28.28515625" style="850" customWidth="1"/>
    <col min="11522" max="11522" width="14.5703125" style="850" bestFit="1" customWidth="1"/>
    <col min="11523" max="11524" width="12.85546875" style="850" customWidth="1"/>
    <col min="11525" max="11525" width="14.42578125" style="850" bestFit="1" customWidth="1"/>
    <col min="11526" max="11527" width="12.85546875" style="850" customWidth="1"/>
    <col min="11528" max="11528" width="14.42578125" style="850" bestFit="1" customWidth="1"/>
    <col min="11529" max="11530" width="12.85546875" style="850" customWidth="1"/>
    <col min="11531" max="11531" width="14.42578125" style="850" bestFit="1" customWidth="1"/>
    <col min="11532" max="11533" width="12.85546875" style="850" customWidth="1"/>
    <col min="11534" max="11535" width="0" style="850" hidden="1" customWidth="1"/>
    <col min="11536" max="11536" width="2.85546875" style="850" customWidth="1"/>
    <col min="11537" max="11775" width="9.140625" style="850"/>
    <col min="11776" max="11776" width="0" style="850" hidden="1" customWidth="1"/>
    <col min="11777" max="11777" width="28.28515625" style="850" customWidth="1"/>
    <col min="11778" max="11778" width="14.5703125" style="850" bestFit="1" customWidth="1"/>
    <col min="11779" max="11780" width="12.85546875" style="850" customWidth="1"/>
    <col min="11781" max="11781" width="14.42578125" style="850" bestFit="1" customWidth="1"/>
    <col min="11782" max="11783" width="12.85546875" style="850" customWidth="1"/>
    <col min="11784" max="11784" width="14.42578125" style="850" bestFit="1" customWidth="1"/>
    <col min="11785" max="11786" width="12.85546875" style="850" customWidth="1"/>
    <col min="11787" max="11787" width="14.42578125" style="850" bestFit="1" customWidth="1"/>
    <col min="11788" max="11789" width="12.85546875" style="850" customWidth="1"/>
    <col min="11790" max="11791" width="0" style="850" hidden="1" customWidth="1"/>
    <col min="11792" max="11792" width="2.85546875" style="850" customWidth="1"/>
    <col min="11793" max="12031" width="9.140625" style="850"/>
    <col min="12032" max="12032" width="0" style="850" hidden="1" customWidth="1"/>
    <col min="12033" max="12033" width="28.28515625" style="850" customWidth="1"/>
    <col min="12034" max="12034" width="14.5703125" style="850" bestFit="1" customWidth="1"/>
    <col min="12035" max="12036" width="12.85546875" style="850" customWidth="1"/>
    <col min="12037" max="12037" width="14.42578125" style="850" bestFit="1" customWidth="1"/>
    <col min="12038" max="12039" width="12.85546875" style="850" customWidth="1"/>
    <col min="12040" max="12040" width="14.42578125" style="850" bestFit="1" customWidth="1"/>
    <col min="12041" max="12042" width="12.85546875" style="850" customWidth="1"/>
    <col min="12043" max="12043" width="14.42578125" style="850" bestFit="1" customWidth="1"/>
    <col min="12044" max="12045" width="12.85546875" style="850" customWidth="1"/>
    <col min="12046" max="12047" width="0" style="850" hidden="1" customWidth="1"/>
    <col min="12048" max="12048" width="2.85546875" style="850" customWidth="1"/>
    <col min="12049" max="12287" width="9.140625" style="850"/>
    <col min="12288" max="12288" width="0" style="850" hidden="1" customWidth="1"/>
    <col min="12289" max="12289" width="28.28515625" style="850" customWidth="1"/>
    <col min="12290" max="12290" width="14.5703125" style="850" bestFit="1" customWidth="1"/>
    <col min="12291" max="12292" width="12.85546875" style="850" customWidth="1"/>
    <col min="12293" max="12293" width="14.42578125" style="850" bestFit="1" customWidth="1"/>
    <col min="12294" max="12295" width="12.85546875" style="850" customWidth="1"/>
    <col min="12296" max="12296" width="14.42578125" style="850" bestFit="1" customWidth="1"/>
    <col min="12297" max="12298" width="12.85546875" style="850" customWidth="1"/>
    <col min="12299" max="12299" width="14.42578125" style="850" bestFit="1" customWidth="1"/>
    <col min="12300" max="12301" width="12.85546875" style="850" customWidth="1"/>
    <col min="12302" max="12303" width="0" style="850" hidden="1" customWidth="1"/>
    <col min="12304" max="12304" width="2.85546875" style="850" customWidth="1"/>
    <col min="12305" max="12543" width="9.140625" style="850"/>
    <col min="12544" max="12544" width="0" style="850" hidden="1" customWidth="1"/>
    <col min="12545" max="12545" width="28.28515625" style="850" customWidth="1"/>
    <col min="12546" max="12546" width="14.5703125" style="850" bestFit="1" customWidth="1"/>
    <col min="12547" max="12548" width="12.85546875" style="850" customWidth="1"/>
    <col min="12549" max="12549" width="14.42578125" style="850" bestFit="1" customWidth="1"/>
    <col min="12550" max="12551" width="12.85546875" style="850" customWidth="1"/>
    <col min="12552" max="12552" width="14.42578125" style="850" bestFit="1" customWidth="1"/>
    <col min="12553" max="12554" width="12.85546875" style="850" customWidth="1"/>
    <col min="12555" max="12555" width="14.42578125" style="850" bestFit="1" customWidth="1"/>
    <col min="12556" max="12557" width="12.85546875" style="850" customWidth="1"/>
    <col min="12558" max="12559" width="0" style="850" hidden="1" customWidth="1"/>
    <col min="12560" max="12560" width="2.85546875" style="850" customWidth="1"/>
    <col min="12561" max="12799" width="9.140625" style="850"/>
    <col min="12800" max="12800" width="0" style="850" hidden="1" customWidth="1"/>
    <col min="12801" max="12801" width="28.28515625" style="850" customWidth="1"/>
    <col min="12802" max="12802" width="14.5703125" style="850" bestFit="1" customWidth="1"/>
    <col min="12803" max="12804" width="12.85546875" style="850" customWidth="1"/>
    <col min="12805" max="12805" width="14.42578125" style="850" bestFit="1" customWidth="1"/>
    <col min="12806" max="12807" width="12.85546875" style="850" customWidth="1"/>
    <col min="12808" max="12808" width="14.42578125" style="850" bestFit="1" customWidth="1"/>
    <col min="12809" max="12810" width="12.85546875" style="850" customWidth="1"/>
    <col min="12811" max="12811" width="14.42578125" style="850" bestFit="1" customWidth="1"/>
    <col min="12812" max="12813" width="12.85546875" style="850" customWidth="1"/>
    <col min="12814" max="12815" width="0" style="850" hidden="1" customWidth="1"/>
    <col min="12816" max="12816" width="2.85546875" style="850" customWidth="1"/>
    <col min="12817" max="13055" width="9.140625" style="850"/>
    <col min="13056" max="13056" width="0" style="850" hidden="1" customWidth="1"/>
    <col min="13057" max="13057" width="28.28515625" style="850" customWidth="1"/>
    <col min="13058" max="13058" width="14.5703125" style="850" bestFit="1" customWidth="1"/>
    <col min="13059" max="13060" width="12.85546875" style="850" customWidth="1"/>
    <col min="13061" max="13061" width="14.42578125" style="850" bestFit="1" customWidth="1"/>
    <col min="13062" max="13063" width="12.85546875" style="850" customWidth="1"/>
    <col min="13064" max="13064" width="14.42578125" style="850" bestFit="1" customWidth="1"/>
    <col min="13065" max="13066" width="12.85546875" style="850" customWidth="1"/>
    <col min="13067" max="13067" width="14.42578125" style="850" bestFit="1" customWidth="1"/>
    <col min="13068" max="13069" width="12.85546875" style="850" customWidth="1"/>
    <col min="13070" max="13071" width="0" style="850" hidden="1" customWidth="1"/>
    <col min="13072" max="13072" width="2.85546875" style="850" customWidth="1"/>
    <col min="13073" max="13311" width="9.140625" style="850"/>
    <col min="13312" max="13312" width="0" style="850" hidden="1" customWidth="1"/>
    <col min="13313" max="13313" width="28.28515625" style="850" customWidth="1"/>
    <col min="13314" max="13314" width="14.5703125" style="850" bestFit="1" customWidth="1"/>
    <col min="13315" max="13316" width="12.85546875" style="850" customWidth="1"/>
    <col min="13317" max="13317" width="14.42578125" style="850" bestFit="1" customWidth="1"/>
    <col min="13318" max="13319" width="12.85546875" style="850" customWidth="1"/>
    <col min="13320" max="13320" width="14.42578125" style="850" bestFit="1" customWidth="1"/>
    <col min="13321" max="13322" width="12.85546875" style="850" customWidth="1"/>
    <col min="13323" max="13323" width="14.42578125" style="850" bestFit="1" customWidth="1"/>
    <col min="13324" max="13325" width="12.85546875" style="850" customWidth="1"/>
    <col min="13326" max="13327" width="0" style="850" hidden="1" customWidth="1"/>
    <col min="13328" max="13328" width="2.85546875" style="850" customWidth="1"/>
    <col min="13329" max="13567" width="9.140625" style="850"/>
    <col min="13568" max="13568" width="0" style="850" hidden="1" customWidth="1"/>
    <col min="13569" max="13569" width="28.28515625" style="850" customWidth="1"/>
    <col min="13570" max="13570" width="14.5703125" style="850" bestFit="1" customWidth="1"/>
    <col min="13571" max="13572" width="12.85546875" style="850" customWidth="1"/>
    <col min="13573" max="13573" width="14.42578125" style="850" bestFit="1" customWidth="1"/>
    <col min="13574" max="13575" width="12.85546875" style="850" customWidth="1"/>
    <col min="13576" max="13576" width="14.42578125" style="850" bestFit="1" customWidth="1"/>
    <col min="13577" max="13578" width="12.85546875" style="850" customWidth="1"/>
    <col min="13579" max="13579" width="14.42578125" style="850" bestFit="1" customWidth="1"/>
    <col min="13580" max="13581" width="12.85546875" style="850" customWidth="1"/>
    <col min="13582" max="13583" width="0" style="850" hidden="1" customWidth="1"/>
    <col min="13584" max="13584" width="2.85546875" style="850" customWidth="1"/>
    <col min="13585" max="13823" width="9.140625" style="850"/>
    <col min="13824" max="13824" width="0" style="850" hidden="1" customWidth="1"/>
    <col min="13825" max="13825" width="28.28515625" style="850" customWidth="1"/>
    <col min="13826" max="13826" width="14.5703125" style="850" bestFit="1" customWidth="1"/>
    <col min="13827" max="13828" width="12.85546875" style="850" customWidth="1"/>
    <col min="13829" max="13829" width="14.42578125" style="850" bestFit="1" customWidth="1"/>
    <col min="13830" max="13831" width="12.85546875" style="850" customWidth="1"/>
    <col min="13832" max="13832" width="14.42578125" style="850" bestFit="1" customWidth="1"/>
    <col min="13833" max="13834" width="12.85546875" style="850" customWidth="1"/>
    <col min="13835" max="13835" width="14.42578125" style="850" bestFit="1" customWidth="1"/>
    <col min="13836" max="13837" width="12.85546875" style="850" customWidth="1"/>
    <col min="13838" max="13839" width="0" style="850" hidden="1" customWidth="1"/>
    <col min="13840" max="13840" width="2.85546875" style="850" customWidth="1"/>
    <col min="13841" max="14079" width="9.140625" style="850"/>
    <col min="14080" max="14080" width="0" style="850" hidden="1" customWidth="1"/>
    <col min="14081" max="14081" width="28.28515625" style="850" customWidth="1"/>
    <col min="14082" max="14082" width="14.5703125" style="850" bestFit="1" customWidth="1"/>
    <col min="14083" max="14084" width="12.85546875" style="850" customWidth="1"/>
    <col min="14085" max="14085" width="14.42578125" style="850" bestFit="1" customWidth="1"/>
    <col min="14086" max="14087" width="12.85546875" style="850" customWidth="1"/>
    <col min="14088" max="14088" width="14.42578125" style="850" bestFit="1" customWidth="1"/>
    <col min="14089" max="14090" width="12.85546875" style="850" customWidth="1"/>
    <col min="14091" max="14091" width="14.42578125" style="850" bestFit="1" customWidth="1"/>
    <col min="14092" max="14093" width="12.85546875" style="850" customWidth="1"/>
    <col min="14094" max="14095" width="0" style="850" hidden="1" customWidth="1"/>
    <col min="14096" max="14096" width="2.85546875" style="850" customWidth="1"/>
    <col min="14097" max="14335" width="9.140625" style="850"/>
    <col min="14336" max="14336" width="0" style="850" hidden="1" customWidth="1"/>
    <col min="14337" max="14337" width="28.28515625" style="850" customWidth="1"/>
    <col min="14338" max="14338" width="14.5703125" style="850" bestFit="1" customWidth="1"/>
    <col min="14339" max="14340" width="12.85546875" style="850" customWidth="1"/>
    <col min="14341" max="14341" width="14.42578125" style="850" bestFit="1" customWidth="1"/>
    <col min="14342" max="14343" width="12.85546875" style="850" customWidth="1"/>
    <col min="14344" max="14344" width="14.42578125" style="850" bestFit="1" customWidth="1"/>
    <col min="14345" max="14346" width="12.85546875" style="850" customWidth="1"/>
    <col min="14347" max="14347" width="14.42578125" style="850" bestFit="1" customWidth="1"/>
    <col min="14348" max="14349" width="12.85546875" style="850" customWidth="1"/>
    <col min="14350" max="14351" width="0" style="850" hidden="1" customWidth="1"/>
    <col min="14352" max="14352" width="2.85546875" style="850" customWidth="1"/>
    <col min="14353" max="14591" width="9.140625" style="850"/>
    <col min="14592" max="14592" width="0" style="850" hidden="1" customWidth="1"/>
    <col min="14593" max="14593" width="28.28515625" style="850" customWidth="1"/>
    <col min="14594" max="14594" width="14.5703125" style="850" bestFit="1" customWidth="1"/>
    <col min="14595" max="14596" width="12.85546875" style="850" customWidth="1"/>
    <col min="14597" max="14597" width="14.42578125" style="850" bestFit="1" customWidth="1"/>
    <col min="14598" max="14599" width="12.85546875" style="850" customWidth="1"/>
    <col min="14600" max="14600" width="14.42578125" style="850" bestFit="1" customWidth="1"/>
    <col min="14601" max="14602" width="12.85546875" style="850" customWidth="1"/>
    <col min="14603" max="14603" width="14.42578125" style="850" bestFit="1" customWidth="1"/>
    <col min="14604" max="14605" width="12.85546875" style="850" customWidth="1"/>
    <col min="14606" max="14607" width="0" style="850" hidden="1" customWidth="1"/>
    <col min="14608" max="14608" width="2.85546875" style="850" customWidth="1"/>
    <col min="14609" max="14847" width="9.140625" style="850"/>
    <col min="14848" max="14848" width="0" style="850" hidden="1" customWidth="1"/>
    <col min="14849" max="14849" width="28.28515625" style="850" customWidth="1"/>
    <col min="14850" max="14850" width="14.5703125" style="850" bestFit="1" customWidth="1"/>
    <col min="14851" max="14852" width="12.85546875" style="850" customWidth="1"/>
    <col min="14853" max="14853" width="14.42578125" style="850" bestFit="1" customWidth="1"/>
    <col min="14854" max="14855" width="12.85546875" style="850" customWidth="1"/>
    <col min="14856" max="14856" width="14.42578125" style="850" bestFit="1" customWidth="1"/>
    <col min="14857" max="14858" width="12.85546875" style="850" customWidth="1"/>
    <col min="14859" max="14859" width="14.42578125" style="850" bestFit="1" customWidth="1"/>
    <col min="14860" max="14861" width="12.85546875" style="850" customWidth="1"/>
    <col min="14862" max="14863" width="0" style="850" hidden="1" customWidth="1"/>
    <col min="14864" max="14864" width="2.85546875" style="850" customWidth="1"/>
    <col min="14865" max="15103" width="9.140625" style="850"/>
    <col min="15104" max="15104" width="0" style="850" hidden="1" customWidth="1"/>
    <col min="15105" max="15105" width="28.28515625" style="850" customWidth="1"/>
    <col min="15106" max="15106" width="14.5703125" style="850" bestFit="1" customWidth="1"/>
    <col min="15107" max="15108" width="12.85546875" style="850" customWidth="1"/>
    <col min="15109" max="15109" width="14.42578125" style="850" bestFit="1" customWidth="1"/>
    <col min="15110" max="15111" width="12.85546875" style="850" customWidth="1"/>
    <col min="15112" max="15112" width="14.42578125" style="850" bestFit="1" customWidth="1"/>
    <col min="15113" max="15114" width="12.85546875" style="850" customWidth="1"/>
    <col min="15115" max="15115" width="14.42578125" style="850" bestFit="1" customWidth="1"/>
    <col min="15116" max="15117" width="12.85546875" style="850" customWidth="1"/>
    <col min="15118" max="15119" width="0" style="850" hidden="1" customWidth="1"/>
    <col min="15120" max="15120" width="2.85546875" style="850" customWidth="1"/>
    <col min="15121" max="15359" width="9.140625" style="850"/>
    <col min="15360" max="15360" width="0" style="850" hidden="1" customWidth="1"/>
    <col min="15361" max="15361" width="28.28515625" style="850" customWidth="1"/>
    <col min="15362" max="15362" width="14.5703125" style="850" bestFit="1" customWidth="1"/>
    <col min="15363" max="15364" width="12.85546875" style="850" customWidth="1"/>
    <col min="15365" max="15365" width="14.42578125" style="850" bestFit="1" customWidth="1"/>
    <col min="15366" max="15367" width="12.85546875" style="850" customWidth="1"/>
    <col min="15368" max="15368" width="14.42578125" style="850" bestFit="1" customWidth="1"/>
    <col min="15369" max="15370" width="12.85546875" style="850" customWidth="1"/>
    <col min="15371" max="15371" width="14.42578125" style="850" bestFit="1" customWidth="1"/>
    <col min="15372" max="15373" width="12.85546875" style="850" customWidth="1"/>
    <col min="15374" max="15375" width="0" style="850" hidden="1" customWidth="1"/>
    <col min="15376" max="15376" width="2.85546875" style="850" customWidth="1"/>
    <col min="15377" max="15615" width="9.140625" style="850"/>
    <col min="15616" max="15616" width="0" style="850" hidden="1" customWidth="1"/>
    <col min="15617" max="15617" width="28.28515625" style="850" customWidth="1"/>
    <col min="15618" max="15618" width="14.5703125" style="850" bestFit="1" customWidth="1"/>
    <col min="15619" max="15620" width="12.85546875" style="850" customWidth="1"/>
    <col min="15621" max="15621" width="14.42578125" style="850" bestFit="1" customWidth="1"/>
    <col min="15622" max="15623" width="12.85546875" style="850" customWidth="1"/>
    <col min="15624" max="15624" width="14.42578125" style="850" bestFit="1" customWidth="1"/>
    <col min="15625" max="15626" width="12.85546875" style="850" customWidth="1"/>
    <col min="15627" max="15627" width="14.42578125" style="850" bestFit="1" customWidth="1"/>
    <col min="15628" max="15629" width="12.85546875" style="850" customWidth="1"/>
    <col min="15630" max="15631" width="0" style="850" hidden="1" customWidth="1"/>
    <col min="15632" max="15632" width="2.85546875" style="850" customWidth="1"/>
    <col min="15633" max="15871" width="9.140625" style="850"/>
    <col min="15872" max="15872" width="0" style="850" hidden="1" customWidth="1"/>
    <col min="15873" max="15873" width="28.28515625" style="850" customWidth="1"/>
    <col min="15874" max="15874" width="14.5703125" style="850" bestFit="1" customWidth="1"/>
    <col min="15875" max="15876" width="12.85546875" style="850" customWidth="1"/>
    <col min="15877" max="15877" width="14.42578125" style="850" bestFit="1" customWidth="1"/>
    <col min="15878" max="15879" width="12.85546875" style="850" customWidth="1"/>
    <col min="15880" max="15880" width="14.42578125" style="850" bestFit="1" customWidth="1"/>
    <col min="15881" max="15882" width="12.85546875" style="850" customWidth="1"/>
    <col min="15883" max="15883" width="14.42578125" style="850" bestFit="1" customWidth="1"/>
    <col min="15884" max="15885" width="12.85546875" style="850" customWidth="1"/>
    <col min="15886" max="15887" width="0" style="850" hidden="1" customWidth="1"/>
    <col min="15888" max="15888" width="2.85546875" style="850" customWidth="1"/>
    <col min="15889" max="16127" width="9.140625" style="850"/>
    <col min="16128" max="16128" width="0" style="850" hidden="1" customWidth="1"/>
    <col min="16129" max="16129" width="28.28515625" style="850" customWidth="1"/>
    <col min="16130" max="16130" width="14.5703125" style="850" bestFit="1" customWidth="1"/>
    <col min="16131" max="16132" width="12.85546875" style="850" customWidth="1"/>
    <col min="16133" max="16133" width="14.42578125" style="850" bestFit="1" customWidth="1"/>
    <col min="16134" max="16135" width="12.85546875" style="850" customWidth="1"/>
    <col min="16136" max="16136" width="14.42578125" style="850" bestFit="1" customWidth="1"/>
    <col min="16137" max="16138" width="12.85546875" style="850" customWidth="1"/>
    <col min="16139" max="16139" width="14.42578125" style="850" bestFit="1" customWidth="1"/>
    <col min="16140" max="16141" width="12.85546875" style="850" customWidth="1"/>
    <col min="16142" max="16143" width="0" style="850" hidden="1" customWidth="1"/>
    <col min="16144" max="16144" width="2.85546875" style="850" customWidth="1"/>
    <col min="16145" max="16384" width="9.140625" style="850"/>
  </cols>
  <sheetData>
    <row r="1" spans="1:26" s="60" customFormat="1" ht="2.25" customHeight="1">
      <c r="A1" s="297"/>
      <c r="B1" s="298"/>
      <c r="C1" s="298"/>
      <c r="D1" s="308"/>
      <c r="E1" s="298"/>
      <c r="F1" s="298"/>
      <c r="G1" s="298"/>
      <c r="H1" s="298"/>
      <c r="I1" s="298"/>
      <c r="J1" s="298"/>
      <c r="K1" s="298"/>
      <c r="L1" s="298"/>
      <c r="M1" s="298"/>
      <c r="N1" s="298"/>
      <c r="O1" s="298"/>
      <c r="P1" s="676"/>
    </row>
    <row r="2" spans="1:26" s="60" customFormat="1" ht="41.25" customHeight="1">
      <c r="A2" s="1110" t="s">
        <v>975</v>
      </c>
      <c r="B2" s="1110"/>
      <c r="C2" s="1110"/>
      <c r="D2" s="1110"/>
      <c r="E2" s="1110"/>
      <c r="F2" s="1110"/>
      <c r="G2" s="1110"/>
      <c r="H2" s="1110"/>
      <c r="I2" s="1110"/>
      <c r="J2" s="1110"/>
      <c r="K2" s="1110"/>
      <c r="L2" s="1110"/>
      <c r="M2" s="1110"/>
      <c r="N2" s="1110"/>
      <c r="O2" s="1110"/>
      <c r="P2" s="676"/>
    </row>
    <row r="3" spans="1:26" s="60" customFormat="1" ht="35.25" customHeight="1">
      <c r="A3" s="1110" t="s">
        <v>969</v>
      </c>
      <c r="B3" s="1110"/>
      <c r="C3" s="1110"/>
      <c r="D3" s="1110"/>
      <c r="E3" s="1110"/>
      <c r="F3" s="1110"/>
      <c r="G3" s="1110"/>
      <c r="H3" s="1110"/>
      <c r="I3" s="1110"/>
      <c r="J3" s="1110"/>
      <c r="K3" s="1110"/>
      <c r="L3" s="1110"/>
      <c r="M3" s="1110"/>
      <c r="N3" s="1110"/>
      <c r="O3" s="1110"/>
      <c r="P3" s="676"/>
    </row>
    <row r="4" spans="1:26" s="60" customFormat="1" ht="26.25" hidden="1">
      <c r="A4" s="1110"/>
      <c r="B4" s="1110"/>
      <c r="C4" s="1110"/>
      <c r="D4" s="1110"/>
      <c r="E4" s="1110"/>
      <c r="F4" s="1110"/>
      <c r="G4" s="1110"/>
      <c r="H4" s="1110"/>
      <c r="I4" s="1110"/>
      <c r="J4" s="1110"/>
      <c r="K4" s="1110"/>
      <c r="L4" s="1110"/>
      <c r="M4" s="1110"/>
      <c r="N4" s="1110"/>
      <c r="O4" s="1110"/>
      <c r="P4" s="676"/>
    </row>
    <row r="5" spans="1:26" s="299" customFormat="1" ht="44.25" customHeight="1">
      <c r="A5" s="1169" t="s">
        <v>1161</v>
      </c>
      <c r="B5" s="1169"/>
      <c r="C5" s="1169"/>
      <c r="D5" s="1169"/>
      <c r="E5" s="1169"/>
      <c r="F5" s="1169"/>
      <c r="G5" s="1169"/>
      <c r="H5" s="1169"/>
      <c r="I5" s="1169"/>
      <c r="J5" s="1169"/>
      <c r="K5" s="1169"/>
      <c r="L5" s="1169"/>
      <c r="M5" s="1169"/>
      <c r="N5" s="1169"/>
      <c r="O5" s="1169"/>
      <c r="P5" s="682"/>
    </row>
    <row r="6" spans="1:26" s="63" customFormat="1" ht="9">
      <c r="B6" s="300"/>
      <c r="D6" s="309"/>
      <c r="P6" s="246"/>
    </row>
    <row r="7" spans="1:26" s="63" customFormat="1" ht="15.75">
      <c r="A7" s="310"/>
      <c r="B7" s="1171" t="s">
        <v>1270</v>
      </c>
      <c r="C7" s="1171"/>
      <c r="D7" s="1171"/>
      <c r="E7" s="1171" t="s">
        <v>1320</v>
      </c>
      <c r="F7" s="1171"/>
      <c r="G7" s="1171"/>
      <c r="H7" s="1171" t="s">
        <v>1414</v>
      </c>
      <c r="I7" s="1171"/>
      <c r="J7" s="1171"/>
      <c r="K7" s="1171" t="s">
        <v>1461</v>
      </c>
      <c r="L7" s="1171"/>
      <c r="M7" s="1171"/>
      <c r="N7" s="935" t="s">
        <v>1458</v>
      </c>
      <c r="O7" s="935"/>
      <c r="P7" s="1172"/>
    </row>
    <row r="8" spans="1:26" s="63" customFormat="1" ht="33" customHeight="1" thickBot="1">
      <c r="A8" s="486" t="s">
        <v>963</v>
      </c>
      <c r="B8" s="301" t="s">
        <v>970</v>
      </c>
      <c r="C8" s="302" t="s">
        <v>965</v>
      </c>
      <c r="D8" s="301" t="s">
        <v>966</v>
      </c>
      <c r="E8" s="301" t="s">
        <v>970</v>
      </c>
      <c r="F8" s="302" t="s">
        <v>965</v>
      </c>
      <c r="G8" s="301" t="s">
        <v>966</v>
      </c>
      <c r="H8" s="301" t="s">
        <v>970</v>
      </c>
      <c r="I8" s="302" t="s">
        <v>965</v>
      </c>
      <c r="J8" s="301" t="s">
        <v>966</v>
      </c>
      <c r="K8" s="301" t="s">
        <v>970</v>
      </c>
      <c r="L8" s="302" t="s">
        <v>965</v>
      </c>
      <c r="M8" s="301" t="s">
        <v>966</v>
      </c>
      <c r="N8" s="301" t="s">
        <v>1459</v>
      </c>
      <c r="O8" s="301" t="s">
        <v>1460</v>
      </c>
      <c r="P8" s="1172"/>
    </row>
    <row r="9" spans="1:26" s="28" customFormat="1" ht="18.75" customHeight="1" thickTop="1">
      <c r="A9" s="195" t="s">
        <v>1073</v>
      </c>
      <c r="B9" s="311"/>
      <c r="C9" s="311"/>
      <c r="D9" s="311"/>
      <c r="E9" s="311"/>
      <c r="F9" s="311"/>
      <c r="G9" s="311"/>
      <c r="H9" s="311"/>
      <c r="I9" s="311"/>
      <c r="J9" s="311"/>
      <c r="K9" s="311"/>
      <c r="L9" s="311"/>
      <c r="M9" s="311"/>
      <c r="N9" s="311"/>
      <c r="O9" s="311"/>
      <c r="P9" s="678"/>
      <c r="U9" s="444"/>
      <c r="W9" s="217"/>
      <c r="Y9" s="94"/>
      <c r="Z9" s="94"/>
    </row>
    <row r="10" spans="1:26" s="28" customFormat="1" ht="22.5" customHeight="1">
      <c r="A10" s="28" t="s">
        <v>297</v>
      </c>
      <c r="B10" s="217">
        <v>11705261.2837</v>
      </c>
      <c r="C10" s="219">
        <v>0.1024325558745957</v>
      </c>
      <c r="D10" s="217">
        <v>2</v>
      </c>
      <c r="E10" s="217">
        <v>13283256.780620001</v>
      </c>
      <c r="F10" s="219">
        <v>0.10137164690506691</v>
      </c>
      <c r="G10" s="217">
        <v>2</v>
      </c>
      <c r="H10" s="217">
        <v>14941829</v>
      </c>
      <c r="I10" s="219">
        <v>9.8599999999999993E-2</v>
      </c>
      <c r="J10" s="217">
        <v>2</v>
      </c>
      <c r="K10" s="217">
        <v>15489249.711529998</v>
      </c>
      <c r="L10" s="219">
        <v>9.8870250667697557E-2</v>
      </c>
      <c r="M10" s="217">
        <v>3</v>
      </c>
      <c r="N10" s="306">
        <v>0.13481078795886559</v>
      </c>
      <c r="O10" s="306">
        <v>0.13809058792406481</v>
      </c>
      <c r="P10" s="678"/>
      <c r="U10" s="444"/>
      <c r="W10" s="217"/>
    </row>
    <row r="11" spans="1:26" s="28" customFormat="1" ht="22.5" customHeight="1">
      <c r="A11" s="28" t="s">
        <v>298</v>
      </c>
      <c r="B11" s="217">
        <v>10700680.70479</v>
      </c>
      <c r="C11" s="219">
        <v>9.3641487158938164E-2</v>
      </c>
      <c r="D11" s="217">
        <v>3</v>
      </c>
      <c r="E11" s="217">
        <v>12731691.252039999</v>
      </c>
      <c r="F11" s="219">
        <v>9.7162354942135445E-2</v>
      </c>
      <c r="G11" s="217">
        <v>3</v>
      </c>
      <c r="H11" s="217">
        <v>14766444</v>
      </c>
      <c r="I11" s="219">
        <v>9.74E-2</v>
      </c>
      <c r="J11" s="217">
        <v>3</v>
      </c>
      <c r="K11" s="217">
        <v>15507834.784650002</v>
      </c>
      <c r="L11" s="219">
        <v>9.8988882032823286E-2</v>
      </c>
      <c r="M11" s="217">
        <v>2</v>
      </c>
      <c r="N11" s="306">
        <v>0.18980199515165874</v>
      </c>
      <c r="O11" s="306">
        <v>0.19324072924169244</v>
      </c>
      <c r="P11" s="678"/>
      <c r="U11" s="444"/>
      <c r="W11" s="217"/>
    </row>
    <row r="12" spans="1:26" s="28" customFormat="1" ht="22.5" customHeight="1">
      <c r="A12" s="28" t="s">
        <v>299</v>
      </c>
      <c r="B12" s="217">
        <v>13865197.84402</v>
      </c>
      <c r="C12" s="219">
        <v>0.12133412646223016</v>
      </c>
      <c r="D12" s="217">
        <v>1</v>
      </c>
      <c r="E12" s="217">
        <v>16451470.49375</v>
      </c>
      <c r="F12" s="219">
        <v>0.12554998262133352</v>
      </c>
      <c r="G12" s="217">
        <v>1</v>
      </c>
      <c r="H12" s="217">
        <v>22254481</v>
      </c>
      <c r="I12" s="219">
        <v>0.1469</v>
      </c>
      <c r="J12" s="217">
        <v>1</v>
      </c>
      <c r="K12" s="217">
        <v>22807406.30703</v>
      </c>
      <c r="L12" s="219">
        <v>0.14558316384927986</v>
      </c>
      <c r="M12" s="217">
        <v>1</v>
      </c>
      <c r="N12" s="306">
        <v>0.18652980497104465</v>
      </c>
      <c r="O12" s="306">
        <v>0.18995908186402466</v>
      </c>
      <c r="P12" s="678"/>
      <c r="U12" s="444"/>
      <c r="W12" s="217"/>
    </row>
    <row r="13" spans="1:26" s="28" customFormat="1" ht="22.5" customHeight="1">
      <c r="A13" s="28" t="s">
        <v>300</v>
      </c>
      <c r="B13" s="217">
        <v>9447518.4549500011</v>
      </c>
      <c r="C13" s="219">
        <v>8.2675084182917274E-2</v>
      </c>
      <c r="D13" s="217">
        <v>4</v>
      </c>
      <c r="E13" s="217">
        <v>11069005.085080002</v>
      </c>
      <c r="F13" s="219">
        <v>8.4473506279891877E-2</v>
      </c>
      <c r="G13" s="217">
        <v>5</v>
      </c>
      <c r="H13" s="217">
        <v>13113585</v>
      </c>
      <c r="I13" s="219">
        <v>8.6499999999999994E-2</v>
      </c>
      <c r="J13" s="217">
        <v>5</v>
      </c>
      <c r="K13" s="217">
        <v>13572857.788089998</v>
      </c>
      <c r="L13" s="219">
        <v>8.6637627824318525E-2</v>
      </c>
      <c r="M13" s="217">
        <v>5</v>
      </c>
      <c r="N13" s="306">
        <v>0.17163095662231043</v>
      </c>
      <c r="O13" s="306">
        <v>0.17501717325994726</v>
      </c>
      <c r="P13" s="678"/>
      <c r="U13" s="444"/>
      <c r="W13" s="217"/>
    </row>
    <row r="14" spans="1:26" s="28" customFormat="1" ht="22.5" customHeight="1">
      <c r="A14" s="28" t="s">
        <v>301</v>
      </c>
      <c r="B14" s="217">
        <v>9438348.5377299991</v>
      </c>
      <c r="C14" s="219">
        <v>8.2594838382739261E-2</v>
      </c>
      <c r="D14" s="217">
        <v>5</v>
      </c>
      <c r="E14" s="217">
        <v>11155536.7697</v>
      </c>
      <c r="F14" s="219">
        <v>8.513387591094479E-2</v>
      </c>
      <c r="G14" s="217">
        <v>4</v>
      </c>
      <c r="H14" s="217">
        <v>13256418</v>
      </c>
      <c r="I14" s="219">
        <v>8.7499999999999994E-2</v>
      </c>
      <c r="J14" s="217">
        <v>4</v>
      </c>
      <c r="K14" s="217">
        <v>13725457.382329999</v>
      </c>
      <c r="L14" s="219">
        <v>8.7611694381142566E-2</v>
      </c>
      <c r="M14" s="217">
        <v>4</v>
      </c>
      <c r="N14" s="306">
        <v>0.18193736172228703</v>
      </c>
      <c r="O14" s="306">
        <v>0.18535336565790073</v>
      </c>
      <c r="P14" s="678"/>
      <c r="U14" s="444"/>
      <c r="W14" s="217"/>
    </row>
    <row r="15" spans="1:26" s="28" customFormat="1" ht="22.5" customHeight="1">
      <c r="A15" s="28" t="s">
        <v>302</v>
      </c>
      <c r="B15" s="217">
        <v>6051073.7213699985</v>
      </c>
      <c r="C15" s="219">
        <v>5.2952850179317355E-2</v>
      </c>
      <c r="D15" s="217">
        <v>9</v>
      </c>
      <c r="E15" s="217">
        <v>6886660.3398199994</v>
      </c>
      <c r="F15" s="219">
        <v>5.2555793496508497E-2</v>
      </c>
      <c r="G15" s="217">
        <v>9</v>
      </c>
      <c r="H15" s="217">
        <v>7845483</v>
      </c>
      <c r="I15" s="219">
        <v>5.1799999999999999E-2</v>
      </c>
      <c r="J15" s="217">
        <v>9</v>
      </c>
      <c r="K15" s="217">
        <v>8262967.9292799998</v>
      </c>
      <c r="L15" s="219">
        <v>5.274378847536583E-2</v>
      </c>
      <c r="M15" s="217">
        <v>9</v>
      </c>
      <c r="N15" s="306">
        <v>0.13808898336489261</v>
      </c>
      <c r="O15" s="306">
        <v>0.14137825788328828</v>
      </c>
      <c r="P15" s="678"/>
      <c r="U15" s="444"/>
      <c r="W15" s="217"/>
    </row>
    <row r="16" spans="1:26" s="28" customFormat="1" ht="22.5" customHeight="1">
      <c r="A16" s="28" t="s">
        <v>303</v>
      </c>
      <c r="B16" s="217">
        <v>5699792.4337999998</v>
      </c>
      <c r="C16" s="219">
        <v>4.987879320232181E-2</v>
      </c>
      <c r="D16" s="217">
        <v>11</v>
      </c>
      <c r="E16" s="217">
        <v>6653114.5884199999</v>
      </c>
      <c r="F16" s="219">
        <v>5.0773480782231942E-2</v>
      </c>
      <c r="G16" s="217">
        <v>10</v>
      </c>
      <c r="H16" s="217">
        <v>7229273</v>
      </c>
      <c r="I16" s="219">
        <v>4.7699999999999999E-2</v>
      </c>
      <c r="J16" s="217">
        <v>10</v>
      </c>
      <c r="K16" s="217">
        <v>7488156.7696700003</v>
      </c>
      <c r="L16" s="219">
        <v>4.7798050302280161E-2</v>
      </c>
      <c r="M16" s="217">
        <v>10</v>
      </c>
      <c r="N16" s="306">
        <v>0.16725559144342883</v>
      </c>
      <c r="O16" s="306">
        <v>0.17062916251696492</v>
      </c>
      <c r="P16" s="678"/>
      <c r="U16" s="444"/>
      <c r="W16" s="217"/>
    </row>
    <row r="17" spans="1:23" s="28" customFormat="1" ht="22.5" customHeight="1">
      <c r="A17" s="28" t="s">
        <v>304</v>
      </c>
      <c r="B17" s="217">
        <v>8043326.5166399982</v>
      </c>
      <c r="C17" s="219">
        <v>7.0387022798085869E-2</v>
      </c>
      <c r="D17" s="217">
        <v>7</v>
      </c>
      <c r="E17" s="217">
        <v>8950797.4621099997</v>
      </c>
      <c r="F17" s="219">
        <v>6.8308329412979443E-2</v>
      </c>
      <c r="G17" s="217">
        <v>8</v>
      </c>
      <c r="H17" s="217">
        <v>9991127</v>
      </c>
      <c r="I17" s="219">
        <v>6.59E-2</v>
      </c>
      <c r="J17" s="217">
        <v>8</v>
      </c>
      <c r="K17" s="217">
        <v>10273291.94397</v>
      </c>
      <c r="L17" s="219">
        <v>6.557599422822015E-2</v>
      </c>
      <c r="M17" s="217">
        <v>7</v>
      </c>
      <c r="N17" s="306">
        <v>0.11282284059867886</v>
      </c>
      <c r="O17" s="306">
        <v>0.11603909158306824</v>
      </c>
      <c r="P17" s="678"/>
      <c r="U17" s="444"/>
      <c r="W17" s="217"/>
    </row>
    <row r="18" spans="1:23" s="28" customFormat="1" ht="22.5" customHeight="1">
      <c r="A18" s="28" t="s">
        <v>305</v>
      </c>
      <c r="B18" s="217">
        <v>113560.36322</v>
      </c>
      <c r="C18" s="219">
        <v>9.9376493772679797E-4</v>
      </c>
      <c r="D18" s="217">
        <v>36</v>
      </c>
      <c r="E18" s="217">
        <v>111631.132</v>
      </c>
      <c r="F18" s="219">
        <v>8.5191695708443013E-4</v>
      </c>
      <c r="G18" s="217">
        <v>43</v>
      </c>
      <c r="H18" s="217">
        <v>133820</v>
      </c>
      <c r="I18" s="219">
        <v>8.9999999999999998E-4</v>
      </c>
      <c r="J18" s="217">
        <v>41</v>
      </c>
      <c r="K18" s="217">
        <v>105202.05123</v>
      </c>
      <c r="L18" s="219">
        <v>6.7152078826151443E-4</v>
      </c>
      <c r="M18" s="217">
        <v>45</v>
      </c>
      <c r="N18" s="306">
        <v>-1.6988596771767228E-2</v>
      </c>
      <c r="O18" s="306">
        <v>-1.4147523352032287E-2</v>
      </c>
      <c r="P18" s="678"/>
      <c r="U18" s="444"/>
      <c r="W18" s="217"/>
    </row>
    <row r="19" spans="1:23" s="28" customFormat="1" ht="22.5" customHeight="1">
      <c r="A19" s="28" t="s">
        <v>306</v>
      </c>
      <c r="B19" s="217">
        <v>207636.21399000002</v>
      </c>
      <c r="C19" s="219">
        <v>1.8170212159841002E-3</v>
      </c>
      <c r="D19" s="217">
        <v>24</v>
      </c>
      <c r="E19" s="217">
        <v>288107.51157999999</v>
      </c>
      <c r="F19" s="219">
        <v>2.198702729077412E-3</v>
      </c>
      <c r="G19" s="217">
        <v>25</v>
      </c>
      <c r="H19" s="217">
        <v>329890</v>
      </c>
      <c r="I19" s="219">
        <v>2.2000000000000001E-3</v>
      </c>
      <c r="J19" s="217">
        <v>24</v>
      </c>
      <c r="K19" s="217">
        <v>414385.78766000003</v>
      </c>
      <c r="L19" s="219">
        <v>2.645087881085527E-3</v>
      </c>
      <c r="M19" s="217">
        <v>23</v>
      </c>
      <c r="N19" s="306">
        <v>0.38755906806254692</v>
      </c>
      <c r="O19" s="306">
        <v>0.39156935438642715</v>
      </c>
      <c r="P19" s="678"/>
      <c r="U19" s="444"/>
      <c r="W19" s="217"/>
    </row>
    <row r="20" spans="1:23" s="28" customFormat="1" ht="22.5" customHeight="1">
      <c r="A20" s="28" t="s">
        <v>307</v>
      </c>
      <c r="B20" s="217">
        <v>8156437.89855</v>
      </c>
      <c r="C20" s="219">
        <v>7.1376858707488694E-2</v>
      </c>
      <c r="D20" s="217">
        <v>6</v>
      </c>
      <c r="E20" s="217">
        <v>9139602.4229100011</v>
      </c>
      <c r="F20" s="219">
        <v>6.9749201191357385E-2</v>
      </c>
      <c r="G20" s="217">
        <v>7</v>
      </c>
      <c r="H20" s="217">
        <v>9998014</v>
      </c>
      <c r="I20" s="219">
        <v>6.6000000000000003E-2</v>
      </c>
      <c r="J20" s="217">
        <v>7</v>
      </c>
      <c r="K20" s="217">
        <v>10147597.756019998</v>
      </c>
      <c r="L20" s="219">
        <v>6.4773668996105233E-2</v>
      </c>
      <c r="M20" s="217">
        <v>8</v>
      </c>
      <c r="N20" s="306">
        <v>0.12053846747668873</v>
      </c>
      <c r="O20" s="306">
        <v>0.1237770179607256</v>
      </c>
      <c r="P20" s="678"/>
      <c r="U20" s="444"/>
      <c r="W20" s="217"/>
    </row>
    <row r="21" spans="1:23" s="28" customFormat="1" ht="22.5" customHeight="1">
      <c r="A21" s="28" t="s">
        <v>308</v>
      </c>
      <c r="B21" s="218">
        <v>1814510.2107600002</v>
      </c>
      <c r="C21" s="219">
        <v>1.5878750080318305E-2</v>
      </c>
      <c r="D21" s="218">
        <v>14</v>
      </c>
      <c r="E21" s="218">
        <v>2205524.8435399998</v>
      </c>
      <c r="F21" s="219">
        <v>1.6831541343526917E-2</v>
      </c>
      <c r="G21" s="218">
        <v>14</v>
      </c>
      <c r="H21" s="218">
        <v>2586011</v>
      </c>
      <c r="I21" s="219">
        <v>1.7100000000000001E-2</v>
      </c>
      <c r="J21" s="218">
        <v>13</v>
      </c>
      <c r="K21" s="217">
        <v>2608318.5071700006</v>
      </c>
      <c r="L21" s="219">
        <v>1.664929608779735E-2</v>
      </c>
      <c r="M21" s="217">
        <v>13</v>
      </c>
      <c r="N21" s="306">
        <v>0.21549321159026413</v>
      </c>
      <c r="O21" s="306">
        <v>0.21900619775092967</v>
      </c>
      <c r="P21" s="678"/>
      <c r="U21" s="444"/>
      <c r="W21" s="217"/>
    </row>
    <row r="22" spans="1:23" s="28" customFormat="1" ht="23.25" customHeight="1">
      <c r="A22" s="28" t="s">
        <v>1075</v>
      </c>
      <c r="B22" s="217">
        <v>7341332.0080699995</v>
      </c>
      <c r="C22" s="219">
        <v>6.4243879985640573E-2</v>
      </c>
      <c r="D22" s="217">
        <v>8</v>
      </c>
      <c r="E22" s="217">
        <v>9515076.2672499996</v>
      </c>
      <c r="F22" s="219">
        <v>7.2614643198475298E-2</v>
      </c>
      <c r="G22" s="217">
        <v>6</v>
      </c>
      <c r="H22" s="217">
        <v>11083750</v>
      </c>
      <c r="I22" s="219">
        <v>7.3099999999999998E-2</v>
      </c>
      <c r="J22" s="217">
        <v>6</v>
      </c>
      <c r="K22" s="217">
        <v>11492700.82264</v>
      </c>
      <c r="L22" s="219">
        <v>7.335966766275541E-2</v>
      </c>
      <c r="M22" s="217">
        <v>6</v>
      </c>
      <c r="N22" s="306">
        <v>0.29609671062288156</v>
      </c>
      <c r="O22" s="306">
        <v>0.29984265487323691</v>
      </c>
      <c r="P22" s="678"/>
      <c r="U22" s="444"/>
      <c r="W22" s="217"/>
    </row>
    <row r="23" spans="1:23" s="28" customFormat="1" ht="23.25" customHeight="1">
      <c r="A23" s="28" t="s">
        <v>1076</v>
      </c>
      <c r="B23" s="217">
        <v>5789406.1226799991</v>
      </c>
      <c r="C23" s="219">
        <v>5.0663001172639548E-2</v>
      </c>
      <c r="D23" s="217">
        <v>10</v>
      </c>
      <c r="E23" s="217">
        <v>6465185.7603799999</v>
      </c>
      <c r="F23" s="219">
        <v>4.9339295242195678E-2</v>
      </c>
      <c r="G23" s="217">
        <v>11</v>
      </c>
      <c r="H23" s="217">
        <v>7192778</v>
      </c>
      <c r="I23" s="219">
        <v>4.7500000000000001E-2</v>
      </c>
      <c r="J23" s="217">
        <v>11</v>
      </c>
      <c r="K23" s="217">
        <v>7352688.7546700006</v>
      </c>
      <c r="L23" s="219">
        <v>4.6933337236770262E-2</v>
      </c>
      <c r="M23" s="217">
        <v>11</v>
      </c>
      <c r="N23" s="306">
        <v>0.11672693595507733</v>
      </c>
      <c r="O23" s="306">
        <v>0.11995447045205743</v>
      </c>
      <c r="P23" s="678"/>
      <c r="U23" s="444"/>
      <c r="W23" s="217"/>
    </row>
    <row r="24" spans="1:23" s="28" customFormat="1" ht="23.25" customHeight="1">
      <c r="A24" s="100" t="s">
        <v>968</v>
      </c>
      <c r="B24" s="217">
        <v>98374082.314270005</v>
      </c>
      <c r="C24" s="219">
        <v>0.86087003434094378</v>
      </c>
      <c r="D24" s="217"/>
      <c r="E24" s="217">
        <v>114906660.70920001</v>
      </c>
      <c r="F24" s="219">
        <v>0.87691427101280972</v>
      </c>
      <c r="G24" s="217"/>
      <c r="H24" s="217">
        <v>134722902</v>
      </c>
      <c r="I24" s="219">
        <v>0.88900000000000001</v>
      </c>
      <c r="J24" s="217"/>
      <c r="K24" s="217">
        <v>139248116.29593998</v>
      </c>
      <c r="L24" s="219">
        <v>0.88884203041390319</v>
      </c>
      <c r="M24" s="217"/>
      <c r="N24" s="306">
        <v>0.16805827313452681</v>
      </c>
      <c r="O24" s="306">
        <v>0.17143416409734336</v>
      </c>
      <c r="P24" s="678"/>
      <c r="U24" s="444"/>
      <c r="W24" s="217"/>
    </row>
    <row r="25" spans="1:23" s="28" customFormat="1" ht="10.5" customHeight="1">
      <c r="A25" s="100"/>
      <c r="B25" s="217"/>
      <c r="C25" s="219"/>
      <c r="D25" s="217"/>
      <c r="E25" s="217"/>
      <c r="F25" s="219"/>
      <c r="G25" s="217"/>
      <c r="H25" s="217"/>
      <c r="I25" s="219"/>
      <c r="J25" s="217"/>
      <c r="K25" s="217"/>
      <c r="L25" s="219"/>
      <c r="M25" s="217"/>
      <c r="N25" s="306"/>
      <c r="O25" s="306"/>
      <c r="P25" s="678"/>
      <c r="U25" s="444"/>
      <c r="W25" s="217"/>
    </row>
    <row r="26" spans="1:23" s="63" customFormat="1" ht="15.75">
      <c r="A26" s="195" t="s">
        <v>1074</v>
      </c>
      <c r="B26" s="442"/>
      <c r="C26" s="376"/>
      <c r="D26" s="530"/>
      <c r="E26" s="442"/>
      <c r="F26" s="376"/>
      <c r="G26" s="530"/>
      <c r="H26" s="442"/>
      <c r="I26" s="376"/>
      <c r="J26" s="530"/>
      <c r="K26" s="442"/>
      <c r="L26" s="376"/>
      <c r="M26" s="530"/>
      <c r="N26" s="936"/>
      <c r="O26" s="936"/>
      <c r="P26" s="61"/>
      <c r="U26" s="541"/>
      <c r="W26" s="172"/>
    </row>
    <row r="27" spans="1:23" s="28" customFormat="1" ht="22.5" customHeight="1">
      <c r="A27" s="28" t="s">
        <v>1431</v>
      </c>
      <c r="B27" s="217">
        <v>4173865.8274199995</v>
      </c>
      <c r="C27" s="219">
        <v>3.6525433667647322E-2</v>
      </c>
      <c r="D27" s="217">
        <v>12</v>
      </c>
      <c r="E27" s="217">
        <v>4279361.6743100006</v>
      </c>
      <c r="F27" s="219">
        <v>3.2658100930499458E-2</v>
      </c>
      <c r="G27" s="217">
        <v>12</v>
      </c>
      <c r="H27" s="219" t="s">
        <v>967</v>
      </c>
      <c r="I27" s="219" t="s">
        <v>967</v>
      </c>
      <c r="J27" s="219" t="s">
        <v>967</v>
      </c>
      <c r="K27" s="219" t="s">
        <v>967</v>
      </c>
      <c r="L27" s="219" t="s">
        <v>967</v>
      </c>
      <c r="M27" s="219" t="s">
        <v>967</v>
      </c>
      <c r="N27" s="306">
        <v>2.5275332569856923E-2</v>
      </c>
      <c r="O27" s="306">
        <v>2.823855607439385E-2</v>
      </c>
      <c r="P27" s="678"/>
      <c r="U27" s="444"/>
      <c r="W27" s="217"/>
    </row>
    <row r="28" spans="1:23" s="28" customFormat="1" ht="23.25" customHeight="1">
      <c r="A28" s="28" t="s">
        <v>1078</v>
      </c>
      <c r="B28" s="217">
        <v>2617336.6568700005</v>
      </c>
      <c r="C28" s="219">
        <v>2.2904271579208865E-2</v>
      </c>
      <c r="D28" s="217">
        <v>13</v>
      </c>
      <c r="E28" s="217">
        <v>2795265.0993900006</v>
      </c>
      <c r="F28" s="219">
        <v>2.1332165096351764E-2</v>
      </c>
      <c r="G28" s="217">
        <v>13</v>
      </c>
      <c r="H28" s="217">
        <v>2890651</v>
      </c>
      <c r="I28" s="219">
        <v>1.9099999999999999E-2</v>
      </c>
      <c r="J28" s="217">
        <v>12</v>
      </c>
      <c r="K28" s="217">
        <v>2940023.8920900002</v>
      </c>
      <c r="L28" s="219">
        <v>1.8766622308605367E-2</v>
      </c>
      <c r="M28" s="217">
        <v>12</v>
      </c>
      <c r="N28" s="306">
        <v>6.7980724624389532E-2</v>
      </c>
      <c r="O28" s="306">
        <v>7.106737411752384E-2</v>
      </c>
      <c r="P28" s="678"/>
      <c r="U28" s="444"/>
      <c r="W28" s="217"/>
    </row>
    <row r="29" spans="1:23" s="28" customFormat="1" ht="23.25" customHeight="1">
      <c r="A29" s="28" t="s">
        <v>1079</v>
      </c>
      <c r="B29" s="217">
        <v>781753.28934000002</v>
      </c>
      <c r="C29" s="219">
        <v>6.8411106381690619E-3</v>
      </c>
      <c r="D29" s="314">
        <v>18</v>
      </c>
      <c r="E29" s="217">
        <v>883835.38824</v>
      </c>
      <c r="F29" s="219">
        <v>6.7450212232279139E-3</v>
      </c>
      <c r="G29" s="314">
        <v>18</v>
      </c>
      <c r="H29" s="217">
        <v>928787</v>
      </c>
      <c r="I29" s="219">
        <v>6.1000000000000004E-3</v>
      </c>
      <c r="J29" s="314">
        <v>18</v>
      </c>
      <c r="K29" s="217">
        <v>901978.9238300001</v>
      </c>
      <c r="L29" s="219">
        <v>5.7574694679800127E-3</v>
      </c>
      <c r="M29" s="217">
        <v>18</v>
      </c>
      <c r="N29" s="306">
        <v>0.13058096498216654</v>
      </c>
      <c r="O29" s="306">
        <v>0.13384854002546742</v>
      </c>
      <c r="P29" s="678"/>
      <c r="U29" s="444"/>
      <c r="W29" s="217"/>
    </row>
    <row r="30" spans="1:23" s="28" customFormat="1" ht="23.25" customHeight="1">
      <c r="A30" s="100" t="s">
        <v>968</v>
      </c>
      <c r="B30" s="217">
        <v>7572955.7736299997</v>
      </c>
      <c r="C30" s="219">
        <v>6.6270815885025244E-2</v>
      </c>
      <c r="D30" s="314"/>
      <c r="E30" s="217">
        <v>7958462.161940001</v>
      </c>
      <c r="F30" s="219">
        <v>6.0735287250079137E-2</v>
      </c>
      <c r="G30" s="314"/>
      <c r="H30" s="217">
        <v>3819439</v>
      </c>
      <c r="I30" s="219">
        <v>2.52E-2</v>
      </c>
      <c r="J30" s="314"/>
      <c r="K30" s="217">
        <v>3842002.8159200004</v>
      </c>
      <c r="L30" s="219">
        <v>2.4524091776585381E-2</v>
      </c>
      <c r="M30" s="314"/>
      <c r="N30" s="306">
        <v>5.0905670102073364E-2</v>
      </c>
      <c r="O30" s="306">
        <v>5.394296972664625E-2</v>
      </c>
      <c r="P30" s="678"/>
      <c r="U30" s="444"/>
      <c r="W30" s="217"/>
    </row>
    <row r="31" spans="1:23" s="28" customFormat="1" ht="10.5" customHeight="1">
      <c r="A31" s="100"/>
      <c r="B31" s="217"/>
      <c r="C31" s="219"/>
      <c r="D31" s="217"/>
      <c r="E31" s="217"/>
      <c r="F31" s="219"/>
      <c r="G31" s="217"/>
      <c r="H31" s="217"/>
      <c r="I31" s="219"/>
      <c r="J31" s="217"/>
      <c r="K31" s="217"/>
      <c r="L31" s="219"/>
      <c r="M31" s="217"/>
      <c r="N31" s="306"/>
      <c r="O31" s="306"/>
      <c r="P31" s="678"/>
      <c r="U31" s="444"/>
      <c r="W31" s="217"/>
    </row>
    <row r="32" spans="1:23" s="28" customFormat="1" ht="15.75">
      <c r="A32" s="195" t="s">
        <v>1432</v>
      </c>
      <c r="B32" s="311"/>
      <c r="C32" s="313"/>
      <c r="D32" s="311"/>
      <c r="E32" s="311"/>
      <c r="F32" s="313"/>
      <c r="G32" s="311"/>
      <c r="H32" s="311"/>
      <c r="I32" s="313"/>
      <c r="J32" s="311"/>
      <c r="K32" s="311"/>
      <c r="L32" s="313"/>
      <c r="M32" s="311"/>
      <c r="N32" s="934"/>
      <c r="O32" s="934"/>
      <c r="P32" s="678"/>
      <c r="U32" s="444"/>
      <c r="W32" s="217"/>
    </row>
    <row r="33" spans="1:23" s="28" customFormat="1" ht="24" customHeight="1">
      <c r="A33" s="28" t="s">
        <v>1238</v>
      </c>
      <c r="B33" s="217">
        <v>1562375.7991500001</v>
      </c>
      <c r="C33" s="219">
        <v>1.3672325842602709E-2</v>
      </c>
      <c r="D33" s="217">
        <v>15</v>
      </c>
      <c r="E33" s="217">
        <v>1578970.0931899999</v>
      </c>
      <c r="F33" s="219">
        <v>1.204996646560696E-2</v>
      </c>
      <c r="G33" s="217">
        <v>15</v>
      </c>
      <c r="H33" s="217">
        <v>1763254</v>
      </c>
      <c r="I33" s="219">
        <v>1.1599999999999999E-2</v>
      </c>
      <c r="J33" s="217">
        <v>14</v>
      </c>
      <c r="K33" s="217">
        <v>1750373.6449500001</v>
      </c>
      <c r="L33" s="219">
        <v>1.1172902772011894E-2</v>
      </c>
      <c r="M33" s="217">
        <v>14</v>
      </c>
      <c r="N33" s="306">
        <v>1.0621192448723171E-2</v>
      </c>
      <c r="O33" s="306">
        <v>1.3542062947129896E-2</v>
      </c>
      <c r="P33" s="678"/>
      <c r="U33" s="444"/>
      <c r="W33" s="217"/>
    </row>
    <row r="34" spans="1:23" s="28" customFormat="1" ht="24" customHeight="1">
      <c r="A34" s="28" t="s">
        <v>1415</v>
      </c>
      <c r="B34" s="217">
        <v>814633.38396999985</v>
      </c>
      <c r="C34" s="219">
        <v>7.1288438248719938E-3</v>
      </c>
      <c r="D34" s="217">
        <v>17</v>
      </c>
      <c r="E34" s="218" t="s">
        <v>967</v>
      </c>
      <c r="F34" s="218" t="s">
        <v>967</v>
      </c>
      <c r="G34" s="218" t="s">
        <v>967</v>
      </c>
      <c r="H34" s="218" t="s">
        <v>967</v>
      </c>
      <c r="I34" s="218" t="s">
        <v>967</v>
      </c>
      <c r="J34" s="218" t="s">
        <v>967</v>
      </c>
      <c r="K34" s="218" t="s">
        <v>967</v>
      </c>
      <c r="L34" s="218" t="s">
        <v>967</v>
      </c>
      <c r="M34" s="218" t="s">
        <v>967</v>
      </c>
      <c r="N34" s="306">
        <v>-1</v>
      </c>
      <c r="O34" s="306">
        <v>-1</v>
      </c>
      <c r="P34" s="678"/>
      <c r="U34" s="444"/>
      <c r="W34" s="217"/>
    </row>
    <row r="35" spans="1:23" s="28" customFormat="1" ht="24" customHeight="1">
      <c r="A35" s="28" t="s">
        <v>1242</v>
      </c>
      <c r="B35" s="217">
        <v>536020.2355999999</v>
      </c>
      <c r="C35" s="219">
        <v>4.6907045816627279E-3</v>
      </c>
      <c r="D35" s="217">
        <v>20</v>
      </c>
      <c r="E35" s="217">
        <v>554414.03983000002</v>
      </c>
      <c r="F35" s="219">
        <v>4.2310304779213355E-3</v>
      </c>
      <c r="G35" s="217">
        <v>22</v>
      </c>
      <c r="H35" s="217">
        <v>606850</v>
      </c>
      <c r="I35" s="219">
        <v>4.0000000000000001E-3</v>
      </c>
      <c r="J35" s="217">
        <v>21</v>
      </c>
      <c r="K35" s="217">
        <v>623401.78855000006</v>
      </c>
      <c r="L35" s="219">
        <v>3.9792689929163275E-3</v>
      </c>
      <c r="M35" s="217">
        <v>21</v>
      </c>
      <c r="N35" s="306">
        <v>3.4315503423878901E-2</v>
      </c>
      <c r="O35" s="306">
        <v>3.7304854589844005E-2</v>
      </c>
      <c r="P35" s="678"/>
      <c r="U35" s="444"/>
      <c r="W35" s="217"/>
    </row>
    <row r="36" spans="1:23" s="28" customFormat="1" ht="24" customHeight="1">
      <c r="A36" s="28" t="s">
        <v>1241</v>
      </c>
      <c r="B36" s="217">
        <v>190169.94112999996</v>
      </c>
      <c r="C36" s="219">
        <v>1.6641741391619624E-3</v>
      </c>
      <c r="D36" s="217">
        <v>25</v>
      </c>
      <c r="E36" s="217">
        <v>190879.33322999999</v>
      </c>
      <c r="F36" s="219">
        <v>1.4567024254094865E-3</v>
      </c>
      <c r="G36" s="217">
        <v>30</v>
      </c>
      <c r="H36" s="217">
        <v>202718</v>
      </c>
      <c r="I36" s="219">
        <v>1.2999999999999999E-3</v>
      </c>
      <c r="J36" s="217">
        <v>31</v>
      </c>
      <c r="K36" s="217">
        <v>205800.91255000004</v>
      </c>
      <c r="L36" s="219">
        <v>1.3136587110680335E-3</v>
      </c>
      <c r="M36" s="217">
        <v>32</v>
      </c>
      <c r="N36" s="306">
        <v>3.7303061450446595E-3</v>
      </c>
      <c r="O36" s="306">
        <v>6.6312607870824269E-3</v>
      </c>
      <c r="P36" s="678"/>
      <c r="U36" s="444"/>
      <c r="W36" s="217"/>
    </row>
    <row r="37" spans="1:23" s="28" customFormat="1" ht="24" customHeight="1">
      <c r="A37" s="28" t="s">
        <v>1416</v>
      </c>
      <c r="B37" s="217">
        <v>125834.79667999998</v>
      </c>
      <c r="C37" s="219">
        <v>1.101178310290407E-3</v>
      </c>
      <c r="D37" s="217">
        <v>34</v>
      </c>
      <c r="E37" s="217">
        <v>127046.90186000001</v>
      </c>
      <c r="F37" s="219">
        <v>9.6956295345616882E-4</v>
      </c>
      <c r="G37" s="217">
        <v>42</v>
      </c>
      <c r="H37" s="219" t="s">
        <v>967</v>
      </c>
      <c r="I37" s="219" t="s">
        <v>967</v>
      </c>
      <c r="J37" s="219" t="s">
        <v>967</v>
      </c>
      <c r="K37" s="219" t="s">
        <v>967</v>
      </c>
      <c r="L37" s="219" t="s">
        <v>967</v>
      </c>
      <c r="M37" s="219" t="s">
        <v>967</v>
      </c>
      <c r="N37" s="306">
        <v>9.6325119281785998E-3</v>
      </c>
      <c r="O37" s="306">
        <v>1.2550524968433452E-2</v>
      </c>
      <c r="P37" s="678"/>
      <c r="U37" s="444"/>
      <c r="W37" s="217"/>
    </row>
    <row r="38" spans="1:23" s="28" customFormat="1" ht="24" customHeight="1">
      <c r="A38" s="28" t="s">
        <v>1243</v>
      </c>
      <c r="B38" s="217">
        <v>70627.803620000006</v>
      </c>
      <c r="C38" s="219">
        <v>6.1806278948083331E-4</v>
      </c>
      <c r="D38" s="217">
        <v>45</v>
      </c>
      <c r="E38" s="217">
        <v>68327.477250000011</v>
      </c>
      <c r="F38" s="219">
        <v>5.2144357457627178E-4</v>
      </c>
      <c r="G38" s="217">
        <v>53</v>
      </c>
      <c r="H38" s="217">
        <v>68212</v>
      </c>
      <c r="I38" s="219">
        <v>5.0000000000000001E-4</v>
      </c>
      <c r="J38" s="217">
        <v>52</v>
      </c>
      <c r="K38" s="217">
        <v>66534.986340000003</v>
      </c>
      <c r="L38" s="219">
        <v>4.2470299724787884E-4</v>
      </c>
      <c r="M38" s="217">
        <v>53</v>
      </c>
      <c r="N38" s="306">
        <v>-3.2569699921244588E-2</v>
      </c>
      <c r="O38" s="306">
        <v>-2.9773658591537133E-2</v>
      </c>
      <c r="P38" s="678"/>
      <c r="U38" s="444"/>
      <c r="W38" s="217"/>
    </row>
    <row r="39" spans="1:23" s="28" customFormat="1" ht="24" customHeight="1">
      <c r="A39" s="28" t="s">
        <v>1244</v>
      </c>
      <c r="B39" s="217">
        <v>48542.243320000001</v>
      </c>
      <c r="C39" s="219">
        <v>4.2479240152274394E-4</v>
      </c>
      <c r="D39" s="217">
        <v>50</v>
      </c>
      <c r="E39" s="217">
        <v>45111.635399999999</v>
      </c>
      <c r="F39" s="219">
        <v>3.442710511891097E-4</v>
      </c>
      <c r="G39" s="217">
        <v>57</v>
      </c>
      <c r="H39" s="217">
        <v>46582</v>
      </c>
      <c r="I39" s="219">
        <v>2.9999999999999997E-4</v>
      </c>
      <c r="J39" s="217">
        <v>58</v>
      </c>
      <c r="K39" s="217">
        <v>46051.35469</v>
      </c>
      <c r="L39" s="219">
        <v>2.9395284255751095E-4</v>
      </c>
      <c r="M39" s="217">
        <v>59</v>
      </c>
      <c r="N39" s="306">
        <v>-7.0672628320548769E-2</v>
      </c>
      <c r="O39" s="306">
        <v>-6.7986711061359562E-2</v>
      </c>
      <c r="P39" s="678"/>
      <c r="U39" s="444"/>
      <c r="W39" s="217"/>
    </row>
    <row r="40" spans="1:23" s="28" customFormat="1" ht="24" customHeight="1">
      <c r="A40" s="28" t="s">
        <v>1240</v>
      </c>
      <c r="B40" s="217">
        <v>45015.723720000002</v>
      </c>
      <c r="C40" s="219">
        <v>3.9393188442579685E-4</v>
      </c>
      <c r="D40" s="217">
        <v>51</v>
      </c>
      <c r="E40" s="217">
        <v>44682.681970000005</v>
      </c>
      <c r="F40" s="219">
        <v>3.4099747782055759E-4</v>
      </c>
      <c r="G40" s="217">
        <v>58</v>
      </c>
      <c r="H40" s="217">
        <v>47451</v>
      </c>
      <c r="I40" s="219">
        <v>2.9999999999999997E-4</v>
      </c>
      <c r="J40" s="217">
        <v>57</v>
      </c>
      <c r="K40" s="217">
        <v>46238.024369999992</v>
      </c>
      <c r="L40" s="219">
        <v>2.9514438368425251E-4</v>
      </c>
      <c r="M40" s="217">
        <v>58</v>
      </c>
      <c r="N40" s="306">
        <v>-7.3983426784723916E-3</v>
      </c>
      <c r="O40" s="306">
        <v>-4.5295517613580527E-3</v>
      </c>
      <c r="P40" s="678"/>
      <c r="U40" s="444"/>
      <c r="W40" s="217"/>
    </row>
    <row r="41" spans="1:23" s="28" customFormat="1" ht="23.25" customHeight="1">
      <c r="A41" s="100" t="s">
        <v>968</v>
      </c>
      <c r="B41" s="217">
        <v>3393219.9271900002</v>
      </c>
      <c r="C41" s="219">
        <v>2.9694013774019173E-2</v>
      </c>
      <c r="D41" s="217"/>
      <c r="E41" s="217">
        <v>2609432.16273</v>
      </c>
      <c r="F41" s="219">
        <v>1.9913974425979888E-2</v>
      </c>
      <c r="G41" s="217"/>
      <c r="H41" s="217">
        <v>2735068</v>
      </c>
      <c r="I41" s="219">
        <v>1.7999999999999999E-2</v>
      </c>
      <c r="J41" s="217"/>
      <c r="K41" s="217">
        <v>2738400.7114499998</v>
      </c>
      <c r="L41" s="219">
        <v>1.7479630699485896E-2</v>
      </c>
      <c r="M41" s="217"/>
      <c r="N41" s="306">
        <v>-0.23098643214354575</v>
      </c>
      <c r="O41" s="306">
        <v>-0.22876384957748652</v>
      </c>
      <c r="P41" s="678"/>
      <c r="U41" s="444"/>
      <c r="W41" s="217"/>
    </row>
    <row r="42" spans="1:23" s="28" customFormat="1" ht="10.5" customHeight="1">
      <c r="A42" s="100"/>
      <c r="B42" s="217"/>
      <c r="C42" s="219"/>
      <c r="D42" s="217"/>
      <c r="E42" s="217"/>
      <c r="F42" s="219"/>
      <c r="G42" s="217"/>
      <c r="H42" s="217"/>
      <c r="I42" s="219"/>
      <c r="J42" s="217"/>
      <c r="K42" s="217"/>
      <c r="L42" s="219"/>
      <c r="M42" s="217"/>
      <c r="N42" s="306"/>
      <c r="O42" s="306"/>
      <c r="P42" s="678"/>
      <c r="U42" s="444"/>
      <c r="W42" s="217"/>
    </row>
    <row r="43" spans="1:23" s="28" customFormat="1" ht="15.75">
      <c r="A43" s="195" t="s">
        <v>873</v>
      </c>
      <c r="B43" s="311"/>
      <c r="C43" s="313"/>
      <c r="D43" s="311"/>
      <c r="E43" s="311"/>
      <c r="F43" s="313"/>
      <c r="G43" s="311"/>
      <c r="H43" s="311"/>
      <c r="I43" s="313"/>
      <c r="J43" s="311"/>
      <c r="K43" s="311"/>
      <c r="L43" s="313"/>
      <c r="M43" s="311"/>
      <c r="N43" s="934"/>
      <c r="O43" s="934"/>
      <c r="P43" s="678"/>
      <c r="U43" s="444"/>
      <c r="W43" s="217"/>
    </row>
    <row r="44" spans="1:23" s="28" customFormat="1" ht="23.25" customHeight="1">
      <c r="A44" s="28" t="s">
        <v>847</v>
      </c>
      <c r="B44" s="217">
        <v>1156431.9252899999</v>
      </c>
      <c r="C44" s="219">
        <v>1.0119917439808784E-2</v>
      </c>
      <c r="D44" s="217">
        <v>16</v>
      </c>
      <c r="E44" s="217">
        <v>1185517.06862</v>
      </c>
      <c r="F44" s="219">
        <v>9.0473157046405666E-3</v>
      </c>
      <c r="G44" s="217">
        <v>17</v>
      </c>
      <c r="H44" s="217">
        <v>1262908</v>
      </c>
      <c r="I44" s="219">
        <v>8.3000000000000001E-3</v>
      </c>
      <c r="J44" s="217">
        <v>16</v>
      </c>
      <c r="K44" s="217">
        <v>1273736.0323499995</v>
      </c>
      <c r="L44" s="219">
        <v>8.1304519681917771E-3</v>
      </c>
      <c r="M44" s="217">
        <v>16</v>
      </c>
      <c r="N44" s="306">
        <v>2.515076131498728E-2</v>
      </c>
      <c r="O44" s="306">
        <v>2.8113624786995972E-2</v>
      </c>
      <c r="P44" s="678"/>
      <c r="U44" s="444"/>
      <c r="W44" s="217"/>
    </row>
    <row r="45" spans="1:23" s="28" customFormat="1" ht="23.25" customHeight="1">
      <c r="A45" s="28" t="s">
        <v>848</v>
      </c>
      <c r="B45" s="217">
        <v>699962.59284000006</v>
      </c>
      <c r="C45" s="219">
        <v>6.1253615501136718E-3</v>
      </c>
      <c r="D45" s="217">
        <v>19</v>
      </c>
      <c r="E45" s="217">
        <v>700244.5803400001</v>
      </c>
      <c r="F45" s="219">
        <v>5.343941438290859E-3</v>
      </c>
      <c r="G45" s="217">
        <v>20</v>
      </c>
      <c r="H45" s="217">
        <v>718825</v>
      </c>
      <c r="I45" s="219">
        <v>4.7000000000000002E-3</v>
      </c>
      <c r="J45" s="217">
        <v>19</v>
      </c>
      <c r="K45" s="217">
        <v>724031.54053</v>
      </c>
      <c r="L45" s="219">
        <v>4.6216040955317055E-3</v>
      </c>
      <c r="M45" s="217">
        <v>19</v>
      </c>
      <c r="N45" s="306">
        <v>4.028608141128931E-4</v>
      </c>
      <c r="O45" s="306">
        <v>3.2941985621304237E-3</v>
      </c>
      <c r="P45" s="678"/>
      <c r="U45" s="444"/>
      <c r="W45" s="217"/>
    </row>
    <row r="46" spans="1:23" s="28" customFormat="1" ht="23.25" customHeight="1">
      <c r="A46" s="28" t="s">
        <v>849</v>
      </c>
      <c r="B46" s="217">
        <v>367865.97888000007</v>
      </c>
      <c r="C46" s="219">
        <v>3.2191893476535404E-3</v>
      </c>
      <c r="D46" s="217">
        <v>21</v>
      </c>
      <c r="E46" s="217">
        <v>374324.83134999993</v>
      </c>
      <c r="F46" s="219">
        <v>2.8566732735885404E-3</v>
      </c>
      <c r="G46" s="217">
        <v>24</v>
      </c>
      <c r="H46" s="217">
        <v>351039</v>
      </c>
      <c r="I46" s="219">
        <v>2.3E-3</v>
      </c>
      <c r="J46" s="217">
        <v>23</v>
      </c>
      <c r="K46" s="217">
        <v>342247.45152000006</v>
      </c>
      <c r="L46" s="219">
        <v>2.1846178447865318E-3</v>
      </c>
      <c r="M46" s="217">
        <v>25</v>
      </c>
      <c r="N46" s="306">
        <v>1.7557623810890099E-2</v>
      </c>
      <c r="O46" s="306">
        <v>2.0498541798782854E-2</v>
      </c>
      <c r="P46" s="678"/>
      <c r="U46" s="444"/>
      <c r="W46" s="217"/>
    </row>
    <row r="47" spans="1:23" s="28" customFormat="1" ht="23.25" customHeight="1">
      <c r="A47" s="28" t="s">
        <v>850</v>
      </c>
      <c r="B47" s="217">
        <v>94968.759600000005</v>
      </c>
      <c r="C47" s="219">
        <v>8.310701092691103E-4</v>
      </c>
      <c r="D47" s="217">
        <v>40</v>
      </c>
      <c r="E47" s="217">
        <v>86792.387760000027</v>
      </c>
      <c r="F47" s="219">
        <v>6.6235919634489743E-4</v>
      </c>
      <c r="G47" s="217">
        <v>48</v>
      </c>
      <c r="H47" s="217">
        <v>83426</v>
      </c>
      <c r="I47" s="219">
        <v>5.9999999999999995E-4</v>
      </c>
      <c r="J47" s="217">
        <v>49</v>
      </c>
      <c r="K47" s="217">
        <v>83030.575799999991</v>
      </c>
      <c r="L47" s="219">
        <v>5.2999686849379145E-4</v>
      </c>
      <c r="M47" s="217">
        <v>51</v>
      </c>
      <c r="N47" s="306">
        <v>-8.6095384149883936E-2</v>
      </c>
      <c r="O47" s="306">
        <v>-8.3454041329507733E-2</v>
      </c>
      <c r="P47" s="678"/>
      <c r="U47" s="444"/>
      <c r="W47" s="217"/>
    </row>
    <row r="48" spans="1:23" s="28" customFormat="1" ht="23.25" customHeight="1">
      <c r="A48" s="28" t="s">
        <v>851</v>
      </c>
      <c r="B48" s="217">
        <v>142247.47154</v>
      </c>
      <c r="C48" s="219">
        <v>1.2448053677222343E-3</v>
      </c>
      <c r="D48" s="217">
        <v>31</v>
      </c>
      <c r="E48" s="217">
        <v>162939.63941</v>
      </c>
      <c r="F48" s="219">
        <v>1.2434796575797645E-3</v>
      </c>
      <c r="G48" s="217">
        <v>35</v>
      </c>
      <c r="H48" s="217">
        <v>184264</v>
      </c>
      <c r="I48" s="219">
        <v>1.1999999999999999E-3</v>
      </c>
      <c r="J48" s="217">
        <v>35</v>
      </c>
      <c r="K48" s="217">
        <v>185880.93437</v>
      </c>
      <c r="L48" s="219">
        <v>1.1865064427121555E-3</v>
      </c>
      <c r="M48" s="217">
        <v>36</v>
      </c>
      <c r="N48" s="306">
        <v>0.14546598013998002</v>
      </c>
      <c r="O48" s="306">
        <v>0.14877657545830369</v>
      </c>
      <c r="P48" s="678"/>
      <c r="U48" s="444"/>
      <c r="W48" s="217"/>
    </row>
    <row r="49" spans="1:23" s="28" customFormat="1" ht="23.25" customHeight="1">
      <c r="A49" s="28" t="s">
        <v>868</v>
      </c>
      <c r="B49" s="217">
        <v>98537.110910000003</v>
      </c>
      <c r="C49" s="219">
        <v>8.6229669499691085E-4</v>
      </c>
      <c r="D49" s="217">
        <v>38</v>
      </c>
      <c r="E49" s="217">
        <v>105979.68848</v>
      </c>
      <c r="F49" s="219">
        <v>8.0878776471278132E-4</v>
      </c>
      <c r="G49" s="217">
        <v>45</v>
      </c>
      <c r="H49" s="217">
        <v>108519</v>
      </c>
      <c r="I49" s="219">
        <v>6.9999999999999999E-4</v>
      </c>
      <c r="J49" s="217">
        <v>43</v>
      </c>
      <c r="K49" s="217">
        <v>110726.78029</v>
      </c>
      <c r="L49" s="219">
        <v>7.0678597910072631E-4</v>
      </c>
      <c r="M49" s="217">
        <v>42</v>
      </c>
      <c r="N49" s="306">
        <v>7.5530706160014782E-2</v>
      </c>
      <c r="O49" s="306">
        <v>7.8639176409032174E-2</v>
      </c>
      <c r="P49" s="678"/>
    </row>
    <row r="50" spans="1:23" s="28" customFormat="1" ht="23.25" customHeight="1">
      <c r="A50" s="28" t="s">
        <v>852</v>
      </c>
      <c r="B50" s="217">
        <v>227870.69743999996</v>
      </c>
      <c r="C50" s="219">
        <v>1.9940928597817461E-3</v>
      </c>
      <c r="D50" s="217">
        <v>23</v>
      </c>
      <c r="E50" s="217">
        <v>247604.09329000002</v>
      </c>
      <c r="F50" s="219">
        <v>1.8895994507810436E-3</v>
      </c>
      <c r="G50" s="217">
        <v>26</v>
      </c>
      <c r="H50" s="217">
        <v>277508</v>
      </c>
      <c r="I50" s="219">
        <v>1.8E-3</v>
      </c>
      <c r="J50" s="217">
        <v>25</v>
      </c>
      <c r="K50" s="217">
        <v>317798.94433999999</v>
      </c>
      <c r="L50" s="219">
        <v>2.0285592829868433E-3</v>
      </c>
      <c r="M50" s="217">
        <v>26</v>
      </c>
      <c r="N50" s="306">
        <v>8.6599093572336194E-2</v>
      </c>
      <c r="O50" s="306">
        <v>8.9739553380348891E-2</v>
      </c>
      <c r="P50" s="678"/>
      <c r="U50" s="444"/>
      <c r="W50" s="217"/>
    </row>
    <row r="51" spans="1:23" s="28" customFormat="1" ht="23.25" customHeight="1">
      <c r="A51" s="28" t="s">
        <v>853</v>
      </c>
      <c r="B51" s="217">
        <v>160896.53042</v>
      </c>
      <c r="C51" s="219">
        <v>1.4080029862490709E-3</v>
      </c>
      <c r="D51" s="217">
        <v>27</v>
      </c>
      <c r="E51" s="217">
        <v>172363.33953</v>
      </c>
      <c r="F51" s="219">
        <v>1.3153969604581997E-3</v>
      </c>
      <c r="G51" s="217">
        <v>33</v>
      </c>
      <c r="H51" s="217">
        <v>187435</v>
      </c>
      <c r="I51" s="219">
        <v>1.1999999999999999E-3</v>
      </c>
      <c r="J51" s="217">
        <v>33</v>
      </c>
      <c r="K51" s="217">
        <v>194016.24846</v>
      </c>
      <c r="L51" s="219">
        <v>1.2384353972011526E-3</v>
      </c>
      <c r="M51" s="217">
        <v>34</v>
      </c>
      <c r="N51" s="306">
        <v>7.1268218650006654E-2</v>
      </c>
      <c r="O51" s="306">
        <v>7.4364369570960598E-2</v>
      </c>
      <c r="P51" s="678"/>
      <c r="U51" s="444"/>
      <c r="W51" s="217"/>
    </row>
    <row r="52" spans="1:23" s="28" customFormat="1" ht="23.25" customHeight="1">
      <c r="A52" s="28" t="s">
        <v>854</v>
      </c>
      <c r="B52" s="217">
        <v>148654.14556</v>
      </c>
      <c r="C52" s="219">
        <v>1.3008700704758435E-3</v>
      </c>
      <c r="D52" s="217">
        <v>29</v>
      </c>
      <c r="E52" s="217">
        <v>159458.22405000002</v>
      </c>
      <c r="F52" s="219">
        <v>1.2169111123477932E-3</v>
      </c>
      <c r="G52" s="217">
        <v>36</v>
      </c>
      <c r="H52" s="217">
        <v>169863</v>
      </c>
      <c r="I52" s="219">
        <v>1.1000000000000001E-3</v>
      </c>
      <c r="J52" s="217">
        <v>37</v>
      </c>
      <c r="K52" s="217">
        <v>171546.94018000001</v>
      </c>
      <c r="L52" s="219">
        <v>1.0950103647853033E-3</v>
      </c>
      <c r="M52" s="217">
        <v>38</v>
      </c>
      <c r="N52" s="306">
        <v>7.267929494532166E-2</v>
      </c>
      <c r="O52" s="306">
        <v>7.5779524121464048E-2</v>
      </c>
      <c r="P52" s="678"/>
      <c r="U52" s="444"/>
      <c r="W52" s="217"/>
    </row>
    <row r="53" spans="1:23" s="28" customFormat="1" ht="23.25" customHeight="1">
      <c r="A53" s="28" t="s">
        <v>855</v>
      </c>
      <c r="B53" s="217">
        <v>138798.38164999997</v>
      </c>
      <c r="C53" s="219">
        <v>1.2146224367896362E-3</v>
      </c>
      <c r="D53" s="217">
        <v>32</v>
      </c>
      <c r="E53" s="217">
        <v>153987.07272999999</v>
      </c>
      <c r="F53" s="219">
        <v>1.1751578263174867E-3</v>
      </c>
      <c r="G53" s="217">
        <v>38</v>
      </c>
      <c r="H53" s="217">
        <v>150811</v>
      </c>
      <c r="I53" s="219">
        <v>1E-3</v>
      </c>
      <c r="J53" s="217">
        <v>39</v>
      </c>
      <c r="K53" s="217">
        <v>151750.78891</v>
      </c>
      <c r="L53" s="219">
        <v>9.6864850254070362E-4</v>
      </c>
      <c r="M53" s="217">
        <v>40</v>
      </c>
      <c r="N53" s="306">
        <v>0.10942988599319903</v>
      </c>
      <c r="O53" s="306">
        <v>0.1126363307504048</v>
      </c>
      <c r="P53" s="678"/>
      <c r="U53" s="444"/>
      <c r="W53" s="217"/>
    </row>
    <row r="54" spans="1:23" s="28" customFormat="1" ht="23.25" customHeight="1">
      <c r="A54" s="28" t="s">
        <v>856</v>
      </c>
      <c r="B54" s="217">
        <v>102861.35016999999</v>
      </c>
      <c r="C54" s="219">
        <v>9.0013804418848185E-4</v>
      </c>
      <c r="D54" s="217">
        <v>37</v>
      </c>
      <c r="E54" s="217">
        <v>106834.32735000001</v>
      </c>
      <c r="F54" s="219">
        <v>8.1530997166788489E-4</v>
      </c>
      <c r="G54" s="217">
        <v>44</v>
      </c>
      <c r="H54" s="217">
        <v>113390</v>
      </c>
      <c r="I54" s="219">
        <v>6.9999999999999999E-4</v>
      </c>
      <c r="J54" s="217">
        <v>42</v>
      </c>
      <c r="K54" s="217">
        <v>110574.97872999999</v>
      </c>
      <c r="L54" s="219">
        <v>7.0581700651855042E-4</v>
      </c>
      <c r="M54" s="217">
        <v>43</v>
      </c>
      <c r="N54" s="306">
        <v>3.8624587111036668E-2</v>
      </c>
      <c r="O54" s="306">
        <v>4.1626392276097546E-2</v>
      </c>
      <c r="P54" s="678"/>
    </row>
    <row r="55" spans="1:23" s="28" customFormat="1" ht="23.25" customHeight="1">
      <c r="A55" s="28" t="s">
        <v>862</v>
      </c>
      <c r="B55" s="217">
        <v>51163.691169999991</v>
      </c>
      <c r="C55" s="219">
        <v>4.4773265008783909E-4</v>
      </c>
      <c r="D55" s="217">
        <v>49</v>
      </c>
      <c r="E55" s="217">
        <v>52597.270360000002</v>
      </c>
      <c r="F55" s="219">
        <v>4.0139794081850118E-4</v>
      </c>
      <c r="G55" s="217">
        <v>55</v>
      </c>
      <c r="H55" s="217">
        <v>53112</v>
      </c>
      <c r="I55" s="219">
        <v>4.0000000000000002E-4</v>
      </c>
      <c r="J55" s="217">
        <v>55</v>
      </c>
      <c r="K55" s="217">
        <v>54749.67153</v>
      </c>
      <c r="L55" s="219">
        <v>3.4947552973568189E-4</v>
      </c>
      <c r="M55" s="217">
        <v>56</v>
      </c>
      <c r="N55" s="306">
        <v>2.8019463748944595E-2</v>
      </c>
      <c r="O55" s="306">
        <v>3.0990618268450287E-2</v>
      </c>
      <c r="P55" s="678"/>
    </row>
    <row r="56" spans="1:23" s="28" customFormat="1" ht="23.25" customHeight="1">
      <c r="A56" s="28" t="s">
        <v>860</v>
      </c>
      <c r="B56" s="217">
        <v>97867.765299999985</v>
      </c>
      <c r="C56" s="219">
        <v>8.5643926217811349E-4</v>
      </c>
      <c r="D56" s="217">
        <v>39</v>
      </c>
      <c r="E56" s="217">
        <v>94940.770810000016</v>
      </c>
      <c r="F56" s="219">
        <v>7.2454387161195776E-4</v>
      </c>
      <c r="G56" s="217">
        <v>46</v>
      </c>
      <c r="H56" s="217">
        <v>106369</v>
      </c>
      <c r="I56" s="219">
        <v>6.9999999999999999E-4</v>
      </c>
      <c r="J56" s="217">
        <v>44</v>
      </c>
      <c r="K56" s="217">
        <v>110183.53947</v>
      </c>
      <c r="L56" s="219">
        <v>7.0331838983419496E-4</v>
      </c>
      <c r="M56" s="217">
        <v>44</v>
      </c>
      <c r="N56" s="306">
        <v>-2.9907646108273456E-2</v>
      </c>
      <c r="O56" s="306">
        <v>-2.7103910981418844E-2</v>
      </c>
      <c r="P56" s="678"/>
    </row>
    <row r="57" spans="1:23" s="28" customFormat="1" ht="23.25" customHeight="1">
      <c r="A57" s="28" t="s">
        <v>869</v>
      </c>
      <c r="B57" s="217">
        <v>130625.09517999997</v>
      </c>
      <c r="C57" s="219">
        <v>1.1430981365005688E-3</v>
      </c>
      <c r="D57" s="217">
        <v>33</v>
      </c>
      <c r="E57" s="217">
        <v>142034.16965999999</v>
      </c>
      <c r="F57" s="219">
        <v>1.0839388211055755E-3</v>
      </c>
      <c r="G57" s="217">
        <v>39</v>
      </c>
      <c r="H57" s="217">
        <v>158272</v>
      </c>
      <c r="I57" s="219">
        <v>1E-3</v>
      </c>
      <c r="J57" s="217">
        <v>38</v>
      </c>
      <c r="K57" s="217">
        <v>160711.02763</v>
      </c>
      <c r="L57" s="219">
        <v>1.0258430771513355E-3</v>
      </c>
      <c r="M57" s="217">
        <v>39</v>
      </c>
      <c r="N57" s="306">
        <v>8.7342133334168404E-2</v>
      </c>
      <c r="O57" s="306">
        <v>9.0484740655943474E-2</v>
      </c>
      <c r="P57" s="678"/>
    </row>
    <row r="58" spans="1:23" s="28" customFormat="1" ht="23.25" customHeight="1">
      <c r="A58" s="28" t="s">
        <v>861</v>
      </c>
      <c r="B58" s="217">
        <v>66987.649099999995</v>
      </c>
      <c r="C58" s="219">
        <v>5.8620785500095984E-4</v>
      </c>
      <c r="D58" s="217">
        <v>46</v>
      </c>
      <c r="E58" s="217">
        <v>73072.275450000001</v>
      </c>
      <c r="F58" s="219">
        <v>5.576536709186046E-4</v>
      </c>
      <c r="G58" s="217">
        <v>52</v>
      </c>
      <c r="H58" s="217">
        <v>82308</v>
      </c>
      <c r="I58" s="219">
        <v>5.0000000000000001E-4</v>
      </c>
      <c r="J58" s="217">
        <v>50</v>
      </c>
      <c r="K58" s="217">
        <v>81720.374830000001</v>
      </c>
      <c r="L58" s="219">
        <v>5.2163365524967079E-4</v>
      </c>
      <c r="M58" s="217">
        <v>52</v>
      </c>
      <c r="N58" s="306">
        <v>9.0832062801857738E-2</v>
      </c>
      <c r="O58" s="306">
        <v>9.3984756624984511E-2</v>
      </c>
      <c r="P58" s="678"/>
    </row>
    <row r="59" spans="1:23" s="28" customFormat="1" ht="23.25" customHeight="1">
      <c r="A59" s="28" t="s">
        <v>859</v>
      </c>
      <c r="B59" s="217">
        <v>159140.57212999999</v>
      </c>
      <c r="C59" s="219">
        <v>1.3926366230988219E-3</v>
      </c>
      <c r="D59" s="217">
        <v>28</v>
      </c>
      <c r="E59" s="217">
        <v>171337.07311</v>
      </c>
      <c r="F59" s="219">
        <v>1.3075649717466248E-3</v>
      </c>
      <c r="G59" s="217">
        <v>34</v>
      </c>
      <c r="H59" s="217">
        <v>185391</v>
      </c>
      <c r="I59" s="219">
        <v>1.1999999999999999E-3</v>
      </c>
      <c r="J59" s="217">
        <v>34</v>
      </c>
      <c r="K59" s="217">
        <v>185612.39463000002</v>
      </c>
      <c r="L59" s="219">
        <v>1.1847923124668233E-3</v>
      </c>
      <c r="M59" s="217">
        <v>37</v>
      </c>
      <c r="N59" s="306">
        <v>7.6639795978845848E-2</v>
      </c>
      <c r="O59" s="306">
        <v>7.9751471689767595E-2</v>
      </c>
      <c r="P59" s="678"/>
    </row>
    <row r="60" spans="1:23" s="28" customFormat="1" ht="23.25" customHeight="1">
      <c r="A60" s="28" t="s">
        <v>857</v>
      </c>
      <c r="B60" s="217">
        <v>76650.674779999987</v>
      </c>
      <c r="C60" s="219">
        <v>6.7076883949283069E-4</v>
      </c>
      <c r="D60" s="217">
        <v>43</v>
      </c>
      <c r="E60" s="217">
        <v>84030.966970000009</v>
      </c>
      <c r="F60" s="219">
        <v>6.4128531530025748E-4</v>
      </c>
      <c r="G60" s="217">
        <v>50</v>
      </c>
      <c r="H60" s="217">
        <v>90020</v>
      </c>
      <c r="I60" s="219">
        <v>5.9999999999999995E-4</v>
      </c>
      <c r="J60" s="217">
        <v>47</v>
      </c>
      <c r="K60" s="217">
        <v>90206.930090000009</v>
      </c>
      <c r="L60" s="219">
        <v>5.7580463586449535E-4</v>
      </c>
      <c r="M60" s="217">
        <v>48</v>
      </c>
      <c r="N60" s="306">
        <v>9.6284764761467079E-2</v>
      </c>
      <c r="O60" s="306">
        <v>9.9453217838812558E-2</v>
      </c>
      <c r="P60" s="678"/>
    </row>
    <row r="61" spans="1:23" s="28" customFormat="1" ht="23.25" customHeight="1">
      <c r="A61" s="28" t="s">
        <v>858</v>
      </c>
      <c r="B61" s="217">
        <v>53576.742160000002</v>
      </c>
      <c r="C61" s="219">
        <v>4.688492210357789E-4</v>
      </c>
      <c r="D61" s="217">
        <v>48</v>
      </c>
      <c r="E61" s="217">
        <v>50510.18899000001</v>
      </c>
      <c r="F61" s="219">
        <v>3.8547030505898925E-4</v>
      </c>
      <c r="G61" s="217">
        <v>56</v>
      </c>
      <c r="H61" s="217">
        <v>52555</v>
      </c>
      <c r="I61" s="219">
        <v>2.9999999999999997E-4</v>
      </c>
      <c r="J61" s="217">
        <v>56</v>
      </c>
      <c r="K61" s="217">
        <v>52693.935099999988</v>
      </c>
      <c r="L61" s="219">
        <v>3.3635344958808628E-4</v>
      </c>
      <c r="M61" s="217">
        <v>57</v>
      </c>
      <c r="N61" s="306">
        <v>-5.7236648709287463E-2</v>
      </c>
      <c r="O61" s="306">
        <v>-5.4511899139083053E-2</v>
      </c>
      <c r="P61" s="678"/>
    </row>
    <row r="62" spans="1:23" s="28" customFormat="1" ht="23.25" customHeight="1">
      <c r="A62" s="28" t="s">
        <v>866</v>
      </c>
      <c r="B62" s="217">
        <v>144981.24337000001</v>
      </c>
      <c r="C62" s="219">
        <v>1.2687285616551044E-3</v>
      </c>
      <c r="D62" s="217">
        <v>30</v>
      </c>
      <c r="E62" s="217">
        <v>155184.41085000001</v>
      </c>
      <c r="F62" s="219">
        <v>1.1842953547964742E-3</v>
      </c>
      <c r="G62" s="217">
        <v>37</v>
      </c>
      <c r="H62" s="217">
        <v>177516</v>
      </c>
      <c r="I62" s="219">
        <v>1.1999999999999999E-3</v>
      </c>
      <c r="J62" s="217">
        <v>36</v>
      </c>
      <c r="K62" s="217">
        <v>187122.19314000002</v>
      </c>
      <c r="L62" s="219">
        <v>1.1944295873459478E-3</v>
      </c>
      <c r="M62" s="217">
        <v>35</v>
      </c>
      <c r="N62" s="306">
        <v>7.0375775809571106E-2</v>
      </c>
      <c r="O62" s="306">
        <v>7.3469347415957342E-2</v>
      </c>
      <c r="P62" s="678"/>
    </row>
    <row r="63" spans="1:23" s="28" customFormat="1" ht="23.25" customHeight="1">
      <c r="A63" s="28" t="s">
        <v>867</v>
      </c>
      <c r="B63" s="217">
        <v>176831.80356</v>
      </c>
      <c r="C63" s="219">
        <v>1.5474523087996934E-3</v>
      </c>
      <c r="D63" s="217">
        <v>26</v>
      </c>
      <c r="E63" s="217">
        <v>190413.29255000001</v>
      </c>
      <c r="F63" s="219">
        <v>1.4531458193725332E-3</v>
      </c>
      <c r="G63" s="217">
        <v>31</v>
      </c>
      <c r="H63" s="217">
        <v>212481</v>
      </c>
      <c r="I63" s="219">
        <v>1.4E-3</v>
      </c>
      <c r="J63" s="217">
        <v>30</v>
      </c>
      <c r="K63" s="217">
        <v>223935.35483000003</v>
      </c>
      <c r="L63" s="219">
        <v>1.4294136305983086E-3</v>
      </c>
      <c r="M63" s="217">
        <v>30</v>
      </c>
      <c r="N63" s="306">
        <v>7.680456069878705E-2</v>
      </c>
      <c r="O63" s="306">
        <v>7.9916712608321339E-2</v>
      </c>
      <c r="P63" s="678"/>
    </row>
    <row r="64" spans="1:23" s="28" customFormat="1" ht="23.25" customHeight="1">
      <c r="A64" s="28" t="s">
        <v>865</v>
      </c>
      <c r="B64" s="217">
        <v>56099.830660000007</v>
      </c>
      <c r="C64" s="219">
        <v>4.9092872848878184E-4</v>
      </c>
      <c r="D64" s="217">
        <v>47</v>
      </c>
      <c r="E64" s="217">
        <v>55390.432699999998</v>
      </c>
      <c r="F64" s="219">
        <v>4.2271405863172575E-4</v>
      </c>
      <c r="G64" s="217">
        <v>54</v>
      </c>
      <c r="H64" s="217">
        <v>59680</v>
      </c>
      <c r="I64" s="219">
        <v>4.0000000000000002E-4</v>
      </c>
      <c r="J64" s="217">
        <v>53</v>
      </c>
      <c r="K64" s="217">
        <v>63039.441619999998</v>
      </c>
      <c r="L64" s="219">
        <v>4.0239040050348761E-4</v>
      </c>
      <c r="M64" s="217">
        <v>54</v>
      </c>
      <c r="N64" s="306">
        <v>-1.2645278098955437E-2</v>
      </c>
      <c r="O64" s="306">
        <v>-9.7916517350795651E-3</v>
      </c>
      <c r="P64" s="678"/>
    </row>
    <row r="65" spans="1:23" s="28" customFormat="1" ht="23.25" customHeight="1">
      <c r="A65" s="28" t="s">
        <v>864</v>
      </c>
      <c r="B65" s="217">
        <v>114588.37323</v>
      </c>
      <c r="C65" s="219">
        <v>1.0027610370223863E-3</v>
      </c>
      <c r="D65" s="217">
        <v>35</v>
      </c>
      <c r="E65" s="217">
        <v>134996.51210999998</v>
      </c>
      <c r="F65" s="219">
        <v>1.0302306870252163E-3</v>
      </c>
      <c r="G65" s="217">
        <v>41</v>
      </c>
      <c r="H65" s="217">
        <v>143672</v>
      </c>
      <c r="I65" s="219">
        <v>8.9999999999999998E-4</v>
      </c>
      <c r="J65" s="217">
        <v>40</v>
      </c>
      <c r="K65" s="217">
        <v>145118.80422000002</v>
      </c>
      <c r="L65" s="219">
        <v>9.2631552961196771E-4</v>
      </c>
      <c r="M65" s="217">
        <v>41</v>
      </c>
      <c r="N65" s="306">
        <v>0.17809956023232032</v>
      </c>
      <c r="O65" s="306">
        <v>0.18150447225611344</v>
      </c>
      <c r="P65" s="678"/>
    </row>
    <row r="66" spans="1:23" s="28" customFormat="1" ht="23.25" customHeight="1">
      <c r="A66" s="28" t="s">
        <v>863</v>
      </c>
      <c r="B66" s="217">
        <v>73437.478279999996</v>
      </c>
      <c r="C66" s="219">
        <v>6.4265020787538545E-4</v>
      </c>
      <c r="D66" s="217">
        <v>44</v>
      </c>
      <c r="E66" s="217">
        <v>78114.531410000011</v>
      </c>
      <c r="F66" s="219">
        <v>5.9613382674363058E-4</v>
      </c>
      <c r="G66" s="217">
        <v>51</v>
      </c>
      <c r="H66" s="217">
        <v>79629</v>
      </c>
      <c r="I66" s="219">
        <v>5.0000000000000001E-4</v>
      </c>
      <c r="J66" s="217">
        <v>51</v>
      </c>
      <c r="K66" s="217">
        <v>85080.67929</v>
      </c>
      <c r="L66" s="219">
        <v>5.4308299272356217E-4</v>
      </c>
      <c r="M66" s="217">
        <v>50</v>
      </c>
      <c r="N66" s="306">
        <v>6.3687550819317318E-2</v>
      </c>
      <c r="O66" s="306">
        <v>6.6761792295673805E-2</v>
      </c>
      <c r="P66" s="678"/>
    </row>
    <row r="67" spans="1:23" s="28" customFormat="1" ht="23.25" customHeight="1">
      <c r="A67" s="28" t="s">
        <v>870</v>
      </c>
      <c r="B67" s="217">
        <v>79885.679769999988</v>
      </c>
      <c r="C67" s="219">
        <v>6.9907831686043254E-4</v>
      </c>
      <c r="D67" s="217">
        <v>42</v>
      </c>
      <c r="E67" s="217">
        <v>84672.68366000001</v>
      </c>
      <c r="F67" s="219">
        <v>6.4618259906026713E-4</v>
      </c>
      <c r="G67" s="217">
        <v>49</v>
      </c>
      <c r="H67" s="217">
        <v>89364</v>
      </c>
      <c r="I67" s="219">
        <v>5.9999999999999995E-4</v>
      </c>
      <c r="J67" s="217">
        <v>48</v>
      </c>
      <c r="K67" s="217">
        <v>89547.355730000025</v>
      </c>
      <c r="L67" s="219">
        <v>5.7159447181383499E-4</v>
      </c>
      <c r="M67" s="217">
        <v>49</v>
      </c>
      <c r="N67" s="306">
        <v>5.9923179020099138E-2</v>
      </c>
      <c r="O67" s="306">
        <v>6.298654080917454E-2</v>
      </c>
      <c r="P67" s="678"/>
    </row>
    <row r="68" spans="1:23" s="28" customFormat="1" ht="23.25" customHeight="1">
      <c r="A68" s="28" t="s">
        <v>871</v>
      </c>
      <c r="B68" s="217">
        <v>230630.00679000001</v>
      </c>
      <c r="C68" s="219">
        <v>2.018239532147169E-3</v>
      </c>
      <c r="D68" s="217">
        <v>22</v>
      </c>
      <c r="E68" s="217">
        <v>241326.75918999998</v>
      </c>
      <c r="F68" s="219">
        <v>1.8416937521711402E-3</v>
      </c>
      <c r="G68" s="217">
        <v>28</v>
      </c>
      <c r="H68" s="217">
        <v>240232</v>
      </c>
      <c r="I68" s="219">
        <v>1.6000000000000001E-3</v>
      </c>
      <c r="J68" s="217">
        <v>27</v>
      </c>
      <c r="K68" s="217">
        <v>240921.93063000002</v>
      </c>
      <c r="L68" s="219">
        <v>1.5378415427703017E-3</v>
      </c>
      <c r="M68" s="217">
        <v>28</v>
      </c>
      <c r="N68" s="306">
        <v>4.6380575315769335E-2</v>
      </c>
      <c r="O68" s="306">
        <v>4.9404796631710823E-2</v>
      </c>
      <c r="P68" s="678"/>
    </row>
    <row r="69" spans="1:23" s="28" customFormat="1" ht="23.25" customHeight="1">
      <c r="A69" s="28" t="s">
        <v>872</v>
      </c>
      <c r="B69" s="217">
        <v>81042.063519999996</v>
      </c>
      <c r="C69" s="219">
        <v>7.0919781271904252E-4</v>
      </c>
      <c r="D69" s="217">
        <v>41</v>
      </c>
      <c r="E69" s="217">
        <v>91440.577129999991</v>
      </c>
      <c r="F69" s="219">
        <v>6.9783201896253934E-4</v>
      </c>
      <c r="G69" s="217">
        <v>47</v>
      </c>
      <c r="H69" s="217">
        <v>96351</v>
      </c>
      <c r="I69" s="219">
        <v>5.9999999999999995E-4</v>
      </c>
      <c r="J69" s="217">
        <v>46</v>
      </c>
      <c r="K69" s="217">
        <v>100796.17607</v>
      </c>
      <c r="L69" s="219">
        <v>6.4339741304370002E-4</v>
      </c>
      <c r="M69" s="217">
        <v>46</v>
      </c>
      <c r="N69" s="306">
        <v>0.12831007946180684</v>
      </c>
      <c r="O69" s="306">
        <v>0.13157109125215882</v>
      </c>
      <c r="P69" s="678"/>
    </row>
    <row r="70" spans="1:23" s="28" customFormat="1" ht="23.25" customHeight="1">
      <c r="A70" s="28" t="s">
        <v>1276</v>
      </c>
      <c r="B70" s="219" t="s">
        <v>967</v>
      </c>
      <c r="C70" s="219" t="s">
        <v>967</v>
      </c>
      <c r="D70" s="219" t="s">
        <v>967</v>
      </c>
      <c r="E70" s="217">
        <v>188653.31239999997</v>
      </c>
      <c r="F70" s="219">
        <v>1.4397144682157875E-3</v>
      </c>
      <c r="G70" s="217">
        <v>32</v>
      </c>
      <c r="H70" s="217">
        <v>216664</v>
      </c>
      <c r="I70" s="219">
        <v>1.4E-3</v>
      </c>
      <c r="J70" s="217">
        <v>29</v>
      </c>
      <c r="K70" s="217">
        <v>214609.78687000001</v>
      </c>
      <c r="L70" s="219">
        <v>1.3698871035556521E-3</v>
      </c>
      <c r="M70" s="217">
        <v>31</v>
      </c>
      <c r="N70" s="306" t="e">
        <v>#VALUE!</v>
      </c>
      <c r="O70" s="306" t="e">
        <v>#VALUE!</v>
      </c>
      <c r="P70" s="678"/>
    </row>
    <row r="71" spans="1:23" s="28" customFormat="1" ht="23.25" customHeight="1">
      <c r="A71" s="28" t="s">
        <v>1286</v>
      </c>
      <c r="B71" s="219" t="s">
        <v>967</v>
      </c>
      <c r="C71" s="219" t="s">
        <v>967</v>
      </c>
      <c r="D71" s="219" t="s">
        <v>967</v>
      </c>
      <c r="E71" s="217">
        <v>215911.65406999999</v>
      </c>
      <c r="F71" s="219">
        <v>1.6477374728617866E-3</v>
      </c>
      <c r="G71" s="217">
        <v>29</v>
      </c>
      <c r="H71" s="217">
        <v>221939</v>
      </c>
      <c r="I71" s="219">
        <v>1.5E-3</v>
      </c>
      <c r="J71" s="217">
        <v>28</v>
      </c>
      <c r="K71" s="217">
        <v>229030.71654000002</v>
      </c>
      <c r="L71" s="219">
        <v>1.4619381039519326E-3</v>
      </c>
      <c r="M71" s="217">
        <v>29</v>
      </c>
      <c r="N71" s="306" t="e">
        <v>#VALUE!</v>
      </c>
      <c r="O71" s="306" t="e">
        <v>#VALUE!</v>
      </c>
      <c r="P71" s="678"/>
    </row>
    <row r="72" spans="1:23" s="28" customFormat="1" ht="23.25" customHeight="1">
      <c r="A72" s="28" t="s">
        <v>1321</v>
      </c>
      <c r="B72" s="219" t="s">
        <v>967</v>
      </c>
      <c r="C72" s="219" t="s">
        <v>967</v>
      </c>
      <c r="D72" s="219" t="s">
        <v>967</v>
      </c>
      <c r="E72" s="219" t="s">
        <v>967</v>
      </c>
      <c r="F72" s="219" t="s">
        <v>967</v>
      </c>
      <c r="G72" s="219" t="s">
        <v>967</v>
      </c>
      <c r="H72" s="217">
        <v>55466</v>
      </c>
      <c r="I72" s="219">
        <v>4.0000000000000002E-4</v>
      </c>
      <c r="J72" s="217">
        <v>54</v>
      </c>
      <c r="K72" s="217">
        <v>56596.911150000007</v>
      </c>
      <c r="L72" s="219">
        <v>3.6126674284633057E-4</v>
      </c>
      <c r="M72" s="217">
        <v>55</v>
      </c>
      <c r="N72" s="306" t="e">
        <v>#VALUE!</v>
      </c>
      <c r="O72" s="306" t="e">
        <v>#VALUE!</v>
      </c>
      <c r="P72" s="678"/>
    </row>
    <row r="73" spans="1:23" s="28" customFormat="1" ht="23.25" customHeight="1">
      <c r="A73" s="28" t="s">
        <v>1322</v>
      </c>
      <c r="B73" s="219" t="s">
        <v>967</v>
      </c>
      <c r="C73" s="219" t="s">
        <v>967</v>
      </c>
      <c r="D73" s="219" t="s">
        <v>967</v>
      </c>
      <c r="E73" s="219" t="s">
        <v>967</v>
      </c>
      <c r="F73" s="219" t="s">
        <v>967</v>
      </c>
      <c r="G73" s="219" t="s">
        <v>967</v>
      </c>
      <c r="H73" s="217">
        <v>193568</v>
      </c>
      <c r="I73" s="219">
        <v>1.2999999999999999E-3</v>
      </c>
      <c r="J73" s="217">
        <v>32</v>
      </c>
      <c r="K73" s="217">
        <v>197907.53553000002</v>
      </c>
      <c r="L73" s="219">
        <v>1.2632740779117155E-3</v>
      </c>
      <c r="M73" s="217">
        <v>33</v>
      </c>
      <c r="N73" s="306" t="e">
        <v>#VALUE!</v>
      </c>
      <c r="O73" s="306" t="e">
        <v>#VALUE!</v>
      </c>
      <c r="P73" s="678"/>
    </row>
    <row r="74" spans="1:23" s="28" customFormat="1" ht="23.25" customHeight="1">
      <c r="A74" s="100" t="s">
        <v>968</v>
      </c>
      <c r="B74" s="218">
        <v>4932603.6133000012</v>
      </c>
      <c r="C74" s="219">
        <v>4.3165136000011928E-2</v>
      </c>
      <c r="D74" s="217"/>
      <c r="E74" s="217">
        <v>5560672.1343299998</v>
      </c>
      <c r="F74" s="219">
        <v>4.2436467311131425E-2</v>
      </c>
      <c r="G74" s="217"/>
      <c r="H74" s="217">
        <v>6122576</v>
      </c>
      <c r="I74" s="219">
        <v>4.0399999999999998E-2</v>
      </c>
      <c r="J74" s="217"/>
      <c r="K74" s="217">
        <v>6234925.9743800005</v>
      </c>
      <c r="L74" s="219">
        <v>3.9798486399416265E-2</v>
      </c>
      <c r="M74" s="217"/>
      <c r="N74" s="306">
        <v>0.12733002087102818</v>
      </c>
      <c r="O74" s="306">
        <v>0.1305882001221006</v>
      </c>
      <c r="P74" s="678"/>
      <c r="U74" s="444"/>
      <c r="W74" s="217"/>
    </row>
    <row r="75" spans="1:23" s="28" customFormat="1" ht="14.25" customHeight="1">
      <c r="A75" s="100"/>
      <c r="B75" s="218"/>
      <c r="C75" s="219"/>
      <c r="D75" s="217"/>
      <c r="E75" s="218"/>
      <c r="F75" s="219"/>
      <c r="G75" s="217"/>
      <c r="H75" s="218"/>
      <c r="I75" s="219"/>
      <c r="J75" s="217"/>
      <c r="K75" s="218"/>
      <c r="L75" s="219"/>
      <c r="M75" s="217"/>
      <c r="N75" s="306"/>
      <c r="O75" s="306"/>
      <c r="P75" s="678"/>
      <c r="U75" s="444"/>
      <c r="W75" s="217"/>
    </row>
    <row r="76" spans="1:23" s="28" customFormat="1" ht="23.25" customHeight="1">
      <c r="A76" s="195" t="s">
        <v>1300</v>
      </c>
      <c r="B76" s="311"/>
      <c r="C76" s="313"/>
      <c r="D76" s="311"/>
      <c r="E76" s="311"/>
      <c r="F76" s="313"/>
      <c r="G76" s="311"/>
      <c r="H76" s="311"/>
      <c r="I76" s="313"/>
      <c r="J76" s="311"/>
      <c r="K76" s="311"/>
      <c r="L76" s="313"/>
      <c r="M76" s="311"/>
      <c r="N76" s="306"/>
      <c r="O76" s="306"/>
      <c r="P76" s="678"/>
      <c r="U76" s="444"/>
      <c r="W76" s="217"/>
    </row>
    <row r="77" spans="1:23" s="28" customFormat="1" ht="23.25" customHeight="1">
      <c r="A77" s="28" t="s">
        <v>1301</v>
      </c>
      <c r="B77" s="219" t="s">
        <v>967</v>
      </c>
      <c r="C77" s="219" t="s">
        <v>967</v>
      </c>
      <c r="D77" s="218" t="s">
        <v>973</v>
      </c>
      <c r="E77" s="217">
        <v>598873</v>
      </c>
      <c r="F77" s="219">
        <v>4.4000000000000003E-3</v>
      </c>
      <c r="G77" s="218">
        <v>21</v>
      </c>
      <c r="H77" s="217">
        <v>652923</v>
      </c>
      <c r="I77" s="219">
        <v>4.3E-3</v>
      </c>
      <c r="J77" s="218">
        <v>20</v>
      </c>
      <c r="K77" s="217">
        <v>657472.00147000002</v>
      </c>
      <c r="L77" s="219">
        <v>4.1967443745156525E-3</v>
      </c>
      <c r="M77" s="218">
        <v>20</v>
      </c>
      <c r="N77" s="306"/>
      <c r="O77" s="306"/>
      <c r="P77" s="678"/>
      <c r="U77" s="444"/>
      <c r="W77" s="217"/>
    </row>
    <row r="78" spans="1:23" s="28" customFormat="1" ht="23.25" customHeight="1">
      <c r="A78" s="28" t="s">
        <v>1302</v>
      </c>
      <c r="B78" s="219" t="s">
        <v>967</v>
      </c>
      <c r="C78" s="219" t="s">
        <v>967</v>
      </c>
      <c r="D78" s="218" t="s">
        <v>973</v>
      </c>
      <c r="E78" s="217">
        <v>1521947</v>
      </c>
      <c r="F78" s="219">
        <v>1.1299999999999999E-2</v>
      </c>
      <c r="G78" s="218">
        <v>16</v>
      </c>
      <c r="H78" s="217">
        <v>1695865</v>
      </c>
      <c r="I78" s="219">
        <v>1.12E-2</v>
      </c>
      <c r="J78" s="218">
        <v>15</v>
      </c>
      <c r="K78" s="217">
        <v>1634017.4325499998</v>
      </c>
      <c r="L78" s="219">
        <v>1.0430183266484887E-2</v>
      </c>
      <c r="M78" s="218">
        <v>15</v>
      </c>
      <c r="N78" s="306"/>
      <c r="O78" s="306"/>
      <c r="P78" s="678"/>
      <c r="U78" s="444"/>
      <c r="W78" s="217"/>
    </row>
    <row r="79" spans="1:23" s="28" customFormat="1" ht="23.25" customHeight="1">
      <c r="A79" s="28" t="s">
        <v>1303</v>
      </c>
      <c r="B79" s="219" t="s">
        <v>967</v>
      </c>
      <c r="C79" s="219" t="s">
        <v>967</v>
      </c>
      <c r="D79" s="218" t="s">
        <v>973</v>
      </c>
      <c r="E79" s="217">
        <v>855752</v>
      </c>
      <c r="F79" s="219">
        <v>6.3E-3</v>
      </c>
      <c r="G79" s="218">
        <v>19</v>
      </c>
      <c r="H79" s="217">
        <v>1045624</v>
      </c>
      <c r="I79" s="219">
        <v>6.8999999999999999E-3</v>
      </c>
      <c r="J79" s="218">
        <v>17</v>
      </c>
      <c r="K79" s="217">
        <v>1050896.3565</v>
      </c>
      <c r="L79" s="219">
        <v>6.7080322241548892E-3</v>
      </c>
      <c r="M79" s="218">
        <v>17</v>
      </c>
      <c r="N79" s="306"/>
      <c r="O79" s="306"/>
      <c r="P79" s="678"/>
      <c r="U79" s="444"/>
      <c r="W79" s="217"/>
    </row>
    <row r="80" spans="1:23" s="28" customFormat="1" ht="23.25" customHeight="1">
      <c r="A80" s="28" t="s">
        <v>1304</v>
      </c>
      <c r="B80" s="219" t="s">
        <v>967</v>
      </c>
      <c r="C80" s="219" t="s">
        <v>967</v>
      </c>
      <c r="D80" s="218" t="s">
        <v>973</v>
      </c>
      <c r="E80" s="217">
        <v>141312</v>
      </c>
      <c r="F80" s="219">
        <v>1E-3</v>
      </c>
      <c r="G80" s="218">
        <v>40</v>
      </c>
      <c r="H80" s="217">
        <v>99248</v>
      </c>
      <c r="I80" s="219">
        <v>6.9999999999999999E-4</v>
      </c>
      <c r="J80" s="218">
        <v>45</v>
      </c>
      <c r="K80" s="217">
        <v>92792.418779999993</v>
      </c>
      <c r="L80" s="219">
        <v>5.923082057364763E-4</v>
      </c>
      <c r="M80" s="218">
        <v>47</v>
      </c>
      <c r="N80" s="306"/>
      <c r="O80" s="306"/>
      <c r="P80" s="678"/>
      <c r="U80" s="444"/>
      <c r="W80" s="217"/>
    </row>
    <row r="81" spans="1:23" s="28" customFormat="1" ht="23.25" customHeight="1">
      <c r="A81" s="28" t="s">
        <v>1305</v>
      </c>
      <c r="B81" s="219" t="s">
        <v>967</v>
      </c>
      <c r="C81" s="219" t="s">
        <v>967</v>
      </c>
      <c r="D81" s="218" t="s">
        <v>973</v>
      </c>
      <c r="E81" s="217">
        <v>245549</v>
      </c>
      <c r="F81" s="219">
        <v>1.8E-3</v>
      </c>
      <c r="G81" s="218">
        <v>27</v>
      </c>
      <c r="H81" s="217">
        <v>259760</v>
      </c>
      <c r="I81" s="219">
        <v>1.6999999999999999E-3</v>
      </c>
      <c r="J81" s="218">
        <v>26</v>
      </c>
      <c r="K81" s="217">
        <v>246833.88962</v>
      </c>
      <c r="L81" s="219">
        <v>1.5755784814964777E-3</v>
      </c>
      <c r="M81" s="218">
        <v>27</v>
      </c>
      <c r="N81" s="306"/>
      <c r="O81" s="306"/>
      <c r="P81" s="678"/>
      <c r="U81" s="444"/>
      <c r="W81" s="217"/>
    </row>
    <row r="82" spans="1:23" s="28" customFormat="1" ht="23.25" customHeight="1">
      <c r="A82" s="28" t="s">
        <v>1306</v>
      </c>
      <c r="B82" s="219" t="s">
        <v>967</v>
      </c>
      <c r="C82" s="219" t="s">
        <v>967</v>
      </c>
      <c r="D82" s="218" t="s">
        <v>973</v>
      </c>
      <c r="E82" s="217">
        <v>377680</v>
      </c>
      <c r="F82" s="219">
        <v>2.8E-3</v>
      </c>
      <c r="G82" s="218">
        <v>23</v>
      </c>
      <c r="H82" s="217">
        <v>362299</v>
      </c>
      <c r="I82" s="219">
        <v>2.3999999999999998E-3</v>
      </c>
      <c r="J82" s="218">
        <v>22</v>
      </c>
      <c r="K82" s="217">
        <v>355323.53039999999</v>
      </c>
      <c r="L82" s="219">
        <v>2.2680844568364238E-3</v>
      </c>
      <c r="M82" s="218">
        <v>24</v>
      </c>
      <c r="N82" s="306"/>
      <c r="O82" s="306"/>
      <c r="P82" s="678"/>
      <c r="U82" s="444"/>
      <c r="W82" s="217"/>
    </row>
    <row r="83" spans="1:23" s="28" customFormat="1" ht="23.25" customHeight="1">
      <c r="A83" s="28" t="s">
        <v>1307</v>
      </c>
      <c r="B83" s="219" t="s">
        <v>967</v>
      </c>
      <c r="C83" s="219" t="s">
        <v>967</v>
      </c>
      <c r="D83" s="218" t="s">
        <v>973</v>
      </c>
      <c r="E83" s="217">
        <v>27199</v>
      </c>
      <c r="F83" s="219">
        <v>2.0000000000000001E-4</v>
      </c>
      <c r="G83" s="218">
        <v>60</v>
      </c>
      <c r="H83" s="217">
        <v>29071</v>
      </c>
      <c r="I83" s="219">
        <v>2.0000000000000001E-4</v>
      </c>
      <c r="J83" s="218">
        <v>59</v>
      </c>
      <c r="K83" s="217">
        <v>29728.406149999999</v>
      </c>
      <c r="L83" s="219">
        <v>1.8976096471694673E-4</v>
      </c>
      <c r="M83" s="218">
        <v>60</v>
      </c>
      <c r="N83" s="306"/>
      <c r="O83" s="306"/>
      <c r="P83" s="678"/>
      <c r="U83" s="444"/>
      <c r="W83" s="217"/>
    </row>
    <row r="84" spans="1:23" s="28" customFormat="1" ht="23.25" customHeight="1">
      <c r="A84" s="28" t="s">
        <v>1428</v>
      </c>
      <c r="B84" s="219" t="s">
        <v>967</v>
      </c>
      <c r="C84" s="219" t="s">
        <v>967</v>
      </c>
      <c r="D84" s="218" t="s">
        <v>973</v>
      </c>
      <c r="E84" s="218" t="s">
        <v>973</v>
      </c>
      <c r="F84" s="218" t="s">
        <v>973</v>
      </c>
      <c r="G84" s="218" t="s">
        <v>973</v>
      </c>
      <c r="H84" s="218" t="s">
        <v>973</v>
      </c>
      <c r="I84" s="218" t="s">
        <v>973</v>
      </c>
      <c r="J84" s="218" t="s">
        <v>973</v>
      </c>
      <c r="K84" s="217">
        <v>531879.58051</v>
      </c>
      <c r="L84" s="219">
        <v>3.3950687366676247E-3</v>
      </c>
      <c r="M84" s="218">
        <v>22</v>
      </c>
      <c r="N84" s="306"/>
      <c r="O84" s="306"/>
      <c r="P84" s="678"/>
      <c r="U84" s="444"/>
      <c r="W84" s="217"/>
    </row>
    <row r="85" spans="1:23" s="28" customFormat="1" ht="23.25" customHeight="1">
      <c r="A85" s="100" t="s">
        <v>968</v>
      </c>
      <c r="B85" s="218"/>
      <c r="C85" s="219"/>
      <c r="D85" s="218"/>
      <c r="E85" s="217">
        <v>3768312</v>
      </c>
      <c r="F85" s="219">
        <v>2.8000000000000001E-2</v>
      </c>
      <c r="G85" s="218"/>
      <c r="H85" s="217">
        <v>4144790</v>
      </c>
      <c r="I85" s="219">
        <v>2.7400000000000001E-2</v>
      </c>
      <c r="J85" s="218"/>
      <c r="K85" s="217">
        <v>4598943.6159799993</v>
      </c>
      <c r="L85" s="219">
        <v>2.9355760710609375E-2</v>
      </c>
      <c r="M85" s="218"/>
      <c r="N85" s="306"/>
      <c r="O85" s="306"/>
      <c r="P85" s="678"/>
      <c r="U85" s="444"/>
      <c r="W85" s="217"/>
    </row>
    <row r="86" spans="1:23" s="28" customFormat="1" ht="10.5" customHeight="1">
      <c r="A86" s="100"/>
      <c r="B86" s="217"/>
      <c r="C86" s="219"/>
      <c r="D86" s="217"/>
      <c r="E86" s="217"/>
      <c r="F86" s="219"/>
      <c r="G86" s="217"/>
      <c r="H86" s="217"/>
      <c r="I86" s="219"/>
      <c r="J86" s="217"/>
      <c r="K86" s="217"/>
      <c r="L86" s="219"/>
      <c r="M86" s="217"/>
      <c r="N86" s="306"/>
      <c r="O86" s="306"/>
      <c r="P86" s="678"/>
      <c r="U86" s="444"/>
      <c r="W86" s="217"/>
    </row>
    <row r="87" spans="1:23" s="94" customFormat="1" ht="18.75" customHeight="1">
      <c r="A87" s="295" t="s">
        <v>6</v>
      </c>
      <c r="B87" s="221">
        <v>114272862</v>
      </c>
      <c r="C87" s="222">
        <v>1</v>
      </c>
      <c r="D87" s="294"/>
      <c r="E87" s="221">
        <v>134803540</v>
      </c>
      <c r="F87" s="222">
        <v>1</v>
      </c>
      <c r="G87" s="294"/>
      <c r="H87" s="221">
        <v>151544775</v>
      </c>
      <c r="I87" s="222">
        <v>1</v>
      </c>
      <c r="J87" s="294"/>
      <c r="K87" s="221">
        <v>156662389.41366997</v>
      </c>
      <c r="L87" s="222">
        <v>1</v>
      </c>
      <c r="M87" s="294"/>
      <c r="N87" s="932"/>
      <c r="O87" s="932"/>
      <c r="P87" s="685"/>
    </row>
    <row r="88" spans="1:23" s="63" customFormat="1" ht="5.25" customHeight="1" thickBot="1">
      <c r="A88" s="315"/>
      <c r="B88" s="482"/>
      <c r="C88" s="316"/>
      <c r="D88" s="317"/>
      <c r="E88" s="482"/>
      <c r="F88" s="316"/>
      <c r="G88" s="482"/>
      <c r="H88" s="482"/>
      <c r="I88" s="316"/>
      <c r="J88" s="482"/>
      <c r="K88" s="482"/>
      <c r="L88" s="316"/>
      <c r="M88" s="482"/>
      <c r="N88" s="316"/>
      <c r="O88" s="316"/>
      <c r="P88" s="61"/>
    </row>
    <row r="89" spans="1:23" s="63" customFormat="1" ht="15.75" thickTop="1">
      <c r="A89" s="214" t="s">
        <v>1088</v>
      </c>
      <c r="B89" s="217"/>
      <c r="C89" s="306"/>
      <c r="D89" s="312"/>
      <c r="E89" s="172"/>
      <c r="F89" s="228"/>
      <c r="G89" s="172"/>
      <c r="H89" s="172"/>
      <c r="I89" s="228"/>
      <c r="J89" s="172"/>
      <c r="K89" s="172"/>
      <c r="L89" s="228"/>
      <c r="M89" s="172"/>
      <c r="N89" s="228"/>
      <c r="O89" s="228"/>
      <c r="P89" s="246"/>
    </row>
    <row r="90" spans="1:23" s="63" customFormat="1" ht="12.75" customHeight="1">
      <c r="A90" s="214" t="s">
        <v>1358</v>
      </c>
      <c r="B90" s="217"/>
      <c r="C90" s="306"/>
      <c r="D90" s="312"/>
      <c r="E90" s="172"/>
      <c r="F90" s="228"/>
      <c r="G90" s="172"/>
      <c r="H90" s="172"/>
      <c r="I90" s="228"/>
      <c r="J90" s="172"/>
      <c r="K90" s="172"/>
      <c r="L90" s="228"/>
      <c r="M90" s="172"/>
      <c r="N90" s="228"/>
      <c r="O90" s="228"/>
      <c r="P90" s="246"/>
    </row>
    <row r="91" spans="1:23" s="63" customFormat="1">
      <c r="A91" s="214" t="s">
        <v>1417</v>
      </c>
      <c r="B91" s="172"/>
      <c r="C91" s="228"/>
      <c r="D91" s="172"/>
      <c r="E91" s="217"/>
      <c r="F91" s="306"/>
      <c r="G91" s="312"/>
      <c r="H91" s="217"/>
      <c r="I91" s="306"/>
      <c r="J91" s="312"/>
      <c r="K91" s="172"/>
      <c r="L91" s="228"/>
      <c r="M91" s="172"/>
      <c r="N91" s="228"/>
      <c r="O91" s="228"/>
      <c r="P91" s="246"/>
    </row>
    <row r="92" spans="1:23" s="63" customFormat="1">
      <c r="A92" s="214" t="s">
        <v>1418</v>
      </c>
      <c r="B92" s="217"/>
      <c r="C92" s="306"/>
      <c r="D92" s="312"/>
      <c r="E92" s="172"/>
      <c r="F92" s="228"/>
      <c r="G92" s="172"/>
      <c r="H92" s="172"/>
      <c r="I92" s="228"/>
      <c r="J92" s="172"/>
      <c r="K92" s="172"/>
      <c r="L92" s="228"/>
      <c r="M92" s="172"/>
      <c r="N92" s="228"/>
      <c r="O92" s="228"/>
      <c r="P92" s="246"/>
    </row>
    <row r="93" spans="1:23" s="63" customFormat="1">
      <c r="A93" s="214" t="s">
        <v>1419</v>
      </c>
      <c r="B93" s="217"/>
      <c r="C93" s="306"/>
      <c r="D93" s="312"/>
      <c r="E93" s="172"/>
      <c r="F93" s="228"/>
      <c r="G93" s="172"/>
      <c r="H93" s="172"/>
      <c r="I93" s="228"/>
      <c r="J93" s="172"/>
      <c r="K93" s="172"/>
      <c r="L93" s="228"/>
      <c r="M93" s="172"/>
      <c r="N93" s="228"/>
      <c r="O93" s="228"/>
      <c r="P93" s="246"/>
    </row>
    <row r="94" spans="1:23" s="63" customFormat="1">
      <c r="A94" s="214"/>
      <c r="B94" s="217"/>
      <c r="C94" s="306"/>
      <c r="D94" s="312"/>
      <c r="E94" s="172"/>
      <c r="F94" s="228"/>
      <c r="G94" s="172"/>
      <c r="H94" s="172"/>
      <c r="I94" s="228"/>
      <c r="J94" s="172"/>
      <c r="K94" s="172"/>
      <c r="L94" s="228"/>
      <c r="M94" s="172"/>
      <c r="N94" s="228"/>
      <c r="O94" s="228"/>
      <c r="P94" s="246"/>
    </row>
    <row r="95" spans="1:23" s="63" customFormat="1">
      <c r="B95" s="217"/>
      <c r="C95" s="306"/>
      <c r="D95" s="312"/>
      <c r="E95" s="172"/>
      <c r="F95" s="228"/>
      <c r="G95" s="172"/>
      <c r="H95" s="172"/>
      <c r="I95" s="228"/>
      <c r="J95" s="172"/>
      <c r="K95" s="172"/>
      <c r="L95" s="228"/>
      <c r="M95" s="172"/>
      <c r="N95" s="228"/>
      <c r="O95" s="228"/>
      <c r="P95" s="246"/>
    </row>
    <row r="96" spans="1:23" s="63" customFormat="1">
      <c r="B96" s="217"/>
      <c r="C96" s="306"/>
      <c r="D96" s="312"/>
      <c r="E96" s="172"/>
      <c r="F96" s="228"/>
      <c r="G96" s="172"/>
      <c r="H96" s="172"/>
      <c r="I96" s="228"/>
      <c r="J96" s="172"/>
      <c r="K96" s="172"/>
      <c r="L96" s="228"/>
      <c r="M96" s="172"/>
      <c r="N96" s="228"/>
      <c r="O96" s="228"/>
      <c r="P96" s="246"/>
    </row>
    <row r="97" spans="1:16" s="63" customFormat="1">
      <c r="B97" s="217"/>
      <c r="C97" s="306"/>
      <c r="D97" s="312"/>
      <c r="E97" s="172"/>
      <c r="F97" s="228"/>
      <c r="G97" s="172"/>
      <c r="H97" s="172"/>
      <c r="I97" s="228"/>
      <c r="J97" s="172"/>
      <c r="K97" s="172"/>
      <c r="L97" s="228"/>
      <c r="M97" s="172"/>
      <c r="N97" s="228"/>
      <c r="O97" s="228"/>
      <c r="P97" s="246"/>
    </row>
    <row r="98" spans="1:16" s="63" customFormat="1">
      <c r="B98" s="217"/>
      <c r="C98" s="306"/>
      <c r="D98" s="312"/>
      <c r="E98" s="172"/>
      <c r="F98" s="228"/>
      <c r="G98" s="172"/>
      <c r="H98" s="172"/>
      <c r="I98" s="228"/>
      <c r="J98" s="172"/>
      <c r="K98" s="172"/>
      <c r="L98" s="228"/>
      <c r="M98" s="172"/>
      <c r="N98" s="228"/>
      <c r="O98" s="228"/>
      <c r="P98" s="246"/>
    </row>
    <row r="99" spans="1:16" s="63" customFormat="1">
      <c r="B99" s="217"/>
      <c r="C99" s="306"/>
      <c r="D99" s="312"/>
      <c r="E99" s="172"/>
      <c r="F99" s="228"/>
      <c r="G99" s="172"/>
      <c r="H99" s="172"/>
      <c r="I99" s="228"/>
      <c r="J99" s="172"/>
      <c r="K99" s="172"/>
      <c r="L99" s="228"/>
      <c r="M99" s="172"/>
      <c r="N99" s="228"/>
      <c r="O99" s="228"/>
      <c r="P99" s="246"/>
    </row>
    <row r="100" spans="1:16" s="63" customFormat="1">
      <c r="B100" s="217"/>
      <c r="C100" s="306"/>
      <c r="D100" s="312"/>
      <c r="E100" s="172"/>
      <c r="F100" s="228"/>
      <c r="G100" s="172"/>
      <c r="H100" s="172"/>
      <c r="I100" s="228"/>
      <c r="J100" s="172"/>
      <c r="K100" s="172"/>
      <c r="L100" s="228"/>
      <c r="M100" s="172"/>
      <c r="N100" s="228"/>
      <c r="O100" s="228"/>
      <c r="P100" s="246"/>
    </row>
    <row r="101" spans="1:16" s="63" customFormat="1">
      <c r="B101" s="217"/>
      <c r="C101" s="306"/>
      <c r="D101" s="312"/>
      <c r="E101" s="172"/>
      <c r="F101" s="228"/>
      <c r="G101" s="172"/>
      <c r="H101" s="172"/>
      <c r="I101" s="228"/>
      <c r="J101" s="172"/>
      <c r="K101" s="172"/>
      <c r="L101" s="228"/>
      <c r="M101" s="172"/>
      <c r="N101" s="228"/>
      <c r="O101" s="228"/>
      <c r="P101" s="246"/>
    </row>
    <row r="102" spans="1:16" s="63" customFormat="1">
      <c r="B102" s="217"/>
      <c r="C102" s="306"/>
      <c r="D102" s="312"/>
      <c r="E102" s="172"/>
      <c r="F102" s="228"/>
      <c r="G102" s="172"/>
      <c r="H102" s="172"/>
      <c r="I102" s="228"/>
      <c r="J102" s="172"/>
      <c r="K102" s="172"/>
      <c r="L102" s="228"/>
      <c r="M102" s="172"/>
      <c r="N102" s="228"/>
      <c r="O102" s="228"/>
      <c r="P102" s="246"/>
    </row>
    <row r="103" spans="1:16" s="63" customFormat="1">
      <c r="B103" s="217"/>
      <c r="C103" s="306"/>
      <c r="D103" s="312"/>
      <c r="E103" s="172"/>
      <c r="F103" s="228"/>
      <c r="G103" s="172"/>
      <c r="H103" s="172"/>
      <c r="I103" s="228"/>
      <c r="J103" s="172"/>
      <c r="K103" s="172"/>
      <c r="L103" s="228"/>
      <c r="M103" s="172"/>
      <c r="N103" s="228"/>
      <c r="O103" s="228"/>
      <c r="P103" s="246"/>
    </row>
    <row r="104" spans="1:16" s="63" customFormat="1">
      <c r="B104" s="217"/>
      <c r="C104" s="306"/>
      <c r="D104" s="312"/>
      <c r="E104" s="172"/>
      <c r="F104" s="228"/>
      <c r="G104" s="172"/>
      <c r="H104" s="172"/>
      <c r="I104" s="228"/>
      <c r="J104" s="172"/>
      <c r="K104" s="172"/>
      <c r="L104" s="228"/>
      <c r="M104" s="172"/>
      <c r="N104" s="228"/>
      <c r="O104" s="228"/>
      <c r="P104" s="246"/>
    </row>
    <row r="105" spans="1:16" s="63" customFormat="1">
      <c r="A105" s="307"/>
      <c r="B105" s="217"/>
      <c r="C105" s="306"/>
      <c r="D105" s="312"/>
      <c r="E105" s="172"/>
      <c r="F105" s="228"/>
      <c r="G105" s="172"/>
      <c r="H105" s="172"/>
      <c r="I105" s="228"/>
      <c r="J105" s="172"/>
      <c r="K105" s="172"/>
      <c r="L105" s="228"/>
      <c r="M105" s="172"/>
      <c r="N105" s="228"/>
      <c r="O105" s="228"/>
      <c r="P105" s="246"/>
    </row>
    <row r="106" spans="1:16" s="63" customFormat="1">
      <c r="A106" s="307"/>
      <c r="B106" s="217"/>
      <c r="C106" s="306"/>
      <c r="D106" s="312"/>
      <c r="E106" s="172"/>
      <c r="F106" s="228"/>
      <c r="G106" s="172"/>
      <c r="H106" s="172"/>
      <c r="I106" s="228"/>
      <c r="J106" s="172"/>
      <c r="K106" s="172"/>
      <c r="L106" s="228"/>
      <c r="M106" s="172"/>
      <c r="N106" s="228"/>
      <c r="O106" s="228"/>
      <c r="P106" s="246"/>
    </row>
    <row r="107" spans="1:16" s="63" customFormat="1">
      <c r="A107" s="307"/>
      <c r="B107" s="217"/>
      <c r="C107" s="306"/>
      <c r="D107" s="312"/>
      <c r="E107" s="172"/>
      <c r="F107" s="228"/>
      <c r="G107" s="172"/>
      <c r="H107" s="172"/>
      <c r="I107" s="228"/>
      <c r="J107" s="172"/>
      <c r="K107" s="172"/>
      <c r="L107" s="228"/>
      <c r="M107" s="172"/>
      <c r="N107" s="228"/>
      <c r="O107" s="228"/>
      <c r="P107" s="246"/>
    </row>
    <row r="108" spans="1:16" s="63" customFormat="1">
      <c r="A108" s="307"/>
      <c r="B108" s="217"/>
      <c r="C108" s="306"/>
      <c r="D108" s="312"/>
      <c r="E108" s="172"/>
      <c r="F108" s="228"/>
      <c r="G108" s="172"/>
      <c r="H108" s="172"/>
      <c r="I108" s="228"/>
      <c r="J108" s="172"/>
      <c r="K108" s="172"/>
      <c r="L108" s="228"/>
      <c r="M108" s="172"/>
      <c r="N108" s="228"/>
      <c r="O108" s="228"/>
      <c r="P108" s="246"/>
    </row>
    <row r="109" spans="1:16" s="63" customFormat="1">
      <c r="A109" s="307"/>
      <c r="B109" s="217"/>
      <c r="C109" s="306"/>
      <c r="D109" s="312"/>
      <c r="E109" s="172"/>
      <c r="F109" s="228"/>
      <c r="G109" s="172"/>
      <c r="H109" s="172"/>
      <c r="I109" s="228"/>
      <c r="J109" s="172"/>
      <c r="K109" s="172"/>
      <c r="L109" s="228"/>
      <c r="M109" s="172"/>
      <c r="N109" s="228"/>
      <c r="O109" s="228"/>
      <c r="P109" s="246"/>
    </row>
    <row r="110" spans="1:16" s="63" customFormat="1">
      <c r="A110" s="307"/>
      <c r="B110" s="217"/>
      <c r="C110" s="306"/>
      <c r="D110" s="312"/>
      <c r="E110" s="172"/>
      <c r="F110" s="228"/>
      <c r="G110" s="172"/>
      <c r="H110" s="172"/>
      <c r="I110" s="228"/>
      <c r="J110" s="172"/>
      <c r="K110" s="172"/>
      <c r="L110" s="228"/>
      <c r="M110" s="172"/>
      <c r="N110" s="228"/>
      <c r="O110" s="228"/>
      <c r="P110" s="246"/>
    </row>
    <row r="111" spans="1:16" s="63" customFormat="1">
      <c r="A111" s="307"/>
      <c r="B111" s="217"/>
      <c r="C111" s="306"/>
      <c r="D111" s="312"/>
      <c r="E111" s="172"/>
      <c r="F111" s="228"/>
      <c r="G111" s="172"/>
      <c r="H111" s="172"/>
      <c r="I111" s="228"/>
      <c r="J111" s="172"/>
      <c r="K111" s="172"/>
      <c r="L111" s="228"/>
      <c r="M111" s="172"/>
      <c r="N111" s="228"/>
      <c r="O111" s="228"/>
      <c r="P111" s="246"/>
    </row>
    <row r="112" spans="1:16" ht="15.75">
      <c r="A112" s="55"/>
      <c r="B112" s="217"/>
      <c r="C112" s="306"/>
      <c r="D112" s="312"/>
      <c r="E112" s="64"/>
      <c r="F112" s="157"/>
      <c r="G112" s="64"/>
      <c r="H112" s="64"/>
      <c r="I112" s="157"/>
      <c r="J112" s="64"/>
      <c r="K112" s="64"/>
      <c r="L112" s="157"/>
      <c r="M112" s="64"/>
      <c r="N112" s="157"/>
      <c r="O112" s="157"/>
    </row>
    <row r="113" spans="1:15" ht="15.75">
      <c r="A113" s="55"/>
      <c r="B113" s="217"/>
      <c r="C113" s="306"/>
      <c r="D113" s="312"/>
      <c r="E113" s="64"/>
      <c r="F113" s="157"/>
      <c r="G113" s="64"/>
      <c r="H113" s="64"/>
      <c r="I113" s="157"/>
      <c r="J113" s="64"/>
      <c r="K113" s="64"/>
      <c r="L113" s="157"/>
      <c r="M113" s="64"/>
      <c r="N113" s="157"/>
      <c r="O113" s="157"/>
    </row>
    <row r="114" spans="1:15" ht="15.75">
      <c r="A114" s="55"/>
      <c r="B114" s="217"/>
      <c r="C114" s="306"/>
      <c r="D114" s="312"/>
      <c r="E114" s="64"/>
      <c r="F114" s="157"/>
      <c r="G114" s="64"/>
      <c r="H114" s="64"/>
      <c r="I114" s="157"/>
      <c r="J114" s="64"/>
      <c r="K114" s="64"/>
      <c r="L114" s="157"/>
      <c r="M114" s="64"/>
      <c r="N114" s="157"/>
      <c r="O114" s="157"/>
    </row>
    <row r="115" spans="1:15" ht="15.75">
      <c r="A115" s="55"/>
      <c r="B115" s="217"/>
      <c r="C115" s="306"/>
      <c r="D115" s="312"/>
      <c r="E115" s="64"/>
      <c r="F115" s="157"/>
      <c r="G115" s="64"/>
      <c r="H115" s="64"/>
      <c r="I115" s="157"/>
      <c r="J115" s="64"/>
      <c r="K115" s="64"/>
      <c r="L115" s="157"/>
      <c r="M115" s="64"/>
      <c r="N115" s="157"/>
      <c r="O115" s="157"/>
    </row>
    <row r="116" spans="1:15" ht="15.75">
      <c r="A116" s="55"/>
      <c r="B116" s="217"/>
      <c r="C116" s="306"/>
      <c r="D116" s="312"/>
      <c r="E116" s="64"/>
      <c r="F116" s="157"/>
      <c r="G116" s="64"/>
      <c r="H116" s="64"/>
      <c r="I116" s="157"/>
      <c r="J116" s="64"/>
      <c r="K116" s="64"/>
      <c r="L116" s="157"/>
      <c r="M116" s="64"/>
      <c r="N116" s="157"/>
      <c r="O116" s="157"/>
    </row>
    <row r="117" spans="1:15" ht="15.75">
      <c r="A117" s="55"/>
      <c r="B117" s="217"/>
      <c r="C117" s="306"/>
      <c r="D117" s="312"/>
      <c r="E117" s="64"/>
      <c r="F117" s="157"/>
      <c r="G117" s="64"/>
      <c r="H117" s="64"/>
      <c r="I117" s="157"/>
      <c r="J117" s="64"/>
      <c r="K117" s="64"/>
      <c r="L117" s="157"/>
      <c r="M117" s="64"/>
      <c r="N117" s="157"/>
      <c r="O117" s="157"/>
    </row>
    <row r="118" spans="1:15" ht="15.75">
      <c r="A118" s="55"/>
      <c r="B118" s="217"/>
      <c r="C118" s="306"/>
      <c r="D118" s="312"/>
      <c r="E118" s="64"/>
      <c r="F118" s="157"/>
      <c r="G118" s="64"/>
      <c r="H118" s="64"/>
      <c r="I118" s="157"/>
      <c r="J118" s="64"/>
      <c r="K118" s="64"/>
      <c r="L118" s="157"/>
      <c r="M118" s="64"/>
      <c r="N118" s="157"/>
      <c r="O118" s="157"/>
    </row>
    <row r="119" spans="1:15" ht="15.75">
      <c r="A119" s="55"/>
      <c r="B119" s="217"/>
      <c r="C119" s="306"/>
      <c r="D119" s="312"/>
      <c r="E119" s="64"/>
      <c r="F119" s="157"/>
      <c r="G119" s="64"/>
      <c r="H119" s="64"/>
      <c r="I119" s="157"/>
      <c r="J119" s="64"/>
      <c r="K119" s="64"/>
      <c r="L119" s="157"/>
      <c r="M119" s="64"/>
      <c r="N119" s="157"/>
      <c r="O119" s="157"/>
    </row>
    <row r="120" spans="1:15" ht="15.75">
      <c r="A120" s="55"/>
      <c r="B120" s="217"/>
      <c r="C120" s="306"/>
      <c r="D120" s="312"/>
      <c r="E120" s="64"/>
      <c r="F120" s="157"/>
      <c r="G120" s="64"/>
      <c r="H120" s="64"/>
      <c r="I120" s="157"/>
      <c r="J120" s="64"/>
      <c r="K120" s="64"/>
      <c r="L120" s="157"/>
      <c r="M120" s="64"/>
      <c r="N120" s="157"/>
      <c r="O120" s="157"/>
    </row>
    <row r="121" spans="1:15" ht="15.75">
      <c r="A121" s="55"/>
      <c r="B121" s="217"/>
      <c r="C121" s="306"/>
      <c r="D121" s="312"/>
      <c r="E121" s="64"/>
      <c r="F121" s="157"/>
      <c r="G121" s="64"/>
      <c r="H121" s="64"/>
      <c r="I121" s="157"/>
      <c r="J121" s="64"/>
      <c r="K121" s="64"/>
      <c r="L121" s="157"/>
      <c r="M121" s="64"/>
      <c r="N121" s="157"/>
      <c r="O121" s="157"/>
    </row>
    <row r="122" spans="1:15" ht="15.75">
      <c r="A122" s="55"/>
      <c r="B122" s="217"/>
      <c r="C122" s="306"/>
      <c r="D122" s="312"/>
      <c r="E122" s="64"/>
      <c r="F122" s="157"/>
      <c r="G122" s="64"/>
      <c r="H122" s="64"/>
      <c r="I122" s="157"/>
      <c r="J122" s="64"/>
      <c r="K122" s="64"/>
      <c r="L122" s="157"/>
      <c r="M122" s="64"/>
      <c r="N122" s="157"/>
      <c r="O122" s="157"/>
    </row>
    <row r="123" spans="1:15" ht="15.75">
      <c r="A123" s="55"/>
      <c r="B123" s="217"/>
      <c r="C123" s="306"/>
      <c r="D123" s="312"/>
      <c r="E123" s="64"/>
      <c r="F123" s="157"/>
      <c r="G123" s="64"/>
      <c r="H123" s="64"/>
      <c r="I123" s="157"/>
      <c r="J123" s="64"/>
      <c r="K123" s="64"/>
      <c r="L123" s="157"/>
      <c r="M123" s="64"/>
      <c r="N123" s="157"/>
      <c r="O123" s="157"/>
    </row>
    <row r="124" spans="1:15" ht="15.75">
      <c r="A124" s="55"/>
      <c r="B124" s="217"/>
      <c r="C124" s="306"/>
      <c r="D124" s="312"/>
      <c r="E124" s="64"/>
      <c r="F124" s="157"/>
      <c r="G124" s="64"/>
      <c r="H124" s="64"/>
      <c r="I124" s="157"/>
      <c r="J124" s="64"/>
      <c r="K124" s="64"/>
      <c r="L124" s="157"/>
      <c r="M124" s="64"/>
      <c r="N124" s="157"/>
      <c r="O124" s="157"/>
    </row>
    <row r="125" spans="1:15" ht="15.75">
      <c r="A125" s="55"/>
      <c r="B125" s="217"/>
      <c r="C125" s="306"/>
      <c r="D125" s="312"/>
      <c r="E125" s="64"/>
      <c r="F125" s="157"/>
      <c r="G125" s="64"/>
      <c r="H125" s="64"/>
      <c r="I125" s="157"/>
      <c r="J125" s="64"/>
      <c r="K125" s="64"/>
      <c r="L125" s="157"/>
      <c r="M125" s="64"/>
      <c r="N125" s="157"/>
      <c r="O125" s="157"/>
    </row>
    <row r="126" spans="1:15" ht="15.75">
      <c r="A126" s="55"/>
      <c r="B126" s="217"/>
      <c r="C126" s="306"/>
      <c r="D126" s="312"/>
      <c r="E126" s="64"/>
      <c r="F126" s="157"/>
      <c r="G126" s="64"/>
      <c r="H126" s="64"/>
      <c r="I126" s="157"/>
      <c r="J126" s="64"/>
      <c r="K126" s="64"/>
      <c r="L126" s="157"/>
      <c r="M126" s="64"/>
      <c r="N126" s="157"/>
      <c r="O126" s="157"/>
    </row>
    <row r="127" spans="1:15" ht="15.75">
      <c r="A127" s="55"/>
      <c r="B127" s="217"/>
      <c r="C127" s="306"/>
      <c r="D127" s="312"/>
      <c r="E127" s="64"/>
      <c r="F127" s="157"/>
      <c r="G127" s="64"/>
      <c r="H127" s="64"/>
      <c r="I127" s="157"/>
      <c r="J127" s="64"/>
      <c r="K127" s="64"/>
      <c r="L127" s="157"/>
      <c r="M127" s="64"/>
      <c r="N127" s="157"/>
      <c r="O127" s="157"/>
    </row>
    <row r="128" spans="1:15" ht="15.75">
      <c r="A128" s="55"/>
      <c r="B128" s="217"/>
      <c r="C128" s="306"/>
      <c r="D128" s="312"/>
      <c r="E128" s="64"/>
      <c r="F128" s="157"/>
      <c r="G128" s="64"/>
      <c r="H128" s="64"/>
      <c r="I128" s="157"/>
      <c r="J128" s="64"/>
      <c r="K128" s="64"/>
      <c r="L128" s="157"/>
      <c r="M128" s="64"/>
      <c r="N128" s="157"/>
      <c r="O128" s="157"/>
    </row>
    <row r="129" spans="1:15" ht="15.75">
      <c r="A129" s="55"/>
      <c r="B129" s="217"/>
      <c r="C129" s="306"/>
      <c r="D129" s="312"/>
      <c r="E129" s="64"/>
      <c r="F129" s="157"/>
      <c r="G129" s="64"/>
      <c r="H129" s="64"/>
      <c r="I129" s="157"/>
      <c r="J129" s="64"/>
      <c r="K129" s="64"/>
      <c r="L129" s="157"/>
      <c r="M129" s="64"/>
      <c r="N129" s="157"/>
      <c r="O129" s="157"/>
    </row>
    <row r="130" spans="1:15" ht="15.75">
      <c r="A130" s="55"/>
      <c r="B130" s="217"/>
      <c r="C130" s="306"/>
      <c r="D130" s="312"/>
      <c r="E130" s="64"/>
      <c r="F130" s="157"/>
      <c r="G130" s="64"/>
      <c r="H130" s="64"/>
      <c r="I130" s="157"/>
      <c r="J130" s="64"/>
      <c r="K130" s="64"/>
      <c r="L130" s="157"/>
      <c r="M130" s="64"/>
      <c r="N130" s="157"/>
      <c r="O130" s="157"/>
    </row>
    <row r="131" spans="1:15" ht="15.75">
      <c r="A131" s="55"/>
      <c r="B131" s="217"/>
      <c r="C131" s="306"/>
      <c r="D131" s="312"/>
      <c r="E131" s="64"/>
      <c r="F131" s="157"/>
      <c r="G131" s="64"/>
      <c r="H131" s="64"/>
      <c r="I131" s="157"/>
      <c r="J131" s="64"/>
      <c r="K131" s="64"/>
      <c r="L131" s="157"/>
      <c r="M131" s="64"/>
      <c r="N131" s="157"/>
      <c r="O131" s="157"/>
    </row>
    <row r="132" spans="1:15" ht="15.75">
      <c r="A132" s="55"/>
      <c r="B132" s="217"/>
      <c r="C132" s="306"/>
      <c r="D132" s="312"/>
      <c r="E132" s="64"/>
      <c r="F132" s="157"/>
      <c r="G132" s="64"/>
      <c r="H132" s="64"/>
      <c r="I132" s="157"/>
      <c r="J132" s="64"/>
      <c r="K132" s="64"/>
      <c r="L132" s="157"/>
      <c r="M132" s="64"/>
      <c r="N132" s="157"/>
      <c r="O132" s="157"/>
    </row>
    <row r="133" spans="1:15" ht="15.75">
      <c r="A133" s="55"/>
      <c r="B133" s="217"/>
      <c r="C133" s="306"/>
      <c r="D133" s="312"/>
      <c r="E133" s="64"/>
      <c r="F133" s="157"/>
      <c r="G133" s="64"/>
      <c r="H133" s="64"/>
      <c r="I133" s="157"/>
      <c r="J133" s="64"/>
      <c r="K133" s="64"/>
      <c r="L133" s="157"/>
      <c r="M133" s="64"/>
      <c r="N133" s="157"/>
      <c r="O133" s="157"/>
    </row>
    <row r="134" spans="1:15" ht="15.75">
      <c r="A134" s="55"/>
      <c r="B134" s="217"/>
      <c r="C134" s="306"/>
      <c r="D134" s="312"/>
      <c r="E134" s="64"/>
      <c r="F134" s="157"/>
      <c r="G134" s="64"/>
      <c r="H134" s="64"/>
      <c r="I134" s="157"/>
      <c r="J134" s="64"/>
      <c r="K134" s="64"/>
      <c r="L134" s="157"/>
      <c r="M134" s="64"/>
      <c r="N134" s="157"/>
      <c r="O134" s="157"/>
    </row>
    <row r="135" spans="1:15" ht="15.75">
      <c r="A135" s="55"/>
      <c r="B135" s="217"/>
      <c r="C135" s="306"/>
      <c r="D135" s="312"/>
      <c r="E135" s="64"/>
      <c r="F135" s="157"/>
      <c r="G135" s="64"/>
      <c r="H135" s="64"/>
      <c r="I135" s="157"/>
      <c r="J135" s="64"/>
      <c r="K135" s="64"/>
      <c r="L135" s="157"/>
      <c r="M135" s="64"/>
      <c r="N135" s="157"/>
      <c r="O135" s="157"/>
    </row>
    <row r="136" spans="1:15" ht="15.75">
      <c r="A136" s="55"/>
      <c r="B136" s="217"/>
      <c r="C136" s="306"/>
      <c r="D136" s="312"/>
      <c r="E136" s="64"/>
      <c r="F136" s="157"/>
      <c r="G136" s="64"/>
      <c r="H136" s="64"/>
      <c r="I136" s="157"/>
      <c r="J136" s="64"/>
      <c r="K136" s="64"/>
      <c r="L136" s="157"/>
      <c r="M136" s="64"/>
      <c r="N136" s="157"/>
      <c r="O136" s="157"/>
    </row>
    <row r="137" spans="1:15" ht="15.75">
      <c r="A137" s="55"/>
      <c r="B137" s="217"/>
      <c r="C137" s="306"/>
      <c r="D137" s="312"/>
      <c r="E137" s="64"/>
      <c r="F137" s="157"/>
      <c r="G137" s="64"/>
      <c r="H137" s="64"/>
      <c r="I137" s="157"/>
      <c r="J137" s="64"/>
      <c r="K137" s="64"/>
      <c r="L137" s="157"/>
      <c r="M137" s="64"/>
      <c r="N137" s="157"/>
      <c r="O137" s="157"/>
    </row>
    <row r="138" spans="1:15" ht="15.75">
      <c r="A138" s="55"/>
      <c r="B138" s="217"/>
      <c r="C138" s="306"/>
      <c r="D138" s="312"/>
      <c r="E138" s="64"/>
      <c r="F138" s="157"/>
      <c r="G138" s="64"/>
      <c r="H138" s="64"/>
      <c r="I138" s="157"/>
      <c r="J138" s="64"/>
      <c r="K138" s="64"/>
      <c r="L138" s="157"/>
      <c r="M138" s="64"/>
      <c r="N138" s="157"/>
      <c r="O138" s="157"/>
    </row>
    <row r="139" spans="1:15" ht="15.75">
      <c r="A139" s="55"/>
      <c r="B139" s="217"/>
      <c r="C139" s="306"/>
      <c r="D139" s="312"/>
      <c r="E139" s="64"/>
      <c r="F139" s="157"/>
      <c r="G139" s="64"/>
      <c r="H139" s="64"/>
      <c r="I139" s="157"/>
      <c r="J139" s="64"/>
      <c r="K139" s="64"/>
      <c r="L139" s="157"/>
      <c r="M139" s="64"/>
      <c r="N139" s="157"/>
      <c r="O139" s="157"/>
    </row>
    <row r="140" spans="1:15" ht="15.75">
      <c r="A140" s="55"/>
      <c r="B140" s="217"/>
      <c r="C140" s="306"/>
      <c r="D140" s="312"/>
      <c r="E140" s="64"/>
      <c r="F140" s="157"/>
      <c r="G140" s="64"/>
      <c r="H140" s="64"/>
      <c r="I140" s="157"/>
      <c r="J140" s="64"/>
      <c r="K140" s="64"/>
      <c r="L140" s="157"/>
      <c r="M140" s="64"/>
      <c r="N140" s="157"/>
      <c r="O140" s="157"/>
    </row>
    <row r="141" spans="1:15" ht="15.75">
      <c r="A141" s="55"/>
      <c r="B141" s="217"/>
      <c r="C141" s="306"/>
      <c r="D141" s="312"/>
      <c r="E141" s="64"/>
      <c r="F141" s="157"/>
      <c r="G141" s="64"/>
      <c r="H141" s="64"/>
      <c r="I141" s="157"/>
      <c r="J141" s="64"/>
      <c r="K141" s="64"/>
      <c r="L141" s="157"/>
      <c r="M141" s="64"/>
      <c r="N141" s="157"/>
      <c r="O141" s="157"/>
    </row>
    <row r="142" spans="1:15" ht="15.75">
      <c r="A142" s="55"/>
      <c r="B142" s="217"/>
      <c r="C142" s="306"/>
      <c r="D142" s="312"/>
      <c r="E142" s="64"/>
      <c r="F142" s="157"/>
      <c r="G142" s="64"/>
      <c r="H142" s="64"/>
      <c r="I142" s="157"/>
      <c r="J142" s="64"/>
      <c r="K142" s="64"/>
      <c r="L142" s="157"/>
      <c r="M142" s="64"/>
      <c r="N142" s="157"/>
      <c r="O142" s="157"/>
    </row>
    <row r="143" spans="1:15" ht="15.75">
      <c r="A143" s="55"/>
      <c r="B143" s="217"/>
      <c r="C143" s="306"/>
      <c r="D143" s="312"/>
      <c r="E143" s="64"/>
      <c r="F143" s="157"/>
      <c r="G143" s="64"/>
      <c r="H143" s="64"/>
      <c r="I143" s="157"/>
      <c r="J143" s="64"/>
      <c r="K143" s="64"/>
      <c r="L143" s="157"/>
      <c r="M143" s="64"/>
      <c r="N143" s="157"/>
      <c r="O143" s="157"/>
    </row>
    <row r="144" spans="1:15" ht="15.75">
      <c r="A144" s="55"/>
      <c r="B144" s="217"/>
      <c r="C144" s="306"/>
      <c r="D144" s="312"/>
      <c r="E144" s="64"/>
      <c r="F144" s="157"/>
      <c r="G144" s="64"/>
      <c r="H144" s="64"/>
      <c r="I144" s="157"/>
      <c r="J144" s="64"/>
      <c r="K144" s="64"/>
      <c r="L144" s="157"/>
      <c r="M144" s="64"/>
      <c r="N144" s="157"/>
      <c r="O144" s="157"/>
    </row>
    <row r="145" spans="1:15" ht="15.75">
      <c r="A145" s="55"/>
      <c r="B145" s="217"/>
      <c r="C145" s="306"/>
      <c r="D145" s="312"/>
      <c r="E145" s="64"/>
      <c r="F145" s="157"/>
      <c r="G145" s="64"/>
      <c r="H145" s="64"/>
      <c r="I145" s="157"/>
      <c r="J145" s="64"/>
      <c r="K145" s="64"/>
      <c r="L145" s="157"/>
      <c r="M145" s="64"/>
      <c r="N145" s="157"/>
      <c r="O145" s="157"/>
    </row>
    <row r="146" spans="1:15" ht="15.75">
      <c r="A146" s="55"/>
      <c r="B146" s="217"/>
      <c r="C146" s="306"/>
      <c r="D146" s="312"/>
      <c r="E146" s="64"/>
      <c r="F146" s="157"/>
      <c r="G146" s="64"/>
      <c r="H146" s="64"/>
      <c r="I146" s="157"/>
      <c r="J146" s="64"/>
      <c r="K146" s="64"/>
      <c r="L146" s="157"/>
      <c r="M146" s="64"/>
      <c r="N146" s="157"/>
      <c r="O146" s="157"/>
    </row>
    <row r="147" spans="1:15" ht="15.75">
      <c r="A147" s="55"/>
      <c r="B147" s="217"/>
      <c r="C147" s="306"/>
      <c r="D147" s="312"/>
      <c r="E147" s="64"/>
      <c r="F147" s="157"/>
      <c r="G147" s="64"/>
      <c r="H147" s="64"/>
      <c r="I147" s="157"/>
      <c r="J147" s="64"/>
      <c r="K147" s="64"/>
      <c r="L147" s="157"/>
      <c r="M147" s="64"/>
      <c r="N147" s="157"/>
      <c r="O147" s="157"/>
    </row>
    <row r="148" spans="1:15" ht="15.75">
      <c r="A148" s="55"/>
      <c r="B148" s="217"/>
      <c r="C148" s="306"/>
      <c r="D148" s="312"/>
      <c r="E148" s="64"/>
      <c r="F148" s="157"/>
      <c r="G148" s="64"/>
      <c r="H148" s="64"/>
      <c r="I148" s="157"/>
      <c r="J148" s="64"/>
      <c r="K148" s="64"/>
      <c r="L148" s="157"/>
      <c r="M148" s="64"/>
      <c r="N148" s="157"/>
      <c r="O148" s="157"/>
    </row>
    <row r="149" spans="1:15" ht="15.75">
      <c r="A149" s="55"/>
      <c r="B149" s="217"/>
      <c r="C149" s="306"/>
      <c r="D149" s="312"/>
      <c r="E149" s="64"/>
      <c r="F149" s="157"/>
      <c r="G149" s="64"/>
      <c r="H149" s="64"/>
      <c r="I149" s="157"/>
      <c r="J149" s="64"/>
      <c r="K149" s="64"/>
      <c r="L149" s="157"/>
      <c r="M149" s="64"/>
      <c r="N149" s="157"/>
      <c r="O149" s="157"/>
    </row>
    <row r="150" spans="1:15" ht="15.75">
      <c r="A150" s="55"/>
      <c r="B150" s="217"/>
      <c r="C150" s="306"/>
      <c r="D150" s="312"/>
      <c r="E150" s="64"/>
      <c r="F150" s="157"/>
      <c r="G150" s="64"/>
      <c r="H150" s="64"/>
      <c r="I150" s="157"/>
      <c r="J150" s="64"/>
      <c r="K150" s="64"/>
      <c r="L150" s="157"/>
      <c r="M150" s="64"/>
      <c r="N150" s="157"/>
      <c r="O150" s="157"/>
    </row>
    <row r="151" spans="1:15" ht="15.75">
      <c r="A151" s="55"/>
      <c r="B151" s="217"/>
      <c r="C151" s="306"/>
      <c r="D151" s="312"/>
      <c r="E151" s="64"/>
      <c r="F151" s="157"/>
      <c r="G151" s="64"/>
      <c r="H151" s="64"/>
      <c r="I151" s="157"/>
      <c r="J151" s="64"/>
      <c r="K151" s="64"/>
      <c r="L151" s="157"/>
      <c r="M151" s="64"/>
      <c r="N151" s="157"/>
      <c r="O151" s="157"/>
    </row>
    <row r="152" spans="1:15" ht="15.75">
      <c r="A152" s="55"/>
      <c r="B152" s="217"/>
      <c r="C152" s="306"/>
      <c r="D152" s="312"/>
      <c r="E152" s="64"/>
      <c r="F152" s="157"/>
      <c r="G152" s="64"/>
      <c r="H152" s="64"/>
      <c r="I152" s="157"/>
      <c r="J152" s="64"/>
      <c r="K152" s="64"/>
      <c r="L152" s="157"/>
      <c r="M152" s="64"/>
      <c r="N152" s="157"/>
      <c r="O152" s="157"/>
    </row>
    <row r="153" spans="1:15" ht="15.75">
      <c r="A153" s="55"/>
      <c r="B153" s="217"/>
      <c r="C153" s="306"/>
      <c r="D153" s="312"/>
      <c r="E153" s="64"/>
      <c r="F153" s="157"/>
      <c r="G153" s="64"/>
      <c r="H153" s="64"/>
      <c r="I153" s="157"/>
      <c r="J153" s="64"/>
      <c r="K153" s="64"/>
      <c r="L153" s="157"/>
      <c r="M153" s="64"/>
      <c r="N153" s="157"/>
      <c r="O153" s="157"/>
    </row>
    <row r="154" spans="1:15" ht="15.75">
      <c r="A154" s="55"/>
      <c r="B154" s="217"/>
      <c r="C154" s="306"/>
      <c r="D154" s="312"/>
      <c r="E154" s="64"/>
      <c r="F154" s="157"/>
      <c r="G154" s="64"/>
      <c r="H154" s="64"/>
      <c r="I154" s="157"/>
      <c r="J154" s="64"/>
      <c r="K154" s="64"/>
      <c r="L154" s="157"/>
      <c r="M154" s="64"/>
      <c r="N154" s="157"/>
      <c r="O154" s="157"/>
    </row>
    <row r="155" spans="1:15" ht="15.75">
      <c r="A155" s="55"/>
      <c r="B155" s="217"/>
      <c r="C155" s="306"/>
      <c r="D155" s="312"/>
      <c r="E155" s="64"/>
      <c r="F155" s="157"/>
      <c r="G155" s="64"/>
      <c r="H155" s="64"/>
      <c r="I155" s="157"/>
      <c r="J155" s="64"/>
      <c r="K155" s="64"/>
      <c r="L155" s="157"/>
      <c r="M155" s="64"/>
      <c r="N155" s="157"/>
      <c r="O155" s="157"/>
    </row>
    <row r="156" spans="1:15" ht="15.75">
      <c r="A156" s="55"/>
      <c r="B156" s="217"/>
      <c r="C156" s="306"/>
      <c r="D156" s="312"/>
      <c r="E156" s="64"/>
      <c r="F156" s="157"/>
      <c r="G156" s="64"/>
      <c r="H156" s="64"/>
      <c r="I156" s="157"/>
      <c r="J156" s="64"/>
      <c r="K156" s="64"/>
      <c r="L156" s="157"/>
      <c r="M156" s="64"/>
      <c r="N156" s="157"/>
      <c r="O156" s="157"/>
    </row>
    <row r="157" spans="1:15" ht="15.75">
      <c r="A157" s="55"/>
      <c r="B157" s="217"/>
      <c r="C157" s="306"/>
      <c r="D157" s="312"/>
      <c r="E157" s="64"/>
      <c r="F157" s="157"/>
      <c r="G157" s="64"/>
      <c r="H157" s="64"/>
      <c r="I157" s="157"/>
      <c r="J157" s="64"/>
      <c r="K157" s="64"/>
      <c r="L157" s="157"/>
      <c r="M157" s="64"/>
      <c r="N157" s="157"/>
      <c r="O157" s="157"/>
    </row>
    <row r="158" spans="1:15" ht="15.75">
      <c r="A158" s="55"/>
      <c r="B158" s="217"/>
      <c r="C158" s="306"/>
      <c r="D158" s="312"/>
      <c r="E158" s="64"/>
      <c r="F158" s="157"/>
      <c r="G158" s="64"/>
      <c r="H158" s="64"/>
      <c r="I158" s="157"/>
      <c r="J158" s="64"/>
      <c r="K158" s="64"/>
      <c r="L158" s="157"/>
      <c r="M158" s="64"/>
      <c r="N158" s="157"/>
      <c r="O158" s="157"/>
    </row>
    <row r="159" spans="1:15" ht="15.75">
      <c r="A159" s="55"/>
      <c r="B159" s="217"/>
      <c r="C159" s="306"/>
      <c r="D159" s="312"/>
      <c r="E159" s="64"/>
      <c r="F159" s="157"/>
      <c r="G159" s="64"/>
      <c r="H159" s="64"/>
      <c r="I159" s="157"/>
      <c r="J159" s="64"/>
      <c r="K159" s="64"/>
      <c r="L159" s="157"/>
      <c r="M159" s="64"/>
      <c r="N159" s="157"/>
      <c r="O159" s="157"/>
    </row>
    <row r="160" spans="1:15" ht="15.75">
      <c r="A160" s="55"/>
      <c r="B160" s="217"/>
      <c r="C160" s="306"/>
      <c r="D160" s="312"/>
      <c r="E160" s="64"/>
      <c r="G160" s="64"/>
      <c r="H160" s="64"/>
      <c r="J160" s="64"/>
      <c r="K160" s="64"/>
      <c r="M160" s="64"/>
      <c r="N160" s="157"/>
      <c r="O160" s="157"/>
    </row>
    <row r="161" spans="1:15" ht="15.75">
      <c r="A161" s="55"/>
      <c r="B161" s="217"/>
      <c r="C161" s="306"/>
      <c r="D161" s="312"/>
      <c r="E161" s="64"/>
      <c r="G161" s="64"/>
      <c r="H161" s="64"/>
      <c r="J161" s="64"/>
      <c r="K161" s="64"/>
      <c r="M161" s="64"/>
      <c r="N161" s="157"/>
      <c r="O161" s="157"/>
    </row>
    <row r="162" spans="1:15" ht="15.75">
      <c r="A162" s="55"/>
      <c r="B162" s="217"/>
      <c r="C162" s="306"/>
      <c r="D162" s="312"/>
      <c r="E162" s="64"/>
      <c r="G162" s="64"/>
      <c r="H162" s="64"/>
      <c r="J162" s="64"/>
      <c r="K162" s="64"/>
      <c r="M162" s="64"/>
      <c r="N162" s="157"/>
      <c r="O162" s="157"/>
    </row>
    <row r="163" spans="1:15" ht="15.75">
      <c r="A163" s="55"/>
      <c r="B163" s="217"/>
      <c r="C163" s="306"/>
      <c r="D163" s="312"/>
      <c r="E163" s="64"/>
      <c r="G163" s="64"/>
      <c r="H163" s="64"/>
      <c r="J163" s="64"/>
      <c r="K163" s="64"/>
      <c r="M163" s="64"/>
      <c r="N163" s="157"/>
      <c r="O163" s="157"/>
    </row>
    <row r="164" spans="1:15" ht="15.75">
      <c r="A164" s="55"/>
      <c r="B164" s="217"/>
      <c r="C164" s="306"/>
      <c r="D164" s="312"/>
      <c r="E164" s="64"/>
      <c r="G164" s="64"/>
      <c r="H164" s="64"/>
      <c r="J164" s="64"/>
      <c r="K164" s="64"/>
      <c r="M164" s="64"/>
      <c r="N164" s="157"/>
      <c r="O164" s="157"/>
    </row>
    <row r="165" spans="1:15" ht="15.75">
      <c r="A165" s="55"/>
      <c r="B165" s="217"/>
      <c r="C165" s="306"/>
      <c r="D165" s="312"/>
      <c r="E165" s="64"/>
      <c r="G165" s="64"/>
      <c r="H165" s="64"/>
      <c r="J165" s="64"/>
      <c r="K165" s="64"/>
      <c r="M165" s="64"/>
      <c r="N165" s="157"/>
      <c r="O165" s="157"/>
    </row>
    <row r="166" spans="1:15" ht="15.75">
      <c r="A166" s="55"/>
      <c r="B166" s="217"/>
      <c r="C166" s="306"/>
      <c r="D166" s="312"/>
      <c r="E166" s="64"/>
      <c r="G166" s="64"/>
      <c r="H166" s="64"/>
      <c r="J166" s="64"/>
      <c r="K166" s="64"/>
      <c r="M166" s="64"/>
      <c r="N166" s="157"/>
      <c r="O166" s="157"/>
    </row>
    <row r="167" spans="1:15" ht="15.75">
      <c r="A167" s="55"/>
      <c r="B167" s="217"/>
      <c r="C167" s="306"/>
      <c r="D167" s="312"/>
      <c r="E167" s="64"/>
      <c r="G167" s="64"/>
      <c r="H167" s="64"/>
      <c r="J167" s="64"/>
      <c r="K167" s="64"/>
      <c r="M167" s="64"/>
      <c r="N167" s="157"/>
      <c r="O167" s="157"/>
    </row>
    <row r="168" spans="1:15" ht="15.75">
      <c r="A168" s="55"/>
      <c r="B168" s="217"/>
      <c r="C168" s="306"/>
      <c r="D168" s="312"/>
      <c r="E168" s="64"/>
      <c r="G168" s="64"/>
      <c r="H168" s="64"/>
      <c r="J168" s="64"/>
      <c r="K168" s="64"/>
      <c r="M168" s="64"/>
      <c r="N168" s="157"/>
      <c r="O168" s="157"/>
    </row>
    <row r="169" spans="1:15" ht="15.75">
      <c r="A169" s="55"/>
      <c r="B169" s="217"/>
      <c r="C169" s="306"/>
      <c r="D169" s="312"/>
      <c r="E169" s="64"/>
      <c r="G169" s="64"/>
      <c r="H169" s="64"/>
      <c r="J169" s="64"/>
      <c r="K169" s="64"/>
      <c r="M169" s="64"/>
      <c r="N169" s="157"/>
      <c r="O169" s="157"/>
    </row>
    <row r="170" spans="1:15" ht="15.75">
      <c r="A170" s="55"/>
      <c r="B170" s="217"/>
      <c r="C170" s="306"/>
      <c r="D170" s="312"/>
      <c r="E170" s="64"/>
      <c r="G170" s="64"/>
      <c r="H170" s="64"/>
      <c r="J170" s="64"/>
      <c r="K170" s="64"/>
      <c r="M170" s="64"/>
      <c r="N170" s="157"/>
      <c r="O170" s="157"/>
    </row>
    <row r="171" spans="1:15" ht="15.75">
      <c r="A171" s="55"/>
      <c r="B171" s="217"/>
      <c r="C171" s="306"/>
      <c r="D171" s="312"/>
      <c r="E171" s="64"/>
      <c r="G171" s="64"/>
      <c r="H171" s="64"/>
      <c r="J171" s="64"/>
      <c r="K171" s="64"/>
      <c r="M171" s="64"/>
      <c r="N171" s="157"/>
      <c r="O171" s="157"/>
    </row>
    <row r="172" spans="1:15" ht="15.75">
      <c r="A172" s="55"/>
      <c r="B172" s="217"/>
      <c r="C172" s="306"/>
      <c r="D172" s="312"/>
      <c r="E172" s="64"/>
      <c r="G172" s="64"/>
      <c r="H172" s="64"/>
      <c r="J172" s="64"/>
      <c r="K172" s="64"/>
      <c r="M172" s="64"/>
      <c r="N172" s="157"/>
      <c r="O172" s="157"/>
    </row>
    <row r="173" spans="1:15" ht="15.75">
      <c r="A173" s="55"/>
      <c r="B173" s="217"/>
      <c r="C173" s="306"/>
      <c r="D173" s="312"/>
      <c r="E173" s="64"/>
      <c r="G173" s="64"/>
      <c r="H173" s="64"/>
      <c r="J173" s="64"/>
      <c r="K173" s="64"/>
      <c r="M173" s="64"/>
      <c r="N173" s="157"/>
      <c r="O173" s="157"/>
    </row>
    <row r="174" spans="1:15" ht="15.75">
      <c r="A174" s="55"/>
      <c r="B174" s="217"/>
      <c r="C174" s="306"/>
      <c r="D174" s="312"/>
      <c r="E174" s="64"/>
      <c r="G174" s="64"/>
      <c r="H174" s="64"/>
      <c r="J174" s="64"/>
      <c r="K174" s="64"/>
      <c r="M174" s="64"/>
      <c r="N174" s="157"/>
      <c r="O174" s="157"/>
    </row>
    <row r="175" spans="1:15" ht="15.75">
      <c r="A175" s="55"/>
      <c r="B175" s="217"/>
      <c r="C175" s="306"/>
      <c r="D175" s="312"/>
      <c r="E175" s="64"/>
      <c r="G175" s="64"/>
      <c r="H175" s="64"/>
      <c r="J175" s="64"/>
      <c r="K175" s="64"/>
      <c r="M175" s="64"/>
      <c r="N175" s="157"/>
      <c r="O175" s="157"/>
    </row>
    <row r="176" spans="1:15" ht="15.75">
      <c r="A176" s="55"/>
      <c r="B176" s="217"/>
      <c r="C176" s="306"/>
      <c r="D176" s="312"/>
      <c r="E176" s="64"/>
      <c r="G176" s="64"/>
      <c r="H176" s="64"/>
      <c r="J176" s="64"/>
      <c r="K176" s="64"/>
      <c r="M176" s="64"/>
      <c r="N176" s="157"/>
      <c r="O176" s="157"/>
    </row>
    <row r="177" spans="1:15" ht="15.75">
      <c r="A177" s="55"/>
      <c r="B177" s="217"/>
      <c r="C177" s="306"/>
      <c r="D177" s="312"/>
      <c r="E177" s="64"/>
      <c r="G177" s="64"/>
      <c r="H177" s="64"/>
      <c r="J177" s="64"/>
      <c r="K177" s="64"/>
      <c r="M177" s="64"/>
      <c r="N177" s="157"/>
      <c r="O177" s="157"/>
    </row>
    <row r="178" spans="1:15" ht="15.75">
      <c r="A178" s="55"/>
      <c r="B178" s="217"/>
      <c r="C178" s="306"/>
      <c r="D178" s="312"/>
      <c r="E178" s="64"/>
      <c r="G178" s="64"/>
      <c r="H178" s="64"/>
      <c r="J178" s="64"/>
      <c r="K178" s="64"/>
      <c r="M178" s="64"/>
      <c r="N178" s="157"/>
      <c r="O178" s="157"/>
    </row>
    <row r="179" spans="1:15" ht="15.75">
      <c r="A179" s="55"/>
      <c r="B179" s="217"/>
      <c r="C179" s="306"/>
      <c r="D179" s="312"/>
      <c r="E179" s="64"/>
      <c r="G179" s="64"/>
      <c r="H179" s="64"/>
      <c r="J179" s="64"/>
      <c r="K179" s="64"/>
      <c r="M179" s="64"/>
      <c r="N179" s="157"/>
      <c r="O179" s="157"/>
    </row>
    <row r="180" spans="1:15" ht="15.75">
      <c r="A180" s="55"/>
      <c r="B180" s="217"/>
      <c r="C180" s="306"/>
      <c r="D180" s="312"/>
      <c r="E180" s="64"/>
      <c r="G180" s="64"/>
      <c r="H180" s="64"/>
      <c r="J180" s="64"/>
      <c r="K180" s="64"/>
      <c r="M180" s="64"/>
      <c r="N180" s="157"/>
      <c r="O180" s="157"/>
    </row>
    <row r="181" spans="1:15" ht="15.75">
      <c r="A181" s="55"/>
      <c r="B181" s="217"/>
      <c r="C181" s="306"/>
      <c r="D181" s="312"/>
      <c r="E181" s="64"/>
      <c r="G181" s="64"/>
      <c r="H181" s="64"/>
      <c r="J181" s="64"/>
      <c r="K181" s="64"/>
      <c r="M181" s="64"/>
      <c r="N181" s="157"/>
      <c r="O181" s="157"/>
    </row>
    <row r="182" spans="1:15" ht="15.75">
      <c r="A182" s="55"/>
      <c r="B182" s="217"/>
      <c r="C182" s="306"/>
      <c r="D182" s="312"/>
      <c r="E182" s="64"/>
      <c r="G182" s="157"/>
      <c r="H182" s="64"/>
      <c r="J182" s="157"/>
      <c r="K182" s="64"/>
      <c r="M182" s="157"/>
      <c r="N182" s="157"/>
      <c r="O182" s="157"/>
    </row>
    <row r="183" spans="1:15" ht="15.75">
      <c r="A183" s="55"/>
      <c r="B183" s="217"/>
      <c r="C183" s="306"/>
      <c r="D183" s="312"/>
      <c r="E183" s="64"/>
      <c r="G183" s="157"/>
      <c r="H183" s="64"/>
      <c r="J183" s="157"/>
      <c r="K183" s="64"/>
      <c r="M183" s="157"/>
      <c r="N183" s="157"/>
      <c r="O183" s="157"/>
    </row>
    <row r="184" spans="1:15" ht="15.75">
      <c r="A184" s="55"/>
      <c r="B184" s="217"/>
      <c r="C184" s="306"/>
      <c r="D184" s="312"/>
      <c r="E184" s="64"/>
      <c r="G184" s="157"/>
      <c r="H184" s="64"/>
      <c r="J184" s="157"/>
      <c r="K184" s="64"/>
      <c r="M184" s="157"/>
      <c r="N184" s="157"/>
      <c r="O184" s="157"/>
    </row>
    <row r="185" spans="1:15" ht="15.75">
      <c r="A185" s="55"/>
      <c r="B185" s="217"/>
      <c r="C185" s="306"/>
      <c r="D185" s="312"/>
      <c r="E185" s="64"/>
      <c r="G185" s="157"/>
      <c r="H185" s="64"/>
      <c r="J185" s="157"/>
      <c r="K185" s="64"/>
      <c r="M185" s="157"/>
      <c r="N185" s="157"/>
      <c r="O185" s="157"/>
    </row>
    <row r="186" spans="1:15" ht="15.75">
      <c r="A186" s="55"/>
      <c r="B186" s="217"/>
      <c r="C186" s="306"/>
      <c r="D186" s="312"/>
      <c r="E186" s="64"/>
      <c r="G186" s="157"/>
      <c r="H186" s="64"/>
      <c r="J186" s="157"/>
      <c r="K186" s="64"/>
      <c r="M186" s="157"/>
      <c r="N186" s="157"/>
      <c r="O186" s="157"/>
    </row>
    <row r="187" spans="1:15" ht="15.75">
      <c r="A187" s="55"/>
      <c r="B187" s="217"/>
      <c r="C187" s="306"/>
      <c r="D187" s="312"/>
      <c r="E187" s="64"/>
      <c r="G187" s="157"/>
      <c r="H187" s="64"/>
      <c r="J187" s="157"/>
      <c r="K187" s="64"/>
      <c r="M187" s="157"/>
      <c r="N187" s="157"/>
      <c r="O187" s="157"/>
    </row>
    <row r="188" spans="1:15" ht="15.75">
      <c r="A188" s="55"/>
      <c r="B188" s="217"/>
      <c r="C188" s="306"/>
      <c r="D188" s="312"/>
      <c r="E188" s="64"/>
      <c r="G188" s="157"/>
      <c r="H188" s="64"/>
      <c r="J188" s="157"/>
      <c r="K188" s="64"/>
      <c r="M188" s="157"/>
      <c r="N188" s="157"/>
      <c r="O188" s="157"/>
    </row>
    <row r="189" spans="1:15" ht="15.75">
      <c r="A189" s="55"/>
      <c r="B189" s="217"/>
      <c r="C189" s="306"/>
      <c r="D189" s="312"/>
      <c r="E189" s="64"/>
      <c r="G189" s="157"/>
      <c r="H189" s="64"/>
      <c r="J189" s="157"/>
      <c r="K189" s="64"/>
      <c r="M189" s="157"/>
      <c r="N189" s="157"/>
      <c r="O189" s="157"/>
    </row>
    <row r="190" spans="1:15" ht="15.75">
      <c r="A190" s="55"/>
      <c r="B190" s="217"/>
      <c r="C190" s="306"/>
      <c r="D190" s="312"/>
      <c r="E190" s="64"/>
      <c r="G190" s="157"/>
      <c r="H190" s="64"/>
      <c r="J190" s="157"/>
      <c r="K190" s="64"/>
      <c r="M190" s="157"/>
      <c r="N190" s="157"/>
      <c r="O190" s="157"/>
    </row>
    <row r="191" spans="1:15" ht="15.75">
      <c r="A191" s="55"/>
      <c r="B191" s="217"/>
      <c r="C191" s="306"/>
      <c r="D191" s="312"/>
      <c r="E191" s="64"/>
      <c r="G191" s="157"/>
      <c r="H191" s="64"/>
      <c r="J191" s="157"/>
      <c r="K191" s="64"/>
      <c r="M191" s="157"/>
      <c r="N191" s="157"/>
      <c r="O191" s="157"/>
    </row>
    <row r="192" spans="1:15" ht="15.75">
      <c r="A192" s="55"/>
      <c r="B192" s="217"/>
      <c r="C192" s="306"/>
      <c r="D192" s="312"/>
      <c r="E192" s="64"/>
      <c r="G192" s="157"/>
      <c r="H192" s="64"/>
      <c r="J192" s="157"/>
      <c r="K192" s="64"/>
      <c r="M192" s="157"/>
      <c r="N192" s="157"/>
      <c r="O192" s="157"/>
    </row>
    <row r="193" spans="1:15" ht="15.75">
      <c r="A193" s="55"/>
      <c r="B193" s="217"/>
      <c r="C193" s="306"/>
      <c r="D193" s="312"/>
      <c r="E193" s="64"/>
      <c r="G193" s="157"/>
      <c r="H193" s="64"/>
      <c r="J193" s="157"/>
      <c r="K193" s="64"/>
      <c r="M193" s="157"/>
      <c r="N193" s="157"/>
      <c r="O193" s="157"/>
    </row>
    <row r="194" spans="1:15" ht="15.75">
      <c r="A194" s="55"/>
      <c r="B194" s="217"/>
      <c r="C194" s="306"/>
      <c r="D194" s="312"/>
      <c r="E194" s="64"/>
      <c r="G194" s="157"/>
      <c r="H194" s="64"/>
      <c r="J194" s="157"/>
      <c r="K194" s="64"/>
      <c r="M194" s="157"/>
      <c r="N194" s="157"/>
      <c r="O194" s="157"/>
    </row>
    <row r="195" spans="1:15" ht="15.75">
      <c r="A195" s="55"/>
      <c r="B195" s="217"/>
      <c r="C195" s="306"/>
      <c r="D195" s="312"/>
      <c r="E195" s="64"/>
      <c r="G195" s="157"/>
      <c r="H195" s="64"/>
      <c r="J195" s="157"/>
      <c r="K195" s="64"/>
      <c r="M195" s="157"/>
      <c r="N195" s="157"/>
      <c r="O195" s="157"/>
    </row>
    <row r="196" spans="1:15" ht="15.75">
      <c r="A196" s="55"/>
      <c r="B196" s="217"/>
      <c r="C196" s="306"/>
      <c r="D196" s="312"/>
      <c r="E196" s="64"/>
      <c r="G196" s="157"/>
      <c r="H196" s="64"/>
      <c r="J196" s="157"/>
      <c r="K196" s="64"/>
      <c r="M196" s="157"/>
      <c r="N196" s="157"/>
      <c r="O196" s="157"/>
    </row>
    <row r="197" spans="1:15" ht="15.75">
      <c r="A197" s="55"/>
      <c r="B197" s="217"/>
      <c r="C197" s="306"/>
      <c r="D197" s="312"/>
      <c r="E197" s="64"/>
      <c r="G197" s="157"/>
      <c r="H197" s="64"/>
      <c r="J197" s="157"/>
      <c r="K197" s="64"/>
      <c r="M197" s="157"/>
      <c r="N197" s="157"/>
      <c r="O197" s="157"/>
    </row>
    <row r="198" spans="1:15" ht="15.75">
      <c r="A198" s="55"/>
      <c r="B198" s="217"/>
      <c r="C198" s="306"/>
      <c r="D198" s="312"/>
      <c r="E198" s="64"/>
      <c r="G198" s="157"/>
      <c r="H198" s="64"/>
      <c r="J198" s="157"/>
      <c r="K198" s="64"/>
      <c r="M198" s="157"/>
      <c r="N198" s="157"/>
      <c r="O198" s="157"/>
    </row>
    <row r="199" spans="1:15" ht="15.75">
      <c r="A199" s="55"/>
      <c r="B199" s="217"/>
      <c r="C199" s="306"/>
      <c r="D199" s="312"/>
      <c r="E199" s="64"/>
      <c r="G199" s="157"/>
      <c r="H199" s="64"/>
      <c r="J199" s="157"/>
      <c r="K199" s="64"/>
      <c r="M199" s="157"/>
      <c r="N199" s="157"/>
      <c r="O199" s="157"/>
    </row>
    <row r="200" spans="1:15" ht="15.75">
      <c r="A200" s="55"/>
      <c r="B200" s="217"/>
      <c r="C200" s="306"/>
      <c r="D200" s="312"/>
      <c r="E200" s="64"/>
      <c r="G200" s="157"/>
      <c r="H200" s="64"/>
      <c r="J200" s="157"/>
      <c r="K200" s="64"/>
      <c r="M200" s="157"/>
      <c r="N200" s="157"/>
      <c r="O200" s="157"/>
    </row>
    <row r="201" spans="1:15" ht="15.75">
      <c r="A201" s="55"/>
      <c r="B201" s="217"/>
      <c r="C201" s="306"/>
      <c r="D201" s="312"/>
      <c r="E201" s="64"/>
      <c r="H201" s="64"/>
      <c r="K201" s="64"/>
    </row>
    <row r="202" spans="1:15" ht="15.75">
      <c r="A202" s="55"/>
      <c r="B202" s="217"/>
      <c r="C202" s="306"/>
      <c r="D202" s="312"/>
    </row>
    <row r="203" spans="1:15" ht="15.75">
      <c r="A203" s="55"/>
      <c r="B203" s="217"/>
      <c r="C203" s="306"/>
      <c r="D203" s="312"/>
    </row>
    <row r="204" spans="1:15" ht="15.75">
      <c r="A204" s="55"/>
      <c r="B204" s="217"/>
      <c r="C204" s="306"/>
      <c r="D204" s="312"/>
    </row>
    <row r="205" spans="1:15" ht="15.75">
      <c r="A205" s="55"/>
      <c r="B205" s="217"/>
      <c r="C205" s="306"/>
      <c r="D205" s="312"/>
    </row>
    <row r="206" spans="1:15" ht="15.75">
      <c r="A206" s="55"/>
      <c r="B206" s="217"/>
      <c r="C206" s="306"/>
      <c r="D206" s="312"/>
    </row>
    <row r="207" spans="1:15" ht="15.75">
      <c r="A207" s="55"/>
      <c r="B207" s="217"/>
      <c r="C207" s="306"/>
      <c r="D207" s="312"/>
    </row>
    <row r="208" spans="1:15" ht="15.75">
      <c r="A208" s="55"/>
      <c r="B208" s="217"/>
      <c r="C208" s="306"/>
      <c r="D208" s="312"/>
    </row>
    <row r="209" spans="1:4" ht="15.75">
      <c r="A209" s="55"/>
      <c r="B209" s="217"/>
      <c r="C209" s="306"/>
      <c r="D209" s="312"/>
    </row>
    <row r="210" spans="1:4" ht="15.75">
      <c r="A210" s="55"/>
      <c r="B210" s="217"/>
      <c r="C210" s="306"/>
      <c r="D210" s="312"/>
    </row>
    <row r="211" spans="1:4" ht="15.75">
      <c r="A211" s="55"/>
      <c r="B211" s="217"/>
      <c r="C211" s="306"/>
      <c r="D211" s="312"/>
    </row>
    <row r="212" spans="1:4" ht="15.75">
      <c r="A212" s="55"/>
      <c r="B212" s="217"/>
      <c r="C212" s="306"/>
      <c r="D212" s="312"/>
    </row>
    <row r="213" spans="1:4" ht="15.75">
      <c r="A213" s="55"/>
      <c r="B213" s="217"/>
      <c r="C213" s="306"/>
      <c r="D213" s="312"/>
    </row>
    <row r="214" spans="1:4" ht="15.75">
      <c r="A214" s="55"/>
      <c r="B214" s="217"/>
      <c r="C214" s="306"/>
      <c r="D214" s="312"/>
    </row>
    <row r="215" spans="1:4" ht="15.75">
      <c r="A215" s="55"/>
      <c r="B215" s="217"/>
      <c r="C215" s="306"/>
      <c r="D215" s="312"/>
    </row>
    <row r="216" spans="1:4" ht="15.75">
      <c r="A216" s="55"/>
      <c r="B216" s="217"/>
      <c r="C216" s="306"/>
      <c r="D216" s="312"/>
    </row>
    <row r="217" spans="1:4" ht="15.75">
      <c r="A217" s="55"/>
      <c r="B217" s="217"/>
      <c r="C217" s="306"/>
      <c r="D217" s="312"/>
    </row>
    <row r="218" spans="1:4" ht="15.75">
      <c r="A218" s="55"/>
      <c r="B218" s="217"/>
      <c r="C218" s="306"/>
      <c r="D218" s="312"/>
    </row>
    <row r="219" spans="1:4" ht="15.75">
      <c r="A219" s="55"/>
      <c r="B219" s="217"/>
      <c r="C219" s="306"/>
      <c r="D219" s="312"/>
    </row>
    <row r="220" spans="1:4" ht="15.75">
      <c r="A220" s="55"/>
      <c r="B220" s="217"/>
      <c r="C220" s="306"/>
      <c r="D220" s="312"/>
    </row>
    <row r="221" spans="1:4" ht="15.75">
      <c r="A221" s="55"/>
      <c r="B221" s="217"/>
      <c r="C221" s="306"/>
      <c r="D221" s="312"/>
    </row>
    <row r="222" spans="1:4" ht="15.75">
      <c r="A222" s="55"/>
      <c r="B222" s="217"/>
      <c r="C222" s="306"/>
      <c r="D222" s="312"/>
    </row>
    <row r="223" spans="1:4" ht="15.75">
      <c r="A223" s="55"/>
      <c r="B223" s="217"/>
      <c r="C223" s="306"/>
      <c r="D223" s="312"/>
    </row>
    <row r="224" spans="1:4" ht="15.75">
      <c r="A224" s="55"/>
      <c r="B224" s="217"/>
      <c r="C224" s="306"/>
      <c r="D224" s="312"/>
    </row>
    <row r="225" spans="1:4" ht="15.75">
      <c r="A225" s="55"/>
      <c r="B225" s="217"/>
      <c r="C225" s="306"/>
      <c r="D225" s="312"/>
    </row>
    <row r="226" spans="1:4" ht="15.75">
      <c r="A226" s="55"/>
      <c r="B226" s="217"/>
      <c r="C226" s="306"/>
      <c r="D226" s="312"/>
    </row>
    <row r="227" spans="1:4" ht="15.75">
      <c r="A227" s="55"/>
      <c r="B227" s="217"/>
      <c r="C227" s="306"/>
      <c r="D227" s="312"/>
    </row>
    <row r="228" spans="1:4" ht="15.75">
      <c r="A228" s="55"/>
      <c r="B228" s="217"/>
      <c r="C228" s="306"/>
      <c r="D228" s="312"/>
    </row>
    <row r="229" spans="1:4" ht="15.75">
      <c r="A229" s="55"/>
      <c r="B229" s="217"/>
      <c r="C229" s="306"/>
      <c r="D229" s="312"/>
    </row>
    <row r="230" spans="1:4" ht="15.75">
      <c r="A230" s="55"/>
      <c r="B230" s="217"/>
      <c r="C230" s="306"/>
      <c r="D230" s="312"/>
    </row>
    <row r="231" spans="1:4" ht="15.75">
      <c r="A231" s="55"/>
      <c r="B231" s="217"/>
      <c r="C231" s="306"/>
      <c r="D231" s="312"/>
    </row>
    <row r="232" spans="1:4" ht="15.75">
      <c r="A232" s="55"/>
      <c r="B232" s="217"/>
      <c r="C232" s="306"/>
      <c r="D232" s="312"/>
    </row>
    <row r="233" spans="1:4" ht="15.75">
      <c r="A233" s="55"/>
      <c r="B233" s="217"/>
      <c r="C233" s="306"/>
      <c r="D233" s="312"/>
    </row>
    <row r="234" spans="1:4" ht="15.75">
      <c r="A234" s="55"/>
      <c r="B234" s="217"/>
      <c r="C234" s="306"/>
      <c r="D234" s="312"/>
    </row>
    <row r="235" spans="1:4" ht="15.75">
      <c r="A235" s="55"/>
      <c r="B235" s="217"/>
      <c r="C235" s="306"/>
      <c r="D235" s="312"/>
    </row>
    <row r="236" spans="1:4" ht="15.75">
      <c r="A236" s="55"/>
      <c r="B236" s="217"/>
      <c r="C236" s="306"/>
      <c r="D236" s="312"/>
    </row>
    <row r="237" spans="1:4" ht="15.75">
      <c r="A237" s="55"/>
      <c r="B237" s="217"/>
      <c r="C237" s="306"/>
      <c r="D237" s="312"/>
    </row>
    <row r="238" spans="1:4" ht="15.75">
      <c r="A238" s="55"/>
      <c r="B238" s="217"/>
      <c r="C238" s="306"/>
      <c r="D238" s="312"/>
    </row>
    <row r="239" spans="1:4" ht="15.75">
      <c r="A239" s="55"/>
      <c r="B239" s="217"/>
      <c r="C239" s="306"/>
      <c r="D239" s="312"/>
    </row>
    <row r="240" spans="1:4" ht="15.75">
      <c r="A240" s="55"/>
      <c r="B240" s="217"/>
      <c r="C240" s="306"/>
      <c r="D240" s="312"/>
    </row>
    <row r="241" spans="1:4" ht="15.75">
      <c r="A241" s="55"/>
      <c r="B241" s="217"/>
      <c r="C241" s="306"/>
      <c r="D241" s="312"/>
    </row>
    <row r="242" spans="1:4" ht="15.75">
      <c r="A242" s="55"/>
      <c r="B242" s="217"/>
      <c r="C242" s="306"/>
      <c r="D242" s="312"/>
    </row>
    <row r="243" spans="1:4" ht="15.75">
      <c r="A243" s="55"/>
      <c r="B243" s="217"/>
      <c r="C243" s="306"/>
      <c r="D243" s="312"/>
    </row>
    <row r="244" spans="1:4" ht="15.75">
      <c r="A244" s="55"/>
      <c r="B244" s="217"/>
      <c r="C244" s="306"/>
      <c r="D244" s="312"/>
    </row>
    <row r="245" spans="1:4" ht="15.75">
      <c r="A245" s="55"/>
      <c r="B245" s="217"/>
      <c r="C245" s="306"/>
      <c r="D245" s="312"/>
    </row>
    <row r="246" spans="1:4" ht="15.75">
      <c r="A246" s="55"/>
      <c r="B246" s="217"/>
      <c r="C246" s="306"/>
      <c r="D246" s="312"/>
    </row>
    <row r="247" spans="1:4" ht="15.75">
      <c r="A247" s="55"/>
      <c r="B247" s="217"/>
      <c r="C247" s="306"/>
      <c r="D247" s="312"/>
    </row>
    <row r="248" spans="1:4" ht="15.75">
      <c r="A248" s="55"/>
      <c r="B248" s="217"/>
      <c r="C248" s="306"/>
      <c r="D248" s="312"/>
    </row>
    <row r="249" spans="1:4" ht="15.75">
      <c r="A249" s="55"/>
      <c r="B249" s="217"/>
      <c r="C249" s="306"/>
      <c r="D249" s="312"/>
    </row>
    <row r="250" spans="1:4" ht="15.75">
      <c r="A250" s="55"/>
      <c r="B250" s="217"/>
      <c r="C250" s="306"/>
      <c r="D250" s="312"/>
    </row>
    <row r="251" spans="1:4" ht="15.75">
      <c r="A251" s="55"/>
      <c r="B251" s="217"/>
      <c r="C251" s="306"/>
      <c r="D251" s="312"/>
    </row>
    <row r="252" spans="1:4" ht="15.75">
      <c r="A252" s="55"/>
      <c r="B252" s="217"/>
      <c r="C252" s="306"/>
      <c r="D252" s="312"/>
    </row>
    <row r="253" spans="1:4" ht="15.75">
      <c r="A253" s="55"/>
      <c r="B253" s="217"/>
      <c r="C253" s="306"/>
      <c r="D253" s="312"/>
    </row>
    <row r="254" spans="1:4" ht="15.75">
      <c r="A254" s="55"/>
      <c r="B254" s="217"/>
      <c r="C254" s="306"/>
      <c r="D254" s="312"/>
    </row>
    <row r="255" spans="1:4" ht="15.75">
      <c r="A255" s="55"/>
      <c r="B255" s="217"/>
      <c r="C255" s="306"/>
      <c r="D255" s="312"/>
    </row>
    <row r="256" spans="1:4" ht="15.75">
      <c r="A256" s="55"/>
      <c r="B256" s="217"/>
      <c r="C256" s="306"/>
      <c r="D256" s="312"/>
    </row>
    <row r="257" spans="1:4" ht="15.75">
      <c r="A257" s="55"/>
      <c r="B257" s="217"/>
      <c r="C257" s="306"/>
      <c r="D257" s="312"/>
    </row>
    <row r="258" spans="1:4" ht="15.75">
      <c r="A258" s="55"/>
      <c r="B258" s="217"/>
      <c r="C258" s="306"/>
      <c r="D258" s="312"/>
    </row>
    <row r="259" spans="1:4" ht="15.75">
      <c r="A259" s="55"/>
      <c r="B259" s="217"/>
      <c r="C259" s="306"/>
      <c r="D259" s="312"/>
    </row>
    <row r="260" spans="1:4" ht="15.75">
      <c r="A260" s="55"/>
      <c r="B260" s="217"/>
      <c r="C260" s="306"/>
      <c r="D260" s="312"/>
    </row>
    <row r="261" spans="1:4" ht="15.75">
      <c r="A261" s="55"/>
      <c r="B261" s="217"/>
      <c r="C261" s="306"/>
      <c r="D261" s="312"/>
    </row>
    <row r="262" spans="1:4" ht="15.75">
      <c r="A262" s="55"/>
      <c r="B262" s="217"/>
      <c r="C262" s="306"/>
      <c r="D262" s="312"/>
    </row>
    <row r="263" spans="1:4" ht="15.75">
      <c r="A263" s="55"/>
      <c r="B263" s="217"/>
      <c r="C263" s="306"/>
      <c r="D263" s="312"/>
    </row>
    <row r="264" spans="1:4" ht="15.75">
      <c r="A264" s="55"/>
      <c r="B264" s="217"/>
      <c r="C264" s="306"/>
      <c r="D264" s="312"/>
    </row>
    <row r="265" spans="1:4" ht="15.75">
      <c r="A265" s="55"/>
      <c r="B265" s="217"/>
      <c r="C265" s="306"/>
      <c r="D265" s="312"/>
    </row>
    <row r="266" spans="1:4" ht="15.75">
      <c r="A266" s="55"/>
      <c r="B266" s="217"/>
      <c r="C266" s="306"/>
      <c r="D266" s="312"/>
    </row>
    <row r="267" spans="1:4" ht="15.75">
      <c r="A267" s="55"/>
      <c r="B267" s="217"/>
      <c r="C267" s="306"/>
      <c r="D267" s="312"/>
    </row>
    <row r="268" spans="1:4" ht="15.75">
      <c r="A268" s="55"/>
      <c r="B268" s="217"/>
      <c r="C268" s="306"/>
      <c r="D268" s="312"/>
    </row>
    <row r="269" spans="1:4" ht="15.75">
      <c r="A269" s="55"/>
      <c r="B269" s="217"/>
      <c r="C269" s="306"/>
      <c r="D269" s="312"/>
    </row>
    <row r="270" spans="1:4" ht="15.75">
      <c r="A270" s="55"/>
      <c r="B270" s="217"/>
      <c r="C270" s="306"/>
      <c r="D270" s="312"/>
    </row>
    <row r="271" spans="1:4" ht="15.75">
      <c r="A271" s="55"/>
      <c r="B271" s="217"/>
      <c r="C271" s="306"/>
      <c r="D271" s="312"/>
    </row>
    <row r="272" spans="1:4" ht="15.75">
      <c r="A272" s="55"/>
      <c r="B272" s="217"/>
      <c r="C272" s="306"/>
      <c r="D272" s="312"/>
    </row>
    <row r="273" spans="1:4" ht="15.75">
      <c r="A273" s="55"/>
      <c r="B273" s="217"/>
      <c r="C273" s="306"/>
      <c r="D273" s="312"/>
    </row>
    <row r="274" spans="1:4" ht="15.75">
      <c r="A274" s="55"/>
      <c r="B274" s="217"/>
      <c r="C274" s="306"/>
      <c r="D274" s="312"/>
    </row>
    <row r="275" spans="1:4" ht="15.75">
      <c r="A275" s="55"/>
      <c r="B275" s="217"/>
      <c r="C275" s="306"/>
      <c r="D275" s="312"/>
    </row>
    <row r="276" spans="1:4" ht="15.75">
      <c r="A276" s="55"/>
      <c r="B276" s="217"/>
      <c r="C276" s="306"/>
      <c r="D276" s="312"/>
    </row>
    <row r="277" spans="1:4" ht="15.75">
      <c r="A277" s="55"/>
      <c r="B277" s="217"/>
      <c r="C277" s="306"/>
      <c r="D277" s="312"/>
    </row>
    <row r="278" spans="1:4" ht="15.75">
      <c r="A278" s="55"/>
      <c r="B278" s="217"/>
      <c r="C278" s="306"/>
      <c r="D278" s="312"/>
    </row>
    <row r="279" spans="1:4" ht="15.75">
      <c r="A279" s="55"/>
      <c r="B279" s="217"/>
      <c r="C279" s="306"/>
      <c r="D279" s="312"/>
    </row>
    <row r="280" spans="1:4" ht="15.75">
      <c r="A280" s="55"/>
      <c r="B280" s="217"/>
      <c r="C280" s="306"/>
      <c r="D280" s="312"/>
    </row>
    <row r="281" spans="1:4" ht="15.75">
      <c r="A281" s="55"/>
      <c r="B281" s="217"/>
      <c r="C281" s="306"/>
      <c r="D281" s="312"/>
    </row>
    <row r="282" spans="1:4" ht="15.75">
      <c r="A282" s="55"/>
      <c r="B282" s="217"/>
      <c r="C282" s="306"/>
      <c r="D282" s="312"/>
    </row>
    <row r="283" spans="1:4" ht="15.75">
      <c r="A283" s="55"/>
      <c r="B283" s="217"/>
      <c r="C283" s="306"/>
      <c r="D283" s="312"/>
    </row>
    <row r="284" spans="1:4" ht="15.75">
      <c r="A284" s="55"/>
      <c r="B284" s="217"/>
      <c r="C284" s="306"/>
      <c r="D284" s="312"/>
    </row>
    <row r="285" spans="1:4" ht="15.75">
      <c r="A285" s="55"/>
      <c r="B285" s="217"/>
      <c r="C285" s="306"/>
      <c r="D285" s="312"/>
    </row>
    <row r="286" spans="1:4" ht="15.75">
      <c r="A286" s="55"/>
      <c r="B286" s="217"/>
      <c r="C286" s="306"/>
      <c r="D286" s="312"/>
    </row>
    <row r="287" spans="1:4" ht="15.75">
      <c r="A287" s="55"/>
      <c r="B287" s="217"/>
      <c r="C287" s="306"/>
      <c r="D287" s="312"/>
    </row>
    <row r="288" spans="1:4" ht="15.75">
      <c r="A288" s="55"/>
      <c r="B288" s="217"/>
      <c r="C288" s="306"/>
      <c r="D288" s="312"/>
    </row>
    <row r="289" spans="1:4" ht="15.75">
      <c r="A289" s="55"/>
      <c r="B289" s="217"/>
      <c r="C289" s="306"/>
      <c r="D289" s="312"/>
    </row>
    <row r="290" spans="1:4" ht="15.75">
      <c r="A290" s="55"/>
      <c r="B290" s="217"/>
      <c r="C290" s="306"/>
      <c r="D290" s="312"/>
    </row>
    <row r="291" spans="1:4" ht="15.75">
      <c r="A291" s="55"/>
      <c r="B291" s="217"/>
      <c r="C291" s="306"/>
      <c r="D291" s="312"/>
    </row>
    <row r="292" spans="1:4" ht="15.75">
      <c r="A292" s="55"/>
      <c r="B292" s="217"/>
      <c r="C292" s="306"/>
      <c r="D292" s="312"/>
    </row>
    <row r="293" spans="1:4" ht="15.75">
      <c r="A293" s="55"/>
      <c r="B293" s="217"/>
      <c r="C293" s="306"/>
      <c r="D293" s="312"/>
    </row>
    <row r="294" spans="1:4" ht="15.75">
      <c r="A294" s="55"/>
      <c r="B294" s="217"/>
      <c r="C294" s="306"/>
      <c r="D294" s="312"/>
    </row>
    <row r="295" spans="1:4" ht="15.75">
      <c r="A295" s="55"/>
      <c r="B295" s="217"/>
      <c r="C295" s="306"/>
      <c r="D295" s="312"/>
    </row>
    <row r="296" spans="1:4" ht="15.75">
      <c r="A296" s="55"/>
      <c r="B296" s="217"/>
      <c r="C296" s="306"/>
      <c r="D296" s="312"/>
    </row>
    <row r="297" spans="1:4" ht="15.75">
      <c r="A297" s="55"/>
      <c r="B297" s="217"/>
      <c r="C297" s="306"/>
      <c r="D297" s="312"/>
    </row>
    <row r="298" spans="1:4" ht="15.75">
      <c r="A298" s="55"/>
      <c r="B298" s="217"/>
      <c r="C298" s="306"/>
      <c r="D298" s="312"/>
    </row>
    <row r="299" spans="1:4" ht="15.75">
      <c r="A299" s="55"/>
      <c r="B299" s="217"/>
      <c r="C299" s="306"/>
      <c r="D299" s="312"/>
    </row>
    <row r="300" spans="1:4" ht="15.75">
      <c r="A300" s="55"/>
      <c r="B300" s="217"/>
      <c r="C300" s="306"/>
      <c r="D300" s="312"/>
    </row>
    <row r="301" spans="1:4" ht="15.75">
      <c r="A301" s="55"/>
      <c r="B301" s="217"/>
      <c r="C301" s="306"/>
      <c r="D301" s="312"/>
    </row>
    <row r="302" spans="1:4" ht="15.75">
      <c r="A302" s="55"/>
      <c r="B302" s="217"/>
      <c r="C302" s="306"/>
      <c r="D302" s="312"/>
    </row>
    <row r="303" spans="1:4" ht="15.75">
      <c r="A303" s="55"/>
      <c r="B303" s="217"/>
      <c r="C303" s="306"/>
      <c r="D303" s="312"/>
    </row>
    <row r="304" spans="1:4" ht="15.75">
      <c r="A304" s="55"/>
      <c r="B304" s="217"/>
      <c r="C304" s="306"/>
      <c r="D304" s="312"/>
    </row>
    <row r="305" spans="1:4" ht="15.75">
      <c r="A305" s="55"/>
      <c r="B305" s="217"/>
      <c r="C305" s="306"/>
      <c r="D305" s="312"/>
    </row>
    <row r="306" spans="1:4" ht="15.75">
      <c r="A306" s="55"/>
      <c r="B306" s="217"/>
      <c r="C306" s="306"/>
      <c r="D306" s="312"/>
    </row>
    <row r="307" spans="1:4" ht="15.75">
      <c r="A307" s="55"/>
      <c r="B307" s="217"/>
      <c r="C307" s="306"/>
      <c r="D307" s="312"/>
    </row>
    <row r="308" spans="1:4" ht="15.75">
      <c r="A308" s="55"/>
      <c r="B308" s="217"/>
      <c r="C308" s="306"/>
      <c r="D308" s="312"/>
    </row>
    <row r="309" spans="1:4" ht="15.75">
      <c r="A309" s="55"/>
      <c r="B309" s="217"/>
      <c r="C309" s="306"/>
      <c r="D309" s="312"/>
    </row>
    <row r="310" spans="1:4" ht="15.75">
      <c r="A310" s="55"/>
      <c r="B310" s="217"/>
      <c r="C310" s="306"/>
      <c r="D310" s="312"/>
    </row>
    <row r="311" spans="1:4" ht="15.75">
      <c r="A311" s="55"/>
      <c r="B311" s="217"/>
      <c r="C311" s="306"/>
      <c r="D311" s="312"/>
    </row>
    <row r="312" spans="1:4" ht="15.75">
      <c r="A312" s="55"/>
      <c r="B312" s="217"/>
      <c r="C312" s="306"/>
      <c r="D312" s="312"/>
    </row>
    <row r="313" spans="1:4" ht="15.75">
      <c r="A313" s="55"/>
      <c r="B313" s="217"/>
      <c r="C313" s="306"/>
      <c r="D313" s="312"/>
    </row>
    <row r="314" spans="1:4" ht="15.75">
      <c r="A314" s="55"/>
      <c r="B314" s="217"/>
      <c r="C314" s="306"/>
      <c r="D314" s="312"/>
    </row>
    <row r="315" spans="1:4" ht="15.75">
      <c r="A315" s="55"/>
      <c r="B315" s="217"/>
      <c r="C315" s="306"/>
      <c r="D315" s="312"/>
    </row>
    <row r="316" spans="1:4" ht="15.75">
      <c r="A316" s="55"/>
      <c r="B316" s="217"/>
      <c r="C316" s="306"/>
      <c r="D316" s="312"/>
    </row>
    <row r="317" spans="1:4" ht="15.75">
      <c r="A317" s="55"/>
      <c r="B317" s="217"/>
      <c r="C317" s="306"/>
      <c r="D317" s="312"/>
    </row>
    <row r="318" spans="1:4" ht="15.75">
      <c r="A318" s="55"/>
      <c r="B318" s="217"/>
      <c r="C318" s="306"/>
      <c r="D318" s="312"/>
    </row>
    <row r="319" spans="1:4" ht="15.75">
      <c r="A319" s="55"/>
      <c r="B319" s="217"/>
      <c r="C319" s="306"/>
      <c r="D319" s="312"/>
    </row>
    <row r="320" spans="1:4" ht="15.75">
      <c r="A320" s="55"/>
      <c r="B320" s="217"/>
      <c r="C320" s="306"/>
      <c r="D320" s="312"/>
    </row>
    <row r="321" spans="1:4" ht="15.75">
      <c r="A321" s="55"/>
      <c r="B321" s="217"/>
      <c r="C321" s="306"/>
      <c r="D321" s="312"/>
    </row>
    <row r="322" spans="1:4" ht="15.75">
      <c r="A322" s="55"/>
      <c r="B322" s="217"/>
      <c r="C322" s="306"/>
      <c r="D322" s="312"/>
    </row>
    <row r="323" spans="1:4" ht="15.75">
      <c r="A323" s="55"/>
      <c r="B323" s="217"/>
      <c r="C323" s="306"/>
      <c r="D323" s="312"/>
    </row>
    <row r="324" spans="1:4" ht="15.75">
      <c r="A324" s="55"/>
      <c r="B324" s="217"/>
      <c r="C324" s="306"/>
      <c r="D324" s="312"/>
    </row>
    <row r="325" spans="1:4" ht="15.75">
      <c r="A325" s="55"/>
      <c r="B325" s="217"/>
      <c r="C325" s="306"/>
      <c r="D325" s="312"/>
    </row>
    <row r="326" spans="1:4" ht="15.75">
      <c r="A326" s="55"/>
      <c r="B326" s="217"/>
      <c r="C326" s="306"/>
      <c r="D326" s="312"/>
    </row>
    <row r="327" spans="1:4" ht="15.75">
      <c r="A327" s="55"/>
      <c r="B327" s="217"/>
      <c r="C327" s="306"/>
      <c r="D327" s="312"/>
    </row>
    <row r="328" spans="1:4" ht="15.75">
      <c r="A328" s="55"/>
      <c r="B328" s="217"/>
      <c r="C328" s="306"/>
      <c r="D328" s="312"/>
    </row>
    <row r="329" spans="1:4" ht="15.75">
      <c r="A329" s="55"/>
      <c r="B329" s="217"/>
      <c r="C329" s="306"/>
      <c r="D329" s="312"/>
    </row>
    <row r="330" spans="1:4" ht="15.75">
      <c r="A330" s="55"/>
      <c r="B330" s="217"/>
      <c r="C330" s="306"/>
      <c r="D330" s="312"/>
    </row>
    <row r="331" spans="1:4" ht="15.75">
      <c r="A331" s="55"/>
      <c r="B331" s="217"/>
      <c r="C331" s="306"/>
      <c r="D331" s="312"/>
    </row>
    <row r="332" spans="1:4" ht="15.75">
      <c r="A332" s="55"/>
      <c r="B332" s="217"/>
      <c r="C332" s="306"/>
      <c r="D332" s="312"/>
    </row>
    <row r="333" spans="1:4" ht="15.75">
      <c r="A333" s="55"/>
      <c r="B333" s="217"/>
      <c r="C333" s="306"/>
      <c r="D333" s="312"/>
    </row>
    <row r="334" spans="1:4" ht="15.75">
      <c r="A334" s="55"/>
      <c r="B334" s="217"/>
      <c r="C334" s="306"/>
      <c r="D334" s="312"/>
    </row>
    <row r="335" spans="1:4" ht="15.75">
      <c r="A335" s="55"/>
      <c r="B335" s="217"/>
      <c r="C335" s="306"/>
      <c r="D335" s="312"/>
    </row>
    <row r="336" spans="1:4" ht="15.75">
      <c r="A336" s="55"/>
      <c r="B336" s="217"/>
      <c r="C336" s="306"/>
      <c r="D336" s="312"/>
    </row>
    <row r="337" spans="1:4" ht="15.75">
      <c r="A337" s="55"/>
      <c r="B337" s="217"/>
      <c r="C337" s="306"/>
      <c r="D337" s="312"/>
    </row>
    <row r="338" spans="1:4" ht="15.75">
      <c r="A338" s="55"/>
      <c r="B338" s="217"/>
      <c r="C338" s="306"/>
      <c r="D338" s="312"/>
    </row>
    <row r="339" spans="1:4" ht="15.75">
      <c r="A339" s="55"/>
      <c r="B339" s="217"/>
      <c r="C339" s="306"/>
      <c r="D339" s="312"/>
    </row>
    <row r="340" spans="1:4" ht="15.75">
      <c r="A340" s="55"/>
      <c r="B340" s="217"/>
      <c r="C340" s="306"/>
      <c r="D340" s="312"/>
    </row>
    <row r="341" spans="1:4" ht="15.75">
      <c r="A341" s="55"/>
      <c r="B341" s="217"/>
      <c r="C341" s="306"/>
      <c r="D341" s="312"/>
    </row>
    <row r="342" spans="1:4" ht="15.75">
      <c r="A342" s="55"/>
      <c r="B342" s="217"/>
      <c r="C342" s="306"/>
      <c r="D342" s="312"/>
    </row>
    <row r="343" spans="1:4" ht="15.75">
      <c r="A343" s="55"/>
      <c r="B343" s="217"/>
      <c r="C343" s="306"/>
      <c r="D343" s="312"/>
    </row>
    <row r="344" spans="1:4" ht="15.75">
      <c r="A344" s="55"/>
      <c r="B344" s="217"/>
      <c r="C344" s="306"/>
      <c r="D344" s="312"/>
    </row>
    <row r="345" spans="1:4" ht="15.75">
      <c r="A345" s="55"/>
      <c r="B345" s="217"/>
      <c r="C345" s="306"/>
      <c r="D345" s="312"/>
    </row>
    <row r="346" spans="1:4" ht="15.75">
      <c r="A346" s="55"/>
      <c r="B346" s="217"/>
      <c r="C346" s="306"/>
      <c r="D346" s="312"/>
    </row>
    <row r="347" spans="1:4" ht="15.75">
      <c r="A347" s="55"/>
      <c r="B347" s="217"/>
      <c r="C347" s="306"/>
      <c r="D347" s="312"/>
    </row>
    <row r="348" spans="1:4" ht="15.75">
      <c r="A348" s="55"/>
      <c r="B348" s="217"/>
      <c r="C348" s="306"/>
      <c r="D348" s="312"/>
    </row>
    <row r="349" spans="1:4" ht="15.75">
      <c r="A349" s="55"/>
      <c r="B349" s="217"/>
      <c r="C349" s="306"/>
      <c r="D349" s="312"/>
    </row>
    <row r="350" spans="1:4" ht="15.75">
      <c r="A350" s="55"/>
      <c r="B350" s="217"/>
      <c r="C350" s="306"/>
      <c r="D350" s="312"/>
    </row>
    <row r="351" spans="1:4" ht="15.75">
      <c r="A351" s="55"/>
      <c r="B351" s="217"/>
      <c r="C351" s="306"/>
      <c r="D351" s="312"/>
    </row>
    <row r="352" spans="1:4" ht="15.75">
      <c r="A352" s="55"/>
      <c r="B352" s="217"/>
      <c r="C352" s="306"/>
      <c r="D352" s="312"/>
    </row>
    <row r="353" spans="1:4" ht="15.75">
      <c r="A353" s="55"/>
      <c r="B353" s="217"/>
      <c r="C353" s="306"/>
      <c r="D353" s="312"/>
    </row>
    <row r="354" spans="1:4" ht="15.75">
      <c r="A354" s="55"/>
      <c r="B354" s="217"/>
      <c r="C354" s="306"/>
      <c r="D354" s="312"/>
    </row>
    <row r="355" spans="1:4" ht="15.75">
      <c r="A355" s="55"/>
      <c r="B355" s="217"/>
      <c r="C355" s="306"/>
      <c r="D355" s="312"/>
    </row>
    <row r="356" spans="1:4" ht="15.75">
      <c r="A356" s="55"/>
      <c r="B356" s="217"/>
      <c r="C356" s="306"/>
      <c r="D356" s="312"/>
    </row>
    <row r="357" spans="1:4" ht="15.75">
      <c r="A357" s="55"/>
      <c r="B357" s="217"/>
      <c r="C357" s="306"/>
      <c r="D357" s="312"/>
    </row>
    <row r="358" spans="1:4" ht="15.75">
      <c r="A358" s="55"/>
      <c r="B358" s="217"/>
      <c r="C358" s="306"/>
      <c r="D358" s="312"/>
    </row>
    <row r="359" spans="1:4" ht="15.75">
      <c r="A359" s="55"/>
      <c r="B359" s="217"/>
      <c r="C359" s="306"/>
      <c r="D359" s="312"/>
    </row>
    <row r="360" spans="1:4" ht="15.75">
      <c r="A360" s="55"/>
      <c r="B360" s="217"/>
      <c r="C360" s="306"/>
      <c r="D360" s="312"/>
    </row>
    <row r="361" spans="1:4" ht="15.75">
      <c r="A361" s="55"/>
      <c r="B361" s="217"/>
      <c r="C361" s="306"/>
      <c r="D361" s="312"/>
    </row>
    <row r="362" spans="1:4" ht="15.75">
      <c r="A362" s="55"/>
      <c r="B362" s="217"/>
      <c r="C362" s="306"/>
      <c r="D362" s="312"/>
    </row>
    <row r="363" spans="1:4" ht="15.75">
      <c r="A363" s="55"/>
      <c r="B363" s="217"/>
      <c r="C363" s="306"/>
      <c r="D363" s="312"/>
    </row>
    <row r="364" spans="1:4" ht="15.75">
      <c r="A364" s="55"/>
      <c r="B364" s="217"/>
      <c r="C364" s="306"/>
      <c r="D364" s="312"/>
    </row>
    <row r="365" spans="1:4" ht="15.75">
      <c r="A365" s="55"/>
      <c r="B365" s="217"/>
      <c r="C365" s="306"/>
      <c r="D365" s="312"/>
    </row>
    <row r="366" spans="1:4" ht="15.75">
      <c r="A366" s="55"/>
      <c r="B366" s="217"/>
      <c r="C366" s="306"/>
      <c r="D366" s="312"/>
    </row>
    <row r="367" spans="1:4" ht="15.75">
      <c r="A367" s="55"/>
      <c r="B367" s="217"/>
      <c r="C367" s="306"/>
      <c r="D367" s="312"/>
    </row>
    <row r="368" spans="1:4" ht="15.75">
      <c r="A368" s="55"/>
      <c r="B368" s="217"/>
      <c r="C368" s="306"/>
      <c r="D368" s="312"/>
    </row>
    <row r="369" spans="1:4" ht="15.75">
      <c r="A369" s="55"/>
      <c r="B369" s="217"/>
      <c r="C369" s="306"/>
      <c r="D369" s="312"/>
    </row>
    <row r="370" spans="1:4" ht="15.75">
      <c r="A370" s="55"/>
      <c r="B370" s="217"/>
      <c r="C370" s="306"/>
      <c r="D370" s="312"/>
    </row>
    <row r="371" spans="1:4" ht="15.75">
      <c r="A371" s="55"/>
      <c r="B371" s="217"/>
      <c r="C371" s="306"/>
      <c r="D371" s="312"/>
    </row>
    <row r="372" spans="1:4" ht="15.75">
      <c r="A372" s="55"/>
      <c r="B372" s="217"/>
      <c r="C372" s="306"/>
      <c r="D372" s="312"/>
    </row>
    <row r="373" spans="1:4" ht="15.75">
      <c r="A373" s="55"/>
      <c r="B373" s="217"/>
      <c r="C373" s="306"/>
      <c r="D373" s="312"/>
    </row>
    <row r="374" spans="1:4" ht="15.75">
      <c r="A374" s="55"/>
      <c r="B374" s="217"/>
      <c r="C374" s="306"/>
      <c r="D374" s="312"/>
    </row>
    <row r="375" spans="1:4" ht="15.75">
      <c r="A375" s="55"/>
      <c r="B375" s="217"/>
      <c r="C375" s="306"/>
      <c r="D375" s="312"/>
    </row>
    <row r="376" spans="1:4" ht="15.75">
      <c r="A376" s="55"/>
      <c r="B376" s="217"/>
      <c r="C376" s="306"/>
      <c r="D376" s="312"/>
    </row>
    <row r="377" spans="1:4" ht="15.75">
      <c r="A377" s="55"/>
      <c r="B377" s="217"/>
      <c r="C377" s="306"/>
      <c r="D377" s="312"/>
    </row>
    <row r="378" spans="1:4" ht="15.75">
      <c r="A378" s="55"/>
      <c r="B378" s="217"/>
      <c r="C378" s="306"/>
      <c r="D378" s="312"/>
    </row>
    <row r="379" spans="1:4" ht="15.75">
      <c r="A379" s="55"/>
      <c r="B379" s="217"/>
      <c r="C379" s="306"/>
      <c r="D379" s="312"/>
    </row>
    <row r="380" spans="1:4" ht="15.75">
      <c r="A380" s="55"/>
      <c r="B380" s="217"/>
      <c r="C380" s="306"/>
      <c r="D380" s="312"/>
    </row>
    <row r="381" spans="1:4" ht="15.75">
      <c r="A381" s="55"/>
      <c r="B381" s="217"/>
      <c r="C381" s="306"/>
      <c r="D381" s="312"/>
    </row>
    <row r="382" spans="1:4" ht="15.75">
      <c r="A382" s="55"/>
      <c r="B382" s="217"/>
      <c r="C382" s="306"/>
      <c r="D382" s="312"/>
    </row>
    <row r="383" spans="1:4" ht="15.75">
      <c r="A383" s="55"/>
      <c r="B383" s="217"/>
      <c r="C383" s="306"/>
      <c r="D383" s="312"/>
    </row>
    <row r="384" spans="1:4" ht="15.75">
      <c r="A384" s="55"/>
      <c r="B384" s="217"/>
      <c r="C384" s="306"/>
      <c r="D384" s="312"/>
    </row>
    <row r="385" spans="1:4" ht="15.75">
      <c r="A385" s="55"/>
      <c r="B385" s="217"/>
      <c r="C385" s="306"/>
      <c r="D385" s="312"/>
    </row>
    <row r="386" spans="1:4" ht="15.75">
      <c r="A386" s="55"/>
      <c r="B386" s="217"/>
      <c r="C386" s="306"/>
      <c r="D386" s="312"/>
    </row>
    <row r="387" spans="1:4" ht="15.75">
      <c r="A387" s="55"/>
      <c r="B387" s="217"/>
      <c r="C387" s="306"/>
      <c r="D387" s="312"/>
    </row>
    <row r="388" spans="1:4" ht="15.75">
      <c r="A388" s="55"/>
      <c r="B388" s="217"/>
      <c r="C388" s="306"/>
      <c r="D388" s="312"/>
    </row>
    <row r="389" spans="1:4" ht="15.75">
      <c r="A389" s="55"/>
      <c r="B389" s="217"/>
      <c r="C389" s="306"/>
      <c r="D389" s="312"/>
    </row>
    <row r="390" spans="1:4" ht="15.75">
      <c r="A390" s="55"/>
      <c r="B390" s="217"/>
      <c r="C390" s="306"/>
      <c r="D390" s="312"/>
    </row>
    <row r="391" spans="1:4" ht="15.75">
      <c r="A391" s="55"/>
      <c r="B391" s="217"/>
      <c r="C391" s="306"/>
      <c r="D391" s="312"/>
    </row>
    <row r="392" spans="1:4" ht="15.75">
      <c r="A392" s="55"/>
      <c r="B392" s="217"/>
      <c r="C392" s="306"/>
      <c r="D392" s="312"/>
    </row>
    <row r="393" spans="1:4" ht="15.75">
      <c r="A393" s="55"/>
      <c r="B393" s="217"/>
      <c r="C393" s="306"/>
      <c r="D393" s="312"/>
    </row>
    <row r="394" spans="1:4" ht="15.75">
      <c r="A394" s="55"/>
      <c r="B394" s="217"/>
      <c r="C394" s="306"/>
      <c r="D394" s="312"/>
    </row>
    <row r="395" spans="1:4" ht="15.75">
      <c r="A395" s="55"/>
      <c r="B395" s="217"/>
      <c r="C395" s="306"/>
      <c r="D395" s="312"/>
    </row>
    <row r="396" spans="1:4" ht="15.75">
      <c r="A396" s="55"/>
      <c r="B396" s="217"/>
      <c r="C396" s="306"/>
      <c r="D396" s="312"/>
    </row>
    <row r="397" spans="1:4" ht="15.75">
      <c r="A397" s="55"/>
      <c r="B397" s="217"/>
      <c r="C397" s="306"/>
      <c r="D397" s="312"/>
    </row>
    <row r="398" spans="1:4" ht="15.75">
      <c r="A398" s="55"/>
      <c r="B398" s="217"/>
      <c r="C398" s="306"/>
      <c r="D398" s="312"/>
    </row>
    <row r="399" spans="1:4" ht="15.75">
      <c r="A399" s="55"/>
      <c r="B399" s="217"/>
      <c r="C399" s="306"/>
      <c r="D399" s="312"/>
    </row>
    <row r="400" spans="1:4" ht="15.75">
      <c r="A400" s="55"/>
      <c r="B400" s="217"/>
      <c r="C400" s="306"/>
      <c r="D400" s="312"/>
    </row>
    <row r="401" spans="1:4" ht="15.75">
      <c r="A401" s="55"/>
      <c r="B401" s="217"/>
      <c r="C401" s="306"/>
      <c r="D401" s="312"/>
    </row>
    <row r="402" spans="1:4" ht="15.75">
      <c r="A402" s="55"/>
      <c r="B402" s="217"/>
      <c r="C402" s="306"/>
      <c r="D402" s="312"/>
    </row>
    <row r="403" spans="1:4" ht="15.75">
      <c r="A403" s="55"/>
      <c r="B403" s="217"/>
      <c r="C403" s="306"/>
      <c r="D403" s="312"/>
    </row>
    <row r="404" spans="1:4" ht="15.75">
      <c r="A404" s="55"/>
      <c r="B404" s="217"/>
      <c r="C404" s="306"/>
      <c r="D404" s="312"/>
    </row>
    <row r="405" spans="1:4" ht="15.75">
      <c r="A405" s="55"/>
      <c r="B405" s="217"/>
      <c r="C405" s="306"/>
      <c r="D405" s="312"/>
    </row>
    <row r="406" spans="1:4" ht="15.75">
      <c r="A406" s="55"/>
      <c r="B406" s="217"/>
      <c r="C406" s="306"/>
      <c r="D406" s="312"/>
    </row>
    <row r="407" spans="1:4" ht="15.75">
      <c r="A407" s="55"/>
      <c r="B407" s="217"/>
      <c r="C407" s="306"/>
      <c r="D407" s="312"/>
    </row>
    <row r="408" spans="1:4" ht="15.75">
      <c r="A408" s="55"/>
      <c r="B408" s="217"/>
      <c r="C408" s="306"/>
      <c r="D408" s="312"/>
    </row>
    <row r="409" spans="1:4" ht="15.75">
      <c r="A409" s="55"/>
      <c r="B409" s="217"/>
      <c r="C409" s="306"/>
      <c r="D409" s="312"/>
    </row>
    <row r="410" spans="1:4" ht="15.75">
      <c r="A410" s="55"/>
      <c r="B410" s="217"/>
      <c r="C410" s="306"/>
      <c r="D410" s="312"/>
    </row>
    <row r="411" spans="1:4" ht="15.75">
      <c r="A411" s="55"/>
      <c r="B411" s="217"/>
      <c r="C411" s="306"/>
      <c r="D411" s="312"/>
    </row>
    <row r="412" spans="1:4" ht="15.75">
      <c r="A412" s="55"/>
      <c r="B412" s="217"/>
      <c r="C412" s="306"/>
      <c r="D412" s="312"/>
    </row>
    <row r="413" spans="1:4" ht="15.75">
      <c r="A413" s="55"/>
      <c r="B413" s="217"/>
      <c r="C413" s="306"/>
      <c r="D413" s="312"/>
    </row>
    <row r="414" spans="1:4" ht="15.75">
      <c r="A414" s="55"/>
      <c r="B414" s="217"/>
      <c r="C414" s="306"/>
      <c r="D414" s="312"/>
    </row>
    <row r="415" spans="1:4" ht="15.75">
      <c r="A415" s="55"/>
      <c r="B415" s="217"/>
      <c r="C415" s="306"/>
      <c r="D415" s="312"/>
    </row>
    <row r="416" spans="1:4" ht="15.75">
      <c r="A416" s="55"/>
      <c r="B416" s="217"/>
      <c r="C416" s="306"/>
      <c r="D416" s="312"/>
    </row>
    <row r="417" spans="1:4" ht="15.75">
      <c r="A417" s="55"/>
      <c r="B417" s="217"/>
      <c r="C417" s="306"/>
      <c r="D417" s="312"/>
    </row>
    <row r="418" spans="1:4" ht="15.75">
      <c r="A418" s="55"/>
      <c r="B418" s="217"/>
      <c r="C418" s="306"/>
      <c r="D418" s="312"/>
    </row>
    <row r="419" spans="1:4" ht="15.75">
      <c r="A419" s="55"/>
      <c r="B419" s="217"/>
      <c r="C419" s="306"/>
      <c r="D419" s="312"/>
    </row>
    <row r="420" spans="1:4" ht="15.75">
      <c r="A420" s="55"/>
      <c r="B420" s="217"/>
      <c r="C420" s="306"/>
      <c r="D420" s="312"/>
    </row>
    <row r="421" spans="1:4" ht="15.75">
      <c r="A421" s="55"/>
      <c r="B421" s="217"/>
      <c r="C421" s="306"/>
      <c r="D421" s="312"/>
    </row>
    <row r="422" spans="1:4" ht="15.75">
      <c r="A422" s="55"/>
      <c r="B422" s="217"/>
      <c r="C422" s="306"/>
      <c r="D422" s="312"/>
    </row>
    <row r="423" spans="1:4" ht="15.75">
      <c r="A423" s="55"/>
      <c r="B423" s="217"/>
      <c r="C423" s="306"/>
      <c r="D423" s="312"/>
    </row>
    <row r="424" spans="1:4" ht="15.75">
      <c r="A424" s="55"/>
      <c r="B424" s="217"/>
      <c r="C424" s="306"/>
      <c r="D424" s="312"/>
    </row>
    <row r="425" spans="1:4" ht="15.75">
      <c r="A425" s="55"/>
      <c r="B425" s="217"/>
      <c r="C425" s="306"/>
      <c r="D425" s="312"/>
    </row>
    <row r="426" spans="1:4" ht="15.75">
      <c r="A426" s="55"/>
      <c r="B426" s="217"/>
      <c r="C426" s="306"/>
      <c r="D426" s="312"/>
    </row>
    <row r="427" spans="1:4" ht="15.75">
      <c r="A427" s="55"/>
      <c r="B427" s="217"/>
      <c r="C427" s="306"/>
      <c r="D427" s="312"/>
    </row>
    <row r="428" spans="1:4" ht="15.75">
      <c r="A428" s="55"/>
      <c r="B428" s="217"/>
      <c r="C428" s="306"/>
      <c r="D428" s="312"/>
    </row>
    <row r="429" spans="1:4" ht="15.75">
      <c r="A429" s="55"/>
      <c r="B429" s="217"/>
      <c r="C429" s="306"/>
      <c r="D429" s="312"/>
    </row>
    <row r="430" spans="1:4" ht="15.75">
      <c r="A430" s="55"/>
      <c r="B430" s="217"/>
      <c r="C430" s="306"/>
      <c r="D430" s="312"/>
    </row>
    <row r="431" spans="1:4" ht="15.75">
      <c r="A431" s="55"/>
      <c r="B431" s="217"/>
      <c r="C431" s="306"/>
      <c r="D431" s="312"/>
    </row>
    <row r="432" spans="1:4" ht="15.75">
      <c r="A432" s="55"/>
      <c r="B432" s="217"/>
      <c r="C432" s="306"/>
      <c r="D432" s="312"/>
    </row>
    <row r="433" spans="1:4" ht="15.75">
      <c r="A433" s="55"/>
      <c r="B433" s="217"/>
      <c r="C433" s="306"/>
      <c r="D433" s="312"/>
    </row>
    <row r="434" spans="1:4" ht="15.75">
      <c r="A434" s="55"/>
      <c r="B434" s="217"/>
      <c r="C434" s="306"/>
      <c r="D434" s="312"/>
    </row>
    <row r="435" spans="1:4" ht="15.75">
      <c r="A435" s="55"/>
      <c r="B435" s="217"/>
      <c r="C435" s="306"/>
      <c r="D435" s="312"/>
    </row>
    <row r="436" spans="1:4" ht="15.75">
      <c r="A436" s="55"/>
      <c r="B436" s="217"/>
      <c r="C436" s="306"/>
      <c r="D436" s="312"/>
    </row>
    <row r="437" spans="1:4" ht="15.75">
      <c r="A437" s="55"/>
      <c r="B437" s="217"/>
      <c r="C437" s="306"/>
      <c r="D437" s="312"/>
    </row>
    <row r="438" spans="1:4" ht="15.75">
      <c r="A438" s="55"/>
      <c r="B438" s="217"/>
      <c r="C438" s="306"/>
      <c r="D438" s="312"/>
    </row>
    <row r="439" spans="1:4" ht="15.75">
      <c r="A439" s="55"/>
      <c r="B439" s="217"/>
      <c r="C439" s="306"/>
      <c r="D439" s="312"/>
    </row>
    <row r="440" spans="1:4" ht="15.75">
      <c r="A440" s="55"/>
      <c r="B440" s="217"/>
      <c r="C440" s="306"/>
      <c r="D440" s="312"/>
    </row>
    <row r="441" spans="1:4" ht="15.75">
      <c r="A441" s="55"/>
      <c r="B441" s="217"/>
      <c r="C441" s="306"/>
      <c r="D441" s="312"/>
    </row>
    <row r="442" spans="1:4" ht="15.75">
      <c r="A442" s="55"/>
      <c r="B442" s="217"/>
      <c r="C442" s="306"/>
      <c r="D442" s="312"/>
    </row>
    <row r="443" spans="1:4" ht="15.75">
      <c r="A443" s="55"/>
      <c r="B443" s="217"/>
      <c r="C443" s="306"/>
      <c r="D443" s="312"/>
    </row>
    <row r="444" spans="1:4" ht="15.75">
      <c r="A444" s="55"/>
      <c r="B444" s="217"/>
      <c r="C444" s="306"/>
      <c r="D444" s="312"/>
    </row>
    <row r="445" spans="1:4" ht="15.75">
      <c r="A445" s="55"/>
      <c r="B445" s="217"/>
      <c r="C445" s="306"/>
      <c r="D445" s="312"/>
    </row>
    <row r="446" spans="1:4" ht="15.75">
      <c r="A446" s="55"/>
      <c r="B446" s="217"/>
      <c r="C446" s="306"/>
      <c r="D446" s="312"/>
    </row>
    <row r="447" spans="1:4" ht="15.75">
      <c r="A447" s="55"/>
      <c r="B447" s="217"/>
      <c r="C447" s="306"/>
      <c r="D447" s="312"/>
    </row>
    <row r="448" spans="1:4" ht="15.75">
      <c r="A448" s="55"/>
      <c r="B448" s="217"/>
      <c r="C448" s="306"/>
      <c r="D448" s="312"/>
    </row>
    <row r="449" spans="1:4" ht="15.75">
      <c r="A449" s="55"/>
      <c r="B449" s="217"/>
      <c r="C449" s="306"/>
      <c r="D449" s="312"/>
    </row>
    <row r="450" spans="1:4" ht="15.75">
      <c r="A450" s="55"/>
      <c r="B450" s="217"/>
      <c r="C450" s="306"/>
      <c r="D450" s="312"/>
    </row>
    <row r="451" spans="1:4" ht="15.75">
      <c r="A451" s="55"/>
      <c r="B451" s="217"/>
      <c r="C451" s="306"/>
      <c r="D451" s="312"/>
    </row>
    <row r="452" spans="1:4" ht="15.75">
      <c r="A452" s="55"/>
      <c r="B452" s="217"/>
      <c r="C452" s="306"/>
      <c r="D452" s="312"/>
    </row>
    <row r="453" spans="1:4" ht="15.75">
      <c r="A453" s="55"/>
      <c r="B453" s="217"/>
      <c r="C453" s="306"/>
      <c r="D453" s="312"/>
    </row>
    <row r="454" spans="1:4" ht="15.75">
      <c r="A454" s="55"/>
      <c r="B454" s="217"/>
      <c r="C454" s="306"/>
      <c r="D454" s="312"/>
    </row>
    <row r="455" spans="1:4" ht="15.75">
      <c r="A455" s="55"/>
      <c r="B455" s="217"/>
      <c r="C455" s="306"/>
      <c r="D455" s="312"/>
    </row>
    <row r="456" spans="1:4" ht="15.75">
      <c r="A456" s="55"/>
      <c r="B456" s="217"/>
      <c r="C456" s="306"/>
      <c r="D456" s="312"/>
    </row>
    <row r="457" spans="1:4" ht="15.75">
      <c r="A457" s="55"/>
      <c r="B457" s="217"/>
      <c r="C457" s="306"/>
      <c r="D457" s="312"/>
    </row>
    <row r="458" spans="1:4" ht="15.75">
      <c r="A458" s="55"/>
      <c r="B458" s="217"/>
      <c r="C458" s="306"/>
      <c r="D458" s="312"/>
    </row>
    <row r="459" spans="1:4" ht="15.75">
      <c r="A459" s="55"/>
      <c r="B459" s="217"/>
      <c r="C459" s="306"/>
      <c r="D459" s="312"/>
    </row>
    <row r="460" spans="1:4" ht="15.75">
      <c r="A460" s="55"/>
      <c r="B460" s="217"/>
      <c r="C460" s="306"/>
      <c r="D460" s="312"/>
    </row>
    <row r="461" spans="1:4" ht="15.75">
      <c r="A461" s="55"/>
    </row>
    <row r="462" spans="1:4" ht="15.75">
      <c r="A462" s="55"/>
    </row>
    <row r="463" spans="1:4" ht="15.75">
      <c r="A463" s="55"/>
    </row>
    <row r="464" spans="1:4"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row r="648" spans="1:1" ht="15.75">
      <c r="A648" s="55"/>
    </row>
    <row r="649" spans="1:1" ht="15.75">
      <c r="A649" s="55"/>
    </row>
    <row r="650" spans="1:1" ht="15.75">
      <c r="A650" s="55"/>
    </row>
    <row r="651" spans="1:1" ht="15.75">
      <c r="A651" s="55"/>
    </row>
  </sheetData>
  <mergeCells count="9">
    <mergeCell ref="K7:M7"/>
    <mergeCell ref="P7:P8"/>
    <mergeCell ref="A2:O2"/>
    <mergeCell ref="A3:O3"/>
    <mergeCell ref="A4:O4"/>
    <mergeCell ref="A5:O5"/>
    <mergeCell ref="B7:D7"/>
    <mergeCell ref="E7:G7"/>
    <mergeCell ref="H7:J7"/>
  </mergeCells>
  <conditionalFormatting sqref="C135:C141">
    <cfRule type="expression" dxfId="0" priority="1" stopIfTrue="1">
      <formula>OR(XES135="BANCOS",XES135="MUTUALES", XES135="FFP", XES135="COOPERATIVAS", XES135="TOTAL")</formula>
    </cfRule>
  </conditionalFormatting>
  <pageMargins left="0.9" right="0.65" top="0.56000000000000005" bottom="0.28000000000000003" header="0.5" footer="0.23"/>
  <pageSetup scale="4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Z612"/>
  <sheetViews>
    <sheetView showGridLines="0" zoomScale="70" zoomScaleNormal="70" workbookViewId="0">
      <selection activeCell="C11" sqref="C11"/>
    </sheetView>
  </sheetViews>
  <sheetFormatPr baseColWidth="10" defaultColWidth="9.140625" defaultRowHeight="18"/>
  <cols>
    <col min="1" max="1" width="27" style="57" customWidth="1"/>
    <col min="2" max="2" width="19.85546875" style="850" customWidth="1"/>
    <col min="3" max="3" width="21.5703125" style="850" customWidth="1"/>
    <col min="4" max="4" width="14.42578125" style="850" customWidth="1"/>
    <col min="5" max="5" width="19.85546875" style="850" customWidth="1"/>
    <col min="6" max="6" width="21.5703125" style="850" customWidth="1"/>
    <col min="7" max="7" width="14.42578125" style="850" customWidth="1"/>
    <col min="8" max="8" width="19.85546875" style="850" customWidth="1"/>
    <col min="9" max="9" width="21.5703125" style="850" customWidth="1"/>
    <col min="10" max="10" width="14.42578125" style="850" customWidth="1"/>
    <col min="11" max="11" width="19.85546875" style="850" customWidth="1"/>
    <col min="12" max="12" width="21.5703125" style="850" customWidth="1"/>
    <col min="13" max="13" width="14.42578125" style="850" customWidth="1"/>
    <col min="14" max="14" width="22.7109375" style="850" hidden="1" customWidth="1"/>
    <col min="15" max="15" width="25" style="850" hidden="1" customWidth="1"/>
    <col min="16" max="16" width="4" style="850" customWidth="1"/>
    <col min="17" max="20" width="9.140625" style="850" customWidth="1"/>
    <col min="21" max="24" width="9.140625" style="25" customWidth="1"/>
    <col min="25" max="255" width="9.140625" style="850"/>
    <col min="256" max="256" width="0" style="850" hidden="1" customWidth="1"/>
    <col min="257" max="257" width="27" style="850" customWidth="1"/>
    <col min="258" max="258" width="19.85546875" style="850" customWidth="1"/>
    <col min="259" max="259" width="21.5703125" style="850" customWidth="1"/>
    <col min="260" max="260" width="14.42578125" style="850" customWidth="1"/>
    <col min="261" max="261" width="19.85546875" style="850" customWidth="1"/>
    <col min="262" max="262" width="21.5703125" style="850" customWidth="1"/>
    <col min="263" max="263" width="14.42578125" style="850" customWidth="1"/>
    <col min="264" max="264" width="19.85546875" style="850" customWidth="1"/>
    <col min="265" max="265" width="21.5703125" style="850" customWidth="1"/>
    <col min="266" max="266" width="14.42578125" style="850" customWidth="1"/>
    <col min="267" max="267" width="19.85546875" style="850" customWidth="1"/>
    <col min="268" max="268" width="21.5703125" style="850" customWidth="1"/>
    <col min="269" max="269" width="14.42578125" style="850" customWidth="1"/>
    <col min="270" max="271" width="0" style="850" hidden="1" customWidth="1"/>
    <col min="272" max="272" width="4" style="850" customWidth="1"/>
    <col min="273" max="280" width="9.140625" style="850" customWidth="1"/>
    <col min="281" max="511" width="9.140625" style="850"/>
    <col min="512" max="512" width="0" style="850" hidden="1" customWidth="1"/>
    <col min="513" max="513" width="27" style="850" customWidth="1"/>
    <col min="514" max="514" width="19.85546875" style="850" customWidth="1"/>
    <col min="515" max="515" width="21.5703125" style="850" customWidth="1"/>
    <col min="516" max="516" width="14.42578125" style="850" customWidth="1"/>
    <col min="517" max="517" width="19.85546875" style="850" customWidth="1"/>
    <col min="518" max="518" width="21.5703125" style="850" customWidth="1"/>
    <col min="519" max="519" width="14.42578125" style="850" customWidth="1"/>
    <col min="520" max="520" width="19.85546875" style="850" customWidth="1"/>
    <col min="521" max="521" width="21.5703125" style="850" customWidth="1"/>
    <col min="522" max="522" width="14.42578125" style="850" customWidth="1"/>
    <col min="523" max="523" width="19.85546875" style="850" customWidth="1"/>
    <col min="524" max="524" width="21.5703125" style="850" customWidth="1"/>
    <col min="525" max="525" width="14.42578125" style="850" customWidth="1"/>
    <col min="526" max="527" width="0" style="850" hidden="1" customWidth="1"/>
    <col min="528" max="528" width="4" style="850" customWidth="1"/>
    <col min="529" max="536" width="9.140625" style="850" customWidth="1"/>
    <col min="537" max="767" width="9.140625" style="850"/>
    <col min="768" max="768" width="0" style="850" hidden="1" customWidth="1"/>
    <col min="769" max="769" width="27" style="850" customWidth="1"/>
    <col min="770" max="770" width="19.85546875" style="850" customWidth="1"/>
    <col min="771" max="771" width="21.5703125" style="850" customWidth="1"/>
    <col min="772" max="772" width="14.42578125" style="850" customWidth="1"/>
    <col min="773" max="773" width="19.85546875" style="850" customWidth="1"/>
    <col min="774" max="774" width="21.5703125" style="850" customWidth="1"/>
    <col min="775" max="775" width="14.42578125" style="850" customWidth="1"/>
    <col min="776" max="776" width="19.85546875" style="850" customWidth="1"/>
    <col min="777" max="777" width="21.5703125" style="850" customWidth="1"/>
    <col min="778" max="778" width="14.42578125" style="850" customWidth="1"/>
    <col min="779" max="779" width="19.85546875" style="850" customWidth="1"/>
    <col min="780" max="780" width="21.5703125" style="850" customWidth="1"/>
    <col min="781" max="781" width="14.42578125" style="850" customWidth="1"/>
    <col min="782" max="783" width="0" style="850" hidden="1" customWidth="1"/>
    <col min="784" max="784" width="4" style="850" customWidth="1"/>
    <col min="785" max="792" width="9.140625" style="850" customWidth="1"/>
    <col min="793" max="1023" width="9.140625" style="850"/>
    <col min="1024" max="1024" width="0" style="850" hidden="1" customWidth="1"/>
    <col min="1025" max="1025" width="27" style="850" customWidth="1"/>
    <col min="1026" max="1026" width="19.85546875" style="850" customWidth="1"/>
    <col min="1027" max="1027" width="21.5703125" style="850" customWidth="1"/>
    <col min="1028" max="1028" width="14.42578125" style="850" customWidth="1"/>
    <col min="1029" max="1029" width="19.85546875" style="850" customWidth="1"/>
    <col min="1030" max="1030" width="21.5703125" style="850" customWidth="1"/>
    <col min="1031" max="1031" width="14.42578125" style="850" customWidth="1"/>
    <col min="1032" max="1032" width="19.85546875" style="850" customWidth="1"/>
    <col min="1033" max="1033" width="21.5703125" style="850" customWidth="1"/>
    <col min="1034" max="1034" width="14.42578125" style="850" customWidth="1"/>
    <col min="1035" max="1035" width="19.85546875" style="850" customWidth="1"/>
    <col min="1036" max="1036" width="21.5703125" style="850" customWidth="1"/>
    <col min="1037" max="1037" width="14.42578125" style="850" customWidth="1"/>
    <col min="1038" max="1039" width="0" style="850" hidden="1" customWidth="1"/>
    <col min="1040" max="1040" width="4" style="850" customWidth="1"/>
    <col min="1041" max="1048" width="9.140625" style="850" customWidth="1"/>
    <col min="1049" max="1279" width="9.140625" style="850"/>
    <col min="1280" max="1280" width="0" style="850" hidden="1" customWidth="1"/>
    <col min="1281" max="1281" width="27" style="850" customWidth="1"/>
    <col min="1282" max="1282" width="19.85546875" style="850" customWidth="1"/>
    <col min="1283" max="1283" width="21.5703125" style="850" customWidth="1"/>
    <col min="1284" max="1284" width="14.42578125" style="850" customWidth="1"/>
    <col min="1285" max="1285" width="19.85546875" style="850" customWidth="1"/>
    <col min="1286" max="1286" width="21.5703125" style="850" customWidth="1"/>
    <col min="1287" max="1287" width="14.42578125" style="850" customWidth="1"/>
    <col min="1288" max="1288" width="19.85546875" style="850" customWidth="1"/>
    <col min="1289" max="1289" width="21.5703125" style="850" customWidth="1"/>
    <col min="1290" max="1290" width="14.42578125" style="850" customWidth="1"/>
    <col min="1291" max="1291" width="19.85546875" style="850" customWidth="1"/>
    <col min="1292" max="1292" width="21.5703125" style="850" customWidth="1"/>
    <col min="1293" max="1293" width="14.42578125" style="850" customWidth="1"/>
    <col min="1294" max="1295" width="0" style="850" hidden="1" customWidth="1"/>
    <col min="1296" max="1296" width="4" style="850" customWidth="1"/>
    <col min="1297" max="1304" width="9.140625" style="850" customWidth="1"/>
    <col min="1305" max="1535" width="9.140625" style="850"/>
    <col min="1536" max="1536" width="0" style="850" hidden="1" customWidth="1"/>
    <col min="1537" max="1537" width="27" style="850" customWidth="1"/>
    <col min="1538" max="1538" width="19.85546875" style="850" customWidth="1"/>
    <col min="1539" max="1539" width="21.5703125" style="850" customWidth="1"/>
    <col min="1540" max="1540" width="14.42578125" style="850" customWidth="1"/>
    <col min="1541" max="1541" width="19.85546875" style="850" customWidth="1"/>
    <col min="1542" max="1542" width="21.5703125" style="850" customWidth="1"/>
    <col min="1543" max="1543" width="14.42578125" style="850" customWidth="1"/>
    <col min="1544" max="1544" width="19.85546875" style="850" customWidth="1"/>
    <col min="1545" max="1545" width="21.5703125" style="850" customWidth="1"/>
    <col min="1546" max="1546" width="14.42578125" style="850" customWidth="1"/>
    <col min="1547" max="1547" width="19.85546875" style="850" customWidth="1"/>
    <col min="1548" max="1548" width="21.5703125" style="850" customWidth="1"/>
    <col min="1549" max="1549" width="14.42578125" style="850" customWidth="1"/>
    <col min="1550" max="1551" width="0" style="850" hidden="1" customWidth="1"/>
    <col min="1552" max="1552" width="4" style="850" customWidth="1"/>
    <col min="1553" max="1560" width="9.140625" style="850" customWidth="1"/>
    <col min="1561" max="1791" width="9.140625" style="850"/>
    <col min="1792" max="1792" width="0" style="850" hidden="1" customWidth="1"/>
    <col min="1793" max="1793" width="27" style="850" customWidth="1"/>
    <col min="1794" max="1794" width="19.85546875" style="850" customWidth="1"/>
    <col min="1795" max="1795" width="21.5703125" style="850" customWidth="1"/>
    <col min="1796" max="1796" width="14.42578125" style="850" customWidth="1"/>
    <col min="1797" max="1797" width="19.85546875" style="850" customWidth="1"/>
    <col min="1798" max="1798" width="21.5703125" style="850" customWidth="1"/>
    <col min="1799" max="1799" width="14.42578125" style="850" customWidth="1"/>
    <col min="1800" max="1800" width="19.85546875" style="850" customWidth="1"/>
    <col min="1801" max="1801" width="21.5703125" style="850" customWidth="1"/>
    <col min="1802" max="1802" width="14.42578125" style="850" customWidth="1"/>
    <col min="1803" max="1803" width="19.85546875" style="850" customWidth="1"/>
    <col min="1804" max="1804" width="21.5703125" style="850" customWidth="1"/>
    <col min="1805" max="1805" width="14.42578125" style="850" customWidth="1"/>
    <col min="1806" max="1807" width="0" style="850" hidden="1" customWidth="1"/>
    <col min="1808" max="1808" width="4" style="850" customWidth="1"/>
    <col min="1809" max="1816" width="9.140625" style="850" customWidth="1"/>
    <col min="1817" max="2047" width="9.140625" style="850"/>
    <col min="2048" max="2048" width="0" style="850" hidden="1" customWidth="1"/>
    <col min="2049" max="2049" width="27" style="850" customWidth="1"/>
    <col min="2050" max="2050" width="19.85546875" style="850" customWidth="1"/>
    <col min="2051" max="2051" width="21.5703125" style="850" customWidth="1"/>
    <col min="2052" max="2052" width="14.42578125" style="850" customWidth="1"/>
    <col min="2053" max="2053" width="19.85546875" style="850" customWidth="1"/>
    <col min="2054" max="2054" width="21.5703125" style="850" customWidth="1"/>
    <col min="2055" max="2055" width="14.42578125" style="850" customWidth="1"/>
    <col min="2056" max="2056" width="19.85546875" style="850" customWidth="1"/>
    <col min="2057" max="2057" width="21.5703125" style="850" customWidth="1"/>
    <col min="2058" max="2058" width="14.42578125" style="850" customWidth="1"/>
    <col min="2059" max="2059" width="19.85546875" style="850" customWidth="1"/>
    <col min="2060" max="2060" width="21.5703125" style="850" customWidth="1"/>
    <col min="2061" max="2061" width="14.42578125" style="850" customWidth="1"/>
    <col min="2062" max="2063" width="0" style="850" hidden="1" customWidth="1"/>
    <col min="2064" max="2064" width="4" style="850" customWidth="1"/>
    <col min="2065" max="2072" width="9.140625" style="850" customWidth="1"/>
    <col min="2073" max="2303" width="9.140625" style="850"/>
    <col min="2304" max="2304" width="0" style="850" hidden="1" customWidth="1"/>
    <col min="2305" max="2305" width="27" style="850" customWidth="1"/>
    <col min="2306" max="2306" width="19.85546875" style="850" customWidth="1"/>
    <col min="2307" max="2307" width="21.5703125" style="850" customWidth="1"/>
    <col min="2308" max="2308" width="14.42578125" style="850" customWidth="1"/>
    <col min="2309" max="2309" width="19.85546875" style="850" customWidth="1"/>
    <col min="2310" max="2310" width="21.5703125" style="850" customWidth="1"/>
    <col min="2311" max="2311" width="14.42578125" style="850" customWidth="1"/>
    <col min="2312" max="2312" width="19.85546875" style="850" customWidth="1"/>
    <col min="2313" max="2313" width="21.5703125" style="850" customWidth="1"/>
    <col min="2314" max="2314" width="14.42578125" style="850" customWidth="1"/>
    <col min="2315" max="2315" width="19.85546875" style="850" customWidth="1"/>
    <col min="2316" max="2316" width="21.5703125" style="850" customWidth="1"/>
    <col min="2317" max="2317" width="14.42578125" style="850" customWidth="1"/>
    <col min="2318" max="2319" width="0" style="850" hidden="1" customWidth="1"/>
    <col min="2320" max="2320" width="4" style="850" customWidth="1"/>
    <col min="2321" max="2328" width="9.140625" style="850" customWidth="1"/>
    <col min="2329" max="2559" width="9.140625" style="850"/>
    <col min="2560" max="2560" width="0" style="850" hidden="1" customWidth="1"/>
    <col min="2561" max="2561" width="27" style="850" customWidth="1"/>
    <col min="2562" max="2562" width="19.85546875" style="850" customWidth="1"/>
    <col min="2563" max="2563" width="21.5703125" style="850" customWidth="1"/>
    <col min="2564" max="2564" width="14.42578125" style="850" customWidth="1"/>
    <col min="2565" max="2565" width="19.85546875" style="850" customWidth="1"/>
    <col min="2566" max="2566" width="21.5703125" style="850" customWidth="1"/>
    <col min="2567" max="2567" width="14.42578125" style="850" customWidth="1"/>
    <col min="2568" max="2568" width="19.85546875" style="850" customWidth="1"/>
    <col min="2569" max="2569" width="21.5703125" style="850" customWidth="1"/>
    <col min="2570" max="2570" width="14.42578125" style="850" customWidth="1"/>
    <col min="2571" max="2571" width="19.85546875" style="850" customWidth="1"/>
    <col min="2572" max="2572" width="21.5703125" style="850" customWidth="1"/>
    <col min="2573" max="2573" width="14.42578125" style="850" customWidth="1"/>
    <col min="2574" max="2575" width="0" style="850" hidden="1" customWidth="1"/>
    <col min="2576" max="2576" width="4" style="850" customWidth="1"/>
    <col min="2577" max="2584" width="9.140625" style="850" customWidth="1"/>
    <col min="2585" max="2815" width="9.140625" style="850"/>
    <col min="2816" max="2816" width="0" style="850" hidden="1" customWidth="1"/>
    <col min="2817" max="2817" width="27" style="850" customWidth="1"/>
    <col min="2818" max="2818" width="19.85546875" style="850" customWidth="1"/>
    <col min="2819" max="2819" width="21.5703125" style="850" customWidth="1"/>
    <col min="2820" max="2820" width="14.42578125" style="850" customWidth="1"/>
    <col min="2821" max="2821" width="19.85546875" style="850" customWidth="1"/>
    <col min="2822" max="2822" width="21.5703125" style="850" customWidth="1"/>
    <col min="2823" max="2823" width="14.42578125" style="850" customWidth="1"/>
    <col min="2824" max="2824" width="19.85546875" style="850" customWidth="1"/>
    <col min="2825" max="2825" width="21.5703125" style="850" customWidth="1"/>
    <col min="2826" max="2826" width="14.42578125" style="850" customWidth="1"/>
    <col min="2827" max="2827" width="19.85546875" style="850" customWidth="1"/>
    <col min="2828" max="2828" width="21.5703125" style="850" customWidth="1"/>
    <col min="2829" max="2829" width="14.42578125" style="850" customWidth="1"/>
    <col min="2830" max="2831" width="0" style="850" hidden="1" customWidth="1"/>
    <col min="2832" max="2832" width="4" style="850" customWidth="1"/>
    <col min="2833" max="2840" width="9.140625" style="850" customWidth="1"/>
    <col min="2841" max="3071" width="9.140625" style="850"/>
    <col min="3072" max="3072" width="0" style="850" hidden="1" customWidth="1"/>
    <col min="3073" max="3073" width="27" style="850" customWidth="1"/>
    <col min="3074" max="3074" width="19.85546875" style="850" customWidth="1"/>
    <col min="3075" max="3075" width="21.5703125" style="850" customWidth="1"/>
    <col min="3076" max="3076" width="14.42578125" style="850" customWidth="1"/>
    <col min="3077" max="3077" width="19.85546875" style="850" customWidth="1"/>
    <col min="3078" max="3078" width="21.5703125" style="850" customWidth="1"/>
    <col min="3079" max="3079" width="14.42578125" style="850" customWidth="1"/>
    <col min="3080" max="3080" width="19.85546875" style="850" customWidth="1"/>
    <col min="3081" max="3081" width="21.5703125" style="850" customWidth="1"/>
    <col min="3082" max="3082" width="14.42578125" style="850" customWidth="1"/>
    <col min="3083" max="3083" width="19.85546875" style="850" customWidth="1"/>
    <col min="3084" max="3084" width="21.5703125" style="850" customWidth="1"/>
    <col min="3085" max="3085" width="14.42578125" style="850" customWidth="1"/>
    <col min="3086" max="3087" width="0" style="850" hidden="1" customWidth="1"/>
    <col min="3088" max="3088" width="4" style="850" customWidth="1"/>
    <col min="3089" max="3096" width="9.140625" style="850" customWidth="1"/>
    <col min="3097" max="3327" width="9.140625" style="850"/>
    <col min="3328" max="3328" width="0" style="850" hidden="1" customWidth="1"/>
    <col min="3329" max="3329" width="27" style="850" customWidth="1"/>
    <col min="3330" max="3330" width="19.85546875" style="850" customWidth="1"/>
    <col min="3331" max="3331" width="21.5703125" style="850" customWidth="1"/>
    <col min="3332" max="3332" width="14.42578125" style="850" customWidth="1"/>
    <col min="3333" max="3333" width="19.85546875" style="850" customWidth="1"/>
    <col min="3334" max="3334" width="21.5703125" style="850" customWidth="1"/>
    <col min="3335" max="3335" width="14.42578125" style="850" customWidth="1"/>
    <col min="3336" max="3336" width="19.85546875" style="850" customWidth="1"/>
    <col min="3337" max="3337" width="21.5703125" style="850" customWidth="1"/>
    <col min="3338" max="3338" width="14.42578125" style="850" customWidth="1"/>
    <col min="3339" max="3339" width="19.85546875" style="850" customWidth="1"/>
    <col min="3340" max="3340" width="21.5703125" style="850" customWidth="1"/>
    <col min="3341" max="3341" width="14.42578125" style="850" customWidth="1"/>
    <col min="3342" max="3343" width="0" style="850" hidden="1" customWidth="1"/>
    <col min="3344" max="3344" width="4" style="850" customWidth="1"/>
    <col min="3345" max="3352" width="9.140625" style="850" customWidth="1"/>
    <col min="3353" max="3583" width="9.140625" style="850"/>
    <col min="3584" max="3584" width="0" style="850" hidden="1" customWidth="1"/>
    <col min="3585" max="3585" width="27" style="850" customWidth="1"/>
    <col min="3586" max="3586" width="19.85546875" style="850" customWidth="1"/>
    <col min="3587" max="3587" width="21.5703125" style="850" customWidth="1"/>
    <col min="3588" max="3588" width="14.42578125" style="850" customWidth="1"/>
    <col min="3589" max="3589" width="19.85546875" style="850" customWidth="1"/>
    <col min="3590" max="3590" width="21.5703125" style="850" customWidth="1"/>
    <col min="3591" max="3591" width="14.42578125" style="850" customWidth="1"/>
    <col min="3592" max="3592" width="19.85546875" style="850" customWidth="1"/>
    <col min="3593" max="3593" width="21.5703125" style="850" customWidth="1"/>
    <col min="3594" max="3594" width="14.42578125" style="850" customWidth="1"/>
    <col min="3595" max="3595" width="19.85546875" style="850" customWidth="1"/>
    <col min="3596" max="3596" width="21.5703125" style="850" customWidth="1"/>
    <col min="3597" max="3597" width="14.42578125" style="850" customWidth="1"/>
    <col min="3598" max="3599" width="0" style="850" hidden="1" customWidth="1"/>
    <col min="3600" max="3600" width="4" style="850" customWidth="1"/>
    <col min="3601" max="3608" width="9.140625" style="850" customWidth="1"/>
    <col min="3609" max="3839" width="9.140625" style="850"/>
    <col min="3840" max="3840" width="0" style="850" hidden="1" customWidth="1"/>
    <col min="3841" max="3841" width="27" style="850" customWidth="1"/>
    <col min="3842" max="3842" width="19.85546875" style="850" customWidth="1"/>
    <col min="3843" max="3843" width="21.5703125" style="850" customWidth="1"/>
    <col min="3844" max="3844" width="14.42578125" style="850" customWidth="1"/>
    <col min="3845" max="3845" width="19.85546875" style="850" customWidth="1"/>
    <col min="3846" max="3846" width="21.5703125" style="850" customWidth="1"/>
    <col min="3847" max="3847" width="14.42578125" style="850" customWidth="1"/>
    <col min="3848" max="3848" width="19.85546875" style="850" customWidth="1"/>
    <col min="3849" max="3849" width="21.5703125" style="850" customWidth="1"/>
    <col min="3850" max="3850" width="14.42578125" style="850" customWidth="1"/>
    <col min="3851" max="3851" width="19.85546875" style="850" customWidth="1"/>
    <col min="3852" max="3852" width="21.5703125" style="850" customWidth="1"/>
    <col min="3853" max="3853" width="14.42578125" style="850" customWidth="1"/>
    <col min="3854" max="3855" width="0" style="850" hidden="1" customWidth="1"/>
    <col min="3856" max="3856" width="4" style="850" customWidth="1"/>
    <col min="3857" max="3864" width="9.140625" style="850" customWidth="1"/>
    <col min="3865" max="4095" width="9.140625" style="850"/>
    <col min="4096" max="4096" width="0" style="850" hidden="1" customWidth="1"/>
    <col min="4097" max="4097" width="27" style="850" customWidth="1"/>
    <col min="4098" max="4098" width="19.85546875" style="850" customWidth="1"/>
    <col min="4099" max="4099" width="21.5703125" style="850" customWidth="1"/>
    <col min="4100" max="4100" width="14.42578125" style="850" customWidth="1"/>
    <col min="4101" max="4101" width="19.85546875" style="850" customWidth="1"/>
    <col min="4102" max="4102" width="21.5703125" style="850" customWidth="1"/>
    <col min="4103" max="4103" width="14.42578125" style="850" customWidth="1"/>
    <col min="4104" max="4104" width="19.85546875" style="850" customWidth="1"/>
    <col min="4105" max="4105" width="21.5703125" style="850" customWidth="1"/>
    <col min="4106" max="4106" width="14.42578125" style="850" customWidth="1"/>
    <col min="4107" max="4107" width="19.85546875" style="850" customWidth="1"/>
    <col min="4108" max="4108" width="21.5703125" style="850" customWidth="1"/>
    <col min="4109" max="4109" width="14.42578125" style="850" customWidth="1"/>
    <col min="4110" max="4111" width="0" style="850" hidden="1" customWidth="1"/>
    <col min="4112" max="4112" width="4" style="850" customWidth="1"/>
    <col min="4113" max="4120" width="9.140625" style="850" customWidth="1"/>
    <col min="4121" max="4351" width="9.140625" style="850"/>
    <col min="4352" max="4352" width="0" style="850" hidden="1" customWidth="1"/>
    <col min="4353" max="4353" width="27" style="850" customWidth="1"/>
    <col min="4354" max="4354" width="19.85546875" style="850" customWidth="1"/>
    <col min="4355" max="4355" width="21.5703125" style="850" customWidth="1"/>
    <col min="4356" max="4356" width="14.42578125" style="850" customWidth="1"/>
    <col min="4357" max="4357" width="19.85546875" style="850" customWidth="1"/>
    <col min="4358" max="4358" width="21.5703125" style="850" customWidth="1"/>
    <col min="4359" max="4359" width="14.42578125" style="850" customWidth="1"/>
    <col min="4360" max="4360" width="19.85546875" style="850" customWidth="1"/>
    <col min="4361" max="4361" width="21.5703125" style="850" customWidth="1"/>
    <col min="4362" max="4362" width="14.42578125" style="850" customWidth="1"/>
    <col min="4363" max="4363" width="19.85546875" style="850" customWidth="1"/>
    <col min="4364" max="4364" width="21.5703125" style="850" customWidth="1"/>
    <col min="4365" max="4365" width="14.42578125" style="850" customWidth="1"/>
    <col min="4366" max="4367" width="0" style="850" hidden="1" customWidth="1"/>
    <col min="4368" max="4368" width="4" style="850" customWidth="1"/>
    <col min="4369" max="4376" width="9.140625" style="850" customWidth="1"/>
    <col min="4377" max="4607" width="9.140625" style="850"/>
    <col min="4608" max="4608" width="0" style="850" hidden="1" customWidth="1"/>
    <col min="4609" max="4609" width="27" style="850" customWidth="1"/>
    <col min="4610" max="4610" width="19.85546875" style="850" customWidth="1"/>
    <col min="4611" max="4611" width="21.5703125" style="850" customWidth="1"/>
    <col min="4612" max="4612" width="14.42578125" style="850" customWidth="1"/>
    <col min="4613" max="4613" width="19.85546875" style="850" customWidth="1"/>
    <col min="4614" max="4614" width="21.5703125" style="850" customWidth="1"/>
    <col min="4615" max="4615" width="14.42578125" style="850" customWidth="1"/>
    <col min="4616" max="4616" width="19.85546875" style="850" customWidth="1"/>
    <col min="4617" max="4617" width="21.5703125" style="850" customWidth="1"/>
    <col min="4618" max="4618" width="14.42578125" style="850" customWidth="1"/>
    <col min="4619" max="4619" width="19.85546875" style="850" customWidth="1"/>
    <col min="4620" max="4620" width="21.5703125" style="850" customWidth="1"/>
    <col min="4621" max="4621" width="14.42578125" style="850" customWidth="1"/>
    <col min="4622" max="4623" width="0" style="850" hidden="1" customWidth="1"/>
    <col min="4624" max="4624" width="4" style="850" customWidth="1"/>
    <col min="4625" max="4632" width="9.140625" style="850" customWidth="1"/>
    <col min="4633" max="4863" width="9.140625" style="850"/>
    <col min="4864" max="4864" width="0" style="850" hidden="1" customWidth="1"/>
    <col min="4865" max="4865" width="27" style="850" customWidth="1"/>
    <col min="4866" max="4866" width="19.85546875" style="850" customWidth="1"/>
    <col min="4867" max="4867" width="21.5703125" style="850" customWidth="1"/>
    <col min="4868" max="4868" width="14.42578125" style="850" customWidth="1"/>
    <col min="4869" max="4869" width="19.85546875" style="850" customWidth="1"/>
    <col min="4870" max="4870" width="21.5703125" style="850" customWidth="1"/>
    <col min="4871" max="4871" width="14.42578125" style="850" customWidth="1"/>
    <col min="4872" max="4872" width="19.85546875" style="850" customWidth="1"/>
    <col min="4873" max="4873" width="21.5703125" style="850" customWidth="1"/>
    <col min="4874" max="4874" width="14.42578125" style="850" customWidth="1"/>
    <col min="4875" max="4875" width="19.85546875" style="850" customWidth="1"/>
    <col min="4876" max="4876" width="21.5703125" style="850" customWidth="1"/>
    <col min="4877" max="4877" width="14.42578125" style="850" customWidth="1"/>
    <col min="4878" max="4879" width="0" style="850" hidden="1" customWidth="1"/>
    <col min="4880" max="4880" width="4" style="850" customWidth="1"/>
    <col min="4881" max="4888" width="9.140625" style="850" customWidth="1"/>
    <col min="4889" max="5119" width="9.140625" style="850"/>
    <col min="5120" max="5120" width="0" style="850" hidden="1" customWidth="1"/>
    <col min="5121" max="5121" width="27" style="850" customWidth="1"/>
    <col min="5122" max="5122" width="19.85546875" style="850" customWidth="1"/>
    <col min="5123" max="5123" width="21.5703125" style="850" customWidth="1"/>
    <col min="5124" max="5124" width="14.42578125" style="850" customWidth="1"/>
    <col min="5125" max="5125" width="19.85546875" style="850" customWidth="1"/>
    <col min="5126" max="5126" width="21.5703125" style="850" customWidth="1"/>
    <col min="5127" max="5127" width="14.42578125" style="850" customWidth="1"/>
    <col min="5128" max="5128" width="19.85546875" style="850" customWidth="1"/>
    <col min="5129" max="5129" width="21.5703125" style="850" customWidth="1"/>
    <col min="5130" max="5130" width="14.42578125" style="850" customWidth="1"/>
    <col min="5131" max="5131" width="19.85546875" style="850" customWidth="1"/>
    <col min="5132" max="5132" width="21.5703125" style="850" customWidth="1"/>
    <col min="5133" max="5133" width="14.42578125" style="850" customWidth="1"/>
    <col min="5134" max="5135" width="0" style="850" hidden="1" customWidth="1"/>
    <col min="5136" max="5136" width="4" style="850" customWidth="1"/>
    <col min="5137" max="5144" width="9.140625" style="850" customWidth="1"/>
    <col min="5145" max="5375" width="9.140625" style="850"/>
    <col min="5376" max="5376" width="0" style="850" hidden="1" customWidth="1"/>
    <col min="5377" max="5377" width="27" style="850" customWidth="1"/>
    <col min="5378" max="5378" width="19.85546875" style="850" customWidth="1"/>
    <col min="5379" max="5379" width="21.5703125" style="850" customWidth="1"/>
    <col min="5380" max="5380" width="14.42578125" style="850" customWidth="1"/>
    <col min="5381" max="5381" width="19.85546875" style="850" customWidth="1"/>
    <col min="5382" max="5382" width="21.5703125" style="850" customWidth="1"/>
    <col min="5383" max="5383" width="14.42578125" style="850" customWidth="1"/>
    <col min="5384" max="5384" width="19.85546875" style="850" customWidth="1"/>
    <col min="5385" max="5385" width="21.5703125" style="850" customWidth="1"/>
    <col min="5386" max="5386" width="14.42578125" style="850" customWidth="1"/>
    <col min="5387" max="5387" width="19.85546875" style="850" customWidth="1"/>
    <col min="5388" max="5388" width="21.5703125" style="850" customWidth="1"/>
    <col min="5389" max="5389" width="14.42578125" style="850" customWidth="1"/>
    <col min="5390" max="5391" width="0" style="850" hidden="1" customWidth="1"/>
    <col min="5392" max="5392" width="4" style="850" customWidth="1"/>
    <col min="5393" max="5400" width="9.140625" style="850" customWidth="1"/>
    <col min="5401" max="5631" width="9.140625" style="850"/>
    <col min="5632" max="5632" width="0" style="850" hidden="1" customWidth="1"/>
    <col min="5633" max="5633" width="27" style="850" customWidth="1"/>
    <col min="5634" max="5634" width="19.85546875" style="850" customWidth="1"/>
    <col min="5635" max="5635" width="21.5703125" style="850" customWidth="1"/>
    <col min="5636" max="5636" width="14.42578125" style="850" customWidth="1"/>
    <col min="5637" max="5637" width="19.85546875" style="850" customWidth="1"/>
    <col min="5638" max="5638" width="21.5703125" style="850" customWidth="1"/>
    <col min="5639" max="5639" width="14.42578125" style="850" customWidth="1"/>
    <col min="5640" max="5640" width="19.85546875" style="850" customWidth="1"/>
    <col min="5641" max="5641" width="21.5703125" style="850" customWidth="1"/>
    <col min="5642" max="5642" width="14.42578125" style="850" customWidth="1"/>
    <col min="5643" max="5643" width="19.85546875" style="850" customWidth="1"/>
    <col min="5644" max="5644" width="21.5703125" style="850" customWidth="1"/>
    <col min="5645" max="5645" width="14.42578125" style="850" customWidth="1"/>
    <col min="5646" max="5647" width="0" style="850" hidden="1" customWidth="1"/>
    <col min="5648" max="5648" width="4" style="850" customWidth="1"/>
    <col min="5649" max="5656" width="9.140625" style="850" customWidth="1"/>
    <col min="5657" max="5887" width="9.140625" style="850"/>
    <col min="5888" max="5888" width="0" style="850" hidden="1" customWidth="1"/>
    <col min="5889" max="5889" width="27" style="850" customWidth="1"/>
    <col min="5890" max="5890" width="19.85546875" style="850" customWidth="1"/>
    <col min="5891" max="5891" width="21.5703125" style="850" customWidth="1"/>
    <col min="5892" max="5892" width="14.42578125" style="850" customWidth="1"/>
    <col min="5893" max="5893" width="19.85546875" style="850" customWidth="1"/>
    <col min="5894" max="5894" width="21.5703125" style="850" customWidth="1"/>
    <col min="5895" max="5895" width="14.42578125" style="850" customWidth="1"/>
    <col min="5896" max="5896" width="19.85546875" style="850" customWidth="1"/>
    <col min="5897" max="5897" width="21.5703125" style="850" customWidth="1"/>
    <col min="5898" max="5898" width="14.42578125" style="850" customWidth="1"/>
    <col min="5899" max="5899" width="19.85546875" style="850" customWidth="1"/>
    <col min="5900" max="5900" width="21.5703125" style="850" customWidth="1"/>
    <col min="5901" max="5901" width="14.42578125" style="850" customWidth="1"/>
    <col min="5902" max="5903" width="0" style="850" hidden="1" customWidth="1"/>
    <col min="5904" max="5904" width="4" style="850" customWidth="1"/>
    <col min="5905" max="5912" width="9.140625" style="850" customWidth="1"/>
    <col min="5913" max="6143" width="9.140625" style="850"/>
    <col min="6144" max="6144" width="0" style="850" hidden="1" customWidth="1"/>
    <col min="6145" max="6145" width="27" style="850" customWidth="1"/>
    <col min="6146" max="6146" width="19.85546875" style="850" customWidth="1"/>
    <col min="6147" max="6147" width="21.5703125" style="850" customWidth="1"/>
    <col min="6148" max="6148" width="14.42578125" style="850" customWidth="1"/>
    <col min="6149" max="6149" width="19.85546875" style="850" customWidth="1"/>
    <col min="6150" max="6150" width="21.5703125" style="850" customWidth="1"/>
    <col min="6151" max="6151" width="14.42578125" style="850" customWidth="1"/>
    <col min="6152" max="6152" width="19.85546875" style="850" customWidth="1"/>
    <col min="6153" max="6153" width="21.5703125" style="850" customWidth="1"/>
    <col min="6154" max="6154" width="14.42578125" style="850" customWidth="1"/>
    <col min="6155" max="6155" width="19.85546875" style="850" customWidth="1"/>
    <col min="6156" max="6156" width="21.5703125" style="850" customWidth="1"/>
    <col min="6157" max="6157" width="14.42578125" style="850" customWidth="1"/>
    <col min="6158" max="6159" width="0" style="850" hidden="1" customWidth="1"/>
    <col min="6160" max="6160" width="4" style="850" customWidth="1"/>
    <col min="6161" max="6168" width="9.140625" style="850" customWidth="1"/>
    <col min="6169" max="6399" width="9.140625" style="850"/>
    <col min="6400" max="6400" width="0" style="850" hidden="1" customWidth="1"/>
    <col min="6401" max="6401" width="27" style="850" customWidth="1"/>
    <col min="6402" max="6402" width="19.85546875" style="850" customWidth="1"/>
    <col min="6403" max="6403" width="21.5703125" style="850" customWidth="1"/>
    <col min="6404" max="6404" width="14.42578125" style="850" customWidth="1"/>
    <col min="6405" max="6405" width="19.85546875" style="850" customWidth="1"/>
    <col min="6406" max="6406" width="21.5703125" style="850" customWidth="1"/>
    <col min="6407" max="6407" width="14.42578125" style="850" customWidth="1"/>
    <col min="6408" max="6408" width="19.85546875" style="850" customWidth="1"/>
    <col min="6409" max="6409" width="21.5703125" style="850" customWidth="1"/>
    <col min="6410" max="6410" width="14.42578125" style="850" customWidth="1"/>
    <col min="6411" max="6411" width="19.85546875" style="850" customWidth="1"/>
    <col min="6412" max="6412" width="21.5703125" style="850" customWidth="1"/>
    <col min="6413" max="6413" width="14.42578125" style="850" customWidth="1"/>
    <col min="6414" max="6415" width="0" style="850" hidden="1" customWidth="1"/>
    <col min="6416" max="6416" width="4" style="850" customWidth="1"/>
    <col min="6417" max="6424" width="9.140625" style="850" customWidth="1"/>
    <col min="6425" max="6655" width="9.140625" style="850"/>
    <col min="6656" max="6656" width="0" style="850" hidden="1" customWidth="1"/>
    <col min="6657" max="6657" width="27" style="850" customWidth="1"/>
    <col min="6658" max="6658" width="19.85546875" style="850" customWidth="1"/>
    <col min="6659" max="6659" width="21.5703125" style="850" customWidth="1"/>
    <col min="6660" max="6660" width="14.42578125" style="850" customWidth="1"/>
    <col min="6661" max="6661" width="19.85546875" style="850" customWidth="1"/>
    <col min="6662" max="6662" width="21.5703125" style="850" customWidth="1"/>
    <col min="6663" max="6663" width="14.42578125" style="850" customWidth="1"/>
    <col min="6664" max="6664" width="19.85546875" style="850" customWidth="1"/>
    <col min="6665" max="6665" width="21.5703125" style="850" customWidth="1"/>
    <col min="6666" max="6666" width="14.42578125" style="850" customWidth="1"/>
    <col min="6667" max="6667" width="19.85546875" style="850" customWidth="1"/>
    <col min="6668" max="6668" width="21.5703125" style="850" customWidth="1"/>
    <col min="6669" max="6669" width="14.42578125" style="850" customWidth="1"/>
    <col min="6670" max="6671" width="0" style="850" hidden="1" customWidth="1"/>
    <col min="6672" max="6672" width="4" style="850" customWidth="1"/>
    <col min="6673" max="6680" width="9.140625" style="850" customWidth="1"/>
    <col min="6681" max="6911" width="9.140625" style="850"/>
    <col min="6912" max="6912" width="0" style="850" hidden="1" customWidth="1"/>
    <col min="6913" max="6913" width="27" style="850" customWidth="1"/>
    <col min="6914" max="6914" width="19.85546875" style="850" customWidth="1"/>
    <col min="6915" max="6915" width="21.5703125" style="850" customWidth="1"/>
    <col min="6916" max="6916" width="14.42578125" style="850" customWidth="1"/>
    <col min="6917" max="6917" width="19.85546875" style="850" customWidth="1"/>
    <col min="6918" max="6918" width="21.5703125" style="850" customWidth="1"/>
    <col min="6919" max="6919" width="14.42578125" style="850" customWidth="1"/>
    <col min="6920" max="6920" width="19.85546875" style="850" customWidth="1"/>
    <col min="6921" max="6921" width="21.5703125" style="850" customWidth="1"/>
    <col min="6922" max="6922" width="14.42578125" style="850" customWidth="1"/>
    <col min="6923" max="6923" width="19.85546875" style="850" customWidth="1"/>
    <col min="6924" max="6924" width="21.5703125" style="850" customWidth="1"/>
    <col min="6925" max="6925" width="14.42578125" style="850" customWidth="1"/>
    <col min="6926" max="6927" width="0" style="850" hidden="1" customWidth="1"/>
    <col min="6928" max="6928" width="4" style="850" customWidth="1"/>
    <col min="6929" max="6936" width="9.140625" style="850" customWidth="1"/>
    <col min="6937" max="7167" width="9.140625" style="850"/>
    <col min="7168" max="7168" width="0" style="850" hidden="1" customWidth="1"/>
    <col min="7169" max="7169" width="27" style="850" customWidth="1"/>
    <col min="7170" max="7170" width="19.85546875" style="850" customWidth="1"/>
    <col min="7171" max="7171" width="21.5703125" style="850" customWidth="1"/>
    <col min="7172" max="7172" width="14.42578125" style="850" customWidth="1"/>
    <col min="7173" max="7173" width="19.85546875" style="850" customWidth="1"/>
    <col min="7174" max="7174" width="21.5703125" style="850" customWidth="1"/>
    <col min="7175" max="7175" width="14.42578125" style="850" customWidth="1"/>
    <col min="7176" max="7176" width="19.85546875" style="850" customWidth="1"/>
    <col min="7177" max="7177" width="21.5703125" style="850" customWidth="1"/>
    <col min="7178" max="7178" width="14.42578125" style="850" customWidth="1"/>
    <col min="7179" max="7179" width="19.85546875" style="850" customWidth="1"/>
    <col min="7180" max="7180" width="21.5703125" style="850" customWidth="1"/>
    <col min="7181" max="7181" width="14.42578125" style="850" customWidth="1"/>
    <col min="7182" max="7183" width="0" style="850" hidden="1" customWidth="1"/>
    <col min="7184" max="7184" width="4" style="850" customWidth="1"/>
    <col min="7185" max="7192" width="9.140625" style="850" customWidth="1"/>
    <col min="7193" max="7423" width="9.140625" style="850"/>
    <col min="7424" max="7424" width="0" style="850" hidden="1" customWidth="1"/>
    <col min="7425" max="7425" width="27" style="850" customWidth="1"/>
    <col min="7426" max="7426" width="19.85546875" style="850" customWidth="1"/>
    <col min="7427" max="7427" width="21.5703125" style="850" customWidth="1"/>
    <col min="7428" max="7428" width="14.42578125" style="850" customWidth="1"/>
    <col min="7429" max="7429" width="19.85546875" style="850" customWidth="1"/>
    <col min="7430" max="7430" width="21.5703125" style="850" customWidth="1"/>
    <col min="7431" max="7431" width="14.42578125" style="850" customWidth="1"/>
    <col min="7432" max="7432" width="19.85546875" style="850" customWidth="1"/>
    <col min="7433" max="7433" width="21.5703125" style="850" customWidth="1"/>
    <col min="7434" max="7434" width="14.42578125" style="850" customWidth="1"/>
    <col min="7435" max="7435" width="19.85546875" style="850" customWidth="1"/>
    <col min="7436" max="7436" width="21.5703125" style="850" customWidth="1"/>
    <col min="7437" max="7437" width="14.42578125" style="850" customWidth="1"/>
    <col min="7438" max="7439" width="0" style="850" hidden="1" customWidth="1"/>
    <col min="7440" max="7440" width="4" style="850" customWidth="1"/>
    <col min="7441" max="7448" width="9.140625" style="850" customWidth="1"/>
    <col min="7449" max="7679" width="9.140625" style="850"/>
    <col min="7680" max="7680" width="0" style="850" hidden="1" customWidth="1"/>
    <col min="7681" max="7681" width="27" style="850" customWidth="1"/>
    <col min="7682" max="7682" width="19.85546875" style="850" customWidth="1"/>
    <col min="7683" max="7683" width="21.5703125" style="850" customWidth="1"/>
    <col min="7684" max="7684" width="14.42578125" style="850" customWidth="1"/>
    <col min="7685" max="7685" width="19.85546875" style="850" customWidth="1"/>
    <col min="7686" max="7686" width="21.5703125" style="850" customWidth="1"/>
    <col min="7687" max="7687" width="14.42578125" style="850" customWidth="1"/>
    <col min="7688" max="7688" width="19.85546875" style="850" customWidth="1"/>
    <col min="7689" max="7689" width="21.5703125" style="850" customWidth="1"/>
    <col min="7690" max="7690" width="14.42578125" style="850" customWidth="1"/>
    <col min="7691" max="7691" width="19.85546875" style="850" customWidth="1"/>
    <col min="7692" max="7692" width="21.5703125" style="850" customWidth="1"/>
    <col min="7693" max="7693" width="14.42578125" style="850" customWidth="1"/>
    <col min="7694" max="7695" width="0" style="850" hidden="1" customWidth="1"/>
    <col min="7696" max="7696" width="4" style="850" customWidth="1"/>
    <col min="7697" max="7704" width="9.140625" style="850" customWidth="1"/>
    <col min="7705" max="7935" width="9.140625" style="850"/>
    <col min="7936" max="7936" width="0" style="850" hidden="1" customWidth="1"/>
    <col min="7937" max="7937" width="27" style="850" customWidth="1"/>
    <col min="7938" max="7938" width="19.85546875" style="850" customWidth="1"/>
    <col min="7939" max="7939" width="21.5703125" style="850" customWidth="1"/>
    <col min="7940" max="7940" width="14.42578125" style="850" customWidth="1"/>
    <col min="7941" max="7941" width="19.85546875" style="850" customWidth="1"/>
    <col min="7942" max="7942" width="21.5703125" style="850" customWidth="1"/>
    <col min="7943" max="7943" width="14.42578125" style="850" customWidth="1"/>
    <col min="7944" max="7944" width="19.85546875" style="850" customWidth="1"/>
    <col min="7945" max="7945" width="21.5703125" style="850" customWidth="1"/>
    <col min="7946" max="7946" width="14.42578125" style="850" customWidth="1"/>
    <col min="7947" max="7947" width="19.85546875" style="850" customWidth="1"/>
    <col min="7948" max="7948" width="21.5703125" style="850" customWidth="1"/>
    <col min="7949" max="7949" width="14.42578125" style="850" customWidth="1"/>
    <col min="7950" max="7951" width="0" style="850" hidden="1" customWidth="1"/>
    <col min="7952" max="7952" width="4" style="850" customWidth="1"/>
    <col min="7953" max="7960" width="9.140625" style="850" customWidth="1"/>
    <col min="7961" max="8191" width="9.140625" style="850"/>
    <col min="8192" max="8192" width="0" style="850" hidden="1" customWidth="1"/>
    <col min="8193" max="8193" width="27" style="850" customWidth="1"/>
    <col min="8194" max="8194" width="19.85546875" style="850" customWidth="1"/>
    <col min="8195" max="8195" width="21.5703125" style="850" customWidth="1"/>
    <col min="8196" max="8196" width="14.42578125" style="850" customWidth="1"/>
    <col min="8197" max="8197" width="19.85546875" style="850" customWidth="1"/>
    <col min="8198" max="8198" width="21.5703125" style="850" customWidth="1"/>
    <col min="8199" max="8199" width="14.42578125" style="850" customWidth="1"/>
    <col min="8200" max="8200" width="19.85546875" style="850" customWidth="1"/>
    <col min="8201" max="8201" width="21.5703125" style="850" customWidth="1"/>
    <col min="8202" max="8202" width="14.42578125" style="850" customWidth="1"/>
    <col min="8203" max="8203" width="19.85546875" style="850" customWidth="1"/>
    <col min="8204" max="8204" width="21.5703125" style="850" customWidth="1"/>
    <col min="8205" max="8205" width="14.42578125" style="850" customWidth="1"/>
    <col min="8206" max="8207" width="0" style="850" hidden="1" customWidth="1"/>
    <col min="8208" max="8208" width="4" style="850" customWidth="1"/>
    <col min="8209" max="8216" width="9.140625" style="850" customWidth="1"/>
    <col min="8217" max="8447" width="9.140625" style="850"/>
    <col min="8448" max="8448" width="0" style="850" hidden="1" customWidth="1"/>
    <col min="8449" max="8449" width="27" style="850" customWidth="1"/>
    <col min="8450" max="8450" width="19.85546875" style="850" customWidth="1"/>
    <col min="8451" max="8451" width="21.5703125" style="850" customWidth="1"/>
    <col min="8452" max="8452" width="14.42578125" style="850" customWidth="1"/>
    <col min="8453" max="8453" width="19.85546875" style="850" customWidth="1"/>
    <col min="8454" max="8454" width="21.5703125" style="850" customWidth="1"/>
    <col min="8455" max="8455" width="14.42578125" style="850" customWidth="1"/>
    <col min="8456" max="8456" width="19.85546875" style="850" customWidth="1"/>
    <col min="8457" max="8457" width="21.5703125" style="850" customWidth="1"/>
    <col min="8458" max="8458" width="14.42578125" style="850" customWidth="1"/>
    <col min="8459" max="8459" width="19.85546875" style="850" customWidth="1"/>
    <col min="8460" max="8460" width="21.5703125" style="850" customWidth="1"/>
    <col min="8461" max="8461" width="14.42578125" style="850" customWidth="1"/>
    <col min="8462" max="8463" width="0" style="850" hidden="1" customWidth="1"/>
    <col min="8464" max="8464" width="4" style="850" customWidth="1"/>
    <col min="8465" max="8472" width="9.140625" style="850" customWidth="1"/>
    <col min="8473" max="8703" width="9.140625" style="850"/>
    <col min="8704" max="8704" width="0" style="850" hidden="1" customWidth="1"/>
    <col min="8705" max="8705" width="27" style="850" customWidth="1"/>
    <col min="8706" max="8706" width="19.85546875" style="850" customWidth="1"/>
    <col min="8707" max="8707" width="21.5703125" style="850" customWidth="1"/>
    <col min="8708" max="8708" width="14.42578125" style="850" customWidth="1"/>
    <col min="8709" max="8709" width="19.85546875" style="850" customWidth="1"/>
    <col min="8710" max="8710" width="21.5703125" style="850" customWidth="1"/>
    <col min="8711" max="8711" width="14.42578125" style="850" customWidth="1"/>
    <col min="8712" max="8712" width="19.85546875" style="850" customWidth="1"/>
    <col min="8713" max="8713" width="21.5703125" style="850" customWidth="1"/>
    <col min="8714" max="8714" width="14.42578125" style="850" customWidth="1"/>
    <col min="8715" max="8715" width="19.85546875" style="850" customWidth="1"/>
    <col min="8716" max="8716" width="21.5703125" style="850" customWidth="1"/>
    <col min="8717" max="8717" width="14.42578125" style="850" customWidth="1"/>
    <col min="8718" max="8719" width="0" style="850" hidden="1" customWidth="1"/>
    <col min="8720" max="8720" width="4" style="850" customWidth="1"/>
    <col min="8721" max="8728" width="9.140625" style="850" customWidth="1"/>
    <col min="8729" max="8959" width="9.140625" style="850"/>
    <col min="8960" max="8960" width="0" style="850" hidden="1" customWidth="1"/>
    <col min="8961" max="8961" width="27" style="850" customWidth="1"/>
    <col min="8962" max="8962" width="19.85546875" style="850" customWidth="1"/>
    <col min="8963" max="8963" width="21.5703125" style="850" customWidth="1"/>
    <col min="8964" max="8964" width="14.42578125" style="850" customWidth="1"/>
    <col min="8965" max="8965" width="19.85546875" style="850" customWidth="1"/>
    <col min="8966" max="8966" width="21.5703125" style="850" customWidth="1"/>
    <col min="8967" max="8967" width="14.42578125" style="850" customWidth="1"/>
    <col min="8968" max="8968" width="19.85546875" style="850" customWidth="1"/>
    <col min="8969" max="8969" width="21.5703125" style="850" customWidth="1"/>
    <col min="8970" max="8970" width="14.42578125" style="850" customWidth="1"/>
    <col min="8971" max="8971" width="19.85546875" style="850" customWidth="1"/>
    <col min="8972" max="8972" width="21.5703125" style="850" customWidth="1"/>
    <col min="8973" max="8973" width="14.42578125" style="850" customWidth="1"/>
    <col min="8974" max="8975" width="0" style="850" hidden="1" customWidth="1"/>
    <col min="8976" max="8976" width="4" style="850" customWidth="1"/>
    <col min="8977" max="8984" width="9.140625" style="850" customWidth="1"/>
    <col min="8985" max="9215" width="9.140625" style="850"/>
    <col min="9216" max="9216" width="0" style="850" hidden="1" customWidth="1"/>
    <col min="9217" max="9217" width="27" style="850" customWidth="1"/>
    <col min="9218" max="9218" width="19.85546875" style="850" customWidth="1"/>
    <col min="9219" max="9219" width="21.5703125" style="850" customWidth="1"/>
    <col min="9220" max="9220" width="14.42578125" style="850" customWidth="1"/>
    <col min="9221" max="9221" width="19.85546875" style="850" customWidth="1"/>
    <col min="9222" max="9222" width="21.5703125" style="850" customWidth="1"/>
    <col min="9223" max="9223" width="14.42578125" style="850" customWidth="1"/>
    <col min="9224" max="9224" width="19.85546875" style="850" customWidth="1"/>
    <col min="9225" max="9225" width="21.5703125" style="850" customWidth="1"/>
    <col min="9226" max="9226" width="14.42578125" style="850" customWidth="1"/>
    <col min="9227" max="9227" width="19.85546875" style="850" customWidth="1"/>
    <col min="9228" max="9228" width="21.5703125" style="850" customWidth="1"/>
    <col min="9229" max="9229" width="14.42578125" style="850" customWidth="1"/>
    <col min="9230" max="9231" width="0" style="850" hidden="1" customWidth="1"/>
    <col min="9232" max="9232" width="4" style="850" customWidth="1"/>
    <col min="9233" max="9240" width="9.140625" style="850" customWidth="1"/>
    <col min="9241" max="9471" width="9.140625" style="850"/>
    <col min="9472" max="9472" width="0" style="850" hidden="1" customWidth="1"/>
    <col min="9473" max="9473" width="27" style="850" customWidth="1"/>
    <col min="9474" max="9474" width="19.85546875" style="850" customWidth="1"/>
    <col min="9475" max="9475" width="21.5703125" style="850" customWidth="1"/>
    <col min="9476" max="9476" width="14.42578125" style="850" customWidth="1"/>
    <col min="9477" max="9477" width="19.85546875" style="850" customWidth="1"/>
    <col min="9478" max="9478" width="21.5703125" style="850" customWidth="1"/>
    <col min="9479" max="9479" width="14.42578125" style="850" customWidth="1"/>
    <col min="9480" max="9480" width="19.85546875" style="850" customWidth="1"/>
    <col min="9481" max="9481" width="21.5703125" style="850" customWidth="1"/>
    <col min="9482" max="9482" width="14.42578125" style="850" customWidth="1"/>
    <col min="9483" max="9483" width="19.85546875" style="850" customWidth="1"/>
    <col min="9484" max="9484" width="21.5703125" style="850" customWidth="1"/>
    <col min="9485" max="9485" width="14.42578125" style="850" customWidth="1"/>
    <col min="9486" max="9487" width="0" style="850" hidden="1" customWidth="1"/>
    <col min="9488" max="9488" width="4" style="850" customWidth="1"/>
    <col min="9489" max="9496" width="9.140625" style="850" customWidth="1"/>
    <col min="9497" max="9727" width="9.140625" style="850"/>
    <col min="9728" max="9728" width="0" style="850" hidden="1" customWidth="1"/>
    <col min="9729" max="9729" width="27" style="850" customWidth="1"/>
    <col min="9730" max="9730" width="19.85546875" style="850" customWidth="1"/>
    <col min="9731" max="9731" width="21.5703125" style="850" customWidth="1"/>
    <col min="9732" max="9732" width="14.42578125" style="850" customWidth="1"/>
    <col min="9733" max="9733" width="19.85546875" style="850" customWidth="1"/>
    <col min="9734" max="9734" width="21.5703125" style="850" customWidth="1"/>
    <col min="9735" max="9735" width="14.42578125" style="850" customWidth="1"/>
    <col min="9736" max="9736" width="19.85546875" style="850" customWidth="1"/>
    <col min="9737" max="9737" width="21.5703125" style="850" customWidth="1"/>
    <col min="9738" max="9738" width="14.42578125" style="850" customWidth="1"/>
    <col min="9739" max="9739" width="19.85546875" style="850" customWidth="1"/>
    <col min="9740" max="9740" width="21.5703125" style="850" customWidth="1"/>
    <col min="9741" max="9741" width="14.42578125" style="850" customWidth="1"/>
    <col min="9742" max="9743" width="0" style="850" hidden="1" customWidth="1"/>
    <col min="9744" max="9744" width="4" style="850" customWidth="1"/>
    <col min="9745" max="9752" width="9.140625" style="850" customWidth="1"/>
    <col min="9753" max="9983" width="9.140625" style="850"/>
    <col min="9984" max="9984" width="0" style="850" hidden="1" customWidth="1"/>
    <col min="9985" max="9985" width="27" style="850" customWidth="1"/>
    <col min="9986" max="9986" width="19.85546875" style="850" customWidth="1"/>
    <col min="9987" max="9987" width="21.5703125" style="850" customWidth="1"/>
    <col min="9988" max="9988" width="14.42578125" style="850" customWidth="1"/>
    <col min="9989" max="9989" width="19.85546875" style="850" customWidth="1"/>
    <col min="9990" max="9990" width="21.5703125" style="850" customWidth="1"/>
    <col min="9991" max="9991" width="14.42578125" style="850" customWidth="1"/>
    <col min="9992" max="9992" width="19.85546875" style="850" customWidth="1"/>
    <col min="9993" max="9993" width="21.5703125" style="850" customWidth="1"/>
    <col min="9994" max="9994" width="14.42578125" style="850" customWidth="1"/>
    <col min="9995" max="9995" width="19.85546875" style="850" customWidth="1"/>
    <col min="9996" max="9996" width="21.5703125" style="850" customWidth="1"/>
    <col min="9997" max="9997" width="14.42578125" style="850" customWidth="1"/>
    <col min="9998" max="9999" width="0" style="850" hidden="1" customWidth="1"/>
    <col min="10000" max="10000" width="4" style="850" customWidth="1"/>
    <col min="10001" max="10008" width="9.140625" style="850" customWidth="1"/>
    <col min="10009" max="10239" width="9.140625" style="850"/>
    <col min="10240" max="10240" width="0" style="850" hidden="1" customWidth="1"/>
    <col min="10241" max="10241" width="27" style="850" customWidth="1"/>
    <col min="10242" max="10242" width="19.85546875" style="850" customWidth="1"/>
    <col min="10243" max="10243" width="21.5703125" style="850" customWidth="1"/>
    <col min="10244" max="10244" width="14.42578125" style="850" customWidth="1"/>
    <col min="10245" max="10245" width="19.85546875" style="850" customWidth="1"/>
    <col min="10246" max="10246" width="21.5703125" style="850" customWidth="1"/>
    <col min="10247" max="10247" width="14.42578125" style="850" customWidth="1"/>
    <col min="10248" max="10248" width="19.85546875" style="850" customWidth="1"/>
    <col min="10249" max="10249" width="21.5703125" style="850" customWidth="1"/>
    <col min="10250" max="10250" width="14.42578125" style="850" customWidth="1"/>
    <col min="10251" max="10251" width="19.85546875" style="850" customWidth="1"/>
    <col min="10252" max="10252" width="21.5703125" style="850" customWidth="1"/>
    <col min="10253" max="10253" width="14.42578125" style="850" customWidth="1"/>
    <col min="10254" max="10255" width="0" style="850" hidden="1" customWidth="1"/>
    <col min="10256" max="10256" width="4" style="850" customWidth="1"/>
    <col min="10257" max="10264" width="9.140625" style="850" customWidth="1"/>
    <col min="10265" max="10495" width="9.140625" style="850"/>
    <col min="10496" max="10496" width="0" style="850" hidden="1" customWidth="1"/>
    <col min="10497" max="10497" width="27" style="850" customWidth="1"/>
    <col min="10498" max="10498" width="19.85546875" style="850" customWidth="1"/>
    <col min="10499" max="10499" width="21.5703125" style="850" customWidth="1"/>
    <col min="10500" max="10500" width="14.42578125" style="850" customWidth="1"/>
    <col min="10501" max="10501" width="19.85546875" style="850" customWidth="1"/>
    <col min="10502" max="10502" width="21.5703125" style="850" customWidth="1"/>
    <col min="10503" max="10503" width="14.42578125" style="850" customWidth="1"/>
    <col min="10504" max="10504" width="19.85546875" style="850" customWidth="1"/>
    <col min="10505" max="10505" width="21.5703125" style="850" customWidth="1"/>
    <col min="10506" max="10506" width="14.42578125" style="850" customWidth="1"/>
    <col min="10507" max="10507" width="19.85546875" style="850" customWidth="1"/>
    <col min="10508" max="10508" width="21.5703125" style="850" customWidth="1"/>
    <col min="10509" max="10509" width="14.42578125" style="850" customWidth="1"/>
    <col min="10510" max="10511" width="0" style="850" hidden="1" customWidth="1"/>
    <col min="10512" max="10512" width="4" style="850" customWidth="1"/>
    <col min="10513" max="10520" width="9.140625" style="850" customWidth="1"/>
    <col min="10521" max="10751" width="9.140625" style="850"/>
    <col min="10752" max="10752" width="0" style="850" hidden="1" customWidth="1"/>
    <col min="10753" max="10753" width="27" style="850" customWidth="1"/>
    <col min="10754" max="10754" width="19.85546875" style="850" customWidth="1"/>
    <col min="10755" max="10755" width="21.5703125" style="850" customWidth="1"/>
    <col min="10756" max="10756" width="14.42578125" style="850" customWidth="1"/>
    <col min="10757" max="10757" width="19.85546875" style="850" customWidth="1"/>
    <col min="10758" max="10758" width="21.5703125" style="850" customWidth="1"/>
    <col min="10759" max="10759" width="14.42578125" style="850" customWidth="1"/>
    <col min="10760" max="10760" width="19.85546875" style="850" customWidth="1"/>
    <col min="10761" max="10761" width="21.5703125" style="850" customWidth="1"/>
    <col min="10762" max="10762" width="14.42578125" style="850" customWidth="1"/>
    <col min="10763" max="10763" width="19.85546875" style="850" customWidth="1"/>
    <col min="10764" max="10764" width="21.5703125" style="850" customWidth="1"/>
    <col min="10765" max="10765" width="14.42578125" style="850" customWidth="1"/>
    <col min="10766" max="10767" width="0" style="850" hidden="1" customWidth="1"/>
    <col min="10768" max="10768" width="4" style="850" customWidth="1"/>
    <col min="10769" max="10776" width="9.140625" style="850" customWidth="1"/>
    <col min="10777" max="11007" width="9.140625" style="850"/>
    <col min="11008" max="11008" width="0" style="850" hidden="1" customWidth="1"/>
    <col min="11009" max="11009" width="27" style="850" customWidth="1"/>
    <col min="11010" max="11010" width="19.85546875" style="850" customWidth="1"/>
    <col min="11011" max="11011" width="21.5703125" style="850" customWidth="1"/>
    <col min="11012" max="11012" width="14.42578125" style="850" customWidth="1"/>
    <col min="11013" max="11013" width="19.85546875" style="850" customWidth="1"/>
    <col min="11014" max="11014" width="21.5703125" style="850" customWidth="1"/>
    <col min="11015" max="11015" width="14.42578125" style="850" customWidth="1"/>
    <col min="11016" max="11016" width="19.85546875" style="850" customWidth="1"/>
    <col min="11017" max="11017" width="21.5703125" style="850" customWidth="1"/>
    <col min="11018" max="11018" width="14.42578125" style="850" customWidth="1"/>
    <col min="11019" max="11019" width="19.85546875" style="850" customWidth="1"/>
    <col min="11020" max="11020" width="21.5703125" style="850" customWidth="1"/>
    <col min="11021" max="11021" width="14.42578125" style="850" customWidth="1"/>
    <col min="11022" max="11023" width="0" style="850" hidden="1" customWidth="1"/>
    <col min="11024" max="11024" width="4" style="850" customWidth="1"/>
    <col min="11025" max="11032" width="9.140625" style="850" customWidth="1"/>
    <col min="11033" max="11263" width="9.140625" style="850"/>
    <col min="11264" max="11264" width="0" style="850" hidden="1" customWidth="1"/>
    <col min="11265" max="11265" width="27" style="850" customWidth="1"/>
    <col min="11266" max="11266" width="19.85546875" style="850" customWidth="1"/>
    <col min="11267" max="11267" width="21.5703125" style="850" customWidth="1"/>
    <col min="11268" max="11268" width="14.42578125" style="850" customWidth="1"/>
    <col min="11269" max="11269" width="19.85546875" style="850" customWidth="1"/>
    <col min="11270" max="11270" width="21.5703125" style="850" customWidth="1"/>
    <col min="11271" max="11271" width="14.42578125" style="850" customWidth="1"/>
    <col min="11272" max="11272" width="19.85546875" style="850" customWidth="1"/>
    <col min="11273" max="11273" width="21.5703125" style="850" customWidth="1"/>
    <col min="11274" max="11274" width="14.42578125" style="850" customWidth="1"/>
    <col min="11275" max="11275" width="19.85546875" style="850" customWidth="1"/>
    <col min="11276" max="11276" width="21.5703125" style="850" customWidth="1"/>
    <col min="11277" max="11277" width="14.42578125" style="850" customWidth="1"/>
    <col min="11278" max="11279" width="0" style="850" hidden="1" customWidth="1"/>
    <col min="11280" max="11280" width="4" style="850" customWidth="1"/>
    <col min="11281" max="11288" width="9.140625" style="850" customWidth="1"/>
    <col min="11289" max="11519" width="9.140625" style="850"/>
    <col min="11520" max="11520" width="0" style="850" hidden="1" customWidth="1"/>
    <col min="11521" max="11521" width="27" style="850" customWidth="1"/>
    <col min="11522" max="11522" width="19.85546875" style="850" customWidth="1"/>
    <col min="11523" max="11523" width="21.5703125" style="850" customWidth="1"/>
    <col min="11524" max="11524" width="14.42578125" style="850" customWidth="1"/>
    <col min="11525" max="11525" width="19.85546875" style="850" customWidth="1"/>
    <col min="11526" max="11526" width="21.5703125" style="850" customWidth="1"/>
    <col min="11527" max="11527" width="14.42578125" style="850" customWidth="1"/>
    <col min="11528" max="11528" width="19.85546875" style="850" customWidth="1"/>
    <col min="11529" max="11529" width="21.5703125" style="850" customWidth="1"/>
    <col min="11530" max="11530" width="14.42578125" style="850" customWidth="1"/>
    <col min="11531" max="11531" width="19.85546875" style="850" customWidth="1"/>
    <col min="11532" max="11532" width="21.5703125" style="850" customWidth="1"/>
    <col min="11533" max="11533" width="14.42578125" style="850" customWidth="1"/>
    <col min="11534" max="11535" width="0" style="850" hidden="1" customWidth="1"/>
    <col min="11536" max="11536" width="4" style="850" customWidth="1"/>
    <col min="11537" max="11544" width="9.140625" style="850" customWidth="1"/>
    <col min="11545" max="11775" width="9.140625" style="850"/>
    <col min="11776" max="11776" width="0" style="850" hidden="1" customWidth="1"/>
    <col min="11777" max="11777" width="27" style="850" customWidth="1"/>
    <col min="11778" max="11778" width="19.85546875" style="850" customWidth="1"/>
    <col min="11779" max="11779" width="21.5703125" style="850" customWidth="1"/>
    <col min="11780" max="11780" width="14.42578125" style="850" customWidth="1"/>
    <col min="11781" max="11781" width="19.85546875" style="850" customWidth="1"/>
    <col min="11782" max="11782" width="21.5703125" style="850" customWidth="1"/>
    <col min="11783" max="11783" width="14.42578125" style="850" customWidth="1"/>
    <col min="11784" max="11784" width="19.85546875" style="850" customWidth="1"/>
    <col min="11785" max="11785" width="21.5703125" style="850" customWidth="1"/>
    <col min="11786" max="11786" width="14.42578125" style="850" customWidth="1"/>
    <col min="11787" max="11787" width="19.85546875" style="850" customWidth="1"/>
    <col min="11788" max="11788" width="21.5703125" style="850" customWidth="1"/>
    <col min="11789" max="11789" width="14.42578125" style="850" customWidth="1"/>
    <col min="11790" max="11791" width="0" style="850" hidden="1" customWidth="1"/>
    <col min="11792" max="11792" width="4" style="850" customWidth="1"/>
    <col min="11793" max="11800" width="9.140625" style="850" customWidth="1"/>
    <col min="11801" max="12031" width="9.140625" style="850"/>
    <col min="12032" max="12032" width="0" style="850" hidden="1" customWidth="1"/>
    <col min="12033" max="12033" width="27" style="850" customWidth="1"/>
    <col min="12034" max="12034" width="19.85546875" style="850" customWidth="1"/>
    <col min="12035" max="12035" width="21.5703125" style="850" customWidth="1"/>
    <col min="12036" max="12036" width="14.42578125" style="850" customWidth="1"/>
    <col min="12037" max="12037" width="19.85546875" style="850" customWidth="1"/>
    <col min="12038" max="12038" width="21.5703125" style="850" customWidth="1"/>
    <col min="12039" max="12039" width="14.42578125" style="850" customWidth="1"/>
    <col min="12040" max="12040" width="19.85546875" style="850" customWidth="1"/>
    <col min="12041" max="12041" width="21.5703125" style="850" customWidth="1"/>
    <col min="12042" max="12042" width="14.42578125" style="850" customWidth="1"/>
    <col min="12043" max="12043" width="19.85546875" style="850" customWidth="1"/>
    <col min="12044" max="12044" width="21.5703125" style="850" customWidth="1"/>
    <col min="12045" max="12045" width="14.42578125" style="850" customWidth="1"/>
    <col min="12046" max="12047" width="0" style="850" hidden="1" customWidth="1"/>
    <col min="12048" max="12048" width="4" style="850" customWidth="1"/>
    <col min="12049" max="12056" width="9.140625" style="850" customWidth="1"/>
    <col min="12057" max="12287" width="9.140625" style="850"/>
    <col min="12288" max="12288" width="0" style="850" hidden="1" customWidth="1"/>
    <col min="12289" max="12289" width="27" style="850" customWidth="1"/>
    <col min="12290" max="12290" width="19.85546875" style="850" customWidth="1"/>
    <col min="12291" max="12291" width="21.5703125" style="850" customWidth="1"/>
    <col min="12292" max="12292" width="14.42578125" style="850" customWidth="1"/>
    <col min="12293" max="12293" width="19.85546875" style="850" customWidth="1"/>
    <col min="12294" max="12294" width="21.5703125" style="850" customWidth="1"/>
    <col min="12295" max="12295" width="14.42578125" style="850" customWidth="1"/>
    <col min="12296" max="12296" width="19.85546875" style="850" customWidth="1"/>
    <col min="12297" max="12297" width="21.5703125" style="850" customWidth="1"/>
    <col min="12298" max="12298" width="14.42578125" style="850" customWidth="1"/>
    <col min="12299" max="12299" width="19.85546875" style="850" customWidth="1"/>
    <col min="12300" max="12300" width="21.5703125" style="850" customWidth="1"/>
    <col min="12301" max="12301" width="14.42578125" style="850" customWidth="1"/>
    <col min="12302" max="12303" width="0" style="850" hidden="1" customWidth="1"/>
    <col min="12304" max="12304" width="4" style="850" customWidth="1"/>
    <col min="12305" max="12312" width="9.140625" style="850" customWidth="1"/>
    <col min="12313" max="12543" width="9.140625" style="850"/>
    <col min="12544" max="12544" width="0" style="850" hidden="1" customWidth="1"/>
    <col min="12545" max="12545" width="27" style="850" customWidth="1"/>
    <col min="12546" max="12546" width="19.85546875" style="850" customWidth="1"/>
    <col min="12547" max="12547" width="21.5703125" style="850" customWidth="1"/>
    <col min="12548" max="12548" width="14.42578125" style="850" customWidth="1"/>
    <col min="12549" max="12549" width="19.85546875" style="850" customWidth="1"/>
    <col min="12550" max="12550" width="21.5703125" style="850" customWidth="1"/>
    <col min="12551" max="12551" width="14.42578125" style="850" customWidth="1"/>
    <col min="12552" max="12552" width="19.85546875" style="850" customWidth="1"/>
    <col min="12553" max="12553" width="21.5703125" style="850" customWidth="1"/>
    <col min="12554" max="12554" width="14.42578125" style="850" customWidth="1"/>
    <col min="12555" max="12555" width="19.85546875" style="850" customWidth="1"/>
    <col min="12556" max="12556" width="21.5703125" style="850" customWidth="1"/>
    <col min="12557" max="12557" width="14.42578125" style="850" customWidth="1"/>
    <col min="12558" max="12559" width="0" style="850" hidden="1" customWidth="1"/>
    <col min="12560" max="12560" width="4" style="850" customWidth="1"/>
    <col min="12561" max="12568" width="9.140625" style="850" customWidth="1"/>
    <col min="12569" max="12799" width="9.140625" style="850"/>
    <col min="12800" max="12800" width="0" style="850" hidden="1" customWidth="1"/>
    <col min="12801" max="12801" width="27" style="850" customWidth="1"/>
    <col min="12802" max="12802" width="19.85546875" style="850" customWidth="1"/>
    <col min="12803" max="12803" width="21.5703125" style="850" customWidth="1"/>
    <col min="12804" max="12804" width="14.42578125" style="850" customWidth="1"/>
    <col min="12805" max="12805" width="19.85546875" style="850" customWidth="1"/>
    <col min="12806" max="12806" width="21.5703125" style="850" customWidth="1"/>
    <col min="12807" max="12807" width="14.42578125" style="850" customWidth="1"/>
    <col min="12808" max="12808" width="19.85546875" style="850" customWidth="1"/>
    <col min="12809" max="12809" width="21.5703125" style="850" customWidth="1"/>
    <col min="12810" max="12810" width="14.42578125" style="850" customWidth="1"/>
    <col min="12811" max="12811" width="19.85546875" style="850" customWidth="1"/>
    <col min="12812" max="12812" width="21.5703125" style="850" customWidth="1"/>
    <col min="12813" max="12813" width="14.42578125" style="850" customWidth="1"/>
    <col min="12814" max="12815" width="0" style="850" hidden="1" customWidth="1"/>
    <col min="12816" max="12816" width="4" style="850" customWidth="1"/>
    <col min="12817" max="12824" width="9.140625" style="850" customWidth="1"/>
    <col min="12825" max="13055" width="9.140625" style="850"/>
    <col min="13056" max="13056" width="0" style="850" hidden="1" customWidth="1"/>
    <col min="13057" max="13057" width="27" style="850" customWidth="1"/>
    <col min="13058" max="13058" width="19.85546875" style="850" customWidth="1"/>
    <col min="13059" max="13059" width="21.5703125" style="850" customWidth="1"/>
    <col min="13060" max="13060" width="14.42578125" style="850" customWidth="1"/>
    <col min="13061" max="13061" width="19.85546875" style="850" customWidth="1"/>
    <col min="13062" max="13062" width="21.5703125" style="850" customWidth="1"/>
    <col min="13063" max="13063" width="14.42578125" style="850" customWidth="1"/>
    <col min="13064" max="13064" width="19.85546875" style="850" customWidth="1"/>
    <col min="13065" max="13065" width="21.5703125" style="850" customWidth="1"/>
    <col min="13066" max="13066" width="14.42578125" style="850" customWidth="1"/>
    <col min="13067" max="13067" width="19.85546875" style="850" customWidth="1"/>
    <col min="13068" max="13068" width="21.5703125" style="850" customWidth="1"/>
    <col min="13069" max="13069" width="14.42578125" style="850" customWidth="1"/>
    <col min="13070" max="13071" width="0" style="850" hidden="1" customWidth="1"/>
    <col min="13072" max="13072" width="4" style="850" customWidth="1"/>
    <col min="13073" max="13080" width="9.140625" style="850" customWidth="1"/>
    <col min="13081" max="13311" width="9.140625" style="850"/>
    <col min="13312" max="13312" width="0" style="850" hidden="1" customWidth="1"/>
    <col min="13313" max="13313" width="27" style="850" customWidth="1"/>
    <col min="13314" max="13314" width="19.85546875" style="850" customWidth="1"/>
    <col min="13315" max="13315" width="21.5703125" style="850" customWidth="1"/>
    <col min="13316" max="13316" width="14.42578125" style="850" customWidth="1"/>
    <col min="13317" max="13317" width="19.85546875" style="850" customWidth="1"/>
    <col min="13318" max="13318" width="21.5703125" style="850" customWidth="1"/>
    <col min="13319" max="13319" width="14.42578125" style="850" customWidth="1"/>
    <col min="13320" max="13320" width="19.85546875" style="850" customWidth="1"/>
    <col min="13321" max="13321" width="21.5703125" style="850" customWidth="1"/>
    <col min="13322" max="13322" width="14.42578125" style="850" customWidth="1"/>
    <col min="13323" max="13323" width="19.85546875" style="850" customWidth="1"/>
    <col min="13324" max="13324" width="21.5703125" style="850" customWidth="1"/>
    <col min="13325" max="13325" width="14.42578125" style="850" customWidth="1"/>
    <col min="13326" max="13327" width="0" style="850" hidden="1" customWidth="1"/>
    <col min="13328" max="13328" width="4" style="850" customWidth="1"/>
    <col min="13329" max="13336" width="9.140625" style="850" customWidth="1"/>
    <col min="13337" max="13567" width="9.140625" style="850"/>
    <col min="13568" max="13568" width="0" style="850" hidden="1" customWidth="1"/>
    <col min="13569" max="13569" width="27" style="850" customWidth="1"/>
    <col min="13570" max="13570" width="19.85546875" style="850" customWidth="1"/>
    <col min="13571" max="13571" width="21.5703125" style="850" customWidth="1"/>
    <col min="13572" max="13572" width="14.42578125" style="850" customWidth="1"/>
    <col min="13573" max="13573" width="19.85546875" style="850" customWidth="1"/>
    <col min="13574" max="13574" width="21.5703125" style="850" customWidth="1"/>
    <col min="13575" max="13575" width="14.42578125" style="850" customWidth="1"/>
    <col min="13576" max="13576" width="19.85546875" style="850" customWidth="1"/>
    <col min="13577" max="13577" width="21.5703125" style="850" customWidth="1"/>
    <col min="13578" max="13578" width="14.42578125" style="850" customWidth="1"/>
    <col min="13579" max="13579" width="19.85546875" style="850" customWidth="1"/>
    <col min="13580" max="13580" width="21.5703125" style="850" customWidth="1"/>
    <col min="13581" max="13581" width="14.42578125" style="850" customWidth="1"/>
    <col min="13582" max="13583" width="0" style="850" hidden="1" customWidth="1"/>
    <col min="13584" max="13584" width="4" style="850" customWidth="1"/>
    <col min="13585" max="13592" width="9.140625" style="850" customWidth="1"/>
    <col min="13593" max="13823" width="9.140625" style="850"/>
    <col min="13824" max="13824" width="0" style="850" hidden="1" customWidth="1"/>
    <col min="13825" max="13825" width="27" style="850" customWidth="1"/>
    <col min="13826" max="13826" width="19.85546875" style="850" customWidth="1"/>
    <col min="13827" max="13827" width="21.5703125" style="850" customWidth="1"/>
    <col min="13828" max="13828" width="14.42578125" style="850" customWidth="1"/>
    <col min="13829" max="13829" width="19.85546875" style="850" customWidth="1"/>
    <col min="13830" max="13830" width="21.5703125" style="850" customWidth="1"/>
    <col min="13831" max="13831" width="14.42578125" style="850" customWidth="1"/>
    <col min="13832" max="13832" width="19.85546875" style="850" customWidth="1"/>
    <col min="13833" max="13833" width="21.5703125" style="850" customWidth="1"/>
    <col min="13834" max="13834" width="14.42578125" style="850" customWidth="1"/>
    <col min="13835" max="13835" width="19.85546875" style="850" customWidth="1"/>
    <col min="13836" max="13836" width="21.5703125" style="850" customWidth="1"/>
    <col min="13837" max="13837" width="14.42578125" style="850" customWidth="1"/>
    <col min="13838" max="13839" width="0" style="850" hidden="1" customWidth="1"/>
    <col min="13840" max="13840" width="4" style="850" customWidth="1"/>
    <col min="13841" max="13848" width="9.140625" style="850" customWidth="1"/>
    <col min="13849" max="14079" width="9.140625" style="850"/>
    <col min="14080" max="14080" width="0" style="850" hidden="1" customWidth="1"/>
    <col min="14081" max="14081" width="27" style="850" customWidth="1"/>
    <col min="14082" max="14082" width="19.85546875" style="850" customWidth="1"/>
    <col min="14083" max="14083" width="21.5703125" style="850" customWidth="1"/>
    <col min="14084" max="14084" width="14.42578125" style="850" customWidth="1"/>
    <col min="14085" max="14085" width="19.85546875" style="850" customWidth="1"/>
    <col min="14086" max="14086" width="21.5703125" style="850" customWidth="1"/>
    <col min="14087" max="14087" width="14.42578125" style="850" customWidth="1"/>
    <col min="14088" max="14088" width="19.85546875" style="850" customWidth="1"/>
    <col min="14089" max="14089" width="21.5703125" style="850" customWidth="1"/>
    <col min="14090" max="14090" width="14.42578125" style="850" customWidth="1"/>
    <col min="14091" max="14091" width="19.85546875" style="850" customWidth="1"/>
    <col min="14092" max="14092" width="21.5703125" style="850" customWidth="1"/>
    <col min="14093" max="14093" width="14.42578125" style="850" customWidth="1"/>
    <col min="14094" max="14095" width="0" style="850" hidden="1" customWidth="1"/>
    <col min="14096" max="14096" width="4" style="850" customWidth="1"/>
    <col min="14097" max="14104" width="9.140625" style="850" customWidth="1"/>
    <col min="14105" max="14335" width="9.140625" style="850"/>
    <col min="14336" max="14336" width="0" style="850" hidden="1" customWidth="1"/>
    <col min="14337" max="14337" width="27" style="850" customWidth="1"/>
    <col min="14338" max="14338" width="19.85546875" style="850" customWidth="1"/>
    <col min="14339" max="14339" width="21.5703125" style="850" customWidth="1"/>
    <col min="14340" max="14340" width="14.42578125" style="850" customWidth="1"/>
    <col min="14341" max="14341" width="19.85546875" style="850" customWidth="1"/>
    <col min="14342" max="14342" width="21.5703125" style="850" customWidth="1"/>
    <col min="14343" max="14343" width="14.42578125" style="850" customWidth="1"/>
    <col min="14344" max="14344" width="19.85546875" style="850" customWidth="1"/>
    <col min="14345" max="14345" width="21.5703125" style="850" customWidth="1"/>
    <col min="14346" max="14346" width="14.42578125" style="850" customWidth="1"/>
    <col min="14347" max="14347" width="19.85546875" style="850" customWidth="1"/>
    <col min="14348" max="14348" width="21.5703125" style="850" customWidth="1"/>
    <col min="14349" max="14349" width="14.42578125" style="850" customWidth="1"/>
    <col min="14350" max="14351" width="0" style="850" hidden="1" customWidth="1"/>
    <col min="14352" max="14352" width="4" style="850" customWidth="1"/>
    <col min="14353" max="14360" width="9.140625" style="850" customWidth="1"/>
    <col min="14361" max="14591" width="9.140625" style="850"/>
    <col min="14592" max="14592" width="0" style="850" hidden="1" customWidth="1"/>
    <col min="14593" max="14593" width="27" style="850" customWidth="1"/>
    <col min="14594" max="14594" width="19.85546875" style="850" customWidth="1"/>
    <col min="14595" max="14595" width="21.5703125" style="850" customWidth="1"/>
    <col min="14596" max="14596" width="14.42578125" style="850" customWidth="1"/>
    <col min="14597" max="14597" width="19.85546875" style="850" customWidth="1"/>
    <col min="14598" max="14598" width="21.5703125" style="850" customWidth="1"/>
    <col min="14599" max="14599" width="14.42578125" style="850" customWidth="1"/>
    <col min="14600" max="14600" width="19.85546875" style="850" customWidth="1"/>
    <col min="14601" max="14601" width="21.5703125" style="850" customWidth="1"/>
    <col min="14602" max="14602" width="14.42578125" style="850" customWidth="1"/>
    <col min="14603" max="14603" width="19.85546875" style="850" customWidth="1"/>
    <col min="14604" max="14604" width="21.5703125" style="850" customWidth="1"/>
    <col min="14605" max="14605" width="14.42578125" style="850" customWidth="1"/>
    <col min="14606" max="14607" width="0" style="850" hidden="1" customWidth="1"/>
    <col min="14608" max="14608" width="4" style="850" customWidth="1"/>
    <col min="14609" max="14616" width="9.140625" style="850" customWidth="1"/>
    <col min="14617" max="14847" width="9.140625" style="850"/>
    <col min="14848" max="14848" width="0" style="850" hidden="1" customWidth="1"/>
    <col min="14849" max="14849" width="27" style="850" customWidth="1"/>
    <col min="14850" max="14850" width="19.85546875" style="850" customWidth="1"/>
    <col min="14851" max="14851" width="21.5703125" style="850" customWidth="1"/>
    <col min="14852" max="14852" width="14.42578125" style="850" customWidth="1"/>
    <col min="14853" max="14853" width="19.85546875" style="850" customWidth="1"/>
    <col min="14854" max="14854" width="21.5703125" style="850" customWidth="1"/>
    <col min="14855" max="14855" width="14.42578125" style="850" customWidth="1"/>
    <col min="14856" max="14856" width="19.85546875" style="850" customWidth="1"/>
    <col min="14857" max="14857" width="21.5703125" style="850" customWidth="1"/>
    <col min="14858" max="14858" width="14.42578125" style="850" customWidth="1"/>
    <col min="14859" max="14859" width="19.85546875" style="850" customWidth="1"/>
    <col min="14860" max="14860" width="21.5703125" style="850" customWidth="1"/>
    <col min="14861" max="14861" width="14.42578125" style="850" customWidth="1"/>
    <col min="14862" max="14863" width="0" style="850" hidden="1" customWidth="1"/>
    <col min="14864" max="14864" width="4" style="850" customWidth="1"/>
    <col min="14865" max="14872" width="9.140625" style="850" customWidth="1"/>
    <col min="14873" max="15103" width="9.140625" style="850"/>
    <col min="15104" max="15104" width="0" style="850" hidden="1" customWidth="1"/>
    <col min="15105" max="15105" width="27" style="850" customWidth="1"/>
    <col min="15106" max="15106" width="19.85546875" style="850" customWidth="1"/>
    <col min="15107" max="15107" width="21.5703125" style="850" customWidth="1"/>
    <col min="15108" max="15108" width="14.42578125" style="850" customWidth="1"/>
    <col min="15109" max="15109" width="19.85546875" style="850" customWidth="1"/>
    <col min="15110" max="15110" width="21.5703125" style="850" customWidth="1"/>
    <col min="15111" max="15111" width="14.42578125" style="850" customWidth="1"/>
    <col min="15112" max="15112" width="19.85546875" style="850" customWidth="1"/>
    <col min="15113" max="15113" width="21.5703125" style="850" customWidth="1"/>
    <col min="15114" max="15114" width="14.42578125" style="850" customWidth="1"/>
    <col min="15115" max="15115" width="19.85546875" style="850" customWidth="1"/>
    <col min="15116" max="15116" width="21.5703125" style="850" customWidth="1"/>
    <col min="15117" max="15117" width="14.42578125" style="850" customWidth="1"/>
    <col min="15118" max="15119" width="0" style="850" hidden="1" customWidth="1"/>
    <col min="15120" max="15120" width="4" style="850" customWidth="1"/>
    <col min="15121" max="15128" width="9.140625" style="850" customWidth="1"/>
    <col min="15129" max="15359" width="9.140625" style="850"/>
    <col min="15360" max="15360" width="0" style="850" hidden="1" customWidth="1"/>
    <col min="15361" max="15361" width="27" style="850" customWidth="1"/>
    <col min="15362" max="15362" width="19.85546875" style="850" customWidth="1"/>
    <col min="15363" max="15363" width="21.5703125" style="850" customWidth="1"/>
    <col min="15364" max="15364" width="14.42578125" style="850" customWidth="1"/>
    <col min="15365" max="15365" width="19.85546875" style="850" customWidth="1"/>
    <col min="15366" max="15366" width="21.5703125" style="850" customWidth="1"/>
    <col min="15367" max="15367" width="14.42578125" style="850" customWidth="1"/>
    <col min="15368" max="15368" width="19.85546875" style="850" customWidth="1"/>
    <col min="15369" max="15369" width="21.5703125" style="850" customWidth="1"/>
    <col min="15370" max="15370" width="14.42578125" style="850" customWidth="1"/>
    <col min="15371" max="15371" width="19.85546875" style="850" customWidth="1"/>
    <col min="15372" max="15372" width="21.5703125" style="850" customWidth="1"/>
    <col min="15373" max="15373" width="14.42578125" style="850" customWidth="1"/>
    <col min="15374" max="15375" width="0" style="850" hidden="1" customWidth="1"/>
    <col min="15376" max="15376" width="4" style="850" customWidth="1"/>
    <col min="15377" max="15384" width="9.140625" style="850" customWidth="1"/>
    <col min="15385" max="15615" width="9.140625" style="850"/>
    <col min="15616" max="15616" width="0" style="850" hidden="1" customWidth="1"/>
    <col min="15617" max="15617" width="27" style="850" customWidth="1"/>
    <col min="15618" max="15618" width="19.85546875" style="850" customWidth="1"/>
    <col min="15619" max="15619" width="21.5703125" style="850" customWidth="1"/>
    <col min="15620" max="15620" width="14.42578125" style="850" customWidth="1"/>
    <col min="15621" max="15621" width="19.85546875" style="850" customWidth="1"/>
    <col min="15622" max="15622" width="21.5703125" style="850" customWidth="1"/>
    <col min="15623" max="15623" width="14.42578125" style="850" customWidth="1"/>
    <col min="15624" max="15624" width="19.85546875" style="850" customWidth="1"/>
    <col min="15625" max="15625" width="21.5703125" style="850" customWidth="1"/>
    <col min="15626" max="15626" width="14.42578125" style="850" customWidth="1"/>
    <col min="15627" max="15627" width="19.85546875" style="850" customWidth="1"/>
    <col min="15628" max="15628" width="21.5703125" style="850" customWidth="1"/>
    <col min="15629" max="15629" width="14.42578125" style="850" customWidth="1"/>
    <col min="15630" max="15631" width="0" style="850" hidden="1" customWidth="1"/>
    <col min="15632" max="15632" width="4" style="850" customWidth="1"/>
    <col min="15633" max="15640" width="9.140625" style="850" customWidth="1"/>
    <col min="15641" max="15871" width="9.140625" style="850"/>
    <col min="15872" max="15872" width="0" style="850" hidden="1" customWidth="1"/>
    <col min="15873" max="15873" width="27" style="850" customWidth="1"/>
    <col min="15874" max="15874" width="19.85546875" style="850" customWidth="1"/>
    <col min="15875" max="15875" width="21.5703125" style="850" customWidth="1"/>
    <col min="15876" max="15876" width="14.42578125" style="850" customWidth="1"/>
    <col min="15877" max="15877" width="19.85546875" style="850" customWidth="1"/>
    <col min="15878" max="15878" width="21.5703125" style="850" customWidth="1"/>
    <col min="15879" max="15879" width="14.42578125" style="850" customWidth="1"/>
    <col min="15880" max="15880" width="19.85546875" style="850" customWidth="1"/>
    <col min="15881" max="15881" width="21.5703125" style="850" customWidth="1"/>
    <col min="15882" max="15882" width="14.42578125" style="850" customWidth="1"/>
    <col min="15883" max="15883" width="19.85546875" style="850" customWidth="1"/>
    <col min="15884" max="15884" width="21.5703125" style="850" customWidth="1"/>
    <col min="15885" max="15885" width="14.42578125" style="850" customWidth="1"/>
    <col min="15886" max="15887" width="0" style="850" hidden="1" customWidth="1"/>
    <col min="15888" max="15888" width="4" style="850" customWidth="1"/>
    <col min="15889" max="15896" width="9.140625" style="850" customWidth="1"/>
    <col min="15897" max="16127" width="9.140625" style="850"/>
    <col min="16128" max="16128" width="0" style="850" hidden="1" customWidth="1"/>
    <col min="16129" max="16129" width="27" style="850" customWidth="1"/>
    <col min="16130" max="16130" width="19.85546875" style="850" customWidth="1"/>
    <col min="16131" max="16131" width="21.5703125" style="850" customWidth="1"/>
    <col min="16132" max="16132" width="14.42578125" style="850" customWidth="1"/>
    <col min="16133" max="16133" width="19.85546875" style="850" customWidth="1"/>
    <col min="16134" max="16134" width="21.5703125" style="850" customWidth="1"/>
    <col min="16135" max="16135" width="14.42578125" style="850" customWidth="1"/>
    <col min="16136" max="16136" width="19.85546875" style="850" customWidth="1"/>
    <col min="16137" max="16137" width="21.5703125" style="850" customWidth="1"/>
    <col min="16138" max="16138" width="14.42578125" style="850" customWidth="1"/>
    <col min="16139" max="16139" width="19.85546875" style="850" customWidth="1"/>
    <col min="16140" max="16140" width="21.5703125" style="850" customWidth="1"/>
    <col min="16141" max="16141" width="14.42578125" style="850" customWidth="1"/>
    <col min="16142" max="16143" width="0" style="850" hidden="1" customWidth="1"/>
    <col min="16144" max="16144" width="4" style="850" customWidth="1"/>
    <col min="16145" max="16152" width="9.140625" style="850" customWidth="1"/>
    <col min="16153" max="16384" width="9.140625" style="850"/>
  </cols>
  <sheetData>
    <row r="1" spans="1:26" s="318" customFormat="1" ht="2.25" customHeight="1">
      <c r="A1" s="319"/>
      <c r="B1" s="320"/>
      <c r="C1" s="320"/>
      <c r="D1" s="320"/>
      <c r="E1" s="320"/>
      <c r="F1" s="320"/>
      <c r="G1" s="320"/>
      <c r="H1" s="320"/>
      <c r="I1" s="320"/>
      <c r="J1" s="320"/>
      <c r="K1" s="320"/>
      <c r="L1" s="320"/>
      <c r="M1" s="320"/>
      <c r="N1" s="320"/>
      <c r="O1" s="320"/>
    </row>
    <row r="2" spans="1:26" s="318" customFormat="1" ht="39" customHeight="1">
      <c r="A2" s="1110" t="s">
        <v>975</v>
      </c>
      <c r="B2" s="1110"/>
      <c r="C2" s="1110"/>
      <c r="D2" s="1110"/>
      <c r="E2" s="1110"/>
      <c r="F2" s="1110"/>
      <c r="G2" s="1110"/>
      <c r="H2" s="1110"/>
      <c r="I2" s="1110"/>
      <c r="J2" s="1110"/>
      <c r="K2" s="1110"/>
      <c r="L2" s="1110"/>
      <c r="M2" s="1110"/>
      <c r="N2" s="1110"/>
      <c r="O2" s="1110"/>
    </row>
    <row r="3" spans="1:26" s="406" customFormat="1" ht="31.5" customHeight="1">
      <c r="A3" s="1110" t="s">
        <v>971</v>
      </c>
      <c r="B3" s="1110"/>
      <c r="C3" s="1110"/>
      <c r="D3" s="1110"/>
      <c r="E3" s="1110"/>
      <c r="F3" s="1110"/>
      <c r="G3" s="1110"/>
      <c r="H3" s="1110"/>
      <c r="I3" s="1110"/>
      <c r="J3" s="1110"/>
      <c r="K3" s="1110"/>
      <c r="L3" s="1110"/>
      <c r="M3" s="1110"/>
      <c r="N3" s="1110"/>
      <c r="O3" s="1110"/>
    </row>
    <row r="4" spans="1:26" s="318" customFormat="1" ht="12" customHeight="1">
      <c r="A4" s="1110"/>
      <c r="B4" s="1110"/>
      <c r="C4" s="1110"/>
      <c r="D4" s="1110"/>
      <c r="E4" s="1110"/>
      <c r="F4" s="1110"/>
      <c r="G4" s="1110"/>
      <c r="H4" s="1110"/>
      <c r="I4" s="1110"/>
      <c r="J4" s="1110"/>
      <c r="K4" s="1110"/>
      <c r="L4" s="1110"/>
      <c r="M4" s="1110"/>
      <c r="N4" s="1110"/>
      <c r="O4" s="1110"/>
    </row>
    <row r="5" spans="1:26" s="407" customFormat="1" ht="33.75" customHeight="1">
      <c r="A5" s="1169" t="s">
        <v>1161</v>
      </c>
      <c r="B5" s="1169"/>
      <c r="C5" s="1169"/>
      <c r="D5" s="1169"/>
      <c r="E5" s="1169"/>
      <c r="F5" s="1169"/>
      <c r="G5" s="1169"/>
      <c r="H5" s="1169"/>
      <c r="I5" s="1169"/>
      <c r="J5" s="1169"/>
      <c r="K5" s="1169"/>
      <c r="L5" s="1169"/>
      <c r="M5" s="1169"/>
      <c r="N5" s="1169"/>
      <c r="O5" s="1169"/>
    </row>
    <row r="6" spans="1:26" s="63" customFormat="1" ht="4.5" customHeight="1">
      <c r="P6" s="408"/>
      <c r="U6" s="25"/>
      <c r="V6" s="25"/>
      <c r="W6" s="25"/>
      <c r="X6" s="25"/>
    </row>
    <row r="7" spans="1:26" s="235" customFormat="1" ht="17.25" customHeight="1">
      <c r="A7" s="409"/>
      <c r="B7" s="1170" t="s">
        <v>1270</v>
      </c>
      <c r="C7" s="1170"/>
      <c r="D7" s="1170"/>
      <c r="E7" s="1170" t="s">
        <v>1320</v>
      </c>
      <c r="F7" s="1170"/>
      <c r="G7" s="1170"/>
      <c r="H7" s="1170" t="s">
        <v>1414</v>
      </c>
      <c r="I7" s="1170"/>
      <c r="J7" s="1170"/>
      <c r="K7" s="1170" t="s">
        <v>1461</v>
      </c>
      <c r="L7" s="1170"/>
      <c r="M7" s="1170"/>
      <c r="N7" s="929" t="s">
        <v>1458</v>
      </c>
      <c r="O7" s="929"/>
      <c r="P7" s="1173"/>
    </row>
    <row r="8" spans="1:26" s="214" customFormat="1" ht="33.75" customHeight="1">
      <c r="A8" s="410"/>
      <c r="B8" s="411" t="s">
        <v>972</v>
      </c>
      <c r="C8" s="484" t="s">
        <v>965</v>
      </c>
      <c r="D8" s="411" t="s">
        <v>966</v>
      </c>
      <c r="E8" s="411" t="s">
        <v>972</v>
      </c>
      <c r="F8" s="484" t="s">
        <v>965</v>
      </c>
      <c r="G8" s="411" t="s">
        <v>966</v>
      </c>
      <c r="H8" s="411" t="s">
        <v>972</v>
      </c>
      <c r="I8" s="484" t="s">
        <v>965</v>
      </c>
      <c r="J8" s="411" t="s">
        <v>966</v>
      </c>
      <c r="K8" s="411" t="s">
        <v>972</v>
      </c>
      <c r="L8" s="484" t="s">
        <v>965</v>
      </c>
      <c r="M8" s="411" t="s">
        <v>966</v>
      </c>
      <c r="N8" s="411" t="s">
        <v>1459</v>
      </c>
      <c r="O8" s="411" t="s">
        <v>1460</v>
      </c>
      <c r="P8" s="1173"/>
    </row>
    <row r="9" spans="1:26" s="63" customFormat="1" ht="3" customHeight="1">
      <c r="A9" s="296"/>
      <c r="P9" s="412"/>
      <c r="U9" s="25"/>
      <c r="V9" s="25"/>
      <c r="W9" s="25"/>
      <c r="X9" s="25"/>
      <c r="Y9" s="94">
        <v>6.94</v>
      </c>
      <c r="Z9" s="94">
        <v>6.92</v>
      </c>
    </row>
    <row r="10" spans="1:26" s="94" customFormat="1" ht="22.5" customHeight="1">
      <c r="A10" s="413" t="s">
        <v>1073</v>
      </c>
      <c r="B10" s="485"/>
      <c r="C10" s="485"/>
      <c r="D10" s="485"/>
      <c r="E10" s="485"/>
      <c r="F10" s="485"/>
      <c r="G10" s="485"/>
      <c r="H10" s="485"/>
      <c r="I10" s="485"/>
      <c r="J10" s="485"/>
      <c r="K10" s="485"/>
      <c r="L10" s="485"/>
      <c r="M10" s="485"/>
      <c r="P10" s="414"/>
      <c r="U10" s="443"/>
      <c r="W10" s="224"/>
    </row>
    <row r="11" spans="1:26" s="28" customFormat="1" ht="22.5" customHeight="1">
      <c r="A11" s="28" t="s">
        <v>297</v>
      </c>
      <c r="B11" s="218">
        <v>3603510.24364</v>
      </c>
      <c r="C11" s="219">
        <v>0.19205562060200326</v>
      </c>
      <c r="D11" s="312">
        <v>2</v>
      </c>
      <c r="E11" s="218">
        <v>4426580.4471899997</v>
      </c>
      <c r="F11" s="219">
        <v>0.19541372583018968</v>
      </c>
      <c r="G11" s="312">
        <v>2</v>
      </c>
      <c r="H11" s="218">
        <v>4487317</v>
      </c>
      <c r="I11" s="219">
        <v>0.2092</v>
      </c>
      <c r="J11" s="312">
        <v>2</v>
      </c>
      <c r="K11" s="218">
        <v>4119831.7940700003</v>
      </c>
      <c r="L11" s="219">
        <v>0.20377220426826631</v>
      </c>
      <c r="M11" s="218">
        <v>2</v>
      </c>
      <c r="N11" s="306">
        <v>0.55969157450581242</v>
      </c>
      <c r="O11" s="306">
        <v>0.56419935362288154</v>
      </c>
      <c r="P11" s="501"/>
      <c r="U11" s="444"/>
      <c r="W11" s="217"/>
    </row>
    <row r="12" spans="1:26" s="28" customFormat="1" ht="22.5" customHeight="1">
      <c r="A12" s="28" t="s">
        <v>298</v>
      </c>
      <c r="B12" s="218">
        <v>1507792.5715300001</v>
      </c>
      <c r="C12" s="219">
        <v>8.036054249474596E-2</v>
      </c>
      <c r="D12" s="312">
        <v>5</v>
      </c>
      <c r="E12" s="218">
        <v>1590394.90329</v>
      </c>
      <c r="F12" s="219">
        <v>7.0208820849631204E-2</v>
      </c>
      <c r="G12" s="312">
        <v>5</v>
      </c>
      <c r="H12" s="218">
        <v>1456490</v>
      </c>
      <c r="I12" s="219">
        <v>6.7900000000000002E-2</v>
      </c>
      <c r="J12" s="312">
        <v>5</v>
      </c>
      <c r="K12" s="218">
        <v>1217195.02563</v>
      </c>
      <c r="L12" s="219">
        <v>6.0204038852752176E-2</v>
      </c>
      <c r="M12" s="218">
        <v>5</v>
      </c>
      <c r="N12" s="306">
        <v>0.436217337808954</v>
      </c>
      <c r="O12" s="306">
        <v>0.44036825497025167</v>
      </c>
      <c r="P12" s="501"/>
      <c r="U12" s="444"/>
      <c r="W12" s="217"/>
    </row>
    <row r="13" spans="1:26" s="28" customFormat="1" ht="22.5" customHeight="1">
      <c r="A13" s="28" t="s">
        <v>299</v>
      </c>
      <c r="B13" s="218">
        <v>3462976.7984499997</v>
      </c>
      <c r="C13" s="219">
        <v>0.18456563550235233</v>
      </c>
      <c r="D13" s="312">
        <v>3</v>
      </c>
      <c r="E13" s="218">
        <v>4130453.9725300004</v>
      </c>
      <c r="F13" s="219">
        <v>0.18234106660245467</v>
      </c>
      <c r="G13" s="312">
        <v>3</v>
      </c>
      <c r="H13" s="218">
        <v>3184105</v>
      </c>
      <c r="I13" s="219">
        <v>0.14849999999999999</v>
      </c>
      <c r="J13" s="312">
        <v>3</v>
      </c>
      <c r="K13" s="218">
        <v>3214660.1658400004</v>
      </c>
      <c r="L13" s="219">
        <v>0.15900124585413528</v>
      </c>
      <c r="M13" s="218">
        <v>4</v>
      </c>
      <c r="N13" s="306">
        <v>0.57722051285499631</v>
      </c>
      <c r="O13" s="306">
        <v>0.58177895364359467</v>
      </c>
      <c r="P13" s="501"/>
      <c r="U13" s="444"/>
      <c r="W13" s="217"/>
    </row>
    <row r="14" spans="1:26" s="28" customFormat="1" ht="22.5" customHeight="1">
      <c r="A14" s="28" t="s">
        <v>300</v>
      </c>
      <c r="B14" s="218">
        <v>5873857.4799600001</v>
      </c>
      <c r="C14" s="219">
        <v>0.31305789837353315</v>
      </c>
      <c r="D14" s="312">
        <v>1</v>
      </c>
      <c r="E14" s="218">
        <v>7111593.8951599998</v>
      </c>
      <c r="F14" s="219">
        <v>0.3139450589961903</v>
      </c>
      <c r="G14" s="312">
        <v>1</v>
      </c>
      <c r="H14" s="218">
        <v>6938425</v>
      </c>
      <c r="I14" s="219">
        <v>0.32350000000000001</v>
      </c>
      <c r="J14" s="312">
        <v>1</v>
      </c>
      <c r="K14" s="218">
        <v>6121052.1846099999</v>
      </c>
      <c r="L14" s="219">
        <v>0.30275515080358489</v>
      </c>
      <c r="M14" s="218">
        <v>1</v>
      </c>
      <c r="N14" s="306">
        <v>0.55822174160672589</v>
      </c>
      <c r="O14" s="306">
        <v>0.56272527265183214</v>
      </c>
      <c r="P14" s="501"/>
      <c r="U14" s="444"/>
      <c r="W14" s="217"/>
    </row>
    <row r="15" spans="1:26" s="28" customFormat="1" ht="22.5" customHeight="1">
      <c r="A15" s="28" t="s">
        <v>301</v>
      </c>
      <c r="B15" s="218">
        <v>2430208.22126</v>
      </c>
      <c r="C15" s="219">
        <v>0.12952235919127522</v>
      </c>
      <c r="D15" s="312">
        <v>4</v>
      </c>
      <c r="E15" s="218">
        <v>3307542.34522</v>
      </c>
      <c r="F15" s="219">
        <v>0.1460131992926641</v>
      </c>
      <c r="G15" s="312">
        <v>4</v>
      </c>
      <c r="H15" s="218">
        <v>3060669</v>
      </c>
      <c r="I15" s="219">
        <v>0.14269999999999999</v>
      </c>
      <c r="J15" s="312">
        <v>4</v>
      </c>
      <c r="K15" s="218">
        <v>3216479.3699400001</v>
      </c>
      <c r="L15" s="219">
        <v>0.15909122603973519</v>
      </c>
      <c r="M15" s="218">
        <v>3</v>
      </c>
      <c r="N15" s="306">
        <v>0.75509676085870248</v>
      </c>
      <c r="O15" s="306">
        <v>0.76016929484962348</v>
      </c>
      <c r="P15" s="501"/>
      <c r="U15" s="444"/>
      <c r="W15" s="217"/>
    </row>
    <row r="16" spans="1:26" s="28" customFormat="1" ht="22.5" customHeight="1">
      <c r="A16" s="28" t="s">
        <v>302</v>
      </c>
      <c r="B16" s="218">
        <v>576714.29308000009</v>
      </c>
      <c r="C16" s="219">
        <v>3.0737035273595396E-2</v>
      </c>
      <c r="D16" s="312">
        <v>6</v>
      </c>
      <c r="E16" s="218">
        <v>481237.08393999998</v>
      </c>
      <c r="F16" s="219">
        <v>2.1244464593446637E-2</v>
      </c>
      <c r="G16" s="312">
        <v>6</v>
      </c>
      <c r="H16" s="218">
        <v>447788</v>
      </c>
      <c r="I16" s="219">
        <v>2.0899999999999998E-2</v>
      </c>
      <c r="J16" s="312">
        <v>7</v>
      </c>
      <c r="K16" s="218">
        <v>396465.36383999995</v>
      </c>
      <c r="L16" s="219">
        <v>1.9609689216434138E-2</v>
      </c>
      <c r="M16" s="218">
        <v>7</v>
      </c>
      <c r="N16" s="306">
        <v>-0.3235664998790172</v>
      </c>
      <c r="O16" s="306">
        <v>-0.32161148976306053</v>
      </c>
      <c r="P16" s="501"/>
      <c r="U16" s="444"/>
      <c r="W16" s="217"/>
    </row>
    <row r="17" spans="1:23" s="28" customFormat="1" ht="22.5" customHeight="1">
      <c r="A17" s="28" t="s">
        <v>303</v>
      </c>
      <c r="B17" s="218">
        <v>248436.04494999998</v>
      </c>
      <c r="C17" s="219">
        <v>1.3240850050861166E-2</v>
      </c>
      <c r="D17" s="312">
        <v>8</v>
      </c>
      <c r="E17" s="218">
        <v>302677.98375000001</v>
      </c>
      <c r="F17" s="219">
        <v>1.3361879047946364E-2</v>
      </c>
      <c r="G17" s="312">
        <v>9</v>
      </c>
      <c r="H17" s="218">
        <v>385106</v>
      </c>
      <c r="I17" s="219">
        <v>1.7999999999999999E-2</v>
      </c>
      <c r="J17" s="312">
        <v>8</v>
      </c>
      <c r="K17" s="218">
        <v>391750.82714000001</v>
      </c>
      <c r="L17" s="219">
        <v>1.9376502139028348E-2</v>
      </c>
      <c r="M17" s="218">
        <v>8</v>
      </c>
      <c r="N17" s="306">
        <v>8.5569283588464939E-2</v>
      </c>
      <c r="O17" s="306">
        <v>8.8706767067044279E-2</v>
      </c>
      <c r="P17" s="501"/>
      <c r="U17" s="444"/>
      <c r="W17" s="217"/>
    </row>
    <row r="18" spans="1:23" s="28" customFormat="1" ht="22.5" customHeight="1">
      <c r="A18" s="28" t="s">
        <v>304</v>
      </c>
      <c r="B18" s="218">
        <v>527.56547999999998</v>
      </c>
      <c r="C18" s="219">
        <v>2.811756005090354E-5</v>
      </c>
      <c r="D18" s="312">
        <v>19</v>
      </c>
      <c r="E18" s="218">
        <v>804.95119999999997</v>
      </c>
      <c r="F18" s="219">
        <v>3.5534994784368035E-5</v>
      </c>
      <c r="G18" s="312">
        <v>20</v>
      </c>
      <c r="H18" s="218">
        <v>900</v>
      </c>
      <c r="I18" s="219">
        <v>0</v>
      </c>
      <c r="J18" s="312">
        <v>19</v>
      </c>
      <c r="K18" s="218">
        <v>880.44415000000004</v>
      </c>
      <c r="L18" s="219">
        <v>4.3547905387506153E-5</v>
      </c>
      <c r="M18" s="218">
        <v>19</v>
      </c>
      <c r="N18" s="306">
        <v>-0.20713149754005755</v>
      </c>
      <c r="O18" s="306">
        <v>-0.2048399700763005</v>
      </c>
      <c r="P18" s="501"/>
      <c r="U18" s="444"/>
      <c r="W18" s="217"/>
    </row>
    <row r="19" spans="1:23" s="28" customFormat="1" ht="22.5" customHeight="1">
      <c r="A19" s="28" t="s">
        <v>305</v>
      </c>
      <c r="B19" s="218">
        <v>89885.581430000006</v>
      </c>
      <c r="C19" s="219">
        <v>4.7906152494443062E-3</v>
      </c>
      <c r="D19" s="312">
        <v>12</v>
      </c>
      <c r="E19" s="218">
        <v>89695.080370000011</v>
      </c>
      <c r="F19" s="219">
        <v>3.9596365756475946E-3</v>
      </c>
      <c r="G19" s="312">
        <v>12</v>
      </c>
      <c r="H19" s="218">
        <v>52791</v>
      </c>
      <c r="I19" s="219">
        <v>2.5000000000000001E-3</v>
      </c>
      <c r="J19" s="312">
        <v>13</v>
      </c>
      <c r="K19" s="218">
        <v>33827.939210000004</v>
      </c>
      <c r="L19" s="219">
        <v>1.6731735865033457E-3</v>
      </c>
      <c r="M19" s="218">
        <v>14</v>
      </c>
      <c r="N19" s="306">
        <v>0.43423342520972685</v>
      </c>
      <c r="O19" s="306">
        <v>0.43837860851958177</v>
      </c>
      <c r="P19" s="501"/>
      <c r="U19" s="444"/>
      <c r="W19" s="217"/>
    </row>
    <row r="20" spans="1:23" s="28" customFormat="1" ht="22.5" customHeight="1">
      <c r="A20" s="28" t="s">
        <v>306</v>
      </c>
      <c r="B20" s="218">
        <v>195585.42144000001</v>
      </c>
      <c r="C20" s="219">
        <v>1.0424080120671423E-2</v>
      </c>
      <c r="D20" s="312">
        <v>10</v>
      </c>
      <c r="E20" s="218">
        <v>228039.40343000001</v>
      </c>
      <c r="F20" s="219">
        <v>1.0066919598996124E-2</v>
      </c>
      <c r="G20" s="312">
        <v>10</v>
      </c>
      <c r="H20" s="218">
        <v>306385</v>
      </c>
      <c r="I20" s="219">
        <v>1.43E-2</v>
      </c>
      <c r="J20" s="312">
        <v>10</v>
      </c>
      <c r="K20" s="218">
        <v>299733.0049</v>
      </c>
      <c r="L20" s="219">
        <v>1.4825181743666668E-2</v>
      </c>
      <c r="M20" s="218">
        <v>10</v>
      </c>
      <c r="N20" s="306">
        <v>0.55396476596299982</v>
      </c>
      <c r="O20" s="306">
        <v>0.55845599361029175</v>
      </c>
      <c r="P20" s="501"/>
      <c r="U20" s="444"/>
      <c r="W20" s="217"/>
    </row>
    <row r="21" spans="1:23" s="28" customFormat="1" ht="22.5" customHeight="1">
      <c r="A21" s="28" t="s">
        <v>307</v>
      </c>
      <c r="B21" s="218">
        <v>51511.406240000004</v>
      </c>
      <c r="C21" s="219">
        <v>2.745393914438237E-3</v>
      </c>
      <c r="D21" s="312">
        <v>14</v>
      </c>
      <c r="E21" s="218">
        <v>50907.77145</v>
      </c>
      <c r="F21" s="219">
        <v>2.2473503896379681E-3</v>
      </c>
      <c r="G21" s="312">
        <v>14</v>
      </c>
      <c r="H21" s="218">
        <v>42297</v>
      </c>
      <c r="I21" s="219">
        <v>2E-3</v>
      </c>
      <c r="J21" s="312">
        <v>14</v>
      </c>
      <c r="K21" s="218">
        <v>181444.87571000002</v>
      </c>
      <c r="L21" s="219">
        <v>8.9744980195130986E-3</v>
      </c>
      <c r="M21" s="218">
        <v>11</v>
      </c>
      <c r="N21" s="306">
        <v>-6.7184239827332792E-2</v>
      </c>
      <c r="O21" s="306">
        <v>-6.4488240520475304E-2</v>
      </c>
      <c r="P21" s="501"/>
      <c r="U21" s="444"/>
      <c r="W21" s="217"/>
    </row>
    <row r="22" spans="1:23" s="28" customFormat="1" ht="22.5" customHeight="1">
      <c r="A22" s="28" t="s">
        <v>308</v>
      </c>
      <c r="B22" s="218">
        <v>220665.89622999998</v>
      </c>
      <c r="C22" s="219">
        <v>1.1760789558167213E-2</v>
      </c>
      <c r="D22" s="312">
        <v>9</v>
      </c>
      <c r="E22" s="218">
        <v>392672.43607999996</v>
      </c>
      <c r="F22" s="219">
        <v>1.7334731556481797E-2</v>
      </c>
      <c r="G22" s="312">
        <v>7</v>
      </c>
      <c r="H22" s="218">
        <v>480287</v>
      </c>
      <c r="I22" s="219">
        <v>2.24E-2</v>
      </c>
      <c r="J22" s="312">
        <v>6</v>
      </c>
      <c r="K22" s="218">
        <v>451135.94918</v>
      </c>
      <c r="L22" s="219">
        <v>2.2313767013834352E-2</v>
      </c>
      <c r="M22" s="218">
        <v>6</v>
      </c>
      <c r="N22" s="306">
        <v>1.9807519859193641</v>
      </c>
      <c r="O22" s="306">
        <v>1.9893668760520793</v>
      </c>
      <c r="P22" s="501"/>
      <c r="U22" s="444"/>
      <c r="W22" s="217"/>
    </row>
    <row r="23" spans="1:23" s="28" customFormat="1" ht="22.5" customHeight="1">
      <c r="A23" s="28" t="s">
        <v>1075</v>
      </c>
      <c r="B23" s="218">
        <v>290850.51474000001</v>
      </c>
      <c r="C23" s="219">
        <v>1.5501406221722762E-2</v>
      </c>
      <c r="D23" s="314">
        <v>7</v>
      </c>
      <c r="E23" s="218">
        <v>305353.38844000001</v>
      </c>
      <c r="F23" s="219">
        <v>1.3479986197429742E-2</v>
      </c>
      <c r="G23" s="314">
        <v>8</v>
      </c>
      <c r="H23" s="218">
        <v>361984</v>
      </c>
      <c r="I23" s="219">
        <v>1.6899999999999998E-2</v>
      </c>
      <c r="J23" s="314">
        <v>9</v>
      </c>
      <c r="K23" s="218">
        <v>330905.73384</v>
      </c>
      <c r="L23" s="219">
        <v>1.6367025199097083E-2</v>
      </c>
      <c r="M23" s="218">
        <v>9</v>
      </c>
      <c r="N23" s="306">
        <v>0.61570768481785176</v>
      </c>
      <c r="O23" s="306">
        <v>0.6203773602074989</v>
      </c>
      <c r="P23" s="501"/>
      <c r="U23" s="444"/>
      <c r="W23" s="217"/>
    </row>
    <row r="24" spans="1:23" s="28" customFormat="1" ht="22.5" customHeight="1">
      <c r="A24" s="28" t="s">
        <v>1076</v>
      </c>
      <c r="B24" s="218">
        <v>119828.16426000001</v>
      </c>
      <c r="C24" s="219">
        <v>6.3864595620814375E-3</v>
      </c>
      <c r="D24" s="314">
        <v>11</v>
      </c>
      <c r="E24" s="218">
        <v>140403.91438999999</v>
      </c>
      <c r="F24" s="219">
        <v>6.19820476763499E-3</v>
      </c>
      <c r="G24" s="314">
        <v>11</v>
      </c>
      <c r="H24" s="218">
        <v>138897</v>
      </c>
      <c r="I24" s="219">
        <v>6.4999999999999997E-3</v>
      </c>
      <c r="J24" s="314">
        <v>11</v>
      </c>
      <c r="K24" s="218">
        <v>146722.23788</v>
      </c>
      <c r="L24" s="219">
        <v>7.2570714831161195E-3</v>
      </c>
      <c r="M24" s="218">
        <v>12</v>
      </c>
      <c r="N24" s="306">
        <v>0.32981709481232158</v>
      </c>
      <c r="O24" s="306">
        <v>0.33366049682044974</v>
      </c>
      <c r="P24" s="501"/>
      <c r="U24" s="444"/>
      <c r="W24" s="217"/>
    </row>
    <row r="25" spans="1:23" s="94" customFormat="1" ht="22.5" customHeight="1">
      <c r="A25" s="100" t="s">
        <v>968</v>
      </c>
      <c r="B25" s="218">
        <v>18672350.202690005</v>
      </c>
      <c r="C25" s="219">
        <v>0.99517680367494277</v>
      </c>
      <c r="D25" s="312"/>
      <c r="E25" s="218">
        <v>22558357.576440006</v>
      </c>
      <c r="F25" s="219">
        <v>0.99585057929313547</v>
      </c>
      <c r="G25" s="312"/>
      <c r="H25" s="218">
        <v>21343440</v>
      </c>
      <c r="I25" s="219">
        <v>0.99509999999999998</v>
      </c>
      <c r="J25" s="312"/>
      <c r="K25" s="217">
        <v>20122084.915940002</v>
      </c>
      <c r="L25" s="219">
        <v>0.99526432212505456</v>
      </c>
      <c r="M25" s="312"/>
      <c r="N25" s="932">
        <v>0.53519117467438493</v>
      </c>
      <c r="O25" s="932">
        <v>0.53962814338731691</v>
      </c>
      <c r="P25" s="414"/>
      <c r="U25" s="443"/>
      <c r="W25" s="224"/>
    </row>
    <row r="26" spans="1:23" s="28" customFormat="1" ht="12" customHeight="1">
      <c r="B26" s="312"/>
      <c r="C26" s="312"/>
      <c r="D26" s="312"/>
      <c r="E26" s="312"/>
      <c r="F26" s="312"/>
      <c r="G26" s="312"/>
      <c r="H26" s="312"/>
      <c r="I26" s="312"/>
      <c r="J26" s="312"/>
      <c r="K26" s="312"/>
      <c r="L26" s="312"/>
      <c r="M26" s="312"/>
      <c r="P26" s="501"/>
      <c r="U26" s="444"/>
      <c r="W26" s="217"/>
    </row>
    <row r="27" spans="1:23" s="94" customFormat="1" ht="22.5" customHeight="1">
      <c r="A27" s="295" t="s">
        <v>1074</v>
      </c>
      <c r="B27" s="490"/>
      <c r="C27" s="490"/>
      <c r="D27" s="490"/>
      <c r="E27" s="490"/>
      <c r="F27" s="490"/>
      <c r="G27" s="490"/>
      <c r="H27" s="490"/>
      <c r="I27" s="490"/>
      <c r="J27" s="490"/>
      <c r="K27" s="490"/>
      <c r="L27" s="490"/>
      <c r="M27" s="490"/>
      <c r="P27" s="414"/>
      <c r="U27" s="443"/>
      <c r="W27" s="224"/>
    </row>
    <row r="28" spans="1:23" s="28" customFormat="1" ht="22.5" customHeight="1">
      <c r="A28" s="28" t="s">
        <v>1420</v>
      </c>
      <c r="B28" s="218">
        <v>9154.3131400000002</v>
      </c>
      <c r="C28" s="219">
        <v>4.8789573843748332E-4</v>
      </c>
      <c r="D28" s="312">
        <v>15</v>
      </c>
      <c r="E28" s="218">
        <v>9482.3485899999996</v>
      </c>
      <c r="F28" s="219">
        <v>4.1860327394904138E-4</v>
      </c>
      <c r="G28" s="312">
        <v>15</v>
      </c>
      <c r="H28" s="218" t="s">
        <v>967</v>
      </c>
      <c r="I28" s="219" t="s">
        <v>967</v>
      </c>
      <c r="J28" s="312" t="s">
        <v>967</v>
      </c>
      <c r="K28" s="312" t="s">
        <v>967</v>
      </c>
      <c r="L28" s="312" t="s">
        <v>967</v>
      </c>
      <c r="M28" s="312" t="s">
        <v>967</v>
      </c>
      <c r="N28" s="306">
        <v>-0.43531527050152174</v>
      </c>
      <c r="O28" s="306">
        <v>-0.43368323371106354</v>
      </c>
      <c r="P28" s="501"/>
      <c r="U28" s="444"/>
      <c r="W28" s="217"/>
    </row>
    <row r="29" spans="1:23" s="28" customFormat="1" ht="22.5" customHeight="1">
      <c r="A29" s="28" t="s">
        <v>1078</v>
      </c>
      <c r="B29" s="218">
        <v>436.40499999999997</v>
      </c>
      <c r="C29" s="219">
        <v>2.3258996767594722E-5</v>
      </c>
      <c r="D29" s="312">
        <v>20</v>
      </c>
      <c r="E29" s="218">
        <v>4087.8991499999997</v>
      </c>
      <c r="F29" s="219">
        <v>1.8046246154334886E-4</v>
      </c>
      <c r="G29" s="312">
        <v>17</v>
      </c>
      <c r="H29" s="218">
        <v>6762</v>
      </c>
      <c r="I29" s="219">
        <v>2.9999999999999997E-4</v>
      </c>
      <c r="J29" s="312">
        <v>15</v>
      </c>
      <c r="K29" s="218">
        <v>9147.4399600000015</v>
      </c>
      <c r="L29" s="219">
        <v>4.5244420093650813E-4</v>
      </c>
      <c r="M29" s="218">
        <v>15</v>
      </c>
      <c r="N29" s="306"/>
      <c r="O29" s="306"/>
      <c r="P29" s="501"/>
      <c r="U29" s="444"/>
      <c r="W29" s="217"/>
    </row>
    <row r="30" spans="1:23" s="28" customFormat="1" ht="22.5" customHeight="1">
      <c r="A30" s="28" t="s">
        <v>1079</v>
      </c>
      <c r="B30" s="314">
        <v>70856.858519999994</v>
      </c>
      <c r="C30" s="219">
        <v>3.7764449153391841E-3</v>
      </c>
      <c r="D30" s="314">
        <v>13</v>
      </c>
      <c r="E30" s="314">
        <v>71663.501340000003</v>
      </c>
      <c r="F30" s="219">
        <v>3.1636230200619017E-3</v>
      </c>
      <c r="G30" s="314">
        <v>13</v>
      </c>
      <c r="H30" s="314">
        <v>88421</v>
      </c>
      <c r="I30" s="219">
        <v>4.1000000000000003E-3</v>
      </c>
      <c r="J30" s="314">
        <v>12</v>
      </c>
      <c r="K30" s="218">
        <v>78419.243640000001</v>
      </c>
      <c r="L30" s="219">
        <v>3.8787171254355129E-3</v>
      </c>
      <c r="M30" s="218">
        <v>13</v>
      </c>
      <c r="N30" s="306">
        <v>5.2627553733118448E-2</v>
      </c>
      <c r="O30" s="306">
        <v>5.5669829899977374E-2</v>
      </c>
      <c r="P30" s="501"/>
      <c r="U30" s="444"/>
      <c r="W30" s="217"/>
    </row>
    <row r="31" spans="1:23" s="94" customFormat="1" ht="22.5" customHeight="1">
      <c r="A31" s="100" t="s">
        <v>968</v>
      </c>
      <c r="B31" s="218">
        <v>80447.576659999992</v>
      </c>
      <c r="C31" s="219">
        <v>4.2875996505442621E-3</v>
      </c>
      <c r="D31" s="312"/>
      <c r="E31" s="218">
        <v>85233.749080000009</v>
      </c>
      <c r="F31" s="219">
        <v>3.762688755554292E-3</v>
      </c>
      <c r="G31" s="312"/>
      <c r="H31" s="218">
        <v>95183</v>
      </c>
      <c r="I31" s="219">
        <v>4.4000000000000003E-3</v>
      </c>
      <c r="J31" s="312"/>
      <c r="K31" s="217">
        <v>87566.683600000004</v>
      </c>
      <c r="L31" s="219">
        <v>4.3311613263720215E-3</v>
      </c>
      <c r="M31" s="312"/>
      <c r="N31" s="932">
        <v>4.251941527676717E-3</v>
      </c>
      <c r="O31" s="932">
        <v>7.154403786427288E-3</v>
      </c>
      <c r="P31" s="414"/>
      <c r="U31" s="443"/>
      <c r="W31" s="224"/>
    </row>
    <row r="32" spans="1:23" s="28" customFormat="1" ht="12" customHeight="1">
      <c r="B32" s="312"/>
      <c r="C32" s="312"/>
      <c r="D32" s="312"/>
      <c r="E32" s="312"/>
      <c r="F32" s="312"/>
      <c r="G32" s="312"/>
      <c r="H32" s="312"/>
      <c r="I32" s="312"/>
      <c r="J32" s="312"/>
      <c r="K32" s="312"/>
      <c r="L32" s="312"/>
      <c r="M32" s="312"/>
      <c r="P32" s="501"/>
      <c r="U32" s="444"/>
      <c r="W32" s="217"/>
    </row>
    <row r="33" spans="1:24" s="94" customFormat="1" ht="22.5" customHeight="1">
      <c r="A33" s="295" t="s">
        <v>1421</v>
      </c>
      <c r="B33" s="490"/>
      <c r="C33" s="490"/>
      <c r="D33" s="490"/>
      <c r="E33" s="490"/>
      <c r="F33" s="490"/>
      <c r="G33" s="490"/>
      <c r="H33" s="490"/>
      <c r="I33" s="490"/>
      <c r="J33" s="490"/>
      <c r="K33" s="490"/>
      <c r="L33" s="490"/>
      <c r="M33" s="490"/>
      <c r="P33" s="414"/>
      <c r="U33" s="443"/>
      <c r="W33" s="224"/>
    </row>
    <row r="34" spans="1:24" s="28" customFormat="1" ht="22.5" customHeight="1">
      <c r="A34" s="28" t="s">
        <v>1238</v>
      </c>
      <c r="B34" s="218">
        <v>3111.4854100000002</v>
      </c>
      <c r="C34" s="219">
        <v>1.6583226382284381E-4</v>
      </c>
      <c r="D34" s="312">
        <v>17</v>
      </c>
      <c r="E34" s="218">
        <v>2994.1173199999998</v>
      </c>
      <c r="F34" s="219">
        <v>1.3217688643732192E-4</v>
      </c>
      <c r="G34" s="312">
        <v>18</v>
      </c>
      <c r="H34" s="218">
        <v>4149</v>
      </c>
      <c r="I34" s="219">
        <v>2.0000000000000001E-4</v>
      </c>
      <c r="J34" s="312">
        <v>16</v>
      </c>
      <c r="K34" s="218">
        <v>4192.3706199999997</v>
      </c>
      <c r="L34" s="219">
        <v>2.0736006833496537E-4</v>
      </c>
      <c r="M34" s="218">
        <v>16</v>
      </c>
      <c r="N34" s="306" t="e">
        <v>#VALUE!</v>
      </c>
      <c r="O34" s="306" t="e">
        <v>#VALUE!</v>
      </c>
      <c r="P34" s="501"/>
      <c r="U34" s="444"/>
      <c r="W34" s="217"/>
    </row>
    <row r="35" spans="1:24" s="28" customFormat="1" ht="22.5" customHeight="1">
      <c r="A35" s="28" t="s">
        <v>1422</v>
      </c>
      <c r="B35" s="314">
        <v>2926.1239999999998</v>
      </c>
      <c r="C35" s="219">
        <v>1.5595309095354395E-4</v>
      </c>
      <c r="D35" s="314">
        <v>18</v>
      </c>
      <c r="E35" s="314" t="s">
        <v>967</v>
      </c>
      <c r="F35" s="314" t="s">
        <v>967</v>
      </c>
      <c r="G35" s="314" t="s">
        <v>967</v>
      </c>
      <c r="H35" s="314" t="s">
        <v>967</v>
      </c>
      <c r="I35" s="314" t="s">
        <v>967</v>
      </c>
      <c r="J35" s="314" t="s">
        <v>967</v>
      </c>
      <c r="K35" s="314" t="s">
        <v>967</v>
      </c>
      <c r="L35" s="314" t="s">
        <v>967</v>
      </c>
      <c r="M35" s="314" t="s">
        <v>967</v>
      </c>
      <c r="N35" s="306" t="e">
        <v>#VALUE!</v>
      </c>
      <c r="O35" s="306" t="e">
        <v>#VALUE!</v>
      </c>
      <c r="P35" s="501"/>
      <c r="U35" s="444"/>
      <c r="W35" s="217"/>
    </row>
    <row r="36" spans="1:24" s="28" customFormat="1" ht="22.5" customHeight="1">
      <c r="A36" s="28" t="s">
        <v>1433</v>
      </c>
      <c r="B36" s="314">
        <v>3964.26143</v>
      </c>
      <c r="C36" s="219">
        <v>2.112825100222739E-4</v>
      </c>
      <c r="D36" s="314">
        <v>16</v>
      </c>
      <c r="E36" s="314">
        <v>4188.6727300000002</v>
      </c>
      <c r="F36" s="219">
        <v>1.8491116432148264E-4</v>
      </c>
      <c r="G36" s="314">
        <v>16</v>
      </c>
      <c r="H36" s="314" t="s">
        <v>967</v>
      </c>
      <c r="I36" s="219" t="s">
        <v>967</v>
      </c>
      <c r="J36" s="314" t="s">
        <v>967</v>
      </c>
      <c r="K36" s="314" t="s">
        <v>967</v>
      </c>
      <c r="L36" s="314" t="s">
        <v>967</v>
      </c>
      <c r="M36" s="314" t="s">
        <v>967</v>
      </c>
      <c r="N36" s="306" t="e">
        <v>#VALUE!</v>
      </c>
      <c r="O36" s="306" t="e">
        <v>#VALUE!</v>
      </c>
      <c r="P36" s="501"/>
      <c r="U36" s="444"/>
      <c r="W36" s="217"/>
    </row>
    <row r="37" spans="1:24" s="28" customFormat="1" ht="22.5" customHeight="1">
      <c r="A37" s="28" t="s">
        <v>1243</v>
      </c>
      <c r="B37" s="218" t="s">
        <v>967</v>
      </c>
      <c r="C37" s="219" t="s">
        <v>967</v>
      </c>
      <c r="D37" s="218" t="s">
        <v>967</v>
      </c>
      <c r="E37" s="314" t="s">
        <v>967</v>
      </c>
      <c r="F37" s="219" t="s">
        <v>967</v>
      </c>
      <c r="G37" s="314" t="s">
        <v>967</v>
      </c>
      <c r="H37" s="314" t="s">
        <v>967</v>
      </c>
      <c r="I37" s="219" t="s">
        <v>967</v>
      </c>
      <c r="J37" s="314" t="s">
        <v>967</v>
      </c>
      <c r="K37" s="314" t="s">
        <v>967</v>
      </c>
      <c r="L37" s="314" t="s">
        <v>967</v>
      </c>
      <c r="M37" s="314" t="s">
        <v>967</v>
      </c>
      <c r="N37" s="306" t="e">
        <v>#VALUE!</v>
      </c>
      <c r="O37" s="306" t="e">
        <v>#VALUE!</v>
      </c>
      <c r="P37" s="501"/>
      <c r="U37" s="444"/>
      <c r="W37" s="217"/>
    </row>
    <row r="38" spans="1:24" s="94" customFormat="1" ht="22.5" customHeight="1">
      <c r="A38" s="100" t="s">
        <v>968</v>
      </c>
      <c r="B38" s="218">
        <v>10001.87084</v>
      </c>
      <c r="C38" s="219">
        <v>5.3306786479866163E-4</v>
      </c>
      <c r="D38" s="312"/>
      <c r="E38" s="218">
        <v>7182.7900499999996</v>
      </c>
      <c r="F38" s="219">
        <v>3.1708805075880459E-4</v>
      </c>
      <c r="G38" s="312"/>
      <c r="H38" s="218">
        <v>4149</v>
      </c>
      <c r="I38" s="219">
        <v>2.0000000000000001E-4</v>
      </c>
      <c r="J38" s="312"/>
      <c r="K38" s="217">
        <v>4192.3706199999997</v>
      </c>
      <c r="L38" s="219">
        <v>2.0736006833496537E-4</v>
      </c>
      <c r="M38" s="312"/>
      <c r="N38" s="932">
        <v>0</v>
      </c>
      <c r="O38" s="932">
        <v>0</v>
      </c>
      <c r="P38" s="414"/>
      <c r="U38" s="443"/>
      <c r="W38" s="224"/>
    </row>
    <row r="39" spans="1:24" s="28" customFormat="1" ht="12" customHeight="1">
      <c r="B39" s="312"/>
      <c r="C39" s="312"/>
      <c r="D39" s="312"/>
      <c r="E39" s="312"/>
      <c r="F39" s="312"/>
      <c r="G39" s="312"/>
      <c r="H39" s="312"/>
      <c r="I39" s="312"/>
      <c r="J39" s="312"/>
      <c r="K39" s="312"/>
      <c r="L39" s="312"/>
      <c r="M39" s="312"/>
      <c r="P39" s="501"/>
      <c r="U39" s="444"/>
      <c r="W39" s="217"/>
    </row>
    <row r="40" spans="1:24" s="94" customFormat="1" ht="22.5" customHeight="1">
      <c r="A40" s="295" t="s">
        <v>873</v>
      </c>
      <c r="B40" s="490"/>
      <c r="C40" s="490"/>
      <c r="D40" s="490"/>
      <c r="E40" s="490"/>
      <c r="F40" s="490"/>
      <c r="G40" s="490"/>
      <c r="H40" s="490"/>
      <c r="I40" s="490"/>
      <c r="J40" s="490"/>
      <c r="K40" s="490"/>
      <c r="L40" s="490"/>
      <c r="M40" s="490"/>
      <c r="P40" s="414"/>
      <c r="U40" s="443"/>
      <c r="W40" s="224"/>
    </row>
    <row r="41" spans="1:24" s="28" customFormat="1" ht="22.5" customHeight="1">
      <c r="A41" s="28" t="s">
        <v>847</v>
      </c>
      <c r="B41" s="218">
        <v>47.447669999999995</v>
      </c>
      <c r="C41" s="219">
        <v>2.5288097138206506E-6</v>
      </c>
      <c r="D41" s="312">
        <v>21</v>
      </c>
      <c r="E41" s="218">
        <v>1577.5981299999999</v>
      </c>
      <c r="F41" s="219">
        <v>6.9643900551212009E-5</v>
      </c>
      <c r="G41" s="312">
        <v>19</v>
      </c>
      <c r="H41" s="218">
        <v>3195</v>
      </c>
      <c r="I41" s="219">
        <v>1E-4</v>
      </c>
      <c r="J41" s="312">
        <v>17</v>
      </c>
      <c r="K41" s="218">
        <v>2270.7222099999999</v>
      </c>
      <c r="L41" s="219">
        <v>1.1231285478174722E-4</v>
      </c>
      <c r="M41" s="218">
        <v>17</v>
      </c>
      <c r="N41" s="306">
        <v>25.986730710049848</v>
      </c>
      <c r="O41" s="306">
        <v>26.064727041581783</v>
      </c>
      <c r="P41" s="501"/>
      <c r="U41" s="444"/>
      <c r="W41" s="217"/>
    </row>
    <row r="42" spans="1:24" s="28" customFormat="1" ht="22.5" customHeight="1">
      <c r="A42" s="28" t="s">
        <v>1321</v>
      </c>
      <c r="B42" s="218" t="s">
        <v>967</v>
      </c>
      <c r="C42" s="219" t="s">
        <v>967</v>
      </c>
      <c r="D42" s="218" t="s">
        <v>967</v>
      </c>
      <c r="E42" s="314" t="s">
        <v>967</v>
      </c>
      <c r="F42" s="219" t="s">
        <v>967</v>
      </c>
      <c r="G42" s="314" t="s">
        <v>967</v>
      </c>
      <c r="H42" s="218">
        <v>1715</v>
      </c>
      <c r="I42" s="219">
        <v>1E-4</v>
      </c>
      <c r="J42" s="312">
        <v>18</v>
      </c>
      <c r="K42" s="218">
        <v>1715.354</v>
      </c>
      <c r="L42" s="219">
        <v>8.484362545662917E-5</v>
      </c>
      <c r="M42" s="218">
        <v>18</v>
      </c>
      <c r="N42" s="306">
        <v>25.986730710049848</v>
      </c>
      <c r="O42" s="306">
        <v>26.064727041581783</v>
      </c>
      <c r="P42" s="501"/>
      <c r="U42" s="444"/>
      <c r="W42" s="217"/>
    </row>
    <row r="43" spans="1:24" s="94" customFormat="1" ht="22.5" customHeight="1">
      <c r="A43" s="100" t="s">
        <v>968</v>
      </c>
      <c r="B43" s="218">
        <v>47.447669999999995</v>
      </c>
      <c r="C43" s="219">
        <v>2.5288097138206506E-6</v>
      </c>
      <c r="D43" s="312"/>
      <c r="E43" s="218">
        <v>1577.5981299999999</v>
      </c>
      <c r="F43" s="219">
        <v>6.9643900551212009E-5</v>
      </c>
      <c r="G43" s="312"/>
      <c r="H43" s="218">
        <v>4910</v>
      </c>
      <c r="I43" s="219">
        <v>2.0000000000000001E-4</v>
      </c>
      <c r="J43" s="312"/>
      <c r="K43" s="217">
        <v>3986.0762100000002</v>
      </c>
      <c r="L43" s="219">
        <v>1.9715648023837639E-4</v>
      </c>
      <c r="M43" s="312"/>
      <c r="N43" s="932">
        <v>25.986730710049848</v>
      </c>
      <c r="O43" s="932">
        <v>26.064727041581783</v>
      </c>
      <c r="P43" s="414"/>
      <c r="U43" s="443"/>
      <c r="W43" s="224"/>
    </row>
    <row r="44" spans="1:24" s="94" customFormat="1" ht="11.25" customHeight="1">
      <c r="A44" s="100"/>
      <c r="B44" s="218"/>
      <c r="C44" s="219"/>
      <c r="D44" s="312"/>
      <c r="E44" s="218"/>
      <c r="F44" s="219"/>
      <c r="G44" s="312"/>
      <c r="H44" s="218"/>
      <c r="I44" s="219"/>
      <c r="J44" s="312"/>
      <c r="K44" s="218"/>
      <c r="L44" s="219"/>
      <c r="M44" s="312"/>
      <c r="N44" s="932"/>
      <c r="O44" s="932"/>
      <c r="P44" s="414"/>
      <c r="U44" s="443"/>
      <c r="W44" s="224"/>
    </row>
    <row r="45" spans="1:24" s="94" customFormat="1" ht="22.5" customHeight="1">
      <c r="A45" s="295" t="s">
        <v>6</v>
      </c>
      <c r="B45" s="481">
        <v>18762847.097860008</v>
      </c>
      <c r="C45" s="937">
        <v>0.99999999999999956</v>
      </c>
      <c r="D45" s="490"/>
      <c r="E45" s="481">
        <v>22652351.713700004</v>
      </c>
      <c r="F45" s="937">
        <v>0.99999999999999978</v>
      </c>
      <c r="G45" s="490"/>
      <c r="H45" s="481">
        <v>21447683</v>
      </c>
      <c r="I45" s="937">
        <v>0.99999999999999978</v>
      </c>
      <c r="J45" s="490"/>
      <c r="K45" s="221">
        <v>20217830.046370003</v>
      </c>
      <c r="L45" s="222">
        <v>1</v>
      </c>
      <c r="M45" s="490"/>
      <c r="N45" s="932">
        <v>0.5311775114243773</v>
      </c>
      <c r="O45" s="932">
        <v>0.5356028799545054</v>
      </c>
      <c r="P45" s="502"/>
      <c r="U45" s="443"/>
      <c r="W45" s="224"/>
    </row>
    <row r="46" spans="1:24" s="25" customFormat="1" ht="4.5" customHeight="1" thickBot="1">
      <c r="A46" s="415"/>
      <c r="B46" s="503"/>
      <c r="C46" s="415"/>
      <c r="D46" s="415"/>
      <c r="E46" s="503"/>
      <c r="F46" s="415"/>
      <c r="G46" s="415"/>
      <c r="H46" s="503"/>
      <c r="I46" s="415"/>
      <c r="J46" s="415"/>
      <c r="K46" s="503"/>
      <c r="L46" s="415"/>
      <c r="M46" s="415"/>
      <c r="N46" s="415"/>
      <c r="O46" s="938"/>
    </row>
    <row r="47" spans="1:24" s="63" customFormat="1" ht="14.25" customHeight="1" thickTop="1">
      <c r="A47" s="214" t="s">
        <v>1423</v>
      </c>
      <c r="B47" s="809"/>
      <c r="C47" s="810"/>
      <c r="D47" s="809"/>
      <c r="E47" s="809"/>
      <c r="F47" s="810"/>
      <c r="G47" s="172"/>
      <c r="H47" s="172"/>
      <c r="I47" s="228"/>
      <c r="J47" s="172"/>
      <c r="K47" s="172"/>
      <c r="L47" s="228"/>
      <c r="M47" s="172"/>
      <c r="N47" s="228"/>
      <c r="O47" s="228"/>
      <c r="U47" s="25"/>
      <c r="V47" s="25"/>
      <c r="W47" s="25"/>
      <c r="X47" s="25"/>
    </row>
    <row r="48" spans="1:24" s="63" customFormat="1" ht="14.25" customHeight="1">
      <c r="A48" s="214" t="s">
        <v>1424</v>
      </c>
      <c r="B48" s="809"/>
      <c r="C48" s="810"/>
      <c r="D48" s="809"/>
      <c r="E48" s="809"/>
      <c r="F48" s="810"/>
      <c r="G48" s="172"/>
      <c r="H48" s="172"/>
      <c r="I48" s="228"/>
      <c r="J48" s="172"/>
      <c r="K48" s="172"/>
      <c r="L48" s="228"/>
      <c r="M48" s="172"/>
      <c r="N48" s="228"/>
      <c r="O48" s="228"/>
      <c r="U48" s="25"/>
      <c r="V48" s="25"/>
      <c r="W48" s="25"/>
      <c r="X48" s="25"/>
    </row>
    <row r="49" spans="1:24" s="63" customFormat="1" ht="14.25" customHeight="1">
      <c r="A49" s="214" t="s">
        <v>1425</v>
      </c>
      <c r="B49" s="809"/>
      <c r="C49" s="810"/>
      <c r="D49" s="809"/>
      <c r="E49" s="809"/>
      <c r="F49" s="810"/>
      <c r="G49" s="172"/>
      <c r="H49" s="172"/>
      <c r="I49" s="228"/>
      <c r="J49" s="172"/>
      <c r="K49" s="172"/>
      <c r="L49" s="228"/>
      <c r="M49" s="172"/>
      <c r="N49" s="228"/>
      <c r="O49" s="228"/>
      <c r="U49" s="25"/>
      <c r="V49" s="25"/>
      <c r="W49" s="25"/>
      <c r="X49" s="25"/>
    </row>
    <row r="50" spans="1:24" s="63" customFormat="1" ht="14.25" customHeight="1">
      <c r="A50" s="214" t="s">
        <v>1426</v>
      </c>
      <c r="B50" s="809"/>
      <c r="C50" s="810"/>
      <c r="D50" s="809"/>
      <c r="E50" s="809"/>
      <c r="F50" s="810"/>
      <c r="G50" s="172"/>
      <c r="H50" s="172"/>
      <c r="I50" s="228"/>
      <c r="J50" s="172"/>
      <c r="K50" s="172"/>
      <c r="L50" s="228"/>
      <c r="M50" s="172"/>
      <c r="N50" s="228"/>
      <c r="O50" s="228"/>
      <c r="U50" s="25"/>
      <c r="V50" s="25"/>
      <c r="W50" s="25"/>
      <c r="X50" s="25"/>
    </row>
    <row r="51" spans="1:24" s="63" customFormat="1">
      <c r="B51" s="172"/>
      <c r="C51" s="228"/>
      <c r="D51" s="172"/>
      <c r="E51" s="172"/>
      <c r="F51" s="228"/>
      <c r="G51" s="172"/>
      <c r="H51" s="172"/>
      <c r="I51" s="228"/>
      <c r="J51" s="172"/>
      <c r="K51" s="172"/>
      <c r="L51" s="228"/>
      <c r="M51" s="172"/>
      <c r="N51" s="228"/>
      <c r="O51" s="228"/>
      <c r="U51" s="25"/>
      <c r="V51" s="25"/>
      <c r="W51" s="25"/>
      <c r="X51" s="25"/>
    </row>
    <row r="52" spans="1:24" s="63" customFormat="1">
      <c r="B52" s="172"/>
      <c r="C52" s="228"/>
      <c r="D52" s="172"/>
      <c r="E52" s="172"/>
      <c r="F52" s="228"/>
      <c r="G52" s="172"/>
      <c r="H52" s="172"/>
      <c r="I52" s="228"/>
      <c r="J52" s="172"/>
      <c r="K52" s="172"/>
      <c r="L52" s="228"/>
      <c r="M52" s="172"/>
      <c r="N52" s="228"/>
      <c r="O52" s="228"/>
      <c r="U52" s="25"/>
      <c r="V52" s="25"/>
      <c r="W52" s="25"/>
      <c r="X52" s="25"/>
    </row>
    <row r="53" spans="1:24" s="63" customFormat="1">
      <c r="B53" s="172"/>
      <c r="C53" s="228"/>
      <c r="D53" s="172"/>
      <c r="E53" s="172"/>
      <c r="F53" s="228"/>
      <c r="G53" s="172"/>
      <c r="H53" s="172"/>
      <c r="I53" s="228"/>
      <c r="J53" s="172"/>
      <c r="K53" s="172"/>
      <c r="L53" s="228"/>
      <c r="M53" s="172"/>
      <c r="N53" s="228"/>
      <c r="O53" s="228"/>
      <c r="U53" s="25"/>
      <c r="V53" s="25"/>
      <c r="W53" s="25"/>
      <c r="X53" s="25"/>
    </row>
    <row r="54" spans="1:24" s="63" customFormat="1">
      <c r="B54" s="172"/>
      <c r="C54" s="228"/>
      <c r="D54" s="172"/>
      <c r="E54" s="172"/>
      <c r="F54" s="228"/>
      <c r="G54" s="172"/>
      <c r="H54" s="172"/>
      <c r="I54" s="228"/>
      <c r="J54" s="172"/>
      <c r="K54" s="172"/>
      <c r="L54" s="228"/>
      <c r="M54" s="172"/>
      <c r="N54" s="228"/>
      <c r="O54" s="228"/>
      <c r="U54" s="25"/>
      <c r="V54" s="25"/>
      <c r="W54" s="25"/>
      <c r="X54" s="25"/>
    </row>
    <row r="55" spans="1:24" s="63" customFormat="1">
      <c r="B55" s="172"/>
      <c r="C55" s="228"/>
      <c r="D55" s="172"/>
      <c r="E55" s="172"/>
      <c r="F55" s="228"/>
      <c r="G55" s="172"/>
      <c r="H55" s="172"/>
      <c r="I55" s="228"/>
      <c r="J55" s="172"/>
      <c r="K55" s="172"/>
      <c r="L55" s="228"/>
      <c r="M55" s="172"/>
      <c r="N55" s="228"/>
      <c r="O55" s="228"/>
      <c r="U55" s="25"/>
      <c r="V55" s="25"/>
      <c r="W55" s="25"/>
      <c r="X55" s="25"/>
    </row>
    <row r="56" spans="1:24" s="63" customFormat="1">
      <c r="B56" s="172"/>
      <c r="C56" s="228"/>
      <c r="D56" s="172"/>
      <c r="E56" s="172"/>
      <c r="F56" s="228"/>
      <c r="G56" s="172"/>
      <c r="H56" s="172"/>
      <c r="I56" s="228"/>
      <c r="J56" s="172"/>
      <c r="K56" s="172"/>
      <c r="L56" s="228"/>
      <c r="M56" s="172"/>
      <c r="N56" s="228"/>
      <c r="O56" s="228"/>
      <c r="U56" s="25"/>
      <c r="V56" s="25"/>
      <c r="W56" s="25"/>
      <c r="X56" s="25"/>
    </row>
    <row r="57" spans="1:24" s="63" customFormat="1">
      <c r="B57" s="172"/>
      <c r="C57" s="228"/>
      <c r="D57" s="172"/>
      <c r="E57" s="172"/>
      <c r="F57" s="228"/>
      <c r="G57" s="172"/>
      <c r="H57" s="172"/>
      <c r="I57" s="228"/>
      <c r="J57" s="172"/>
      <c r="K57" s="172"/>
      <c r="L57" s="228"/>
      <c r="M57" s="172"/>
      <c r="N57" s="228"/>
      <c r="O57" s="228"/>
      <c r="U57" s="25"/>
      <c r="V57" s="25"/>
      <c r="W57" s="25"/>
      <c r="X57" s="25"/>
    </row>
    <row r="58" spans="1:24" s="63" customFormat="1">
      <c r="B58" s="172"/>
      <c r="C58" s="228"/>
      <c r="D58" s="172"/>
      <c r="E58" s="172"/>
      <c r="F58" s="228"/>
      <c r="G58" s="172"/>
      <c r="H58" s="172"/>
      <c r="I58" s="228"/>
      <c r="J58" s="172"/>
      <c r="K58" s="172"/>
      <c r="L58" s="228"/>
      <c r="M58" s="172"/>
      <c r="N58" s="228"/>
      <c r="O58" s="228"/>
      <c r="U58" s="25"/>
      <c r="V58" s="25"/>
      <c r="W58" s="25"/>
      <c r="X58" s="25"/>
    </row>
    <row r="59" spans="1:24" s="63" customFormat="1">
      <c r="B59" s="172"/>
      <c r="C59" s="228"/>
      <c r="D59" s="172"/>
      <c r="E59" s="172"/>
      <c r="F59" s="228"/>
      <c r="G59" s="172"/>
      <c r="H59" s="172"/>
      <c r="I59" s="228"/>
      <c r="J59" s="172"/>
      <c r="K59" s="172"/>
      <c r="L59" s="228"/>
      <c r="M59" s="172"/>
      <c r="N59" s="228"/>
      <c r="O59" s="228"/>
      <c r="U59" s="25"/>
      <c r="V59" s="25"/>
      <c r="W59" s="25"/>
      <c r="X59" s="25"/>
    </row>
    <row r="60" spans="1:24" s="63" customFormat="1">
      <c r="B60" s="172"/>
      <c r="C60" s="228"/>
      <c r="D60" s="172"/>
      <c r="E60" s="172"/>
      <c r="F60" s="228"/>
      <c r="G60" s="172"/>
      <c r="H60" s="172"/>
      <c r="I60" s="228"/>
      <c r="J60" s="172"/>
      <c r="K60" s="172"/>
      <c r="L60" s="228"/>
      <c r="M60" s="172"/>
      <c r="N60" s="228"/>
      <c r="O60" s="228"/>
      <c r="U60" s="25"/>
      <c r="V60" s="25"/>
      <c r="W60" s="25"/>
      <c r="X60" s="25"/>
    </row>
    <row r="61" spans="1:24" s="63" customFormat="1">
      <c r="B61" s="172"/>
      <c r="C61" s="228"/>
      <c r="D61" s="172"/>
      <c r="E61" s="172"/>
      <c r="F61" s="228"/>
      <c r="G61" s="172"/>
      <c r="H61" s="172"/>
      <c r="I61" s="228"/>
      <c r="J61" s="172"/>
      <c r="K61" s="172"/>
      <c r="L61" s="228"/>
      <c r="M61" s="172"/>
      <c r="N61" s="228"/>
      <c r="O61" s="228"/>
      <c r="U61" s="25"/>
      <c r="V61" s="25"/>
      <c r="W61" s="25"/>
      <c r="X61" s="25"/>
    </row>
    <row r="62" spans="1:24" s="63" customFormat="1">
      <c r="B62" s="172"/>
      <c r="C62" s="228"/>
      <c r="D62" s="172"/>
      <c r="E62" s="172"/>
      <c r="F62" s="228"/>
      <c r="G62" s="172"/>
      <c r="H62" s="172"/>
      <c r="I62" s="228"/>
      <c r="J62" s="172"/>
      <c r="K62" s="172"/>
      <c r="L62" s="228"/>
      <c r="M62" s="172"/>
      <c r="N62" s="228"/>
      <c r="O62" s="228"/>
      <c r="U62" s="25"/>
      <c r="V62" s="25"/>
      <c r="W62" s="25"/>
      <c r="X62" s="25"/>
    </row>
    <row r="63" spans="1:24" s="63" customFormat="1">
      <c r="B63" s="172"/>
      <c r="C63" s="228"/>
      <c r="D63" s="172"/>
      <c r="E63" s="172"/>
      <c r="F63" s="228"/>
      <c r="G63" s="172"/>
      <c r="H63" s="172"/>
      <c r="I63" s="228"/>
      <c r="J63" s="172"/>
      <c r="K63" s="172"/>
      <c r="L63" s="228"/>
      <c r="M63" s="172"/>
      <c r="N63" s="228"/>
      <c r="O63" s="228"/>
      <c r="U63" s="25"/>
      <c r="V63" s="25"/>
      <c r="W63" s="25"/>
      <c r="X63" s="25"/>
    </row>
    <row r="64" spans="1:24" s="63" customFormat="1">
      <c r="B64" s="172"/>
      <c r="C64" s="228"/>
      <c r="D64" s="172"/>
      <c r="E64" s="172"/>
      <c r="F64" s="228"/>
      <c r="G64" s="172"/>
      <c r="H64" s="172"/>
      <c r="I64" s="228"/>
      <c r="J64" s="172"/>
      <c r="K64" s="172"/>
      <c r="L64" s="228"/>
      <c r="M64" s="172"/>
      <c r="N64" s="228"/>
      <c r="O64" s="228"/>
      <c r="U64" s="25"/>
      <c r="V64" s="25"/>
      <c r="W64" s="25"/>
      <c r="X64" s="25"/>
    </row>
    <row r="65" spans="1:24" s="63" customFormat="1">
      <c r="B65" s="172"/>
      <c r="C65" s="228"/>
      <c r="D65" s="172"/>
      <c r="E65" s="172"/>
      <c r="F65" s="228"/>
      <c r="G65" s="172"/>
      <c r="H65" s="172"/>
      <c r="I65" s="228"/>
      <c r="J65" s="172"/>
      <c r="K65" s="172"/>
      <c r="L65" s="228"/>
      <c r="M65" s="172"/>
      <c r="N65" s="228"/>
      <c r="O65" s="228"/>
      <c r="U65" s="25"/>
      <c r="V65" s="25"/>
      <c r="W65" s="25"/>
      <c r="X65" s="25"/>
    </row>
    <row r="66" spans="1:24" s="63" customFormat="1">
      <c r="A66" s="307"/>
      <c r="B66" s="172"/>
      <c r="C66" s="228"/>
      <c r="D66" s="172"/>
      <c r="E66" s="172"/>
      <c r="F66" s="228"/>
      <c r="G66" s="172"/>
      <c r="H66" s="172"/>
      <c r="I66" s="228"/>
      <c r="J66" s="172"/>
      <c r="K66" s="172"/>
      <c r="L66" s="228"/>
      <c r="M66" s="172"/>
      <c r="N66" s="228"/>
      <c r="O66" s="228"/>
      <c r="U66" s="25"/>
      <c r="V66" s="25"/>
      <c r="W66" s="25"/>
      <c r="X66" s="25"/>
    </row>
    <row r="67" spans="1:24" s="63" customFormat="1">
      <c r="A67" s="307"/>
      <c r="B67" s="172"/>
      <c r="C67" s="228"/>
      <c r="D67" s="172"/>
      <c r="E67" s="172"/>
      <c r="F67" s="228"/>
      <c r="G67" s="172"/>
      <c r="H67" s="172"/>
      <c r="I67" s="228"/>
      <c r="J67" s="172"/>
      <c r="K67" s="172"/>
      <c r="L67" s="228"/>
      <c r="M67" s="172"/>
      <c r="N67" s="228"/>
      <c r="O67" s="228"/>
      <c r="U67" s="25"/>
      <c r="V67" s="25"/>
      <c r="W67" s="25"/>
      <c r="X67" s="25"/>
    </row>
    <row r="68" spans="1:24" s="63" customFormat="1">
      <c r="A68" s="307"/>
      <c r="B68" s="172"/>
      <c r="C68" s="228"/>
      <c r="D68" s="172"/>
      <c r="E68" s="172"/>
      <c r="F68" s="228"/>
      <c r="G68" s="172"/>
      <c r="H68" s="172"/>
      <c r="I68" s="228"/>
      <c r="J68" s="172"/>
      <c r="K68" s="172"/>
      <c r="L68" s="228"/>
      <c r="M68" s="172"/>
      <c r="N68" s="228"/>
      <c r="O68" s="228"/>
      <c r="U68" s="25"/>
      <c r="V68" s="25"/>
      <c r="W68" s="25"/>
      <c r="X68" s="25"/>
    </row>
    <row r="69" spans="1:24" s="63" customFormat="1">
      <c r="A69" s="307"/>
      <c r="B69" s="172"/>
      <c r="C69" s="228"/>
      <c r="D69" s="172"/>
      <c r="E69" s="172"/>
      <c r="F69" s="228"/>
      <c r="G69" s="172"/>
      <c r="H69" s="172"/>
      <c r="I69" s="228"/>
      <c r="J69" s="172"/>
      <c r="K69" s="172"/>
      <c r="L69" s="228"/>
      <c r="M69" s="172"/>
      <c r="N69" s="228"/>
      <c r="O69" s="228"/>
      <c r="U69" s="25"/>
      <c r="V69" s="25"/>
      <c r="W69" s="25"/>
      <c r="X69" s="25"/>
    </row>
    <row r="70" spans="1:24" s="63" customFormat="1">
      <c r="A70" s="307"/>
      <c r="B70" s="172"/>
      <c r="C70" s="228"/>
      <c r="D70" s="172"/>
      <c r="E70" s="172"/>
      <c r="F70" s="228"/>
      <c r="G70" s="172"/>
      <c r="H70" s="172"/>
      <c r="I70" s="228"/>
      <c r="J70" s="172"/>
      <c r="K70" s="172"/>
      <c r="L70" s="228"/>
      <c r="M70" s="172"/>
      <c r="N70" s="228"/>
      <c r="O70" s="228"/>
      <c r="U70" s="25"/>
      <c r="V70" s="25"/>
      <c r="W70" s="25"/>
      <c r="X70" s="25"/>
    </row>
    <row r="71" spans="1:24" s="63" customFormat="1">
      <c r="A71" s="307"/>
      <c r="B71" s="172"/>
      <c r="C71" s="228"/>
      <c r="D71" s="172"/>
      <c r="E71" s="172"/>
      <c r="F71" s="228"/>
      <c r="G71" s="172"/>
      <c r="H71" s="172"/>
      <c r="I71" s="228"/>
      <c r="J71" s="172"/>
      <c r="K71" s="172"/>
      <c r="L71" s="228"/>
      <c r="M71" s="172"/>
      <c r="N71" s="228"/>
      <c r="O71" s="228"/>
      <c r="U71" s="25"/>
      <c r="V71" s="25"/>
      <c r="W71" s="25"/>
      <c r="X71" s="25"/>
    </row>
    <row r="72" spans="1:24" s="63" customFormat="1">
      <c r="A72" s="307"/>
      <c r="B72" s="172"/>
      <c r="C72" s="228"/>
      <c r="D72" s="172"/>
      <c r="E72" s="172"/>
      <c r="F72" s="228"/>
      <c r="G72" s="172"/>
      <c r="H72" s="172"/>
      <c r="I72" s="228"/>
      <c r="J72" s="172"/>
      <c r="K72" s="172"/>
      <c r="L72" s="228"/>
      <c r="M72" s="172"/>
      <c r="N72" s="228"/>
      <c r="O72" s="228"/>
      <c r="U72" s="25"/>
      <c r="V72" s="25"/>
      <c r="W72" s="25"/>
      <c r="X72" s="25"/>
    </row>
    <row r="73" spans="1:24">
      <c r="A73" s="55"/>
      <c r="B73" s="64"/>
      <c r="C73" s="157"/>
      <c r="D73" s="64"/>
      <c r="E73" s="64"/>
      <c r="F73" s="157"/>
      <c r="G73" s="64"/>
      <c r="H73" s="64"/>
      <c r="I73" s="157"/>
      <c r="J73" s="64"/>
      <c r="K73" s="64"/>
      <c r="L73" s="157"/>
      <c r="M73" s="64"/>
      <c r="N73" s="157"/>
      <c r="O73" s="157"/>
    </row>
    <row r="74" spans="1:24">
      <c r="A74" s="55"/>
      <c r="B74" s="64"/>
      <c r="C74" s="157"/>
      <c r="D74" s="64"/>
      <c r="E74" s="64"/>
      <c r="F74" s="157"/>
      <c r="G74" s="64"/>
      <c r="H74" s="64"/>
      <c r="I74" s="157"/>
      <c r="J74" s="64"/>
      <c r="K74" s="64"/>
      <c r="L74" s="157"/>
      <c r="M74" s="64"/>
      <c r="N74" s="157"/>
      <c r="O74" s="157"/>
    </row>
    <row r="75" spans="1:24">
      <c r="A75" s="55"/>
      <c r="B75" s="64"/>
      <c r="C75" s="157"/>
      <c r="D75" s="64"/>
      <c r="E75" s="64"/>
      <c r="F75" s="157"/>
      <c r="G75" s="64"/>
      <c r="H75" s="64"/>
      <c r="I75" s="157"/>
      <c r="J75" s="64"/>
      <c r="K75" s="64"/>
      <c r="L75" s="157"/>
      <c r="M75" s="64"/>
      <c r="N75" s="157"/>
      <c r="O75" s="157"/>
    </row>
    <row r="76" spans="1:24">
      <c r="A76" s="55"/>
      <c r="B76" s="64"/>
      <c r="C76" s="157"/>
      <c r="D76" s="64"/>
      <c r="E76" s="64"/>
      <c r="F76" s="157"/>
      <c r="G76" s="64"/>
      <c r="H76" s="64"/>
      <c r="I76" s="157"/>
      <c r="J76" s="64"/>
      <c r="K76" s="64"/>
      <c r="L76" s="157"/>
      <c r="M76" s="64"/>
      <c r="N76" s="157"/>
      <c r="O76" s="157"/>
    </row>
    <row r="77" spans="1:24">
      <c r="A77" s="55"/>
      <c r="B77" s="64"/>
      <c r="C77" s="157"/>
      <c r="D77" s="64"/>
      <c r="E77" s="64"/>
      <c r="F77" s="157"/>
      <c r="G77" s="64"/>
      <c r="H77" s="64"/>
      <c r="I77" s="157"/>
      <c r="J77" s="64"/>
      <c r="K77" s="64"/>
      <c r="L77" s="157"/>
      <c r="M77" s="64"/>
      <c r="N77" s="157"/>
      <c r="O77" s="157"/>
    </row>
    <row r="78" spans="1:24">
      <c r="A78" s="55"/>
      <c r="B78" s="64"/>
      <c r="C78" s="157"/>
      <c r="D78" s="64"/>
      <c r="E78" s="64"/>
      <c r="F78" s="157"/>
      <c r="G78" s="64"/>
      <c r="H78" s="64"/>
      <c r="I78" s="157"/>
      <c r="J78" s="64"/>
      <c r="K78" s="64"/>
      <c r="L78" s="157"/>
      <c r="M78" s="64"/>
      <c r="N78" s="157"/>
      <c r="O78" s="157"/>
    </row>
    <row r="79" spans="1:24">
      <c r="A79" s="55"/>
      <c r="B79" s="64"/>
      <c r="C79" s="157"/>
      <c r="D79" s="64"/>
      <c r="E79" s="64"/>
      <c r="F79" s="157"/>
      <c r="G79" s="64"/>
      <c r="H79" s="64"/>
      <c r="I79" s="157"/>
      <c r="J79" s="64"/>
      <c r="K79" s="64"/>
      <c r="L79" s="157"/>
      <c r="M79" s="64"/>
      <c r="N79" s="157"/>
      <c r="O79" s="157"/>
    </row>
    <row r="80" spans="1:24">
      <c r="A80" s="55"/>
      <c r="B80" s="64"/>
      <c r="C80" s="157"/>
      <c r="D80" s="64"/>
      <c r="E80" s="64"/>
      <c r="F80" s="157"/>
      <c r="G80" s="64"/>
      <c r="H80" s="64"/>
      <c r="I80" s="157"/>
      <c r="J80" s="64"/>
      <c r="K80" s="64"/>
      <c r="L80" s="157"/>
      <c r="M80" s="64"/>
      <c r="N80" s="157"/>
      <c r="O80" s="157"/>
    </row>
    <row r="81" spans="1:15">
      <c r="A81" s="55"/>
      <c r="B81" s="64"/>
      <c r="C81" s="157"/>
      <c r="D81" s="64"/>
      <c r="E81" s="64"/>
      <c r="F81" s="157"/>
      <c r="G81" s="64"/>
      <c r="H81" s="64"/>
      <c r="I81" s="157"/>
      <c r="J81" s="64"/>
      <c r="K81" s="64"/>
      <c r="L81" s="157"/>
      <c r="M81" s="64"/>
      <c r="N81" s="157"/>
      <c r="O81" s="157"/>
    </row>
    <row r="82" spans="1:15">
      <c r="A82" s="55"/>
      <c r="B82" s="64"/>
      <c r="C82" s="157"/>
      <c r="D82" s="64"/>
      <c r="E82" s="64"/>
      <c r="F82" s="157"/>
      <c r="G82" s="64"/>
      <c r="H82" s="64"/>
      <c r="I82" s="157"/>
      <c r="J82" s="64"/>
      <c r="K82" s="64"/>
      <c r="L82" s="157"/>
      <c r="M82" s="64"/>
      <c r="N82" s="157"/>
      <c r="O82" s="157"/>
    </row>
    <row r="83" spans="1:15">
      <c r="A83" s="55"/>
      <c r="B83" s="64"/>
      <c r="C83" s="157"/>
      <c r="D83" s="64"/>
      <c r="E83" s="64"/>
      <c r="F83" s="157"/>
      <c r="G83" s="64"/>
      <c r="H83" s="64"/>
      <c r="I83" s="157"/>
      <c r="J83" s="64"/>
      <c r="K83" s="64"/>
      <c r="L83" s="157"/>
      <c r="M83" s="64"/>
      <c r="N83" s="157"/>
      <c r="O83" s="157"/>
    </row>
    <row r="84" spans="1:15">
      <c r="A84" s="55"/>
      <c r="B84" s="64"/>
      <c r="C84" s="157"/>
      <c r="D84" s="64"/>
      <c r="E84" s="64"/>
      <c r="F84" s="157"/>
      <c r="G84" s="64"/>
      <c r="H84" s="64"/>
      <c r="I84" s="157"/>
      <c r="J84" s="64"/>
      <c r="K84" s="64"/>
      <c r="L84" s="157"/>
      <c r="M84" s="64"/>
      <c r="N84" s="157"/>
      <c r="O84" s="157"/>
    </row>
    <row r="85" spans="1:15">
      <c r="A85" s="55"/>
      <c r="B85" s="64"/>
      <c r="C85" s="157"/>
      <c r="D85" s="64"/>
      <c r="E85" s="64"/>
      <c r="F85" s="157"/>
      <c r="G85" s="64"/>
      <c r="H85" s="64"/>
      <c r="I85" s="157"/>
      <c r="J85" s="64"/>
      <c r="K85" s="64"/>
      <c r="L85" s="157"/>
      <c r="M85" s="64"/>
      <c r="N85" s="157"/>
      <c r="O85" s="157"/>
    </row>
    <row r="86" spans="1:15">
      <c r="A86" s="55"/>
      <c r="B86" s="64"/>
      <c r="C86" s="157"/>
      <c r="D86" s="64"/>
      <c r="E86" s="64"/>
      <c r="F86" s="157"/>
      <c r="G86" s="64"/>
      <c r="H86" s="64"/>
      <c r="I86" s="157"/>
      <c r="J86" s="64"/>
      <c r="K86" s="64"/>
      <c r="L86" s="157"/>
      <c r="M86" s="64"/>
      <c r="N86" s="157"/>
      <c r="O86" s="157"/>
    </row>
    <row r="87" spans="1:15">
      <c r="A87" s="55"/>
      <c r="B87" s="64"/>
      <c r="C87" s="157"/>
      <c r="D87" s="64"/>
      <c r="E87" s="64"/>
      <c r="F87" s="157"/>
      <c r="G87" s="64"/>
      <c r="H87" s="64"/>
      <c r="I87" s="157"/>
      <c r="J87" s="64"/>
      <c r="K87" s="64"/>
      <c r="L87" s="157"/>
      <c r="M87" s="64"/>
      <c r="N87" s="157"/>
      <c r="O87" s="157"/>
    </row>
    <row r="88" spans="1:15">
      <c r="A88" s="55"/>
      <c r="B88" s="64"/>
      <c r="C88" s="157"/>
      <c r="D88" s="64"/>
      <c r="E88" s="64"/>
      <c r="F88" s="157"/>
      <c r="G88" s="64"/>
      <c r="H88" s="64"/>
      <c r="I88" s="157"/>
      <c r="J88" s="64"/>
      <c r="K88" s="64"/>
      <c r="L88" s="157"/>
      <c r="M88" s="64"/>
      <c r="N88" s="157"/>
      <c r="O88" s="157"/>
    </row>
    <row r="89" spans="1:15">
      <c r="A89" s="55"/>
      <c r="B89" s="64"/>
      <c r="C89" s="157"/>
      <c r="D89" s="64"/>
      <c r="E89" s="64"/>
      <c r="F89" s="157"/>
      <c r="G89" s="64"/>
      <c r="H89" s="64"/>
      <c r="I89" s="157"/>
      <c r="J89" s="64"/>
      <c r="K89" s="64"/>
      <c r="L89" s="157"/>
      <c r="M89" s="64"/>
      <c r="N89" s="157"/>
      <c r="O89" s="157"/>
    </row>
    <row r="90" spans="1:15">
      <c r="A90" s="55"/>
      <c r="B90" s="64"/>
      <c r="C90" s="157"/>
      <c r="D90" s="64"/>
      <c r="E90" s="64"/>
      <c r="F90" s="157"/>
      <c r="G90" s="64"/>
      <c r="H90" s="64"/>
      <c r="I90" s="157"/>
      <c r="J90" s="64"/>
      <c r="K90" s="64"/>
      <c r="L90" s="157"/>
      <c r="M90" s="64"/>
      <c r="N90" s="157"/>
      <c r="O90" s="157"/>
    </row>
    <row r="91" spans="1:15">
      <c r="A91" s="55"/>
      <c r="B91" s="64"/>
      <c r="C91" s="157"/>
      <c r="D91" s="64"/>
      <c r="E91" s="64"/>
      <c r="F91" s="157"/>
      <c r="G91" s="64"/>
      <c r="H91" s="64"/>
      <c r="I91" s="157"/>
      <c r="J91" s="64"/>
      <c r="K91" s="64"/>
      <c r="L91" s="157"/>
      <c r="M91" s="64"/>
      <c r="N91" s="157"/>
      <c r="O91" s="157"/>
    </row>
    <row r="92" spans="1:15">
      <c r="A92" s="55"/>
      <c r="B92" s="64"/>
      <c r="C92" s="157"/>
      <c r="D92" s="64"/>
      <c r="E92" s="64"/>
      <c r="F92" s="157"/>
      <c r="G92" s="64"/>
      <c r="H92" s="64"/>
      <c r="I92" s="157"/>
      <c r="J92" s="64"/>
      <c r="K92" s="64"/>
      <c r="L92" s="157"/>
      <c r="M92" s="64"/>
      <c r="N92" s="157"/>
      <c r="O92" s="157"/>
    </row>
    <row r="93" spans="1:15">
      <c r="A93" s="55"/>
      <c r="B93" s="64"/>
      <c r="C93" s="157"/>
      <c r="D93" s="64"/>
      <c r="E93" s="64"/>
      <c r="F93" s="157"/>
      <c r="G93" s="64"/>
      <c r="H93" s="64"/>
      <c r="I93" s="157"/>
      <c r="J93" s="64"/>
      <c r="K93" s="64"/>
      <c r="L93" s="157"/>
      <c r="M93" s="64"/>
      <c r="N93" s="157"/>
      <c r="O93" s="157"/>
    </row>
    <row r="94" spans="1:15">
      <c r="A94" s="55"/>
      <c r="B94" s="64"/>
      <c r="C94" s="157"/>
      <c r="D94" s="64"/>
      <c r="E94" s="64"/>
      <c r="F94" s="157"/>
      <c r="G94" s="64"/>
      <c r="H94" s="64"/>
      <c r="I94" s="157"/>
      <c r="J94" s="64"/>
      <c r="K94" s="64"/>
      <c r="L94" s="157"/>
      <c r="M94" s="64"/>
      <c r="N94" s="157"/>
      <c r="O94" s="157"/>
    </row>
    <row r="95" spans="1:15">
      <c r="A95" s="55"/>
      <c r="B95" s="64"/>
      <c r="C95" s="157"/>
      <c r="D95" s="64"/>
      <c r="E95" s="64"/>
      <c r="F95" s="157"/>
      <c r="G95" s="64"/>
      <c r="H95" s="64"/>
      <c r="I95" s="157"/>
      <c r="J95" s="64"/>
      <c r="K95" s="64"/>
      <c r="L95" s="157"/>
      <c r="M95" s="64"/>
      <c r="N95" s="157"/>
      <c r="O95" s="157"/>
    </row>
    <row r="96" spans="1:15">
      <c r="A96" s="55"/>
      <c r="B96" s="64"/>
      <c r="C96" s="157"/>
      <c r="D96" s="64"/>
      <c r="E96" s="64"/>
      <c r="F96" s="157"/>
      <c r="G96" s="64"/>
      <c r="H96" s="64"/>
      <c r="I96" s="157"/>
      <c r="J96" s="64"/>
      <c r="K96" s="64"/>
      <c r="L96" s="157"/>
      <c r="M96" s="64"/>
      <c r="N96" s="157"/>
      <c r="O96" s="157"/>
    </row>
    <row r="97" spans="1:15">
      <c r="A97" s="55"/>
      <c r="B97" s="64"/>
      <c r="C97" s="157"/>
      <c r="D97" s="64"/>
      <c r="E97" s="64"/>
      <c r="F97" s="157"/>
      <c r="G97" s="64"/>
      <c r="H97" s="64"/>
      <c r="I97" s="157"/>
      <c r="J97" s="64"/>
      <c r="K97" s="64"/>
      <c r="L97" s="157"/>
      <c r="M97" s="64"/>
      <c r="N97" s="157"/>
      <c r="O97" s="157"/>
    </row>
    <row r="98" spans="1:15">
      <c r="A98" s="55"/>
      <c r="B98" s="64"/>
      <c r="C98" s="157"/>
      <c r="D98" s="64"/>
      <c r="E98" s="64"/>
      <c r="F98" s="157"/>
      <c r="G98" s="64"/>
      <c r="H98" s="64"/>
      <c r="I98" s="157"/>
      <c r="J98" s="64"/>
      <c r="K98" s="64"/>
      <c r="L98" s="157"/>
      <c r="M98" s="64"/>
      <c r="N98" s="157"/>
      <c r="O98" s="157"/>
    </row>
    <row r="99" spans="1:15">
      <c r="A99" s="55"/>
      <c r="B99" s="64"/>
      <c r="C99" s="157"/>
      <c r="D99" s="64"/>
      <c r="E99" s="64"/>
      <c r="F99" s="157"/>
      <c r="G99" s="64"/>
      <c r="H99" s="64"/>
      <c r="I99" s="157"/>
      <c r="J99" s="64"/>
      <c r="K99" s="64"/>
      <c r="L99" s="157"/>
      <c r="M99" s="64"/>
      <c r="N99" s="157"/>
      <c r="O99" s="157"/>
    </row>
    <row r="100" spans="1:15">
      <c r="A100" s="55"/>
      <c r="B100" s="64"/>
      <c r="C100" s="157"/>
      <c r="D100" s="64"/>
      <c r="E100" s="64"/>
      <c r="F100" s="157"/>
      <c r="G100" s="64"/>
      <c r="H100" s="64"/>
      <c r="I100" s="157"/>
      <c r="J100" s="64"/>
      <c r="K100" s="64"/>
      <c r="L100" s="157"/>
      <c r="M100" s="64"/>
      <c r="N100" s="157"/>
      <c r="O100" s="157"/>
    </row>
    <row r="101" spans="1:15">
      <c r="A101" s="55"/>
      <c r="B101" s="64"/>
      <c r="C101" s="157"/>
      <c r="D101" s="64"/>
      <c r="E101" s="64"/>
      <c r="F101" s="157"/>
      <c r="G101" s="64"/>
      <c r="H101" s="64"/>
      <c r="I101" s="157"/>
      <c r="J101" s="64"/>
      <c r="K101" s="64"/>
      <c r="L101" s="157"/>
      <c r="M101" s="64"/>
      <c r="N101" s="157"/>
      <c r="O101" s="157"/>
    </row>
    <row r="102" spans="1:15">
      <c r="A102" s="55"/>
      <c r="B102" s="64"/>
      <c r="C102" s="157"/>
      <c r="D102" s="64"/>
      <c r="E102" s="64"/>
      <c r="F102" s="157"/>
      <c r="G102" s="64"/>
      <c r="H102" s="64"/>
      <c r="I102" s="157"/>
      <c r="J102" s="64"/>
      <c r="K102" s="64"/>
      <c r="L102" s="157"/>
      <c r="M102" s="64"/>
      <c r="N102" s="157"/>
      <c r="O102" s="157"/>
    </row>
    <row r="103" spans="1:15">
      <c r="A103" s="55"/>
      <c r="B103" s="64"/>
      <c r="C103" s="157"/>
      <c r="D103" s="64"/>
      <c r="E103" s="64"/>
      <c r="F103" s="157"/>
      <c r="G103" s="64"/>
      <c r="H103" s="64"/>
      <c r="I103" s="157"/>
      <c r="J103" s="64"/>
      <c r="K103" s="64"/>
      <c r="L103" s="157"/>
      <c r="M103" s="64"/>
      <c r="N103" s="157"/>
      <c r="O103" s="157"/>
    </row>
    <row r="104" spans="1:15">
      <c r="A104" s="55"/>
      <c r="B104" s="64"/>
      <c r="C104" s="157"/>
      <c r="D104" s="64"/>
      <c r="E104" s="64"/>
      <c r="F104" s="157"/>
      <c r="G104" s="64"/>
      <c r="H104" s="64"/>
      <c r="I104" s="157"/>
      <c r="J104" s="64"/>
      <c r="K104" s="64"/>
      <c r="L104" s="157"/>
      <c r="M104" s="64"/>
      <c r="N104" s="157"/>
      <c r="O104" s="157"/>
    </row>
    <row r="105" spans="1:15">
      <c r="A105" s="55"/>
      <c r="B105" s="64"/>
      <c r="C105" s="157"/>
      <c r="D105" s="64"/>
      <c r="E105" s="64"/>
      <c r="F105" s="157"/>
      <c r="G105" s="64"/>
      <c r="H105" s="64"/>
      <c r="I105" s="157"/>
      <c r="J105" s="64"/>
      <c r="K105" s="64"/>
      <c r="L105" s="157"/>
      <c r="M105" s="64"/>
      <c r="N105" s="157"/>
      <c r="O105" s="157"/>
    </row>
    <row r="106" spans="1:15">
      <c r="A106" s="55"/>
      <c r="B106" s="64"/>
      <c r="C106" s="157"/>
      <c r="D106" s="64"/>
      <c r="E106" s="64"/>
      <c r="F106" s="157"/>
      <c r="G106" s="64"/>
      <c r="H106" s="64"/>
      <c r="I106" s="157"/>
      <c r="J106" s="64"/>
      <c r="K106" s="64"/>
      <c r="L106" s="157"/>
      <c r="M106" s="64"/>
      <c r="N106" s="157"/>
      <c r="O106" s="157"/>
    </row>
    <row r="107" spans="1:15">
      <c r="A107" s="55"/>
      <c r="B107" s="64"/>
      <c r="C107" s="157"/>
      <c r="D107" s="64"/>
      <c r="E107" s="64"/>
      <c r="F107" s="157"/>
      <c r="G107" s="64"/>
      <c r="H107" s="64"/>
      <c r="I107" s="157"/>
      <c r="J107" s="64"/>
      <c r="K107" s="64"/>
      <c r="L107" s="157"/>
      <c r="M107" s="64"/>
      <c r="N107" s="157"/>
      <c r="O107" s="157"/>
    </row>
    <row r="108" spans="1:15">
      <c r="A108" s="55"/>
      <c r="B108" s="64"/>
      <c r="C108" s="157"/>
      <c r="D108" s="64"/>
      <c r="E108" s="64"/>
      <c r="F108" s="157"/>
      <c r="G108" s="64"/>
      <c r="H108" s="64"/>
      <c r="I108" s="157"/>
      <c r="J108" s="64"/>
      <c r="K108" s="64"/>
      <c r="L108" s="157"/>
      <c r="M108" s="64"/>
      <c r="N108" s="157"/>
      <c r="O108" s="157"/>
    </row>
    <row r="109" spans="1:15">
      <c r="A109" s="55"/>
      <c r="B109" s="64"/>
      <c r="C109" s="157"/>
      <c r="D109" s="64"/>
      <c r="E109" s="64"/>
      <c r="F109" s="157"/>
      <c r="G109" s="64"/>
      <c r="H109" s="64"/>
      <c r="I109" s="157"/>
      <c r="J109" s="64"/>
      <c r="K109" s="64"/>
      <c r="L109" s="157"/>
      <c r="M109" s="64"/>
      <c r="N109" s="157"/>
      <c r="O109" s="157"/>
    </row>
    <row r="110" spans="1:15">
      <c r="A110" s="55"/>
      <c r="B110" s="64"/>
      <c r="C110" s="157"/>
      <c r="D110" s="64"/>
      <c r="E110" s="64"/>
      <c r="F110" s="157"/>
      <c r="G110" s="64"/>
      <c r="H110" s="64"/>
      <c r="I110" s="157"/>
      <c r="J110" s="64"/>
      <c r="K110" s="64"/>
      <c r="L110" s="157"/>
      <c r="M110" s="64"/>
      <c r="N110" s="157"/>
      <c r="O110" s="157"/>
    </row>
    <row r="111" spans="1:15">
      <c r="A111" s="55"/>
      <c r="B111" s="64"/>
      <c r="C111" s="157"/>
      <c r="D111" s="64"/>
      <c r="E111" s="64"/>
      <c r="F111" s="157"/>
      <c r="G111" s="64"/>
      <c r="H111" s="64"/>
      <c r="I111" s="157"/>
      <c r="J111" s="64"/>
      <c r="K111" s="64"/>
      <c r="L111" s="157"/>
      <c r="M111" s="64"/>
      <c r="N111" s="157"/>
      <c r="O111" s="157"/>
    </row>
    <row r="112" spans="1:15">
      <c r="A112" s="55"/>
      <c r="B112" s="64"/>
      <c r="C112" s="157"/>
      <c r="D112" s="64"/>
      <c r="E112" s="64"/>
      <c r="F112" s="157"/>
      <c r="G112" s="64"/>
      <c r="H112" s="64"/>
      <c r="I112" s="157"/>
      <c r="J112" s="64"/>
      <c r="K112" s="64"/>
      <c r="L112" s="157"/>
      <c r="M112" s="64"/>
      <c r="N112" s="157"/>
      <c r="O112" s="157"/>
    </row>
    <row r="113" spans="1:15">
      <c r="A113" s="55"/>
      <c r="B113" s="64"/>
      <c r="C113" s="157"/>
      <c r="D113" s="64"/>
      <c r="E113" s="64"/>
      <c r="F113" s="157"/>
      <c r="G113" s="64"/>
      <c r="H113" s="64"/>
      <c r="I113" s="157"/>
      <c r="J113" s="64"/>
      <c r="K113" s="64"/>
      <c r="L113" s="157"/>
      <c r="M113" s="64"/>
      <c r="N113" s="157"/>
      <c r="O113" s="157"/>
    </row>
    <row r="114" spans="1:15">
      <c r="A114" s="55"/>
      <c r="B114" s="64"/>
      <c r="C114" s="157"/>
      <c r="D114" s="64"/>
      <c r="E114" s="64"/>
      <c r="F114" s="157"/>
      <c r="G114" s="64"/>
      <c r="H114" s="64"/>
      <c r="I114" s="157"/>
      <c r="J114" s="64"/>
      <c r="K114" s="64"/>
      <c r="L114" s="157"/>
      <c r="M114" s="64"/>
      <c r="N114" s="157"/>
      <c r="O114" s="157"/>
    </row>
    <row r="115" spans="1:15">
      <c r="A115" s="55"/>
      <c r="B115" s="64"/>
      <c r="C115" s="157"/>
      <c r="D115" s="64"/>
      <c r="E115" s="64"/>
      <c r="F115" s="157"/>
      <c r="G115" s="64"/>
      <c r="H115" s="64"/>
      <c r="I115" s="157"/>
      <c r="J115" s="64"/>
      <c r="K115" s="64"/>
      <c r="L115" s="157"/>
      <c r="M115" s="64"/>
      <c r="N115" s="157"/>
      <c r="O115" s="157"/>
    </row>
    <row r="116" spans="1:15">
      <c r="A116" s="55"/>
      <c r="B116" s="64"/>
      <c r="C116" s="157"/>
      <c r="D116" s="64"/>
      <c r="E116" s="64"/>
      <c r="F116" s="157"/>
      <c r="G116" s="64"/>
      <c r="H116" s="64"/>
      <c r="I116" s="157"/>
      <c r="J116" s="64"/>
      <c r="K116" s="64"/>
      <c r="L116" s="157"/>
      <c r="M116" s="64"/>
      <c r="N116" s="157"/>
      <c r="O116" s="157"/>
    </row>
    <row r="117" spans="1:15">
      <c r="A117" s="55"/>
      <c r="B117" s="64"/>
      <c r="C117" s="157"/>
      <c r="D117" s="64"/>
      <c r="E117" s="64"/>
      <c r="F117" s="157"/>
      <c r="G117" s="64"/>
      <c r="H117" s="64"/>
      <c r="I117" s="157"/>
      <c r="J117" s="64"/>
      <c r="K117" s="64"/>
      <c r="L117" s="157"/>
      <c r="M117" s="64"/>
      <c r="N117" s="157"/>
      <c r="O117" s="157"/>
    </row>
    <row r="118" spans="1:15">
      <c r="A118" s="55"/>
      <c r="B118" s="64"/>
      <c r="C118" s="157"/>
      <c r="D118" s="64"/>
      <c r="E118" s="64"/>
      <c r="F118" s="157"/>
      <c r="G118" s="64"/>
      <c r="H118" s="64"/>
      <c r="I118" s="157"/>
      <c r="J118" s="64"/>
      <c r="K118" s="64"/>
      <c r="L118" s="157"/>
      <c r="M118" s="64"/>
      <c r="N118" s="157"/>
      <c r="O118" s="157"/>
    </row>
    <row r="119" spans="1:15">
      <c r="A119" s="55"/>
      <c r="B119" s="64"/>
      <c r="C119" s="157"/>
      <c r="D119" s="64"/>
      <c r="E119" s="64"/>
      <c r="F119" s="157"/>
      <c r="G119" s="64"/>
      <c r="H119" s="64"/>
      <c r="I119" s="157"/>
      <c r="J119" s="64"/>
      <c r="K119" s="64"/>
      <c r="L119" s="157"/>
      <c r="M119" s="64"/>
      <c r="N119" s="157"/>
      <c r="O119" s="157"/>
    </row>
    <row r="120" spans="1:15">
      <c r="A120" s="55"/>
      <c r="B120" s="64"/>
      <c r="C120" s="157"/>
      <c r="D120" s="64"/>
      <c r="E120" s="64"/>
      <c r="F120" s="157"/>
      <c r="G120" s="64"/>
      <c r="H120" s="64"/>
      <c r="I120" s="157"/>
      <c r="J120" s="64"/>
      <c r="K120" s="64"/>
      <c r="L120" s="157"/>
      <c r="M120" s="64"/>
      <c r="N120" s="157"/>
      <c r="O120" s="157"/>
    </row>
    <row r="121" spans="1:15">
      <c r="A121" s="55"/>
      <c r="B121" s="64"/>
      <c r="D121" s="64"/>
      <c r="E121" s="64"/>
      <c r="G121" s="64"/>
      <c r="H121" s="64"/>
      <c r="J121" s="64"/>
      <c r="K121" s="64"/>
      <c r="M121" s="64"/>
      <c r="N121" s="157"/>
      <c r="O121" s="157"/>
    </row>
    <row r="122" spans="1:15">
      <c r="A122" s="55"/>
      <c r="B122" s="64"/>
      <c r="D122" s="64"/>
      <c r="E122" s="64"/>
      <c r="G122" s="64"/>
      <c r="H122" s="64"/>
      <c r="J122" s="64"/>
      <c r="K122" s="64"/>
      <c r="M122" s="64"/>
      <c r="N122" s="157"/>
      <c r="O122" s="157"/>
    </row>
    <row r="123" spans="1:15">
      <c r="A123" s="55"/>
      <c r="B123" s="64"/>
      <c r="D123" s="64"/>
      <c r="E123" s="64"/>
      <c r="G123" s="64"/>
      <c r="H123" s="64"/>
      <c r="J123" s="64"/>
      <c r="K123" s="64"/>
      <c r="M123" s="64"/>
      <c r="N123" s="157"/>
      <c r="O123" s="157"/>
    </row>
    <row r="124" spans="1:15">
      <c r="A124" s="55"/>
      <c r="B124" s="64"/>
      <c r="D124" s="64"/>
      <c r="E124" s="64"/>
      <c r="G124" s="64"/>
      <c r="H124" s="64"/>
      <c r="J124" s="64"/>
      <c r="K124" s="64"/>
      <c r="M124" s="64"/>
      <c r="N124" s="157"/>
      <c r="O124" s="157"/>
    </row>
    <row r="125" spans="1:15">
      <c r="A125" s="55"/>
      <c r="B125" s="64"/>
      <c r="D125" s="64"/>
      <c r="E125" s="64"/>
      <c r="G125" s="64"/>
      <c r="H125" s="64"/>
      <c r="J125" s="64"/>
      <c r="K125" s="64"/>
      <c r="M125" s="64"/>
      <c r="N125" s="157"/>
      <c r="O125" s="157"/>
    </row>
    <row r="126" spans="1:15">
      <c r="A126" s="55"/>
      <c r="B126" s="64"/>
      <c r="D126" s="64"/>
      <c r="E126" s="64"/>
      <c r="G126" s="64"/>
      <c r="H126" s="64"/>
      <c r="J126" s="64"/>
      <c r="K126" s="64"/>
      <c r="M126" s="64"/>
      <c r="N126" s="157"/>
      <c r="O126" s="157"/>
    </row>
    <row r="127" spans="1:15">
      <c r="A127" s="55"/>
      <c r="B127" s="64"/>
      <c r="D127" s="64"/>
      <c r="E127" s="64"/>
      <c r="G127" s="64"/>
      <c r="H127" s="64"/>
      <c r="J127" s="64"/>
      <c r="K127" s="64"/>
      <c r="M127" s="64"/>
      <c r="N127" s="157"/>
      <c r="O127" s="157"/>
    </row>
    <row r="128" spans="1:15">
      <c r="A128" s="55"/>
      <c r="B128" s="64"/>
      <c r="D128" s="64"/>
      <c r="E128" s="64"/>
      <c r="G128" s="64"/>
      <c r="H128" s="64"/>
      <c r="J128" s="64"/>
      <c r="K128" s="64"/>
      <c r="M128" s="64"/>
      <c r="N128" s="157"/>
      <c r="O128" s="157"/>
    </row>
    <row r="129" spans="1:15">
      <c r="A129" s="55"/>
      <c r="B129" s="64"/>
      <c r="D129" s="64"/>
      <c r="E129" s="64"/>
      <c r="G129" s="64"/>
      <c r="H129" s="64"/>
      <c r="J129" s="64"/>
      <c r="K129" s="64"/>
      <c r="M129" s="64"/>
      <c r="N129" s="157"/>
      <c r="O129" s="157"/>
    </row>
    <row r="130" spans="1:15">
      <c r="A130" s="55"/>
      <c r="B130" s="64"/>
      <c r="D130" s="64"/>
      <c r="E130" s="64"/>
      <c r="G130" s="64"/>
      <c r="H130" s="64"/>
      <c r="J130" s="64"/>
      <c r="K130" s="64"/>
      <c r="M130" s="64"/>
      <c r="N130" s="157"/>
      <c r="O130" s="157"/>
    </row>
    <row r="131" spans="1:15">
      <c r="A131" s="55"/>
      <c r="B131" s="64"/>
      <c r="D131" s="64"/>
      <c r="E131" s="64"/>
      <c r="G131" s="64"/>
      <c r="H131" s="64"/>
      <c r="J131" s="64"/>
      <c r="K131" s="64"/>
      <c r="M131" s="64"/>
      <c r="N131" s="157"/>
      <c r="O131" s="157"/>
    </row>
    <row r="132" spans="1:15">
      <c r="A132" s="55"/>
      <c r="B132" s="64"/>
      <c r="D132" s="64"/>
      <c r="E132" s="64"/>
      <c r="G132" s="64"/>
      <c r="H132" s="64"/>
      <c r="J132" s="64"/>
      <c r="K132" s="64"/>
      <c r="M132" s="64"/>
      <c r="N132" s="157"/>
      <c r="O132" s="157"/>
    </row>
    <row r="133" spans="1:15">
      <c r="A133" s="55"/>
      <c r="B133" s="64"/>
      <c r="D133" s="64"/>
      <c r="E133" s="64"/>
      <c r="G133" s="64"/>
      <c r="H133" s="64"/>
      <c r="J133" s="64"/>
      <c r="K133" s="64"/>
      <c r="M133" s="64"/>
      <c r="N133" s="157"/>
      <c r="O133" s="157"/>
    </row>
    <row r="134" spans="1:15">
      <c r="A134" s="55"/>
      <c r="B134" s="64"/>
      <c r="D134" s="64"/>
      <c r="E134" s="64"/>
      <c r="G134" s="64"/>
      <c r="H134" s="64"/>
      <c r="J134" s="64"/>
      <c r="K134" s="64"/>
      <c r="M134" s="64"/>
      <c r="N134" s="157"/>
      <c r="O134" s="157"/>
    </row>
    <row r="135" spans="1:15">
      <c r="A135" s="55"/>
      <c r="B135" s="64"/>
      <c r="D135" s="64"/>
      <c r="E135" s="64"/>
      <c r="G135" s="64"/>
      <c r="H135" s="64"/>
      <c r="J135" s="64"/>
      <c r="K135" s="64"/>
      <c r="M135" s="64"/>
      <c r="N135" s="157"/>
      <c r="O135" s="157"/>
    </row>
    <row r="136" spans="1:15">
      <c r="A136" s="55"/>
      <c r="B136" s="64"/>
      <c r="D136" s="64"/>
      <c r="E136" s="64"/>
      <c r="G136" s="64"/>
      <c r="H136" s="64"/>
      <c r="J136" s="64"/>
      <c r="K136" s="64"/>
      <c r="M136" s="64"/>
      <c r="N136" s="157"/>
      <c r="O136" s="157"/>
    </row>
    <row r="137" spans="1:15">
      <c r="A137" s="55"/>
      <c r="B137" s="64"/>
      <c r="D137" s="64"/>
      <c r="E137" s="64"/>
      <c r="G137" s="64"/>
      <c r="H137" s="64"/>
      <c r="J137" s="64"/>
      <c r="K137" s="64"/>
      <c r="M137" s="64"/>
      <c r="N137" s="157"/>
      <c r="O137" s="157"/>
    </row>
    <row r="138" spans="1:15">
      <c r="A138" s="55"/>
      <c r="B138" s="64"/>
      <c r="D138" s="64"/>
      <c r="E138" s="64"/>
      <c r="G138" s="64"/>
      <c r="H138" s="64"/>
      <c r="J138" s="64"/>
      <c r="K138" s="64"/>
      <c r="M138" s="64"/>
      <c r="N138" s="157"/>
      <c r="O138" s="157"/>
    </row>
    <row r="139" spans="1:15">
      <c r="A139" s="55"/>
      <c r="B139" s="64"/>
      <c r="D139" s="64"/>
      <c r="E139" s="64"/>
      <c r="G139" s="64"/>
      <c r="H139" s="64"/>
      <c r="J139" s="64"/>
      <c r="K139" s="64"/>
      <c r="M139" s="64"/>
      <c r="N139" s="157"/>
      <c r="O139" s="157"/>
    </row>
    <row r="140" spans="1:15">
      <c r="A140" s="55"/>
      <c r="B140" s="64"/>
      <c r="D140" s="64"/>
      <c r="E140" s="64"/>
      <c r="G140" s="64"/>
      <c r="H140" s="64"/>
      <c r="J140" s="64"/>
      <c r="K140" s="64"/>
      <c r="M140" s="64"/>
      <c r="N140" s="157"/>
      <c r="O140" s="157"/>
    </row>
    <row r="141" spans="1:15">
      <c r="A141" s="55"/>
      <c r="B141" s="64"/>
      <c r="D141" s="64"/>
      <c r="E141" s="64"/>
      <c r="G141" s="64"/>
      <c r="H141" s="64"/>
      <c r="J141" s="64"/>
      <c r="K141" s="64"/>
      <c r="M141" s="64"/>
      <c r="N141" s="157"/>
      <c r="O141" s="157"/>
    </row>
    <row r="142" spans="1:15">
      <c r="A142" s="55"/>
      <c r="B142" s="64"/>
      <c r="D142" s="64"/>
      <c r="E142" s="64"/>
      <c r="G142" s="64"/>
      <c r="H142" s="64"/>
      <c r="J142" s="64"/>
      <c r="K142" s="64"/>
      <c r="M142" s="64"/>
      <c r="N142" s="157"/>
      <c r="O142" s="157"/>
    </row>
    <row r="143" spans="1:15">
      <c r="A143" s="55"/>
      <c r="B143" s="64"/>
      <c r="D143" s="157"/>
      <c r="E143" s="64"/>
      <c r="G143" s="157"/>
      <c r="H143" s="64"/>
      <c r="J143" s="157"/>
      <c r="K143" s="64"/>
      <c r="M143" s="157"/>
      <c r="N143" s="157"/>
      <c r="O143" s="157"/>
    </row>
    <row r="144" spans="1:15">
      <c r="A144" s="55"/>
      <c r="B144" s="64"/>
      <c r="D144" s="157"/>
      <c r="E144" s="64"/>
      <c r="G144" s="157"/>
      <c r="H144" s="64"/>
      <c r="J144" s="157"/>
      <c r="K144" s="64"/>
      <c r="M144" s="157"/>
      <c r="N144" s="157"/>
      <c r="O144" s="157"/>
    </row>
    <row r="145" spans="1:15">
      <c r="A145" s="55"/>
      <c r="B145" s="64"/>
      <c r="D145" s="157"/>
      <c r="E145" s="64"/>
      <c r="G145" s="157"/>
      <c r="H145" s="64"/>
      <c r="J145" s="157"/>
      <c r="K145" s="64"/>
      <c r="M145" s="157"/>
      <c r="N145" s="157"/>
      <c r="O145" s="157"/>
    </row>
    <row r="146" spans="1:15">
      <c r="A146" s="55"/>
      <c r="B146" s="64"/>
      <c r="D146" s="157"/>
      <c r="E146" s="64"/>
      <c r="G146" s="157"/>
      <c r="H146" s="64"/>
      <c r="J146" s="157"/>
      <c r="K146" s="64"/>
      <c r="M146" s="157"/>
      <c r="N146" s="157"/>
      <c r="O146" s="157"/>
    </row>
    <row r="147" spans="1:15">
      <c r="A147" s="55"/>
      <c r="B147" s="64"/>
      <c r="D147" s="157"/>
      <c r="E147" s="64"/>
      <c r="G147" s="157"/>
      <c r="H147" s="64"/>
      <c r="J147" s="157"/>
      <c r="K147" s="64"/>
      <c r="M147" s="157"/>
      <c r="N147" s="157"/>
      <c r="O147" s="157"/>
    </row>
    <row r="148" spans="1:15">
      <c r="A148" s="55"/>
      <c r="B148" s="64"/>
      <c r="D148" s="157"/>
      <c r="E148" s="64"/>
      <c r="G148" s="157"/>
      <c r="H148" s="64"/>
      <c r="J148" s="157"/>
      <c r="K148" s="64"/>
      <c r="M148" s="157"/>
      <c r="N148" s="157"/>
      <c r="O148" s="157"/>
    </row>
    <row r="149" spans="1:15">
      <c r="A149" s="55"/>
      <c r="B149" s="64"/>
      <c r="D149" s="157"/>
      <c r="E149" s="64"/>
      <c r="G149" s="157"/>
      <c r="H149" s="64"/>
      <c r="J149" s="157"/>
      <c r="K149" s="64"/>
      <c r="M149" s="157"/>
      <c r="N149" s="157"/>
      <c r="O149" s="157"/>
    </row>
    <row r="150" spans="1:15">
      <c r="A150" s="55"/>
      <c r="B150" s="64"/>
      <c r="D150" s="157"/>
      <c r="E150" s="64"/>
      <c r="G150" s="157"/>
      <c r="H150" s="64"/>
      <c r="J150" s="157"/>
      <c r="K150" s="64"/>
      <c r="M150" s="157"/>
      <c r="N150" s="157"/>
      <c r="O150" s="157"/>
    </row>
    <row r="151" spans="1:15">
      <c r="A151" s="55"/>
      <c r="B151" s="64"/>
      <c r="D151" s="157"/>
      <c r="E151" s="64"/>
      <c r="G151" s="157"/>
      <c r="H151" s="64"/>
      <c r="J151" s="157"/>
      <c r="K151" s="64"/>
      <c r="M151" s="157"/>
      <c r="N151" s="157"/>
      <c r="O151" s="157"/>
    </row>
    <row r="152" spans="1:15">
      <c r="A152" s="55"/>
      <c r="B152" s="64"/>
      <c r="D152" s="157"/>
      <c r="E152" s="64"/>
      <c r="G152" s="157"/>
      <c r="H152" s="64"/>
      <c r="J152" s="157"/>
      <c r="K152" s="64"/>
      <c r="M152" s="157"/>
      <c r="N152" s="157"/>
      <c r="O152" s="157"/>
    </row>
    <row r="153" spans="1:15">
      <c r="A153" s="55"/>
      <c r="B153" s="64"/>
      <c r="D153" s="157"/>
      <c r="E153" s="64"/>
      <c r="G153" s="157"/>
      <c r="H153" s="64"/>
      <c r="J153" s="157"/>
      <c r="K153" s="64"/>
      <c r="M153" s="157"/>
      <c r="N153" s="157"/>
      <c r="O153" s="157"/>
    </row>
    <row r="154" spans="1:15">
      <c r="A154" s="55"/>
      <c r="B154" s="64"/>
      <c r="D154" s="157"/>
      <c r="E154" s="64"/>
      <c r="G154" s="157"/>
      <c r="H154" s="64"/>
      <c r="J154" s="157"/>
      <c r="K154" s="64"/>
      <c r="M154" s="157"/>
      <c r="N154" s="157"/>
      <c r="O154" s="157"/>
    </row>
    <row r="155" spans="1:15">
      <c r="A155" s="55"/>
      <c r="B155" s="64"/>
      <c r="D155" s="157"/>
      <c r="E155" s="64"/>
      <c r="G155" s="157"/>
      <c r="H155" s="64"/>
      <c r="J155" s="157"/>
      <c r="K155" s="64"/>
      <c r="M155" s="157"/>
      <c r="N155" s="157"/>
      <c r="O155" s="157"/>
    </row>
    <row r="156" spans="1:15">
      <c r="A156" s="55"/>
      <c r="B156" s="64"/>
      <c r="D156" s="157"/>
      <c r="E156" s="64"/>
      <c r="G156" s="157"/>
      <c r="H156" s="64"/>
      <c r="J156" s="157"/>
      <c r="K156" s="64"/>
      <c r="M156" s="157"/>
      <c r="N156" s="157"/>
      <c r="O156" s="157"/>
    </row>
    <row r="157" spans="1:15">
      <c r="A157" s="55"/>
      <c r="B157" s="64"/>
      <c r="D157" s="157"/>
      <c r="E157" s="64"/>
      <c r="G157" s="157"/>
      <c r="H157" s="64"/>
      <c r="J157" s="157"/>
      <c r="K157" s="64"/>
      <c r="M157" s="157"/>
      <c r="N157" s="157"/>
      <c r="O157" s="157"/>
    </row>
    <row r="158" spans="1:15">
      <c r="A158" s="55"/>
      <c r="B158" s="64"/>
      <c r="D158" s="157"/>
      <c r="E158" s="64"/>
      <c r="G158" s="157"/>
      <c r="H158" s="64"/>
      <c r="J158" s="157"/>
      <c r="K158" s="64"/>
      <c r="M158" s="157"/>
      <c r="N158" s="157"/>
      <c r="O158" s="157"/>
    </row>
    <row r="159" spans="1:15">
      <c r="A159" s="55"/>
      <c r="B159" s="64"/>
      <c r="D159" s="157"/>
      <c r="E159" s="64"/>
      <c r="G159" s="157"/>
      <c r="H159" s="64"/>
      <c r="J159" s="157"/>
      <c r="K159" s="64"/>
      <c r="M159" s="157"/>
      <c r="N159" s="157"/>
      <c r="O159" s="157"/>
    </row>
    <row r="160" spans="1:15">
      <c r="A160" s="55"/>
      <c r="B160" s="64"/>
      <c r="D160" s="157"/>
      <c r="E160" s="64"/>
      <c r="G160" s="157"/>
      <c r="H160" s="64"/>
      <c r="J160" s="157"/>
      <c r="K160" s="64"/>
      <c r="M160" s="157"/>
      <c r="N160" s="157"/>
      <c r="O160" s="157"/>
    </row>
    <row r="161" spans="1:15">
      <c r="A161" s="55"/>
      <c r="B161" s="64"/>
      <c r="D161" s="157"/>
      <c r="E161" s="64"/>
      <c r="G161" s="157"/>
      <c r="H161" s="64"/>
      <c r="J161" s="157"/>
      <c r="K161" s="64"/>
      <c r="M161" s="157"/>
      <c r="N161" s="157"/>
      <c r="O161" s="157"/>
    </row>
    <row r="162" spans="1:15">
      <c r="A162" s="55"/>
      <c r="B162" s="64"/>
      <c r="E162" s="64"/>
      <c r="H162" s="64"/>
      <c r="K162" s="64"/>
    </row>
    <row r="163" spans="1:15">
      <c r="A163" s="55"/>
    </row>
    <row r="164" spans="1:15">
      <c r="A164" s="55"/>
    </row>
    <row r="165" spans="1:15">
      <c r="A165" s="55"/>
    </row>
    <row r="166" spans="1:15">
      <c r="A166" s="55"/>
    </row>
    <row r="167" spans="1:15">
      <c r="A167" s="55"/>
    </row>
    <row r="168" spans="1:15">
      <c r="A168" s="55"/>
    </row>
    <row r="169" spans="1:15">
      <c r="A169" s="55"/>
    </row>
    <row r="170" spans="1:15">
      <c r="A170" s="55"/>
    </row>
    <row r="171" spans="1:15">
      <c r="A171" s="55"/>
    </row>
    <row r="172" spans="1:15">
      <c r="A172" s="55"/>
    </row>
    <row r="173" spans="1:15">
      <c r="A173" s="55"/>
    </row>
    <row r="174" spans="1:15">
      <c r="A174" s="55"/>
    </row>
    <row r="175" spans="1:15">
      <c r="A175" s="55"/>
    </row>
    <row r="176" spans="1:15">
      <c r="A176" s="55"/>
    </row>
    <row r="177" spans="1:1">
      <c r="A177" s="55"/>
    </row>
    <row r="178" spans="1:1">
      <c r="A178" s="55"/>
    </row>
    <row r="179" spans="1:1">
      <c r="A179" s="55"/>
    </row>
    <row r="180" spans="1:1">
      <c r="A180" s="55"/>
    </row>
    <row r="181" spans="1:1">
      <c r="A181" s="55"/>
    </row>
    <row r="182" spans="1:1">
      <c r="A182" s="55"/>
    </row>
    <row r="183" spans="1:1">
      <c r="A183" s="55"/>
    </row>
    <row r="184" spans="1:1">
      <c r="A184" s="55"/>
    </row>
    <row r="185" spans="1:1">
      <c r="A185" s="55"/>
    </row>
    <row r="186" spans="1:1">
      <c r="A186" s="55"/>
    </row>
    <row r="187" spans="1:1">
      <c r="A187" s="55"/>
    </row>
    <row r="188" spans="1:1">
      <c r="A188" s="55"/>
    </row>
    <row r="189" spans="1:1">
      <c r="A189" s="55"/>
    </row>
    <row r="190" spans="1:1">
      <c r="A190" s="55"/>
    </row>
    <row r="191" spans="1:1">
      <c r="A191" s="55"/>
    </row>
    <row r="192" spans="1:1">
      <c r="A192" s="55"/>
    </row>
    <row r="193" spans="1:1">
      <c r="A193" s="55"/>
    </row>
    <row r="194" spans="1:1">
      <c r="A194" s="55"/>
    </row>
    <row r="195" spans="1:1">
      <c r="A195" s="55"/>
    </row>
    <row r="196" spans="1:1">
      <c r="A196" s="55"/>
    </row>
    <row r="197" spans="1:1">
      <c r="A197" s="55"/>
    </row>
    <row r="198" spans="1:1">
      <c r="A198" s="55"/>
    </row>
    <row r="199" spans="1:1">
      <c r="A199" s="55"/>
    </row>
    <row r="200" spans="1:1">
      <c r="A200" s="55"/>
    </row>
    <row r="201" spans="1:1">
      <c r="A201" s="55"/>
    </row>
    <row r="202" spans="1:1">
      <c r="A202" s="55"/>
    </row>
    <row r="203" spans="1:1">
      <c r="A203" s="55"/>
    </row>
    <row r="204" spans="1:1">
      <c r="A204" s="55"/>
    </row>
    <row r="205" spans="1:1">
      <c r="A205" s="55"/>
    </row>
    <row r="206" spans="1:1">
      <c r="A206" s="55"/>
    </row>
    <row r="207" spans="1:1">
      <c r="A207" s="55"/>
    </row>
    <row r="208" spans="1:1">
      <c r="A208" s="55"/>
    </row>
    <row r="209" spans="1:1">
      <c r="A209" s="55"/>
    </row>
    <row r="210" spans="1:1">
      <c r="A210" s="55"/>
    </row>
    <row r="211" spans="1:1">
      <c r="A211" s="55"/>
    </row>
    <row r="212" spans="1:1">
      <c r="A212" s="55"/>
    </row>
    <row r="213" spans="1:1">
      <c r="A213" s="55"/>
    </row>
    <row r="214" spans="1:1">
      <c r="A214" s="55"/>
    </row>
    <row r="215" spans="1:1">
      <c r="A215" s="55"/>
    </row>
    <row r="216" spans="1:1">
      <c r="A216" s="55"/>
    </row>
    <row r="217" spans="1:1">
      <c r="A217" s="55"/>
    </row>
    <row r="218" spans="1:1">
      <c r="A218" s="55"/>
    </row>
    <row r="219" spans="1:1">
      <c r="A219" s="55"/>
    </row>
    <row r="220" spans="1:1">
      <c r="A220" s="55"/>
    </row>
    <row r="221" spans="1:1">
      <c r="A221" s="55"/>
    </row>
    <row r="222" spans="1:1">
      <c r="A222" s="55"/>
    </row>
    <row r="223" spans="1:1">
      <c r="A223" s="55"/>
    </row>
    <row r="224" spans="1:1">
      <c r="A224" s="55"/>
    </row>
    <row r="225" spans="1:1">
      <c r="A225" s="55"/>
    </row>
    <row r="226" spans="1:1">
      <c r="A226" s="55"/>
    </row>
    <row r="227" spans="1:1">
      <c r="A227" s="55"/>
    </row>
    <row r="228" spans="1:1">
      <c r="A228" s="55"/>
    </row>
    <row r="229" spans="1:1">
      <c r="A229" s="55"/>
    </row>
    <row r="230" spans="1:1">
      <c r="A230" s="55"/>
    </row>
    <row r="231" spans="1:1">
      <c r="A231" s="55"/>
    </row>
    <row r="232" spans="1:1">
      <c r="A232" s="55"/>
    </row>
    <row r="233" spans="1:1">
      <c r="A233" s="55"/>
    </row>
    <row r="234" spans="1:1">
      <c r="A234" s="55"/>
    </row>
    <row r="235" spans="1:1">
      <c r="A235" s="55"/>
    </row>
    <row r="236" spans="1:1">
      <c r="A236" s="55"/>
    </row>
    <row r="237" spans="1:1">
      <c r="A237" s="55"/>
    </row>
    <row r="238" spans="1:1">
      <c r="A238" s="55"/>
    </row>
    <row r="239" spans="1:1">
      <c r="A239" s="55"/>
    </row>
    <row r="240" spans="1:1">
      <c r="A240" s="55"/>
    </row>
    <row r="241" spans="1:1">
      <c r="A241" s="55"/>
    </row>
    <row r="242" spans="1:1">
      <c r="A242" s="55"/>
    </row>
    <row r="243" spans="1:1">
      <c r="A243" s="55"/>
    </row>
    <row r="244" spans="1:1">
      <c r="A244" s="55"/>
    </row>
    <row r="245" spans="1:1">
      <c r="A245" s="55"/>
    </row>
    <row r="246" spans="1:1">
      <c r="A246" s="55"/>
    </row>
    <row r="247" spans="1:1">
      <c r="A247" s="55"/>
    </row>
    <row r="248" spans="1:1">
      <c r="A248" s="55"/>
    </row>
    <row r="249" spans="1:1">
      <c r="A249" s="55"/>
    </row>
    <row r="250" spans="1:1">
      <c r="A250" s="55"/>
    </row>
    <row r="251" spans="1:1">
      <c r="A251" s="55"/>
    </row>
    <row r="252" spans="1:1">
      <c r="A252" s="55"/>
    </row>
    <row r="253" spans="1:1">
      <c r="A253" s="55"/>
    </row>
    <row r="254" spans="1:1">
      <c r="A254" s="55"/>
    </row>
    <row r="255" spans="1:1">
      <c r="A255" s="55"/>
    </row>
    <row r="256" spans="1:1">
      <c r="A256" s="55"/>
    </row>
    <row r="257" spans="1:1">
      <c r="A257" s="55"/>
    </row>
    <row r="258" spans="1:1">
      <c r="A258" s="55"/>
    </row>
    <row r="259" spans="1:1">
      <c r="A259" s="55"/>
    </row>
    <row r="260" spans="1:1">
      <c r="A260" s="55"/>
    </row>
    <row r="261" spans="1:1">
      <c r="A261" s="55"/>
    </row>
    <row r="262" spans="1:1">
      <c r="A262" s="55"/>
    </row>
    <row r="263" spans="1:1">
      <c r="A263" s="55"/>
    </row>
    <row r="264" spans="1:1">
      <c r="A264" s="55"/>
    </row>
    <row r="265" spans="1:1">
      <c r="A265" s="55"/>
    </row>
    <row r="266" spans="1:1">
      <c r="A266" s="55"/>
    </row>
    <row r="267" spans="1:1">
      <c r="A267" s="55"/>
    </row>
    <row r="268" spans="1:1">
      <c r="A268" s="55"/>
    </row>
    <row r="269" spans="1:1">
      <c r="A269" s="55"/>
    </row>
    <row r="270" spans="1:1">
      <c r="A270" s="55"/>
    </row>
    <row r="271" spans="1:1">
      <c r="A271" s="55"/>
    </row>
    <row r="272" spans="1:1">
      <c r="A272" s="55"/>
    </row>
    <row r="273" spans="1:1">
      <c r="A273" s="55"/>
    </row>
    <row r="274" spans="1:1">
      <c r="A274" s="55"/>
    </row>
    <row r="275" spans="1:1">
      <c r="A275" s="55"/>
    </row>
    <row r="276" spans="1:1">
      <c r="A276" s="55"/>
    </row>
    <row r="277" spans="1:1">
      <c r="A277" s="55"/>
    </row>
    <row r="278" spans="1:1">
      <c r="A278" s="55"/>
    </row>
    <row r="279" spans="1:1">
      <c r="A279" s="55"/>
    </row>
    <row r="280" spans="1:1">
      <c r="A280" s="55"/>
    </row>
    <row r="281" spans="1:1">
      <c r="A281" s="55"/>
    </row>
    <row r="282" spans="1:1">
      <c r="A282" s="55"/>
    </row>
    <row r="283" spans="1:1">
      <c r="A283" s="55"/>
    </row>
    <row r="284" spans="1:1">
      <c r="A284" s="55"/>
    </row>
    <row r="285" spans="1:1">
      <c r="A285" s="55"/>
    </row>
    <row r="286" spans="1:1">
      <c r="A286" s="55"/>
    </row>
    <row r="287" spans="1:1">
      <c r="A287" s="55"/>
    </row>
    <row r="288" spans="1:1">
      <c r="A288" s="55"/>
    </row>
    <row r="289" spans="1:1">
      <c r="A289" s="55"/>
    </row>
    <row r="290" spans="1:1">
      <c r="A290" s="55"/>
    </row>
    <row r="291" spans="1:1">
      <c r="A291" s="55"/>
    </row>
    <row r="292" spans="1:1">
      <c r="A292" s="55"/>
    </row>
    <row r="293" spans="1:1">
      <c r="A293" s="55"/>
    </row>
    <row r="294" spans="1:1">
      <c r="A294" s="55"/>
    </row>
    <row r="295" spans="1:1">
      <c r="A295" s="55"/>
    </row>
    <row r="296" spans="1:1">
      <c r="A296" s="55"/>
    </row>
    <row r="297" spans="1:1">
      <c r="A297" s="55"/>
    </row>
    <row r="298" spans="1:1">
      <c r="A298" s="55"/>
    </row>
    <row r="299" spans="1:1">
      <c r="A299" s="55"/>
    </row>
    <row r="300" spans="1:1">
      <c r="A300" s="55"/>
    </row>
    <row r="301" spans="1:1">
      <c r="A301" s="55"/>
    </row>
    <row r="302" spans="1:1">
      <c r="A302" s="55"/>
    </row>
    <row r="303" spans="1:1">
      <c r="A303" s="55"/>
    </row>
    <row r="304" spans="1:1">
      <c r="A304" s="55"/>
    </row>
    <row r="305" spans="1:1">
      <c r="A305" s="55"/>
    </row>
    <row r="306" spans="1:1">
      <c r="A306" s="55"/>
    </row>
    <row r="307" spans="1:1">
      <c r="A307" s="55"/>
    </row>
    <row r="308" spans="1:1">
      <c r="A308" s="55"/>
    </row>
    <row r="309" spans="1:1">
      <c r="A309" s="55"/>
    </row>
    <row r="310" spans="1:1">
      <c r="A310" s="55"/>
    </row>
    <row r="311" spans="1:1">
      <c r="A311" s="55"/>
    </row>
    <row r="312" spans="1:1">
      <c r="A312" s="55"/>
    </row>
    <row r="313" spans="1:1">
      <c r="A313" s="55"/>
    </row>
    <row r="314" spans="1:1">
      <c r="A314" s="55"/>
    </row>
    <row r="315" spans="1:1">
      <c r="A315" s="55"/>
    </row>
    <row r="316" spans="1:1">
      <c r="A316" s="55"/>
    </row>
    <row r="317" spans="1:1">
      <c r="A317" s="55"/>
    </row>
    <row r="318" spans="1:1">
      <c r="A318" s="55"/>
    </row>
    <row r="319" spans="1:1">
      <c r="A319" s="55"/>
    </row>
    <row r="320" spans="1:1">
      <c r="A320" s="55"/>
    </row>
    <row r="321" spans="1:1">
      <c r="A321" s="55"/>
    </row>
    <row r="322" spans="1:1">
      <c r="A322" s="55"/>
    </row>
    <row r="323" spans="1:1">
      <c r="A323" s="55"/>
    </row>
    <row r="324" spans="1:1">
      <c r="A324" s="55"/>
    </row>
    <row r="325" spans="1:1">
      <c r="A325" s="55"/>
    </row>
    <row r="326" spans="1:1">
      <c r="A326" s="55"/>
    </row>
    <row r="327" spans="1:1">
      <c r="A327" s="55"/>
    </row>
    <row r="328" spans="1:1">
      <c r="A328" s="55"/>
    </row>
    <row r="329" spans="1:1">
      <c r="A329" s="55"/>
    </row>
    <row r="330" spans="1:1">
      <c r="A330" s="55"/>
    </row>
    <row r="331" spans="1:1">
      <c r="A331" s="55"/>
    </row>
    <row r="332" spans="1:1">
      <c r="A332" s="55"/>
    </row>
    <row r="333" spans="1:1">
      <c r="A333" s="55"/>
    </row>
    <row r="334" spans="1:1">
      <c r="A334" s="55"/>
    </row>
    <row r="335" spans="1:1">
      <c r="A335" s="55"/>
    </row>
    <row r="336" spans="1:1">
      <c r="A336" s="55"/>
    </row>
    <row r="337" spans="1:1">
      <c r="A337" s="55"/>
    </row>
    <row r="338" spans="1:1">
      <c r="A338" s="55"/>
    </row>
    <row r="339" spans="1:1">
      <c r="A339" s="55"/>
    </row>
    <row r="340" spans="1:1">
      <c r="A340" s="55"/>
    </row>
    <row r="341" spans="1:1">
      <c r="A341" s="55"/>
    </row>
    <row r="342" spans="1:1">
      <c r="A342" s="55"/>
    </row>
    <row r="343" spans="1:1">
      <c r="A343" s="55"/>
    </row>
    <row r="344" spans="1:1">
      <c r="A344" s="55"/>
    </row>
    <row r="345" spans="1:1">
      <c r="A345" s="55"/>
    </row>
    <row r="346" spans="1:1">
      <c r="A346" s="55"/>
    </row>
    <row r="347" spans="1:1">
      <c r="A347" s="55"/>
    </row>
    <row r="348" spans="1:1">
      <c r="A348" s="55"/>
    </row>
    <row r="349" spans="1:1">
      <c r="A349" s="55"/>
    </row>
    <row r="350" spans="1:1">
      <c r="A350" s="55"/>
    </row>
    <row r="351" spans="1:1">
      <c r="A351" s="55"/>
    </row>
    <row r="352" spans="1:1">
      <c r="A352" s="55"/>
    </row>
    <row r="353" spans="1:1">
      <c r="A353" s="55"/>
    </row>
    <row r="354" spans="1:1">
      <c r="A354" s="55"/>
    </row>
    <row r="355" spans="1:1">
      <c r="A355" s="55"/>
    </row>
    <row r="356" spans="1:1">
      <c r="A356" s="55"/>
    </row>
    <row r="357" spans="1:1">
      <c r="A357" s="55"/>
    </row>
    <row r="358" spans="1:1">
      <c r="A358" s="55"/>
    </row>
    <row r="359" spans="1:1">
      <c r="A359" s="55"/>
    </row>
    <row r="360" spans="1:1">
      <c r="A360" s="55"/>
    </row>
    <row r="361" spans="1:1">
      <c r="A361" s="55"/>
    </row>
    <row r="362" spans="1:1">
      <c r="A362" s="55"/>
    </row>
    <row r="363" spans="1:1">
      <c r="A363" s="55"/>
    </row>
    <row r="364" spans="1:1">
      <c r="A364" s="55"/>
    </row>
    <row r="365" spans="1:1">
      <c r="A365" s="55"/>
    </row>
    <row r="366" spans="1:1">
      <c r="A366" s="55"/>
    </row>
    <row r="367" spans="1:1">
      <c r="A367" s="55"/>
    </row>
    <row r="368" spans="1:1">
      <c r="A368" s="55"/>
    </row>
    <row r="369" spans="1:1">
      <c r="A369" s="55"/>
    </row>
    <row r="370" spans="1:1">
      <c r="A370" s="55"/>
    </row>
    <row r="371" spans="1:1">
      <c r="A371" s="55"/>
    </row>
    <row r="372" spans="1:1">
      <c r="A372" s="55"/>
    </row>
    <row r="373" spans="1:1">
      <c r="A373" s="55"/>
    </row>
    <row r="374" spans="1:1">
      <c r="A374" s="55"/>
    </row>
    <row r="375" spans="1:1">
      <c r="A375" s="55"/>
    </row>
    <row r="376" spans="1:1">
      <c r="A376" s="55"/>
    </row>
    <row r="377" spans="1:1">
      <c r="A377" s="55"/>
    </row>
    <row r="378" spans="1:1">
      <c r="A378" s="55"/>
    </row>
    <row r="379" spans="1:1">
      <c r="A379" s="55"/>
    </row>
    <row r="380" spans="1:1">
      <c r="A380" s="55"/>
    </row>
    <row r="381" spans="1:1">
      <c r="A381" s="55"/>
    </row>
    <row r="382" spans="1:1">
      <c r="A382" s="55"/>
    </row>
    <row r="383" spans="1:1">
      <c r="A383" s="55"/>
    </row>
    <row r="384" spans="1:1">
      <c r="A384" s="55"/>
    </row>
    <row r="385" spans="1:1">
      <c r="A385" s="55"/>
    </row>
    <row r="386" spans="1:1">
      <c r="A386" s="55"/>
    </row>
    <row r="387" spans="1:1">
      <c r="A387" s="55"/>
    </row>
    <row r="388" spans="1:1">
      <c r="A388" s="55"/>
    </row>
    <row r="389" spans="1:1">
      <c r="A389" s="55"/>
    </row>
    <row r="390" spans="1:1">
      <c r="A390" s="55"/>
    </row>
    <row r="391" spans="1:1">
      <c r="A391" s="55"/>
    </row>
    <row r="392" spans="1:1">
      <c r="A392" s="55"/>
    </row>
    <row r="393" spans="1:1">
      <c r="A393" s="55"/>
    </row>
    <row r="394" spans="1:1">
      <c r="A394" s="55"/>
    </row>
    <row r="395" spans="1:1">
      <c r="A395" s="55"/>
    </row>
    <row r="396" spans="1:1">
      <c r="A396" s="55"/>
    </row>
    <row r="397" spans="1:1">
      <c r="A397" s="55"/>
    </row>
    <row r="398" spans="1:1">
      <c r="A398" s="55"/>
    </row>
    <row r="399" spans="1:1">
      <c r="A399" s="55"/>
    </row>
    <row r="400" spans="1:1">
      <c r="A400" s="55"/>
    </row>
    <row r="401" spans="1:1">
      <c r="A401" s="55"/>
    </row>
    <row r="402" spans="1:1">
      <c r="A402" s="55"/>
    </row>
    <row r="403" spans="1:1">
      <c r="A403" s="55"/>
    </row>
    <row r="404" spans="1:1">
      <c r="A404" s="55"/>
    </row>
    <row r="405" spans="1:1">
      <c r="A405" s="55"/>
    </row>
    <row r="406" spans="1:1">
      <c r="A406" s="55"/>
    </row>
    <row r="407" spans="1:1">
      <c r="A407" s="55"/>
    </row>
    <row r="408" spans="1:1">
      <c r="A408" s="55"/>
    </row>
    <row r="409" spans="1:1">
      <c r="A409" s="55"/>
    </row>
    <row r="410" spans="1:1">
      <c r="A410" s="55"/>
    </row>
    <row r="411" spans="1:1">
      <c r="A411" s="55"/>
    </row>
    <row r="412" spans="1:1">
      <c r="A412" s="55"/>
    </row>
    <row r="413" spans="1:1">
      <c r="A413" s="55"/>
    </row>
    <row r="414" spans="1:1">
      <c r="A414" s="55"/>
    </row>
    <row r="415" spans="1:1">
      <c r="A415" s="55"/>
    </row>
    <row r="416" spans="1:1">
      <c r="A416" s="55"/>
    </row>
    <row r="417" spans="1:1">
      <c r="A417" s="55"/>
    </row>
    <row r="418" spans="1:1">
      <c r="A418" s="55"/>
    </row>
    <row r="419" spans="1:1">
      <c r="A419" s="55"/>
    </row>
    <row r="420" spans="1:1">
      <c r="A420" s="55"/>
    </row>
    <row r="421" spans="1:1">
      <c r="A421" s="55"/>
    </row>
    <row r="422" spans="1:1">
      <c r="A422" s="55"/>
    </row>
    <row r="423" spans="1:1">
      <c r="A423" s="55"/>
    </row>
    <row r="424" spans="1:1">
      <c r="A424" s="55"/>
    </row>
    <row r="425" spans="1:1">
      <c r="A425" s="55"/>
    </row>
    <row r="426" spans="1:1">
      <c r="A426" s="55"/>
    </row>
    <row r="427" spans="1:1">
      <c r="A427" s="55"/>
    </row>
    <row r="428" spans="1:1">
      <c r="A428" s="55"/>
    </row>
    <row r="429" spans="1:1">
      <c r="A429" s="55"/>
    </row>
    <row r="430" spans="1:1">
      <c r="A430" s="55"/>
    </row>
    <row r="431" spans="1:1">
      <c r="A431" s="55"/>
    </row>
    <row r="432" spans="1:1">
      <c r="A432" s="55"/>
    </row>
    <row r="433" spans="1:1">
      <c r="A433" s="55"/>
    </row>
    <row r="434" spans="1:1">
      <c r="A434" s="55"/>
    </row>
    <row r="435" spans="1:1">
      <c r="A435" s="55"/>
    </row>
    <row r="436" spans="1:1">
      <c r="A436" s="55"/>
    </row>
    <row r="437" spans="1:1">
      <c r="A437" s="55"/>
    </row>
    <row r="438" spans="1:1">
      <c r="A438" s="55"/>
    </row>
    <row r="439" spans="1:1">
      <c r="A439" s="55"/>
    </row>
    <row r="440" spans="1:1">
      <c r="A440" s="55"/>
    </row>
    <row r="441" spans="1:1">
      <c r="A441" s="55"/>
    </row>
    <row r="442" spans="1:1">
      <c r="A442" s="55"/>
    </row>
    <row r="443" spans="1:1">
      <c r="A443" s="55"/>
    </row>
    <row r="444" spans="1:1">
      <c r="A444" s="55"/>
    </row>
    <row r="445" spans="1:1">
      <c r="A445" s="55"/>
    </row>
    <row r="446" spans="1:1">
      <c r="A446" s="55"/>
    </row>
    <row r="447" spans="1:1">
      <c r="A447" s="55"/>
    </row>
    <row r="448" spans="1:1">
      <c r="A448" s="55"/>
    </row>
    <row r="449" spans="1:1">
      <c r="A449" s="55"/>
    </row>
    <row r="450" spans="1:1">
      <c r="A450" s="55"/>
    </row>
    <row r="451" spans="1:1">
      <c r="A451" s="55"/>
    </row>
    <row r="452" spans="1:1">
      <c r="A452" s="55"/>
    </row>
    <row r="453" spans="1:1">
      <c r="A453" s="55"/>
    </row>
    <row r="454" spans="1:1">
      <c r="A454" s="55"/>
    </row>
    <row r="455" spans="1:1">
      <c r="A455" s="55"/>
    </row>
    <row r="456" spans="1:1">
      <c r="A456" s="55"/>
    </row>
    <row r="457" spans="1:1">
      <c r="A457" s="55"/>
    </row>
    <row r="458" spans="1:1">
      <c r="A458" s="55"/>
    </row>
    <row r="459" spans="1:1">
      <c r="A459" s="55"/>
    </row>
    <row r="460" spans="1:1">
      <c r="A460" s="55"/>
    </row>
    <row r="461" spans="1:1">
      <c r="A461" s="55"/>
    </row>
    <row r="462" spans="1:1">
      <c r="A462" s="55"/>
    </row>
    <row r="463" spans="1:1">
      <c r="A463" s="55"/>
    </row>
    <row r="464" spans="1:1">
      <c r="A464" s="55"/>
    </row>
    <row r="465" spans="1:1">
      <c r="A465" s="55"/>
    </row>
    <row r="466" spans="1:1">
      <c r="A466" s="55"/>
    </row>
    <row r="467" spans="1:1">
      <c r="A467" s="55"/>
    </row>
    <row r="468" spans="1:1">
      <c r="A468" s="55"/>
    </row>
    <row r="469" spans="1:1">
      <c r="A469" s="55"/>
    </row>
    <row r="470" spans="1:1">
      <c r="A470" s="55"/>
    </row>
    <row r="471" spans="1:1">
      <c r="A471" s="55"/>
    </row>
    <row r="472" spans="1:1">
      <c r="A472" s="55"/>
    </row>
    <row r="473" spans="1:1">
      <c r="A473" s="55"/>
    </row>
    <row r="474" spans="1:1">
      <c r="A474" s="55"/>
    </row>
    <row r="475" spans="1:1">
      <c r="A475" s="55"/>
    </row>
    <row r="476" spans="1:1">
      <c r="A476" s="55"/>
    </row>
    <row r="477" spans="1:1">
      <c r="A477" s="55"/>
    </row>
    <row r="478" spans="1:1">
      <c r="A478" s="55"/>
    </row>
    <row r="479" spans="1:1">
      <c r="A479" s="55"/>
    </row>
    <row r="480" spans="1:1">
      <c r="A480" s="55"/>
    </row>
    <row r="481" spans="1:1">
      <c r="A481" s="55"/>
    </row>
    <row r="482" spans="1:1">
      <c r="A482" s="55"/>
    </row>
    <row r="483" spans="1:1">
      <c r="A483" s="55"/>
    </row>
    <row r="484" spans="1:1">
      <c r="A484" s="55"/>
    </row>
    <row r="485" spans="1:1">
      <c r="A485" s="55"/>
    </row>
    <row r="486" spans="1:1">
      <c r="A486" s="55"/>
    </row>
    <row r="487" spans="1:1">
      <c r="A487" s="55"/>
    </row>
    <row r="488" spans="1:1">
      <c r="A488" s="55"/>
    </row>
    <row r="489" spans="1:1">
      <c r="A489" s="55"/>
    </row>
    <row r="490" spans="1:1">
      <c r="A490" s="55"/>
    </row>
    <row r="491" spans="1:1">
      <c r="A491" s="55"/>
    </row>
    <row r="492" spans="1:1">
      <c r="A492" s="55"/>
    </row>
    <row r="493" spans="1:1">
      <c r="A493" s="55"/>
    </row>
    <row r="494" spans="1:1">
      <c r="A494" s="55"/>
    </row>
    <row r="495" spans="1:1">
      <c r="A495" s="55"/>
    </row>
    <row r="496" spans="1:1">
      <c r="A496" s="55"/>
    </row>
    <row r="497" spans="1:1">
      <c r="A497" s="55"/>
    </row>
    <row r="498" spans="1:1">
      <c r="A498" s="55"/>
    </row>
    <row r="499" spans="1:1">
      <c r="A499" s="55"/>
    </row>
    <row r="500" spans="1:1">
      <c r="A500" s="55"/>
    </row>
    <row r="501" spans="1:1">
      <c r="A501" s="55"/>
    </row>
    <row r="502" spans="1:1">
      <c r="A502" s="55"/>
    </row>
    <row r="503" spans="1:1">
      <c r="A503" s="55"/>
    </row>
    <row r="504" spans="1:1">
      <c r="A504" s="55"/>
    </row>
    <row r="505" spans="1:1">
      <c r="A505" s="55"/>
    </row>
    <row r="506" spans="1:1">
      <c r="A506" s="55"/>
    </row>
    <row r="507" spans="1:1">
      <c r="A507" s="55"/>
    </row>
    <row r="508" spans="1:1">
      <c r="A508" s="55"/>
    </row>
    <row r="509" spans="1:1">
      <c r="A509" s="55"/>
    </row>
    <row r="510" spans="1:1">
      <c r="A510" s="55"/>
    </row>
    <row r="511" spans="1:1">
      <c r="A511" s="55"/>
    </row>
    <row r="512" spans="1:1">
      <c r="A512" s="55"/>
    </row>
    <row r="513" spans="1:1">
      <c r="A513" s="55"/>
    </row>
    <row r="514" spans="1:1">
      <c r="A514" s="55"/>
    </row>
    <row r="515" spans="1:1">
      <c r="A515" s="55"/>
    </row>
    <row r="516" spans="1:1">
      <c r="A516" s="55"/>
    </row>
    <row r="517" spans="1:1">
      <c r="A517" s="55"/>
    </row>
    <row r="518" spans="1:1">
      <c r="A518" s="55"/>
    </row>
    <row r="519" spans="1:1">
      <c r="A519" s="55"/>
    </row>
    <row r="520" spans="1:1">
      <c r="A520" s="55"/>
    </row>
    <row r="521" spans="1:1">
      <c r="A521" s="55"/>
    </row>
    <row r="522" spans="1:1">
      <c r="A522" s="55"/>
    </row>
    <row r="523" spans="1:1">
      <c r="A523" s="55"/>
    </row>
    <row r="524" spans="1:1">
      <c r="A524" s="55"/>
    </row>
    <row r="525" spans="1:1">
      <c r="A525" s="55"/>
    </row>
    <row r="526" spans="1:1">
      <c r="A526" s="55"/>
    </row>
    <row r="527" spans="1:1">
      <c r="A527" s="55"/>
    </row>
    <row r="528" spans="1:1">
      <c r="A528" s="55"/>
    </row>
    <row r="529" spans="1:1">
      <c r="A529" s="55"/>
    </row>
    <row r="530" spans="1:1">
      <c r="A530" s="55"/>
    </row>
    <row r="531" spans="1:1">
      <c r="A531" s="55"/>
    </row>
    <row r="532" spans="1:1">
      <c r="A532" s="55"/>
    </row>
    <row r="533" spans="1:1">
      <c r="A533" s="55"/>
    </row>
    <row r="534" spans="1:1">
      <c r="A534" s="55"/>
    </row>
    <row r="535" spans="1:1">
      <c r="A535" s="55"/>
    </row>
    <row r="536" spans="1:1">
      <c r="A536" s="55"/>
    </row>
    <row r="537" spans="1:1">
      <c r="A537" s="55"/>
    </row>
    <row r="538" spans="1:1">
      <c r="A538" s="55"/>
    </row>
    <row r="539" spans="1:1">
      <c r="A539" s="55"/>
    </row>
    <row r="540" spans="1:1">
      <c r="A540" s="55"/>
    </row>
    <row r="541" spans="1:1">
      <c r="A541" s="55"/>
    </row>
    <row r="542" spans="1:1">
      <c r="A542" s="55"/>
    </row>
    <row r="543" spans="1:1">
      <c r="A543" s="55"/>
    </row>
    <row r="544" spans="1:1">
      <c r="A544" s="55"/>
    </row>
    <row r="545" spans="1:1">
      <c r="A545" s="55"/>
    </row>
    <row r="546" spans="1:1">
      <c r="A546" s="55"/>
    </row>
    <row r="547" spans="1:1">
      <c r="A547" s="55"/>
    </row>
    <row r="548" spans="1:1">
      <c r="A548" s="55"/>
    </row>
    <row r="549" spans="1:1">
      <c r="A549" s="55"/>
    </row>
    <row r="550" spans="1:1">
      <c r="A550" s="55"/>
    </row>
    <row r="551" spans="1:1">
      <c r="A551" s="55"/>
    </row>
    <row r="552" spans="1:1">
      <c r="A552" s="55"/>
    </row>
    <row r="553" spans="1:1">
      <c r="A553" s="55"/>
    </row>
    <row r="554" spans="1:1">
      <c r="A554" s="55"/>
    </row>
    <row r="555" spans="1:1">
      <c r="A555" s="55"/>
    </row>
    <row r="556" spans="1:1">
      <c r="A556" s="55"/>
    </row>
    <row r="557" spans="1:1">
      <c r="A557" s="55"/>
    </row>
    <row r="558" spans="1:1">
      <c r="A558" s="55"/>
    </row>
    <row r="559" spans="1:1">
      <c r="A559" s="55"/>
    </row>
    <row r="560" spans="1:1">
      <c r="A560" s="55"/>
    </row>
    <row r="561" spans="1:1">
      <c r="A561" s="55"/>
    </row>
    <row r="562" spans="1:1">
      <c r="A562" s="55"/>
    </row>
    <row r="563" spans="1:1">
      <c r="A563" s="55"/>
    </row>
    <row r="564" spans="1:1">
      <c r="A564" s="55"/>
    </row>
    <row r="565" spans="1:1">
      <c r="A565" s="55"/>
    </row>
    <row r="566" spans="1:1">
      <c r="A566" s="55"/>
    </row>
    <row r="567" spans="1:1">
      <c r="A567" s="55"/>
    </row>
    <row r="568" spans="1:1">
      <c r="A568" s="55"/>
    </row>
    <row r="569" spans="1:1">
      <c r="A569" s="55"/>
    </row>
    <row r="570" spans="1:1">
      <c r="A570" s="55"/>
    </row>
    <row r="571" spans="1:1">
      <c r="A571" s="55"/>
    </row>
    <row r="572" spans="1:1">
      <c r="A572" s="55"/>
    </row>
    <row r="573" spans="1:1">
      <c r="A573" s="55"/>
    </row>
    <row r="574" spans="1:1">
      <c r="A574" s="55"/>
    </row>
    <row r="575" spans="1:1">
      <c r="A575" s="55"/>
    </row>
    <row r="576" spans="1:1">
      <c r="A576" s="55"/>
    </row>
    <row r="577" spans="1:1">
      <c r="A577" s="55"/>
    </row>
    <row r="578" spans="1:1">
      <c r="A578" s="55"/>
    </row>
    <row r="579" spans="1:1">
      <c r="A579" s="55"/>
    </row>
    <row r="580" spans="1:1">
      <c r="A580" s="55"/>
    </row>
    <row r="581" spans="1:1">
      <c r="A581" s="55"/>
    </row>
    <row r="582" spans="1:1">
      <c r="A582" s="55"/>
    </row>
    <row r="583" spans="1:1">
      <c r="A583" s="55"/>
    </row>
    <row r="584" spans="1:1">
      <c r="A584" s="55"/>
    </row>
    <row r="585" spans="1:1">
      <c r="A585" s="55"/>
    </row>
    <row r="586" spans="1:1">
      <c r="A586" s="55"/>
    </row>
    <row r="587" spans="1:1">
      <c r="A587" s="55"/>
    </row>
    <row r="588" spans="1:1">
      <c r="A588" s="55"/>
    </row>
    <row r="589" spans="1:1">
      <c r="A589" s="55"/>
    </row>
    <row r="590" spans="1:1">
      <c r="A590" s="55"/>
    </row>
    <row r="591" spans="1:1">
      <c r="A591" s="55"/>
    </row>
    <row r="592" spans="1:1">
      <c r="A592" s="55"/>
    </row>
    <row r="593" spans="1:1">
      <c r="A593" s="55"/>
    </row>
    <row r="594" spans="1:1">
      <c r="A594" s="55"/>
    </row>
    <row r="595" spans="1:1">
      <c r="A595" s="55"/>
    </row>
    <row r="596" spans="1:1">
      <c r="A596" s="55"/>
    </row>
    <row r="597" spans="1:1">
      <c r="A597" s="55"/>
    </row>
    <row r="598" spans="1:1">
      <c r="A598" s="55"/>
    </row>
    <row r="599" spans="1:1">
      <c r="A599" s="55"/>
    </row>
    <row r="600" spans="1:1">
      <c r="A600" s="55"/>
    </row>
    <row r="601" spans="1:1">
      <c r="A601" s="55"/>
    </row>
    <row r="602" spans="1:1">
      <c r="A602" s="55"/>
    </row>
    <row r="603" spans="1:1">
      <c r="A603" s="55"/>
    </row>
    <row r="604" spans="1:1">
      <c r="A604" s="55"/>
    </row>
    <row r="605" spans="1:1">
      <c r="A605" s="55"/>
    </row>
    <row r="606" spans="1:1">
      <c r="A606" s="55"/>
    </row>
    <row r="607" spans="1:1">
      <c r="A607" s="55"/>
    </row>
    <row r="608" spans="1:1">
      <c r="A608" s="55"/>
    </row>
    <row r="609" spans="1:1">
      <c r="A609" s="55"/>
    </row>
    <row r="610" spans="1:1">
      <c r="A610" s="55"/>
    </row>
    <row r="611" spans="1:1">
      <c r="A611" s="55"/>
    </row>
    <row r="612" spans="1:1">
      <c r="A612" s="55"/>
    </row>
  </sheetData>
  <mergeCells count="9">
    <mergeCell ref="K7:M7"/>
    <mergeCell ref="P7:P8"/>
    <mergeCell ref="A2:O2"/>
    <mergeCell ref="A3:O3"/>
    <mergeCell ref="A4:O4"/>
    <mergeCell ref="A5:O5"/>
    <mergeCell ref="B7:D7"/>
    <mergeCell ref="E7:G7"/>
    <mergeCell ref="H7:J7"/>
  </mergeCells>
  <pageMargins left="0.94" right="0.65" top="0.52" bottom="0.32" header="0.5" footer="0.25"/>
  <pageSetup scale="28"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82"/>
  <sheetViews>
    <sheetView showGridLines="0" zoomScale="70" zoomScaleNormal="70" workbookViewId="0">
      <selection activeCell="A7" sqref="A7:E7"/>
    </sheetView>
  </sheetViews>
  <sheetFormatPr baseColWidth="10" defaultColWidth="9.140625" defaultRowHeight="12.75"/>
  <cols>
    <col min="1" max="1" width="65.7109375" style="635" customWidth="1"/>
    <col min="2" max="2" width="18.7109375" style="636" customWidth="1"/>
    <col min="3" max="3" width="15" style="636" customWidth="1"/>
    <col min="4" max="4" width="65.7109375" style="636" customWidth="1"/>
    <col min="5" max="5" width="18.7109375" style="636" customWidth="1"/>
    <col min="6" max="6" width="3.7109375" style="697" customWidth="1"/>
    <col min="7" max="7" width="18.28515625" style="611" customWidth="1"/>
    <col min="8" max="8" width="17.28515625" style="611" customWidth="1"/>
    <col min="9" max="9" width="19.28515625" style="611" customWidth="1"/>
    <col min="10" max="10" width="12.42578125" style="611" bestFit="1" customWidth="1"/>
    <col min="11" max="16384" width="9.140625" style="636"/>
  </cols>
  <sheetData>
    <row r="1" spans="1:10" s="690" customFormat="1" ht="3.75" customHeight="1">
      <c r="A1" s="686"/>
      <c r="B1" s="687"/>
      <c r="C1" s="687"/>
      <c r="D1" s="687"/>
      <c r="E1" s="855"/>
      <c r="F1" s="688"/>
      <c r="G1" s="689"/>
      <c r="H1" s="689"/>
      <c r="I1" s="689"/>
      <c r="J1" s="689"/>
    </row>
    <row r="2" spans="1:10" s="693" customFormat="1" ht="33.75" customHeight="1">
      <c r="A2" s="1175" t="s">
        <v>976</v>
      </c>
      <c r="B2" s="1175"/>
      <c r="C2" s="1175"/>
      <c r="D2" s="1175"/>
      <c r="E2" s="1175"/>
      <c r="F2" s="691"/>
      <c r="G2" s="692"/>
      <c r="H2" s="692"/>
      <c r="I2" s="692"/>
      <c r="J2" s="692"/>
    </row>
    <row r="3" spans="1:10" s="693" customFormat="1" ht="29.25" customHeight="1">
      <c r="A3" s="1175" t="s">
        <v>874</v>
      </c>
      <c r="B3" s="1175"/>
      <c r="C3" s="1175"/>
      <c r="D3" s="1175"/>
      <c r="E3" s="1175"/>
      <c r="F3" s="691"/>
      <c r="G3" s="692"/>
      <c r="H3" s="692"/>
      <c r="I3" s="692"/>
      <c r="J3" s="692"/>
    </row>
    <row r="4" spans="1:10" s="693" customFormat="1" ht="27.75" customHeight="1">
      <c r="A4" s="1175" t="s">
        <v>1446</v>
      </c>
      <c r="B4" s="1175"/>
      <c r="C4" s="1175"/>
      <c r="D4" s="1175"/>
      <c r="E4" s="1175"/>
      <c r="F4" s="691"/>
      <c r="G4" s="692"/>
      <c r="H4" s="692"/>
      <c r="I4" s="692"/>
      <c r="J4" s="692"/>
    </row>
    <row r="5" spans="1:10" s="696" customFormat="1" ht="41.25" customHeight="1">
      <c r="A5" s="1176" t="s">
        <v>1378</v>
      </c>
      <c r="B5" s="1176"/>
      <c r="C5" s="1176"/>
      <c r="D5" s="1176"/>
      <c r="E5" s="1176"/>
      <c r="F5" s="694"/>
      <c r="G5" s="695"/>
      <c r="H5" s="695"/>
      <c r="I5" s="695"/>
      <c r="J5" s="695"/>
    </row>
    <row r="6" spans="1:10" ht="6" customHeight="1"/>
    <row r="7" spans="1:10" ht="42.75" customHeight="1">
      <c r="A7" s="1177" t="s">
        <v>1462</v>
      </c>
      <c r="B7" s="1177"/>
      <c r="C7" s="1177"/>
      <c r="D7" s="1177"/>
      <c r="E7" s="1177"/>
      <c r="F7" s="698"/>
    </row>
    <row r="8" spans="1:10" s="611" customFormat="1" ht="9" customHeight="1">
      <c r="A8" s="613"/>
      <c r="B8" s="613"/>
      <c r="C8" s="613"/>
      <c r="D8" s="613"/>
      <c r="E8" s="613"/>
      <c r="F8" s="699"/>
    </row>
    <row r="9" spans="1:10" s="611" customFormat="1" ht="24.75" customHeight="1">
      <c r="A9" s="612" t="s">
        <v>1019</v>
      </c>
      <c r="B9" s="612">
        <v>71284312</v>
      </c>
      <c r="C9" s="613"/>
      <c r="D9" s="612" t="s">
        <v>1020</v>
      </c>
      <c r="E9" s="612">
        <v>3914142</v>
      </c>
      <c r="F9" s="700"/>
      <c r="G9" s="701"/>
    </row>
    <row r="10" spans="1:10" s="611" customFormat="1" ht="9.75" customHeight="1">
      <c r="A10" s="613"/>
      <c r="B10" s="613"/>
      <c r="C10" s="613"/>
      <c r="D10" s="613"/>
      <c r="E10" s="613"/>
      <c r="F10" s="700"/>
      <c r="G10" s="701"/>
    </row>
    <row r="11" spans="1:10" s="611" customFormat="1" ht="19.5" customHeight="1">
      <c r="A11" s="613" t="s">
        <v>1021</v>
      </c>
      <c r="B11" s="613">
        <v>65979390</v>
      </c>
      <c r="C11" s="613"/>
      <c r="D11" s="613" t="s">
        <v>1279</v>
      </c>
      <c r="E11" s="613">
        <v>623</v>
      </c>
      <c r="F11" s="700"/>
      <c r="G11" s="701"/>
    </row>
    <row r="12" spans="1:10" s="611" customFormat="1" ht="19.5" customHeight="1">
      <c r="A12" s="613" t="s">
        <v>1022</v>
      </c>
      <c r="B12" s="613">
        <v>12624218</v>
      </c>
      <c r="C12" s="613"/>
      <c r="D12" s="613" t="s">
        <v>1280</v>
      </c>
      <c r="E12" s="613">
        <v>623</v>
      </c>
      <c r="F12" s="700"/>
      <c r="G12" s="702"/>
      <c r="H12" s="703"/>
    </row>
    <row r="13" spans="1:10" s="611" customFormat="1" ht="19.5" customHeight="1">
      <c r="A13" s="613" t="s">
        <v>1023</v>
      </c>
      <c r="B13" s="613">
        <v>7818845</v>
      </c>
      <c r="C13" s="613"/>
      <c r="F13" s="700"/>
      <c r="G13" s="702"/>
      <c r="H13" s="703"/>
    </row>
    <row r="14" spans="1:10" s="611" customFormat="1" ht="19.5" customHeight="1">
      <c r="A14" s="613" t="s">
        <v>1024</v>
      </c>
      <c r="B14" s="613">
        <v>1905609</v>
      </c>
      <c r="C14" s="613"/>
      <c r="D14" s="613" t="s">
        <v>1027</v>
      </c>
      <c r="E14" s="613">
        <v>3913519</v>
      </c>
      <c r="F14" s="700"/>
      <c r="G14" s="702"/>
    </row>
    <row r="15" spans="1:10" s="611" customFormat="1" ht="19.5" customHeight="1">
      <c r="A15" s="613" t="s">
        <v>1025</v>
      </c>
      <c r="B15" s="613">
        <v>43630718</v>
      </c>
      <c r="C15" s="613"/>
      <c r="D15" s="613" t="s">
        <v>1029</v>
      </c>
      <c r="E15" s="613">
        <v>3913519</v>
      </c>
      <c r="F15" s="700"/>
      <c r="G15" s="702"/>
    </row>
    <row r="16" spans="1:10" s="611" customFormat="1" ht="19.5" customHeight="1">
      <c r="A16" s="613"/>
      <c r="B16" s="613"/>
      <c r="C16" s="613"/>
      <c r="F16" s="700"/>
      <c r="G16" s="702"/>
    </row>
    <row r="17" spans="1:8" s="611" customFormat="1" ht="11.25" hidden="1" customHeight="1">
      <c r="A17" s="613"/>
      <c r="B17" s="613"/>
      <c r="C17" s="613"/>
      <c r="D17" s="613"/>
      <c r="E17" s="613"/>
      <c r="F17" s="700"/>
      <c r="G17" s="701"/>
    </row>
    <row r="18" spans="1:8" s="611" customFormat="1" ht="20.25" customHeight="1">
      <c r="A18" s="613" t="s">
        <v>1026</v>
      </c>
      <c r="B18" s="613">
        <v>5304922</v>
      </c>
      <c r="C18" s="613"/>
      <c r="D18" s="612" t="s">
        <v>1032</v>
      </c>
      <c r="E18" s="612">
        <v>116544382</v>
      </c>
      <c r="F18" s="700"/>
      <c r="G18" s="701"/>
    </row>
    <row r="19" spans="1:8" s="611" customFormat="1" ht="20.25" customHeight="1">
      <c r="A19" s="613" t="s">
        <v>1028</v>
      </c>
      <c r="B19" s="613">
        <v>4996344</v>
      </c>
      <c r="C19" s="613"/>
      <c r="D19" s="613"/>
      <c r="E19" s="613"/>
      <c r="F19" s="700"/>
      <c r="G19" s="702"/>
      <c r="H19" s="702"/>
    </row>
    <row r="20" spans="1:8" s="611" customFormat="1" ht="20.25" customHeight="1">
      <c r="A20" s="613" t="s">
        <v>1030</v>
      </c>
      <c r="B20" s="613">
        <v>308578</v>
      </c>
      <c r="C20" s="613"/>
      <c r="D20" s="613" t="s">
        <v>1033</v>
      </c>
      <c r="E20" s="613">
        <v>43622963</v>
      </c>
      <c r="F20" s="700"/>
      <c r="G20" s="702"/>
    </row>
    <row r="21" spans="1:8" s="611" customFormat="1" ht="19.5" customHeight="1">
      <c r="A21" s="613"/>
      <c r="B21" s="613"/>
      <c r="C21" s="613"/>
      <c r="D21" s="613" t="s">
        <v>1034</v>
      </c>
      <c r="E21" s="613">
        <v>43622963</v>
      </c>
      <c r="F21" s="700"/>
      <c r="G21" s="701"/>
    </row>
    <row r="22" spans="1:8" s="611" customFormat="1" ht="21" customHeight="1">
      <c r="A22" s="612" t="s">
        <v>1031</v>
      </c>
      <c r="B22" s="612">
        <v>54533375</v>
      </c>
      <c r="C22" s="613"/>
      <c r="G22" s="701"/>
    </row>
    <row r="23" spans="1:8" s="611" customFormat="1" ht="17.25" customHeight="1">
      <c r="A23" s="613"/>
      <c r="B23" s="613"/>
      <c r="C23" s="613"/>
      <c r="D23" s="613" t="s">
        <v>1156</v>
      </c>
      <c r="E23" s="613">
        <v>11250582</v>
      </c>
      <c r="F23" s="700"/>
      <c r="G23" s="701"/>
    </row>
    <row r="24" spans="1:8" s="611" customFormat="1" ht="17.25" customHeight="1">
      <c r="A24" s="613" t="s">
        <v>1035</v>
      </c>
      <c r="B24" s="613">
        <v>44680376</v>
      </c>
      <c r="C24" s="613"/>
      <c r="D24" s="613" t="s">
        <v>1384</v>
      </c>
      <c r="E24" s="613">
        <v>2617221</v>
      </c>
      <c r="F24" s="700"/>
      <c r="G24" s="701"/>
    </row>
    <row r="25" spans="1:8" s="611" customFormat="1" ht="17.25" customHeight="1">
      <c r="A25" s="613" t="s">
        <v>1036</v>
      </c>
      <c r="B25" s="613">
        <v>44680376</v>
      </c>
      <c r="C25" s="613"/>
      <c r="D25" s="613" t="s">
        <v>1385</v>
      </c>
      <c r="E25" s="613">
        <v>8633361</v>
      </c>
      <c r="F25" s="699"/>
      <c r="G25" s="702"/>
      <c r="H25" s="702"/>
    </row>
    <row r="26" spans="1:8" s="611" customFormat="1" ht="17.25" customHeight="1">
      <c r="A26" s="613" t="s">
        <v>1229</v>
      </c>
      <c r="B26" s="613">
        <v>0</v>
      </c>
      <c r="C26" s="613"/>
      <c r="G26" s="702"/>
    </row>
    <row r="27" spans="1:8" s="611" customFormat="1" ht="19.5" customHeight="1">
      <c r="A27" s="615"/>
      <c r="C27" s="613"/>
      <c r="D27" s="613" t="s">
        <v>1037</v>
      </c>
      <c r="E27" s="613">
        <v>49342197</v>
      </c>
      <c r="G27" s="701"/>
    </row>
    <row r="28" spans="1:8" s="611" customFormat="1" ht="19.5" customHeight="1">
      <c r="A28" s="613" t="s">
        <v>1038</v>
      </c>
      <c r="B28" s="613">
        <v>1494462</v>
      </c>
      <c r="C28" s="613"/>
      <c r="D28" s="613" t="s">
        <v>1036</v>
      </c>
      <c r="E28" s="613">
        <v>49342197</v>
      </c>
      <c r="G28" s="701"/>
      <c r="H28" s="702"/>
    </row>
    <row r="29" spans="1:8" s="611" customFormat="1" ht="19.5" customHeight="1">
      <c r="A29" s="613" t="s">
        <v>1039</v>
      </c>
      <c r="B29" s="613">
        <v>1494462</v>
      </c>
      <c r="C29" s="613"/>
      <c r="G29" s="702"/>
      <c r="H29" s="702"/>
    </row>
    <row r="30" spans="1:8" s="611" customFormat="1" ht="19.5" customHeight="1">
      <c r="A30" s="613"/>
      <c r="B30" s="613"/>
      <c r="C30" s="613"/>
      <c r="D30" s="613" t="s">
        <v>1041</v>
      </c>
      <c r="E30" s="613">
        <v>12162485</v>
      </c>
      <c r="F30" s="700"/>
      <c r="G30" s="701"/>
    </row>
    <row r="31" spans="1:8" s="611" customFormat="1" ht="17.25" customHeight="1">
      <c r="A31" s="613" t="s">
        <v>1040</v>
      </c>
      <c r="B31" s="613">
        <v>8358537</v>
      </c>
      <c r="C31" s="613"/>
      <c r="D31" s="613" t="s">
        <v>1043</v>
      </c>
      <c r="E31" s="613">
        <v>12162485</v>
      </c>
      <c r="F31" s="700"/>
    </row>
    <row r="32" spans="1:8" s="611" customFormat="1" ht="18" customHeight="1">
      <c r="A32" s="613" t="s">
        <v>1042</v>
      </c>
      <c r="B32" s="613">
        <v>7538167</v>
      </c>
      <c r="C32" s="613"/>
      <c r="G32" s="701"/>
      <c r="H32" s="702"/>
    </row>
    <row r="33" spans="1:8" s="611" customFormat="1" ht="18" customHeight="1">
      <c r="A33" s="613" t="s">
        <v>1044</v>
      </c>
      <c r="B33" s="613">
        <v>812555</v>
      </c>
      <c r="C33" s="613"/>
      <c r="D33" s="613" t="s">
        <v>1046</v>
      </c>
      <c r="E33" s="613">
        <v>166155</v>
      </c>
      <c r="F33" s="700"/>
      <c r="G33" s="702"/>
      <c r="H33" s="702"/>
    </row>
    <row r="34" spans="1:8" s="611" customFormat="1" ht="18" customHeight="1">
      <c r="A34" s="613" t="s">
        <v>1045</v>
      </c>
      <c r="B34" s="613">
        <v>737</v>
      </c>
      <c r="C34" s="613"/>
      <c r="D34" s="613" t="s">
        <v>1048</v>
      </c>
      <c r="E34" s="613">
        <v>19420</v>
      </c>
      <c r="F34" s="700"/>
      <c r="G34" s="702"/>
    </row>
    <row r="35" spans="1:8" s="611" customFormat="1" ht="19.5" customHeight="1">
      <c r="A35" s="613" t="s">
        <v>1047</v>
      </c>
      <c r="B35" s="613">
        <v>4</v>
      </c>
      <c r="C35" s="613"/>
      <c r="D35" s="613" t="s">
        <v>1050</v>
      </c>
      <c r="E35" s="613">
        <v>180</v>
      </c>
      <c r="F35" s="700"/>
      <c r="G35" s="702"/>
    </row>
    <row r="36" spans="1:8" s="611" customFormat="1" ht="19.5" customHeight="1">
      <c r="A36" s="613" t="s">
        <v>1049</v>
      </c>
      <c r="B36" s="613">
        <v>46</v>
      </c>
      <c r="C36" s="613"/>
      <c r="D36" s="613" t="s">
        <v>1049</v>
      </c>
      <c r="E36" s="613">
        <v>3824</v>
      </c>
      <c r="F36" s="700"/>
      <c r="G36" s="702"/>
      <c r="H36" s="702"/>
    </row>
    <row r="37" spans="1:8" s="611" customFormat="1" ht="19.5" customHeight="1">
      <c r="A37" s="613" t="s">
        <v>1051</v>
      </c>
      <c r="B37" s="613">
        <v>7028</v>
      </c>
      <c r="C37" s="613"/>
      <c r="D37" s="613" t="s">
        <v>1052</v>
      </c>
      <c r="E37" s="613">
        <v>142731</v>
      </c>
      <c r="F37" s="700"/>
      <c r="G37" s="702"/>
    </row>
    <row r="38" spans="1:8" s="611" customFormat="1" ht="19.5" customHeight="1">
      <c r="A38" s="613"/>
      <c r="B38" s="613"/>
      <c r="C38" s="613"/>
      <c r="G38" s="702"/>
    </row>
    <row r="39" spans="1:8" s="611" customFormat="1" ht="19.5" customHeight="1">
      <c r="A39" s="612"/>
      <c r="B39" s="612"/>
      <c r="C39" s="613"/>
      <c r="D39" s="612" t="s">
        <v>1251</v>
      </c>
      <c r="E39" s="612">
        <v>1430589</v>
      </c>
      <c r="F39" s="700"/>
      <c r="G39" s="701"/>
      <c r="H39" s="702"/>
    </row>
    <row r="40" spans="1:8" s="611" customFormat="1" ht="19.5" customHeight="1">
      <c r="C40" s="613"/>
      <c r="G40" s="701"/>
    </row>
    <row r="41" spans="1:8" s="611" customFormat="1" ht="19.5" customHeight="1">
      <c r="C41" s="613"/>
      <c r="D41" s="613" t="s">
        <v>1157</v>
      </c>
      <c r="E41" s="613">
        <v>1430589</v>
      </c>
      <c r="F41" s="700"/>
      <c r="G41" s="701"/>
      <c r="H41" s="702"/>
    </row>
    <row r="42" spans="1:8" s="611" customFormat="1" ht="19.5" customHeight="1">
      <c r="C42" s="613"/>
      <c r="D42" s="613" t="s">
        <v>1158</v>
      </c>
      <c r="E42" s="613">
        <v>1121407</v>
      </c>
      <c r="F42" s="700"/>
      <c r="G42" s="701"/>
      <c r="H42" s="702"/>
    </row>
    <row r="43" spans="1:8" s="611" customFormat="1" ht="18.75" customHeight="1">
      <c r="A43" s="613"/>
      <c r="B43" s="613"/>
      <c r="C43" s="613"/>
      <c r="D43" s="613" t="s">
        <v>1159</v>
      </c>
      <c r="E43" s="613">
        <v>309182</v>
      </c>
      <c r="F43" s="700"/>
      <c r="G43" s="701"/>
    </row>
    <row r="44" spans="1:8" s="611" customFormat="1" ht="19.5" customHeight="1">
      <c r="A44" s="613"/>
      <c r="B44" s="613"/>
      <c r="C44" s="613"/>
      <c r="D44" s="613"/>
      <c r="E44" s="613"/>
      <c r="F44" s="700"/>
      <c r="G44" s="701"/>
    </row>
    <row r="45" spans="1:8" s="611" customFormat="1" ht="32.25" customHeight="1">
      <c r="A45" s="613"/>
      <c r="B45" s="613"/>
      <c r="C45" s="613"/>
      <c r="D45" s="612" t="s">
        <v>1053</v>
      </c>
      <c r="E45" s="612">
        <v>121889113</v>
      </c>
      <c r="F45" s="700"/>
      <c r="G45" s="701"/>
    </row>
    <row r="46" spans="1:8" s="611" customFormat="1" ht="19.5" customHeight="1">
      <c r="A46" s="613"/>
      <c r="B46" s="613"/>
      <c r="C46" s="613"/>
      <c r="D46" s="612" t="s">
        <v>704</v>
      </c>
      <c r="F46" s="700"/>
      <c r="G46" s="701"/>
    </row>
    <row r="47" spans="1:8" s="611" customFormat="1" ht="18" customHeight="1">
      <c r="A47" s="613"/>
      <c r="B47" s="613"/>
      <c r="C47" s="613"/>
      <c r="D47" s="613" t="s">
        <v>1054</v>
      </c>
      <c r="E47" s="613">
        <v>515756</v>
      </c>
      <c r="F47" s="700"/>
      <c r="G47" s="702"/>
    </row>
    <row r="48" spans="1:8" s="611" customFormat="1" ht="18" customHeight="1">
      <c r="A48" s="613"/>
      <c r="B48" s="613"/>
      <c r="C48" s="613"/>
      <c r="D48" s="613" t="s">
        <v>160</v>
      </c>
      <c r="E48" s="613">
        <v>6496143</v>
      </c>
      <c r="F48" s="700"/>
      <c r="G48" s="702"/>
      <c r="H48" s="704"/>
    </row>
    <row r="49" spans="1:9" s="611" customFormat="1" ht="18" customHeight="1">
      <c r="A49" s="613"/>
      <c r="B49" s="613"/>
      <c r="C49" s="613"/>
      <c r="D49" s="613" t="s">
        <v>1233</v>
      </c>
      <c r="E49" s="613">
        <v>-3449831</v>
      </c>
      <c r="F49" s="700"/>
      <c r="G49" s="702"/>
    </row>
    <row r="50" spans="1:9" s="611" customFormat="1" ht="18" customHeight="1">
      <c r="A50" s="613"/>
      <c r="B50" s="613"/>
      <c r="C50" s="613"/>
      <c r="D50" s="613" t="s">
        <v>1324</v>
      </c>
      <c r="E50" s="613">
        <v>366506</v>
      </c>
      <c r="F50" s="700"/>
      <c r="G50" s="702"/>
    </row>
    <row r="51" spans="1:9" s="611" customFormat="1" ht="18" customHeight="1">
      <c r="A51" s="615"/>
      <c r="C51" s="613"/>
      <c r="D51" s="612" t="s">
        <v>1230</v>
      </c>
      <c r="E51" s="612">
        <v>3928574</v>
      </c>
      <c r="F51" s="700"/>
      <c r="G51" s="702"/>
    </row>
    <row r="52" spans="1:9" s="611" customFormat="1" ht="17.25" customHeight="1">
      <c r="A52" s="615"/>
      <c r="C52" s="613"/>
      <c r="D52" s="613"/>
      <c r="E52" s="613"/>
      <c r="F52" s="700"/>
      <c r="G52" s="702"/>
      <c r="H52" s="702"/>
      <c r="I52" s="702"/>
    </row>
    <row r="53" spans="1:9" s="611" customFormat="1" ht="39" customHeight="1">
      <c r="A53" s="612" t="s">
        <v>1231</v>
      </c>
      <c r="B53" s="612">
        <v>125817687</v>
      </c>
      <c r="C53" s="613"/>
      <c r="D53" s="612" t="s">
        <v>1055</v>
      </c>
      <c r="E53" s="612">
        <v>125817687</v>
      </c>
      <c r="F53" s="700"/>
      <c r="G53" s="702"/>
    </row>
    <row r="54" spans="1:9" s="611" customFormat="1" ht="17.25" customHeight="1">
      <c r="A54" s="613" t="s">
        <v>1056</v>
      </c>
      <c r="B54" s="613">
        <v>335748661</v>
      </c>
      <c r="C54" s="613"/>
      <c r="D54" s="613"/>
      <c r="E54" s="613"/>
      <c r="F54" s="700"/>
    </row>
    <row r="55" spans="1:9" s="611" customFormat="1" ht="15">
      <c r="A55" s="613"/>
      <c r="B55" s="613"/>
      <c r="C55" s="613"/>
      <c r="D55" s="613" t="s">
        <v>1057</v>
      </c>
      <c r="E55" s="613">
        <v>335748661</v>
      </c>
      <c r="F55" s="700"/>
      <c r="G55" s="702"/>
    </row>
    <row r="56" spans="1:9" s="707" customFormat="1" ht="35.25" customHeight="1">
      <c r="A56" s="1174" t="s">
        <v>1463</v>
      </c>
      <c r="B56" s="1174"/>
      <c r="C56" s="1174"/>
      <c r="D56" s="1174"/>
      <c r="E56" s="1174"/>
      <c r="F56" s="705"/>
      <c r="G56" s="706"/>
    </row>
    <row r="57" spans="1:9" s="709" customFormat="1" ht="15">
      <c r="A57" s="616"/>
      <c r="B57" s="616"/>
      <c r="C57" s="616"/>
      <c r="D57" s="616"/>
      <c r="E57" s="616"/>
      <c r="F57" s="705"/>
      <c r="G57" s="708"/>
    </row>
    <row r="58" spans="1:9" s="710" customFormat="1" ht="32.25" customHeight="1">
      <c r="A58" s="612" t="s">
        <v>1058</v>
      </c>
      <c r="B58" s="612"/>
      <c r="C58" s="612"/>
      <c r="D58" s="612" t="s">
        <v>1059</v>
      </c>
      <c r="E58" s="613"/>
      <c r="F58" s="613"/>
      <c r="G58" s="706"/>
    </row>
    <row r="59" spans="1:9" s="611" customFormat="1" ht="15">
      <c r="A59" s="613"/>
      <c r="B59" s="613"/>
      <c r="C59" s="613"/>
      <c r="D59" s="613"/>
      <c r="E59" s="613"/>
      <c r="F59" s="700"/>
      <c r="G59" s="702"/>
    </row>
    <row r="60" spans="1:9" s="611" customFormat="1" ht="21.75" customHeight="1">
      <c r="A60" s="613" t="s">
        <v>1060</v>
      </c>
      <c r="B60" s="613">
        <v>573715</v>
      </c>
      <c r="C60" s="613"/>
      <c r="D60" s="613" t="s">
        <v>1160</v>
      </c>
      <c r="E60" s="613">
        <v>48348</v>
      </c>
      <c r="F60" s="700"/>
      <c r="G60" s="702"/>
      <c r="H60" s="702"/>
    </row>
    <row r="61" spans="1:9" s="611" customFormat="1" ht="21.75" customHeight="1">
      <c r="A61" s="613" t="s">
        <v>1062</v>
      </c>
      <c r="B61" s="613">
        <v>1857</v>
      </c>
      <c r="C61" s="613"/>
      <c r="D61" s="613" t="s">
        <v>1061</v>
      </c>
      <c r="E61" s="613">
        <v>9773</v>
      </c>
      <c r="F61" s="700"/>
      <c r="G61" s="702"/>
      <c r="H61" s="702"/>
    </row>
    <row r="62" spans="1:9" s="611" customFormat="1" ht="21.75" customHeight="1">
      <c r="A62" s="613" t="s">
        <v>1434</v>
      </c>
      <c r="B62" s="613">
        <v>1764</v>
      </c>
      <c r="C62" s="613"/>
      <c r="D62" s="613" t="s">
        <v>1063</v>
      </c>
      <c r="E62" s="613">
        <v>70211</v>
      </c>
      <c r="F62" s="700"/>
      <c r="G62" s="613"/>
      <c r="H62" s="702"/>
    </row>
    <row r="63" spans="1:9" s="611" customFormat="1" ht="21.75" customHeight="1">
      <c r="A63" s="613"/>
      <c r="B63" s="613"/>
      <c r="C63" s="613"/>
      <c r="D63" s="613" t="s">
        <v>1355</v>
      </c>
      <c r="E63" s="613">
        <v>12370</v>
      </c>
      <c r="F63" s="700"/>
      <c r="G63" s="613"/>
      <c r="H63" s="702"/>
    </row>
    <row r="64" spans="1:9" s="611" customFormat="1" ht="21.75" customHeight="1">
      <c r="A64" s="613"/>
      <c r="B64" s="613"/>
      <c r="C64" s="613"/>
      <c r="D64" s="613" t="s">
        <v>1252</v>
      </c>
      <c r="E64" s="613">
        <v>26173</v>
      </c>
      <c r="F64" s="700"/>
      <c r="G64" s="613"/>
      <c r="H64" s="702"/>
    </row>
    <row r="65" spans="1:8" s="611" customFormat="1" ht="21.75" customHeight="1">
      <c r="A65" s="613"/>
      <c r="B65" s="613"/>
      <c r="C65" s="613"/>
      <c r="D65" s="613"/>
      <c r="E65" s="613"/>
      <c r="F65" s="700"/>
      <c r="G65" s="613"/>
      <c r="H65" s="613"/>
    </row>
    <row r="66" spans="1:8" s="611" customFormat="1" ht="21.75" customHeight="1">
      <c r="A66" s="612" t="s">
        <v>1064</v>
      </c>
      <c r="B66" s="612">
        <v>577336</v>
      </c>
      <c r="C66" s="613"/>
      <c r="D66" s="612" t="s">
        <v>1065</v>
      </c>
      <c r="E66" s="612">
        <v>166875</v>
      </c>
      <c r="F66" s="700"/>
      <c r="G66" s="613"/>
      <c r="H66" s="613"/>
    </row>
    <row r="67" spans="1:8" s="611" customFormat="1" ht="21.75" customHeight="1">
      <c r="A67" s="613"/>
      <c r="B67" s="613"/>
      <c r="C67" s="613"/>
      <c r="D67" s="613"/>
      <c r="E67" s="613"/>
      <c r="F67" s="700"/>
      <c r="G67" s="702"/>
    </row>
    <row r="68" spans="1:8" s="611" customFormat="1" ht="27.75" customHeight="1">
      <c r="A68" s="617"/>
      <c r="B68" s="616"/>
      <c r="C68" s="616"/>
      <c r="D68" s="618" t="s">
        <v>1464</v>
      </c>
      <c r="E68" s="613">
        <v>410461</v>
      </c>
      <c r="F68" s="700"/>
      <c r="G68" s="702"/>
    </row>
    <row r="69" spans="1:8" s="611" customFormat="1" ht="11.25" hidden="1" customHeight="1">
      <c r="A69" s="616"/>
      <c r="B69" s="616"/>
      <c r="C69" s="616"/>
      <c r="F69" s="700"/>
      <c r="G69" s="702"/>
    </row>
    <row r="70" spans="1:8" s="611" customFormat="1" ht="6" customHeight="1">
      <c r="A70" s="616"/>
      <c r="B70" s="616"/>
      <c r="C70" s="616"/>
      <c r="D70" s="613"/>
      <c r="E70" s="619"/>
      <c r="F70" s="700"/>
      <c r="G70" s="702"/>
    </row>
    <row r="71" spans="1:8" s="611" customFormat="1" ht="31.5" customHeight="1">
      <c r="A71" s="617"/>
      <c r="B71" s="616"/>
      <c r="C71" s="616"/>
      <c r="D71" s="618" t="s">
        <v>1066</v>
      </c>
      <c r="E71" s="613">
        <v>410461</v>
      </c>
      <c r="F71" s="700"/>
      <c r="G71" s="702"/>
    </row>
    <row r="72" spans="1:8" s="611" customFormat="1" ht="5.25" customHeight="1">
      <c r="A72" s="620"/>
      <c r="B72" s="616"/>
      <c r="C72" s="616"/>
      <c r="D72" s="621"/>
      <c r="E72" s="613"/>
      <c r="F72" s="700"/>
      <c r="G72" s="702"/>
    </row>
    <row r="73" spans="1:8" s="611" customFormat="1" ht="18" customHeight="1">
      <c r="A73" s="616"/>
      <c r="B73" s="616"/>
      <c r="C73" s="616"/>
      <c r="D73" s="613" t="s">
        <v>1067</v>
      </c>
      <c r="E73" s="613">
        <v>-43955</v>
      </c>
      <c r="F73" s="700"/>
      <c r="G73" s="702"/>
      <c r="H73" s="702"/>
    </row>
    <row r="74" spans="1:8" s="611" customFormat="1" ht="6" customHeight="1">
      <c r="A74" s="616"/>
      <c r="B74" s="616"/>
      <c r="C74" s="616"/>
      <c r="D74" s="613"/>
      <c r="E74" s="619"/>
      <c r="F74" s="700"/>
      <c r="G74" s="702"/>
    </row>
    <row r="75" spans="1:8" s="611" customFormat="1" ht="24.75" customHeight="1">
      <c r="A75" s="616"/>
      <c r="B75" s="616"/>
      <c r="C75" s="616"/>
      <c r="D75" s="612" t="s">
        <v>1068</v>
      </c>
      <c r="E75" s="612">
        <v>366506</v>
      </c>
      <c r="F75" s="700"/>
      <c r="G75" s="613"/>
    </row>
    <row r="76" spans="1:8" s="611" customFormat="1" ht="13.5" customHeight="1">
      <c r="A76" s="622"/>
      <c r="B76" s="623"/>
      <c r="C76" s="622"/>
      <c r="D76" s="614"/>
      <c r="E76" s="624"/>
      <c r="F76" s="699"/>
      <c r="G76" s="614"/>
    </row>
    <row r="77" spans="1:8" s="611" customFormat="1" ht="11.25" customHeight="1" thickBot="1">
      <c r="A77" s="625"/>
      <c r="B77" s="626"/>
      <c r="C77" s="627"/>
      <c r="D77" s="628"/>
      <c r="E77" s="628"/>
      <c r="F77" s="699"/>
      <c r="G77" s="614"/>
    </row>
    <row r="78" spans="1:8" s="611" customFormat="1" ht="15">
      <c r="A78" s="615"/>
      <c r="F78" s="699"/>
      <c r="G78" s="614"/>
    </row>
    <row r="79" spans="1:8" s="611" customFormat="1" ht="15">
      <c r="A79" s="615"/>
      <c r="D79" s="618"/>
      <c r="F79" s="699"/>
      <c r="G79" s="614"/>
    </row>
    <row r="80" spans="1:8" s="611" customFormat="1" ht="15">
      <c r="A80" s="615"/>
      <c r="F80" s="699"/>
      <c r="G80" s="614"/>
    </row>
    <row r="81" spans="1:7" s="611" customFormat="1" ht="15">
      <c r="A81" s="615"/>
      <c r="F81" s="699"/>
      <c r="G81" s="614"/>
    </row>
    <row r="82" spans="1:7" s="611" customFormat="1" ht="15">
      <c r="A82" s="615"/>
      <c r="F82" s="699"/>
      <c r="G82" s="614"/>
    </row>
    <row r="83" spans="1:7" s="611" customFormat="1" ht="15">
      <c r="A83" s="615"/>
      <c r="F83" s="699"/>
      <c r="G83" s="614"/>
    </row>
    <row r="84" spans="1:7" s="611" customFormat="1">
      <c r="A84" s="615"/>
      <c r="F84" s="699"/>
    </row>
    <row r="85" spans="1:7" s="611" customFormat="1">
      <c r="A85" s="615"/>
      <c r="F85" s="699"/>
    </row>
    <row r="86" spans="1:7" s="611" customFormat="1">
      <c r="A86" s="615"/>
      <c r="F86" s="699"/>
    </row>
    <row r="87" spans="1:7" s="611" customFormat="1">
      <c r="A87" s="615"/>
      <c r="F87" s="699"/>
    </row>
    <row r="88" spans="1:7" s="611" customFormat="1">
      <c r="A88" s="615"/>
      <c r="F88" s="699"/>
    </row>
    <row r="89" spans="1:7" s="611" customFormat="1">
      <c r="A89" s="615"/>
      <c r="F89" s="699"/>
    </row>
    <row r="90" spans="1:7" s="611" customFormat="1">
      <c r="A90" s="615"/>
      <c r="F90" s="699"/>
    </row>
    <row r="91" spans="1:7" s="611" customFormat="1">
      <c r="A91" s="615"/>
      <c r="F91" s="699"/>
    </row>
    <row r="92" spans="1:7" s="611" customFormat="1">
      <c r="A92" s="615"/>
      <c r="F92" s="699"/>
    </row>
    <row r="93" spans="1:7" s="611" customFormat="1">
      <c r="A93" s="615"/>
      <c r="F93" s="699"/>
    </row>
    <row r="94" spans="1:7" s="611" customFormat="1">
      <c r="A94" s="615"/>
      <c r="F94" s="699"/>
    </row>
    <row r="95" spans="1:7" s="611" customFormat="1">
      <c r="A95" s="615"/>
      <c r="F95" s="699"/>
    </row>
    <row r="96" spans="1:7" s="611" customFormat="1">
      <c r="A96" s="615"/>
      <c r="F96" s="699"/>
    </row>
    <row r="97" spans="1:6" s="611" customFormat="1">
      <c r="A97" s="615"/>
      <c r="F97" s="699"/>
    </row>
    <row r="98" spans="1:6" s="611" customFormat="1">
      <c r="A98" s="615"/>
      <c r="F98" s="699"/>
    </row>
    <row r="99" spans="1:6" s="611" customFormat="1">
      <c r="A99" s="615"/>
      <c r="F99" s="699"/>
    </row>
    <row r="100" spans="1:6" s="611" customFormat="1">
      <c r="A100" s="615"/>
      <c r="F100" s="699"/>
    </row>
    <row r="101" spans="1:6" s="611" customFormat="1">
      <c r="A101" s="615"/>
      <c r="F101" s="699"/>
    </row>
    <row r="102" spans="1:6" s="611" customFormat="1">
      <c r="A102" s="615"/>
      <c r="F102" s="699"/>
    </row>
    <row r="103" spans="1:6" s="611" customFormat="1">
      <c r="A103" s="615"/>
      <c r="F103" s="699"/>
    </row>
    <row r="104" spans="1:6" s="611" customFormat="1">
      <c r="A104" s="615"/>
      <c r="F104" s="699"/>
    </row>
    <row r="105" spans="1:6" s="611" customFormat="1">
      <c r="A105" s="615"/>
      <c r="F105" s="699"/>
    </row>
    <row r="106" spans="1:6" s="611" customFormat="1">
      <c r="A106" s="615"/>
      <c r="F106" s="699"/>
    </row>
    <row r="107" spans="1:6" s="611" customFormat="1">
      <c r="A107" s="615"/>
      <c r="F107" s="699"/>
    </row>
    <row r="108" spans="1:6" s="611" customFormat="1">
      <c r="A108" s="615"/>
      <c r="F108" s="699"/>
    </row>
    <row r="109" spans="1:6" s="611" customFormat="1">
      <c r="A109" s="615"/>
      <c r="F109" s="699"/>
    </row>
    <row r="110" spans="1:6" s="611" customFormat="1">
      <c r="A110" s="615"/>
      <c r="F110" s="699"/>
    </row>
    <row r="111" spans="1:6" s="611" customFormat="1">
      <c r="A111" s="615"/>
      <c r="F111" s="699"/>
    </row>
    <row r="112" spans="1:6" s="611" customFormat="1">
      <c r="A112" s="615"/>
      <c r="F112" s="699"/>
    </row>
    <row r="113" spans="1:6" s="611" customFormat="1">
      <c r="A113" s="615"/>
      <c r="F113" s="699"/>
    </row>
    <row r="114" spans="1:6" s="611" customFormat="1">
      <c r="A114" s="615"/>
      <c r="F114" s="699"/>
    </row>
    <row r="115" spans="1:6" s="611" customFormat="1">
      <c r="A115" s="615"/>
      <c r="F115" s="699"/>
    </row>
    <row r="116" spans="1:6" s="611" customFormat="1">
      <c r="A116" s="615"/>
      <c r="F116" s="699"/>
    </row>
    <row r="117" spans="1:6" s="611" customFormat="1">
      <c r="A117" s="615"/>
      <c r="F117" s="699"/>
    </row>
    <row r="118" spans="1:6" s="611" customFormat="1">
      <c r="A118" s="615"/>
      <c r="F118" s="699"/>
    </row>
    <row r="119" spans="1:6" s="611" customFormat="1">
      <c r="A119" s="615"/>
      <c r="F119" s="699"/>
    </row>
    <row r="120" spans="1:6" s="611" customFormat="1">
      <c r="A120" s="615"/>
      <c r="F120" s="699"/>
    </row>
    <row r="121" spans="1:6" s="611" customFormat="1">
      <c r="A121" s="615"/>
      <c r="F121" s="699"/>
    </row>
    <row r="122" spans="1:6" s="611" customFormat="1">
      <c r="A122" s="615"/>
      <c r="F122" s="699"/>
    </row>
    <row r="123" spans="1:6" s="611" customFormat="1">
      <c r="A123" s="615"/>
      <c r="F123" s="699"/>
    </row>
    <row r="124" spans="1:6" s="611" customFormat="1">
      <c r="A124" s="615"/>
      <c r="F124" s="699"/>
    </row>
    <row r="125" spans="1:6" s="611" customFormat="1">
      <c r="A125" s="615"/>
      <c r="F125" s="699"/>
    </row>
    <row r="126" spans="1:6" s="611" customFormat="1">
      <c r="A126" s="615"/>
      <c r="F126" s="699"/>
    </row>
    <row r="127" spans="1:6" s="611" customFormat="1">
      <c r="A127" s="615"/>
      <c r="F127" s="699"/>
    </row>
    <row r="128" spans="1:6" s="611" customFormat="1">
      <c r="A128" s="615"/>
      <c r="F128" s="699"/>
    </row>
    <row r="129" spans="1:6" s="611" customFormat="1">
      <c r="A129" s="615"/>
      <c r="F129" s="699"/>
    </row>
    <row r="130" spans="1:6" s="611" customFormat="1">
      <c r="A130" s="615"/>
      <c r="F130" s="699"/>
    </row>
    <row r="131" spans="1:6" s="611" customFormat="1">
      <c r="A131" s="615"/>
      <c r="F131" s="699"/>
    </row>
    <row r="132" spans="1:6" s="611" customFormat="1">
      <c r="A132" s="615"/>
      <c r="F132" s="699"/>
    </row>
    <row r="133" spans="1:6" s="611" customFormat="1">
      <c r="A133" s="615"/>
      <c r="F133" s="699"/>
    </row>
    <row r="134" spans="1:6" s="611" customFormat="1">
      <c r="A134" s="615"/>
      <c r="F134" s="699"/>
    </row>
    <row r="135" spans="1:6" s="611" customFormat="1">
      <c r="A135" s="615"/>
      <c r="F135" s="699"/>
    </row>
    <row r="136" spans="1:6" s="611" customFormat="1">
      <c r="A136" s="615"/>
      <c r="F136" s="699"/>
    </row>
    <row r="137" spans="1:6" s="611" customFormat="1">
      <c r="A137" s="615"/>
      <c r="F137" s="699"/>
    </row>
    <row r="138" spans="1:6" s="611" customFormat="1">
      <c r="A138" s="615"/>
      <c r="F138" s="699"/>
    </row>
    <row r="139" spans="1:6" s="611" customFormat="1">
      <c r="A139" s="615"/>
      <c r="F139" s="699"/>
    </row>
    <row r="140" spans="1:6" s="611" customFormat="1">
      <c r="A140" s="615"/>
      <c r="F140" s="699"/>
    </row>
    <row r="182" spans="2:2">
      <c r="B182" s="636" t="s">
        <v>1427</v>
      </c>
    </row>
  </sheetData>
  <mergeCells count="6">
    <mergeCell ref="A56:E56"/>
    <mergeCell ref="A2:E2"/>
    <mergeCell ref="A3:E3"/>
    <mergeCell ref="A4:E4"/>
    <mergeCell ref="A5:E5"/>
    <mergeCell ref="A7:E7"/>
  </mergeCells>
  <pageMargins left="0.96" right="0.46" top="0.78" bottom="0.78" header="0.5" footer="0.5"/>
  <pageSetup scale="4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39"/>
  <sheetViews>
    <sheetView zoomScale="115" zoomScaleNormal="115" workbookViewId="0">
      <selection sqref="A1:B1"/>
    </sheetView>
  </sheetViews>
  <sheetFormatPr baseColWidth="10" defaultColWidth="0" defaultRowHeight="12.75" zeroHeight="1"/>
  <cols>
    <col min="1" max="1" width="84.7109375" style="636" customWidth="1"/>
    <col min="2" max="2" width="20.85546875" style="636" customWidth="1"/>
    <col min="3" max="256" width="9.140625" style="636" hidden="1"/>
    <col min="257" max="257" width="60.42578125" style="636" hidden="1" customWidth="1"/>
    <col min="258" max="258" width="17.42578125" style="636" hidden="1" customWidth="1"/>
    <col min="259" max="512" width="9.140625" style="636" hidden="1"/>
    <col min="513" max="513" width="60.42578125" style="636" hidden="1" customWidth="1"/>
    <col min="514" max="514" width="17.42578125" style="636" hidden="1" customWidth="1"/>
    <col min="515" max="768" width="9.140625" style="636" hidden="1"/>
    <col min="769" max="769" width="60.42578125" style="636" hidden="1" customWidth="1"/>
    <col min="770" max="770" width="17.42578125" style="636" hidden="1" customWidth="1"/>
    <col min="771" max="1024" width="9.140625" style="636" hidden="1"/>
    <col min="1025" max="1025" width="60.42578125" style="636" hidden="1" customWidth="1"/>
    <col min="1026" max="1026" width="17.42578125" style="636" hidden="1" customWidth="1"/>
    <col min="1027" max="1280" width="9.140625" style="636" hidden="1"/>
    <col min="1281" max="1281" width="60.42578125" style="636" hidden="1" customWidth="1"/>
    <col min="1282" max="1282" width="17.42578125" style="636" hidden="1" customWidth="1"/>
    <col min="1283" max="1536" width="9.140625" style="636" hidden="1"/>
    <col min="1537" max="1537" width="60.42578125" style="636" hidden="1" customWidth="1"/>
    <col min="1538" max="1538" width="17.42578125" style="636" hidden="1" customWidth="1"/>
    <col min="1539" max="1792" width="9.140625" style="636" hidden="1"/>
    <col min="1793" max="1793" width="60.42578125" style="636" hidden="1" customWidth="1"/>
    <col min="1794" max="1794" width="17.42578125" style="636" hidden="1" customWidth="1"/>
    <col min="1795" max="2048" width="9.140625" style="636" hidden="1"/>
    <col min="2049" max="2049" width="60.42578125" style="636" hidden="1" customWidth="1"/>
    <col min="2050" max="2050" width="17.42578125" style="636" hidden="1" customWidth="1"/>
    <col min="2051" max="2304" width="9.140625" style="636" hidden="1"/>
    <col min="2305" max="2305" width="60.42578125" style="636" hidden="1" customWidth="1"/>
    <col min="2306" max="2306" width="17.42578125" style="636" hidden="1" customWidth="1"/>
    <col min="2307" max="2560" width="9.140625" style="636" hidden="1"/>
    <col min="2561" max="2561" width="60.42578125" style="636" hidden="1" customWidth="1"/>
    <col min="2562" max="2562" width="17.42578125" style="636" hidden="1" customWidth="1"/>
    <col min="2563" max="2816" width="9.140625" style="636" hidden="1"/>
    <col min="2817" max="2817" width="60.42578125" style="636" hidden="1" customWidth="1"/>
    <col min="2818" max="2818" width="17.42578125" style="636" hidden="1" customWidth="1"/>
    <col min="2819" max="3072" width="9.140625" style="636" hidden="1"/>
    <col min="3073" max="3073" width="60.42578125" style="636" hidden="1" customWidth="1"/>
    <col min="3074" max="3074" width="17.42578125" style="636" hidden="1" customWidth="1"/>
    <col min="3075" max="3328" width="9.140625" style="636" hidden="1"/>
    <col min="3329" max="3329" width="60.42578125" style="636" hidden="1" customWidth="1"/>
    <col min="3330" max="3330" width="17.42578125" style="636" hidden="1" customWidth="1"/>
    <col min="3331" max="3584" width="9.140625" style="636" hidden="1"/>
    <col min="3585" max="3585" width="60.42578125" style="636" hidden="1" customWidth="1"/>
    <col min="3586" max="3586" width="17.42578125" style="636" hidden="1" customWidth="1"/>
    <col min="3587" max="3840" width="9.140625" style="636" hidden="1"/>
    <col min="3841" max="3841" width="60.42578125" style="636" hidden="1" customWidth="1"/>
    <col min="3842" max="3842" width="17.42578125" style="636" hidden="1" customWidth="1"/>
    <col min="3843" max="4096" width="9.140625" style="636" hidden="1"/>
    <col min="4097" max="4097" width="60.42578125" style="636" hidden="1" customWidth="1"/>
    <col min="4098" max="4098" width="17.42578125" style="636" hidden="1" customWidth="1"/>
    <col min="4099" max="4352" width="9.140625" style="636" hidden="1"/>
    <col min="4353" max="4353" width="60.42578125" style="636" hidden="1" customWidth="1"/>
    <col min="4354" max="4354" width="17.42578125" style="636" hidden="1" customWidth="1"/>
    <col min="4355" max="4608" width="9.140625" style="636" hidden="1"/>
    <col min="4609" max="4609" width="60.42578125" style="636" hidden="1" customWidth="1"/>
    <col min="4610" max="4610" width="17.42578125" style="636" hidden="1" customWidth="1"/>
    <col min="4611" max="4864" width="9.140625" style="636" hidden="1"/>
    <col min="4865" max="4865" width="60.42578125" style="636" hidden="1" customWidth="1"/>
    <col min="4866" max="4866" width="17.42578125" style="636" hidden="1" customWidth="1"/>
    <col min="4867" max="5120" width="9.140625" style="636" hidden="1"/>
    <col min="5121" max="5121" width="60.42578125" style="636" hidden="1" customWidth="1"/>
    <col min="5122" max="5122" width="17.42578125" style="636" hidden="1" customWidth="1"/>
    <col min="5123" max="5376" width="9.140625" style="636" hidden="1"/>
    <col min="5377" max="5377" width="60.42578125" style="636" hidden="1" customWidth="1"/>
    <col min="5378" max="5378" width="17.42578125" style="636" hidden="1" customWidth="1"/>
    <col min="5379" max="5632" width="9.140625" style="636" hidden="1"/>
    <col min="5633" max="5633" width="60.42578125" style="636" hidden="1" customWidth="1"/>
    <col min="5634" max="5634" width="17.42578125" style="636" hidden="1" customWidth="1"/>
    <col min="5635" max="5888" width="9.140625" style="636" hidden="1"/>
    <col min="5889" max="5889" width="60.42578125" style="636" hidden="1" customWidth="1"/>
    <col min="5890" max="5890" width="17.42578125" style="636" hidden="1" customWidth="1"/>
    <col min="5891" max="6144" width="9.140625" style="636" hidden="1"/>
    <col min="6145" max="6145" width="60.42578125" style="636" hidden="1" customWidth="1"/>
    <col min="6146" max="6146" width="17.42578125" style="636" hidden="1" customWidth="1"/>
    <col min="6147" max="6400" width="9.140625" style="636" hidden="1"/>
    <col min="6401" max="6401" width="60.42578125" style="636" hidden="1" customWidth="1"/>
    <col min="6402" max="6402" width="17.42578125" style="636" hidden="1" customWidth="1"/>
    <col min="6403" max="6656" width="9.140625" style="636" hidden="1"/>
    <col min="6657" max="6657" width="60.42578125" style="636" hidden="1" customWidth="1"/>
    <col min="6658" max="6658" width="17.42578125" style="636" hidden="1" customWidth="1"/>
    <col min="6659" max="6912" width="9.140625" style="636" hidden="1"/>
    <col min="6913" max="6913" width="60.42578125" style="636" hidden="1" customWidth="1"/>
    <col min="6914" max="6914" width="17.42578125" style="636" hidden="1" customWidth="1"/>
    <col min="6915" max="7168" width="9.140625" style="636" hidden="1"/>
    <col min="7169" max="7169" width="60.42578125" style="636" hidden="1" customWidth="1"/>
    <col min="7170" max="7170" width="17.42578125" style="636" hidden="1" customWidth="1"/>
    <col min="7171" max="7424" width="9.140625" style="636" hidden="1"/>
    <col min="7425" max="7425" width="60.42578125" style="636" hidden="1" customWidth="1"/>
    <col min="7426" max="7426" width="17.42578125" style="636" hidden="1" customWidth="1"/>
    <col min="7427" max="7680" width="9.140625" style="636" hidden="1"/>
    <col min="7681" max="7681" width="60.42578125" style="636" hidden="1" customWidth="1"/>
    <col min="7682" max="7682" width="17.42578125" style="636" hidden="1" customWidth="1"/>
    <col min="7683" max="7936" width="9.140625" style="636" hidden="1"/>
    <col min="7937" max="7937" width="60.42578125" style="636" hidden="1" customWidth="1"/>
    <col min="7938" max="7938" width="17.42578125" style="636" hidden="1" customWidth="1"/>
    <col min="7939" max="8192" width="9.140625" style="636" hidden="1"/>
    <col min="8193" max="8193" width="60.42578125" style="636" hidden="1" customWidth="1"/>
    <col min="8194" max="8194" width="17.42578125" style="636" hidden="1" customWidth="1"/>
    <col min="8195" max="8448" width="9.140625" style="636" hidden="1"/>
    <col min="8449" max="8449" width="60.42578125" style="636" hidden="1" customWidth="1"/>
    <col min="8450" max="8450" width="17.42578125" style="636" hidden="1" customWidth="1"/>
    <col min="8451" max="8704" width="9.140625" style="636" hidden="1"/>
    <col min="8705" max="8705" width="60.42578125" style="636" hidden="1" customWidth="1"/>
    <col min="8706" max="8706" width="17.42578125" style="636" hidden="1" customWidth="1"/>
    <col min="8707" max="8960" width="9.140625" style="636" hidden="1"/>
    <col min="8961" max="8961" width="60.42578125" style="636" hidden="1" customWidth="1"/>
    <col min="8962" max="8962" width="17.42578125" style="636" hidden="1" customWidth="1"/>
    <col min="8963" max="9216" width="9.140625" style="636" hidden="1"/>
    <col min="9217" max="9217" width="60.42578125" style="636" hidden="1" customWidth="1"/>
    <col min="9218" max="9218" width="17.42578125" style="636" hidden="1" customWidth="1"/>
    <col min="9219" max="9472" width="9.140625" style="636" hidden="1"/>
    <col min="9473" max="9473" width="60.42578125" style="636" hidden="1" customWidth="1"/>
    <col min="9474" max="9474" width="17.42578125" style="636" hidden="1" customWidth="1"/>
    <col min="9475" max="9728" width="9.140625" style="636" hidden="1"/>
    <col min="9729" max="9729" width="60.42578125" style="636" hidden="1" customWidth="1"/>
    <col min="9730" max="9730" width="17.42578125" style="636" hidden="1" customWidth="1"/>
    <col min="9731" max="9984" width="9.140625" style="636" hidden="1"/>
    <col min="9985" max="9985" width="60.42578125" style="636" hidden="1" customWidth="1"/>
    <col min="9986" max="9986" width="17.42578125" style="636" hidden="1" customWidth="1"/>
    <col min="9987" max="10240" width="9.140625" style="636" hidden="1"/>
    <col min="10241" max="10241" width="60.42578125" style="636" hidden="1" customWidth="1"/>
    <col min="10242" max="10242" width="17.42578125" style="636" hidden="1" customWidth="1"/>
    <col min="10243" max="10496" width="9.140625" style="636" hidden="1"/>
    <col min="10497" max="10497" width="60.42578125" style="636" hidden="1" customWidth="1"/>
    <col min="10498" max="10498" width="17.42578125" style="636" hidden="1" customWidth="1"/>
    <col min="10499" max="10752" width="9.140625" style="636" hidden="1"/>
    <col min="10753" max="10753" width="60.42578125" style="636" hidden="1" customWidth="1"/>
    <col min="10754" max="10754" width="17.42578125" style="636" hidden="1" customWidth="1"/>
    <col min="10755" max="11008" width="9.140625" style="636" hidden="1"/>
    <col min="11009" max="11009" width="60.42578125" style="636" hidden="1" customWidth="1"/>
    <col min="11010" max="11010" width="17.42578125" style="636" hidden="1" customWidth="1"/>
    <col min="11011" max="11264" width="9.140625" style="636" hidden="1"/>
    <col min="11265" max="11265" width="60.42578125" style="636" hidden="1" customWidth="1"/>
    <col min="11266" max="11266" width="17.42578125" style="636" hidden="1" customWidth="1"/>
    <col min="11267" max="11520" width="9.140625" style="636" hidden="1"/>
    <col min="11521" max="11521" width="60.42578125" style="636" hidden="1" customWidth="1"/>
    <col min="11522" max="11522" width="17.42578125" style="636" hidden="1" customWidth="1"/>
    <col min="11523" max="11776" width="9.140625" style="636" hidden="1"/>
    <col min="11777" max="11777" width="60.42578125" style="636" hidden="1" customWidth="1"/>
    <col min="11778" max="11778" width="17.42578125" style="636" hidden="1" customWidth="1"/>
    <col min="11779" max="12032" width="9.140625" style="636" hidden="1"/>
    <col min="12033" max="12033" width="60.42578125" style="636" hidden="1" customWidth="1"/>
    <col min="12034" max="12034" width="17.42578125" style="636" hidden="1" customWidth="1"/>
    <col min="12035" max="12288" width="9.140625" style="636" hidden="1"/>
    <col min="12289" max="12289" width="60.42578125" style="636" hidden="1" customWidth="1"/>
    <col min="12290" max="12290" width="17.42578125" style="636" hidden="1" customWidth="1"/>
    <col min="12291" max="12544" width="9.140625" style="636" hidden="1"/>
    <col min="12545" max="12545" width="60.42578125" style="636" hidden="1" customWidth="1"/>
    <col min="12546" max="12546" width="17.42578125" style="636" hidden="1" customWidth="1"/>
    <col min="12547" max="12800" width="9.140625" style="636" hidden="1"/>
    <col min="12801" max="12801" width="60.42578125" style="636" hidden="1" customWidth="1"/>
    <col min="12802" max="12802" width="17.42578125" style="636" hidden="1" customWidth="1"/>
    <col min="12803" max="13056" width="9.140625" style="636" hidden="1"/>
    <col min="13057" max="13057" width="60.42578125" style="636" hidden="1" customWidth="1"/>
    <col min="13058" max="13058" width="17.42578125" style="636" hidden="1" customWidth="1"/>
    <col min="13059" max="13312" width="9.140625" style="636" hidden="1"/>
    <col min="13313" max="13313" width="60.42578125" style="636" hidden="1" customWidth="1"/>
    <col min="13314" max="13314" width="17.42578125" style="636" hidden="1" customWidth="1"/>
    <col min="13315" max="13568" width="9.140625" style="636" hidden="1"/>
    <col min="13569" max="13569" width="60.42578125" style="636" hidden="1" customWidth="1"/>
    <col min="13570" max="13570" width="17.42578125" style="636" hidden="1" customWidth="1"/>
    <col min="13571" max="13824" width="9.140625" style="636" hidden="1"/>
    <col min="13825" max="13825" width="60.42578125" style="636" hidden="1" customWidth="1"/>
    <col min="13826" max="13826" width="17.42578125" style="636" hidden="1" customWidth="1"/>
    <col min="13827" max="14080" width="9.140625" style="636" hidden="1"/>
    <col min="14081" max="14081" width="60.42578125" style="636" hidden="1" customWidth="1"/>
    <col min="14082" max="14082" width="17.42578125" style="636" hidden="1" customWidth="1"/>
    <col min="14083" max="14336" width="9.140625" style="636" hidden="1"/>
    <col min="14337" max="14337" width="60.42578125" style="636" hidden="1" customWidth="1"/>
    <col min="14338" max="14338" width="17.42578125" style="636" hidden="1" customWidth="1"/>
    <col min="14339" max="14592" width="9.140625" style="636" hidden="1"/>
    <col min="14593" max="14593" width="60.42578125" style="636" hidden="1" customWidth="1"/>
    <col min="14594" max="14594" width="17.42578125" style="636" hidden="1" customWidth="1"/>
    <col min="14595" max="14848" width="9.140625" style="636" hidden="1"/>
    <col min="14849" max="14849" width="60.42578125" style="636" hidden="1" customWidth="1"/>
    <col min="14850" max="14850" width="17.42578125" style="636" hidden="1" customWidth="1"/>
    <col min="14851" max="15104" width="9.140625" style="636" hidden="1"/>
    <col min="15105" max="15105" width="60.42578125" style="636" hidden="1" customWidth="1"/>
    <col min="15106" max="15106" width="17.42578125" style="636" hidden="1" customWidth="1"/>
    <col min="15107" max="15360" width="9.140625" style="636" hidden="1"/>
    <col min="15361" max="15361" width="60.42578125" style="636" hidden="1" customWidth="1"/>
    <col min="15362" max="15362" width="17.42578125" style="636" hidden="1" customWidth="1"/>
    <col min="15363" max="15616" width="9.140625" style="636" hidden="1"/>
    <col min="15617" max="15617" width="60.42578125" style="636" hidden="1" customWidth="1"/>
    <col min="15618" max="15618" width="17.42578125" style="636" hidden="1" customWidth="1"/>
    <col min="15619" max="15872" width="9.140625" style="636" hidden="1"/>
    <col min="15873" max="15873" width="60.42578125" style="636" hidden="1" customWidth="1"/>
    <col min="15874" max="15874" width="17.42578125" style="636" hidden="1" customWidth="1"/>
    <col min="15875" max="16128" width="9.140625" style="636" hidden="1"/>
    <col min="16129" max="16129" width="60.42578125" style="636" hidden="1" customWidth="1"/>
    <col min="16130" max="16130" width="17.42578125" style="636" hidden="1" customWidth="1"/>
    <col min="16131" max="16384" width="9.140625" style="636" hidden="1"/>
  </cols>
  <sheetData>
    <row r="1" spans="1:2" ht="20.25">
      <c r="A1" s="1178" t="s">
        <v>979</v>
      </c>
      <c r="B1" s="1178"/>
    </row>
    <row r="2" spans="1:2" ht="15">
      <c r="A2" s="856"/>
    </row>
    <row r="3" spans="1:2" ht="15">
      <c r="A3" s="856" t="s">
        <v>1153</v>
      </c>
      <c r="B3" s="857"/>
    </row>
    <row r="4" spans="1:2">
      <c r="A4" s="857" t="s">
        <v>980</v>
      </c>
      <c r="B4" s="857" t="s">
        <v>297</v>
      </c>
    </row>
    <row r="5" spans="1:2">
      <c r="A5" s="857" t="s">
        <v>982</v>
      </c>
      <c r="B5" s="857" t="s">
        <v>299</v>
      </c>
    </row>
    <row r="6" spans="1:2">
      <c r="A6" s="857" t="s">
        <v>1093</v>
      </c>
      <c r="B6" s="857" t="s">
        <v>300</v>
      </c>
    </row>
    <row r="7" spans="1:2">
      <c r="A7" s="857" t="s">
        <v>983</v>
      </c>
      <c r="B7" s="857" t="s">
        <v>303</v>
      </c>
    </row>
    <row r="8" spans="1:2">
      <c r="A8" s="857" t="s">
        <v>984</v>
      </c>
      <c r="B8" s="857" t="s">
        <v>304</v>
      </c>
    </row>
    <row r="9" spans="1:2">
      <c r="A9" s="857" t="s">
        <v>985</v>
      </c>
      <c r="B9" s="857" t="s">
        <v>302</v>
      </c>
    </row>
    <row r="10" spans="1:2">
      <c r="A10" s="857" t="s">
        <v>986</v>
      </c>
      <c r="B10" s="857" t="s">
        <v>301</v>
      </c>
    </row>
    <row r="11" spans="1:2">
      <c r="A11" s="857" t="s">
        <v>987</v>
      </c>
      <c r="B11" s="857" t="s">
        <v>305</v>
      </c>
    </row>
    <row r="12" spans="1:2">
      <c r="A12" s="857" t="s">
        <v>988</v>
      </c>
      <c r="B12" s="857" t="s">
        <v>306</v>
      </c>
    </row>
    <row r="13" spans="1:2">
      <c r="A13" s="857" t="s">
        <v>1145</v>
      </c>
      <c r="B13" s="857" t="s">
        <v>307</v>
      </c>
    </row>
    <row r="14" spans="1:2">
      <c r="A14" s="857" t="s">
        <v>1151</v>
      </c>
      <c r="B14" s="857" t="s">
        <v>308</v>
      </c>
    </row>
    <row r="15" spans="1:2">
      <c r="A15" s="857" t="s">
        <v>1091</v>
      </c>
      <c r="B15" s="857" t="s">
        <v>1075</v>
      </c>
    </row>
    <row r="16" spans="1:2">
      <c r="A16" s="857" t="s">
        <v>1092</v>
      </c>
      <c r="B16" s="857" t="s">
        <v>1076</v>
      </c>
    </row>
    <row r="17" spans="1:2">
      <c r="A17" s="857"/>
      <c r="B17" s="857"/>
    </row>
    <row r="18" spans="1:2" ht="15">
      <c r="A18" s="856" t="s">
        <v>1154</v>
      </c>
      <c r="B18" s="857"/>
    </row>
    <row r="19" spans="1:2">
      <c r="A19" s="857" t="s">
        <v>1440</v>
      </c>
      <c r="B19" s="857" t="s">
        <v>1077</v>
      </c>
    </row>
    <row r="20" spans="1:2">
      <c r="A20" s="857" t="s">
        <v>1325</v>
      </c>
      <c r="B20" s="857" t="s">
        <v>1079</v>
      </c>
    </row>
    <row r="21" spans="1:2">
      <c r="A21" s="857" t="s">
        <v>1441</v>
      </c>
      <c r="B21" s="857" t="s">
        <v>1078</v>
      </c>
    </row>
    <row r="22" spans="1:2">
      <c r="A22" s="857"/>
      <c r="B22" s="857"/>
    </row>
    <row r="23" spans="1:2" ht="15">
      <c r="A23" s="856" t="s">
        <v>1253</v>
      </c>
      <c r="B23" s="857"/>
    </row>
    <row r="24" spans="1:2">
      <c r="A24" s="857" t="s">
        <v>1255</v>
      </c>
      <c r="B24" s="857" t="s">
        <v>1238</v>
      </c>
    </row>
    <row r="25" spans="1:2">
      <c r="A25" s="857" t="s">
        <v>1256</v>
      </c>
      <c r="B25" s="857" t="s">
        <v>1242</v>
      </c>
    </row>
    <row r="26" spans="1:2">
      <c r="A26" s="857" t="s">
        <v>1257</v>
      </c>
      <c r="B26" s="857" t="s">
        <v>1241</v>
      </c>
    </row>
    <row r="27" spans="1:2">
      <c r="A27" s="857" t="s">
        <v>1258</v>
      </c>
      <c r="B27" s="857" t="s">
        <v>1243</v>
      </c>
    </row>
    <row r="28" spans="1:2">
      <c r="A28" s="857" t="s">
        <v>1359</v>
      </c>
      <c r="B28" s="857" t="s">
        <v>1239</v>
      </c>
    </row>
    <row r="29" spans="1:2">
      <c r="A29" s="857" t="s">
        <v>1259</v>
      </c>
      <c r="B29" s="857" t="s">
        <v>1244</v>
      </c>
    </row>
    <row r="30" spans="1:2">
      <c r="A30" s="857" t="s">
        <v>1260</v>
      </c>
      <c r="B30" s="857" t="s">
        <v>1240</v>
      </c>
    </row>
    <row r="31" spans="1:2">
      <c r="A31" s="857"/>
      <c r="B31" s="857"/>
    </row>
    <row r="32" spans="1:2" ht="15">
      <c r="A32" s="856" t="s">
        <v>989</v>
      </c>
      <c r="B32" s="857"/>
    </row>
    <row r="33" spans="1:2">
      <c r="A33" s="857" t="s">
        <v>1121</v>
      </c>
      <c r="B33" s="857" t="s">
        <v>847</v>
      </c>
    </row>
    <row r="34" spans="1:2">
      <c r="A34" s="857" t="s">
        <v>1122</v>
      </c>
      <c r="B34" s="857" t="s">
        <v>848</v>
      </c>
    </row>
    <row r="35" spans="1:2">
      <c r="A35" s="857" t="s">
        <v>1123</v>
      </c>
      <c r="B35" s="857" t="s">
        <v>849</v>
      </c>
    </row>
    <row r="36" spans="1:2">
      <c r="A36" s="857" t="s">
        <v>1124</v>
      </c>
      <c r="B36" s="857" t="s">
        <v>850</v>
      </c>
    </row>
    <row r="37" spans="1:2">
      <c r="A37" s="857" t="s">
        <v>1125</v>
      </c>
      <c r="B37" s="857" t="s">
        <v>851</v>
      </c>
    </row>
    <row r="38" spans="1:2">
      <c r="A38" s="857" t="s">
        <v>1126</v>
      </c>
      <c r="B38" s="857" t="s">
        <v>852</v>
      </c>
    </row>
    <row r="39" spans="1:2">
      <c r="A39" s="857" t="s">
        <v>1127</v>
      </c>
      <c r="B39" s="857" t="s">
        <v>853</v>
      </c>
    </row>
    <row r="40" spans="1:2">
      <c r="A40" s="857" t="s">
        <v>1128</v>
      </c>
      <c r="B40" s="857" t="s">
        <v>854</v>
      </c>
    </row>
    <row r="41" spans="1:2">
      <c r="A41" s="857" t="s">
        <v>1129</v>
      </c>
      <c r="B41" s="857" t="s">
        <v>855</v>
      </c>
    </row>
    <row r="42" spans="1:2">
      <c r="A42" s="857" t="s">
        <v>1130</v>
      </c>
      <c r="B42" s="857" t="s">
        <v>856</v>
      </c>
    </row>
    <row r="43" spans="1:2">
      <c r="A43" s="857" t="s">
        <v>1131</v>
      </c>
      <c r="B43" s="857" t="s">
        <v>857</v>
      </c>
    </row>
    <row r="44" spans="1:2">
      <c r="A44" s="857" t="s">
        <v>1132</v>
      </c>
      <c r="B44" s="857" t="s">
        <v>858</v>
      </c>
    </row>
    <row r="45" spans="1:2">
      <c r="A45" s="857" t="s">
        <v>1133</v>
      </c>
      <c r="B45" s="857" t="s">
        <v>859</v>
      </c>
    </row>
    <row r="46" spans="1:2">
      <c r="A46" s="857" t="s">
        <v>1134</v>
      </c>
      <c r="B46" s="857" t="s">
        <v>860</v>
      </c>
    </row>
    <row r="47" spans="1:2">
      <c r="A47" s="857" t="s">
        <v>1135</v>
      </c>
      <c r="B47" s="857" t="s">
        <v>861</v>
      </c>
    </row>
    <row r="48" spans="1:2">
      <c r="A48" s="857" t="s">
        <v>1136</v>
      </c>
      <c r="B48" s="857" t="s">
        <v>862</v>
      </c>
    </row>
    <row r="49" spans="1:2">
      <c r="A49" s="857" t="s">
        <v>1137</v>
      </c>
      <c r="B49" s="857" t="s">
        <v>863</v>
      </c>
    </row>
    <row r="50" spans="1:2">
      <c r="A50" s="857" t="s">
        <v>1138</v>
      </c>
      <c r="B50" s="857" t="s">
        <v>864</v>
      </c>
    </row>
    <row r="51" spans="1:2">
      <c r="A51" s="857" t="s">
        <v>1139</v>
      </c>
      <c r="B51" s="857" t="s">
        <v>865</v>
      </c>
    </row>
    <row r="52" spans="1:2">
      <c r="A52" s="857" t="s">
        <v>1140</v>
      </c>
      <c r="B52" s="857" t="s">
        <v>866</v>
      </c>
    </row>
    <row r="53" spans="1:2">
      <c r="A53" s="857" t="s">
        <v>1141</v>
      </c>
      <c r="B53" s="857" t="s">
        <v>867</v>
      </c>
    </row>
    <row r="54" spans="1:2">
      <c r="A54" s="857" t="s">
        <v>1142</v>
      </c>
      <c r="B54" s="857" t="s">
        <v>868</v>
      </c>
    </row>
    <row r="55" spans="1:2">
      <c r="A55" s="857" t="s">
        <v>1143</v>
      </c>
      <c r="B55" s="857" t="s">
        <v>869</v>
      </c>
    </row>
    <row r="56" spans="1:2">
      <c r="A56" s="857" t="s">
        <v>1144</v>
      </c>
      <c r="B56" s="857" t="s">
        <v>870</v>
      </c>
    </row>
    <row r="57" spans="1:2">
      <c r="A57" s="857" t="s">
        <v>1149</v>
      </c>
      <c r="B57" s="857" t="s">
        <v>871</v>
      </c>
    </row>
    <row r="58" spans="1:2">
      <c r="A58" s="857" t="s">
        <v>1150</v>
      </c>
      <c r="B58" s="857" t="s">
        <v>872</v>
      </c>
    </row>
    <row r="59" spans="1:2">
      <c r="A59" s="857" t="s">
        <v>1281</v>
      </c>
      <c r="B59" s="857" t="s">
        <v>1276</v>
      </c>
    </row>
    <row r="60" spans="1:2">
      <c r="A60" s="857" t="s">
        <v>1288</v>
      </c>
      <c r="B60" s="857" t="s">
        <v>1286</v>
      </c>
    </row>
    <row r="61" spans="1:2">
      <c r="A61" s="857" t="s">
        <v>1326</v>
      </c>
      <c r="B61" s="857" t="s">
        <v>1321</v>
      </c>
    </row>
    <row r="62" spans="1:2">
      <c r="A62" s="857" t="s">
        <v>1327</v>
      </c>
      <c r="B62" s="857" t="s">
        <v>1322</v>
      </c>
    </row>
    <row r="63" spans="1:2">
      <c r="A63" s="857"/>
      <c r="B63" s="857"/>
    </row>
    <row r="64" spans="1:2" ht="15">
      <c r="A64" s="856" t="s">
        <v>1317</v>
      </c>
      <c r="B64" s="857"/>
    </row>
    <row r="65" spans="1:2">
      <c r="A65" s="857" t="s">
        <v>1310</v>
      </c>
      <c r="B65" s="857" t="s">
        <v>1301</v>
      </c>
    </row>
    <row r="66" spans="1:2">
      <c r="A66" s="857" t="s">
        <v>1311</v>
      </c>
      <c r="B66" s="857" t="s">
        <v>1302</v>
      </c>
    </row>
    <row r="67" spans="1:2">
      <c r="A67" s="857" t="s">
        <v>1312</v>
      </c>
      <c r="B67" s="857" t="s">
        <v>1303</v>
      </c>
    </row>
    <row r="68" spans="1:2">
      <c r="A68" s="857" t="s">
        <v>1313</v>
      </c>
      <c r="B68" s="857" t="s">
        <v>1304</v>
      </c>
    </row>
    <row r="69" spans="1:2">
      <c r="A69" s="857" t="s">
        <v>1314</v>
      </c>
      <c r="B69" s="857" t="s">
        <v>1305</v>
      </c>
    </row>
    <row r="70" spans="1:2">
      <c r="A70" s="857" t="s">
        <v>1315</v>
      </c>
      <c r="B70" s="857" t="s">
        <v>1306</v>
      </c>
    </row>
    <row r="71" spans="1:2">
      <c r="A71" s="857" t="s">
        <v>1316</v>
      </c>
      <c r="B71" s="857" t="s">
        <v>1307</v>
      </c>
    </row>
    <row r="72" spans="1:2">
      <c r="A72" s="857" t="s">
        <v>1442</v>
      </c>
      <c r="B72" s="857" t="s">
        <v>1428</v>
      </c>
    </row>
    <row r="73" spans="1:2">
      <c r="A73" s="857"/>
      <c r="B73" s="857"/>
    </row>
    <row r="74" spans="1:2">
      <c r="A74" s="858" t="s">
        <v>1368</v>
      </c>
      <c r="B74" s="857"/>
    </row>
    <row r="75" spans="1:2">
      <c r="A75" s="857" t="s">
        <v>981</v>
      </c>
      <c r="B75" s="857" t="s">
        <v>298</v>
      </c>
    </row>
    <row r="76" spans="1:2">
      <c r="A76" s="857"/>
      <c r="B76" s="857"/>
    </row>
    <row r="77" spans="1:2" ht="15">
      <c r="A77" s="856" t="s">
        <v>1261</v>
      </c>
      <c r="B77" s="857"/>
    </row>
    <row r="78" spans="1:2">
      <c r="A78" s="857" t="s">
        <v>1005</v>
      </c>
      <c r="B78" s="857" t="s">
        <v>961</v>
      </c>
    </row>
    <row r="79" spans="1:2">
      <c r="A79" s="857"/>
      <c r="B79" s="857"/>
    </row>
    <row r="80" spans="1:2" ht="15">
      <c r="A80" s="856" t="s">
        <v>1346</v>
      </c>
      <c r="B80" s="857"/>
    </row>
    <row r="81" spans="1:2" ht="15">
      <c r="A81" s="856" t="s">
        <v>990</v>
      </c>
      <c r="B81" s="857"/>
    </row>
    <row r="82" spans="1:2">
      <c r="A82" s="857" t="s">
        <v>991</v>
      </c>
      <c r="B82" s="857" t="s">
        <v>891</v>
      </c>
    </row>
    <row r="83" spans="1:2">
      <c r="A83" s="857" t="s">
        <v>992</v>
      </c>
      <c r="B83" s="857" t="s">
        <v>892</v>
      </c>
    </row>
    <row r="84" spans="1:2">
      <c r="A84" s="857"/>
      <c r="B84" s="857"/>
    </row>
    <row r="85" spans="1:2" ht="15">
      <c r="A85" s="856" t="s">
        <v>993</v>
      </c>
      <c r="B85" s="857"/>
    </row>
    <row r="86" spans="1:2">
      <c r="A86" s="857" t="s">
        <v>994</v>
      </c>
      <c r="B86" s="857" t="s">
        <v>887</v>
      </c>
    </row>
    <row r="87" spans="1:2">
      <c r="A87" s="857" t="s">
        <v>995</v>
      </c>
      <c r="B87" s="857" t="s">
        <v>888</v>
      </c>
    </row>
    <row r="88" spans="1:2">
      <c r="A88" s="857" t="s">
        <v>996</v>
      </c>
      <c r="B88" s="857" t="s">
        <v>889</v>
      </c>
    </row>
    <row r="89" spans="1:2">
      <c r="A89" s="857"/>
      <c r="B89" s="857"/>
    </row>
    <row r="90" spans="1:2" ht="15">
      <c r="A90" s="856" t="s">
        <v>997</v>
      </c>
      <c r="B90" s="857"/>
    </row>
    <row r="91" spans="1:2">
      <c r="A91" s="857" t="s">
        <v>998</v>
      </c>
      <c r="B91" s="857" t="s">
        <v>999</v>
      </c>
    </row>
    <row r="92" spans="1:2">
      <c r="A92" s="857"/>
      <c r="B92" s="857"/>
    </row>
    <row r="93" spans="1:2" ht="15">
      <c r="A93" s="856" t="s">
        <v>1000</v>
      </c>
      <c r="B93" s="857"/>
    </row>
    <row r="94" spans="1:2">
      <c r="A94" s="857" t="s">
        <v>1001</v>
      </c>
      <c r="B94" s="857" t="s">
        <v>1002</v>
      </c>
    </row>
    <row r="95" spans="1:2">
      <c r="A95" s="857" t="s">
        <v>1003</v>
      </c>
      <c r="B95" s="857" t="s">
        <v>1004</v>
      </c>
    </row>
    <row r="96" spans="1:2">
      <c r="A96" s="857"/>
      <c r="B96" s="857"/>
    </row>
    <row r="97" spans="1:2" ht="15">
      <c r="A97" s="856" t="s">
        <v>1352</v>
      </c>
      <c r="B97" s="857"/>
    </row>
    <row r="98" spans="1:2">
      <c r="A98" s="525" t="s">
        <v>1353</v>
      </c>
      <c r="B98" s="525" t="s">
        <v>1339</v>
      </c>
    </row>
    <row r="99" spans="1:2">
      <c r="A99" s="525" t="s">
        <v>1443</v>
      </c>
      <c r="B99" s="525" t="s">
        <v>1438</v>
      </c>
    </row>
    <row r="100" spans="1:2">
      <c r="A100" s="857"/>
      <c r="B100" s="857"/>
    </row>
    <row r="101" spans="1:2" ht="15">
      <c r="A101" s="856" t="s">
        <v>1347</v>
      </c>
      <c r="B101" s="857"/>
    </row>
    <row r="102" spans="1:2">
      <c r="A102" s="857" t="s">
        <v>1348</v>
      </c>
      <c r="B102" s="857" t="s">
        <v>1350</v>
      </c>
    </row>
    <row r="103" spans="1:2">
      <c r="A103" s="857" t="s">
        <v>1349</v>
      </c>
      <c r="B103" s="857" t="s">
        <v>1351</v>
      </c>
    </row>
    <row r="104" spans="1:2">
      <c r="A104" s="857"/>
      <c r="B104" s="857"/>
    </row>
    <row r="105" spans="1:2" ht="15">
      <c r="A105" s="856" t="s">
        <v>1006</v>
      </c>
    </row>
    <row r="106" spans="1:2">
      <c r="A106" s="636" t="s">
        <v>1007</v>
      </c>
      <c r="B106" s="636" t="s">
        <v>1008</v>
      </c>
    </row>
    <row r="107" spans="1:2">
      <c r="A107" s="636" t="s">
        <v>1009</v>
      </c>
      <c r="B107" s="636" t="s">
        <v>1010</v>
      </c>
    </row>
    <row r="108" spans="1:2">
      <c r="A108" s="636" t="s">
        <v>1011</v>
      </c>
      <c r="B108" s="636" t="s">
        <v>1012</v>
      </c>
    </row>
    <row r="109" spans="1:2">
      <c r="A109" s="636" t="s">
        <v>1013</v>
      </c>
      <c r="B109" s="636" t="s">
        <v>1014</v>
      </c>
    </row>
    <row r="110" spans="1:2">
      <c r="A110" s="636" t="s">
        <v>1015</v>
      </c>
      <c r="B110" s="636" t="s">
        <v>1016</v>
      </c>
    </row>
    <row r="111" spans="1:2">
      <c r="A111" s="857" t="s">
        <v>1228</v>
      </c>
      <c r="B111" s="636" t="s">
        <v>1017</v>
      </c>
    </row>
    <row r="112" spans="1:2"/>
    <row r="113" spans="1:2" s="859" customFormat="1">
      <c r="A113" s="636"/>
      <c r="B113" s="636"/>
    </row>
    <row r="114" spans="1:2" s="861" customFormat="1" ht="9">
      <c r="A114" s="860" t="s">
        <v>1018</v>
      </c>
    </row>
    <row r="115" spans="1:2" s="861" customFormat="1" ht="9">
      <c r="A115" s="860" t="s">
        <v>1146</v>
      </c>
    </row>
    <row r="116" spans="1:2" s="861" customFormat="1" ht="9">
      <c r="A116" s="860" t="s">
        <v>1147</v>
      </c>
    </row>
    <row r="117" spans="1:2" s="861" customFormat="1" ht="9">
      <c r="A117" s="860" t="s">
        <v>1148</v>
      </c>
    </row>
    <row r="118" spans="1:2" s="861" customFormat="1" ht="9">
      <c r="A118" s="862" t="s">
        <v>1155</v>
      </c>
    </row>
    <row r="119" spans="1:2" s="861" customFormat="1" ht="9">
      <c r="A119" s="862" t="s">
        <v>1254</v>
      </c>
    </row>
    <row r="120" spans="1:2" s="861" customFormat="1" ht="9">
      <c r="A120" s="860" t="s">
        <v>1282</v>
      </c>
    </row>
    <row r="121" spans="1:2" s="861" customFormat="1" ht="9">
      <c r="A121" s="860" t="s">
        <v>1289</v>
      </c>
    </row>
    <row r="122" spans="1:2" s="861" customFormat="1" ht="9">
      <c r="A122" s="860" t="s">
        <v>1318</v>
      </c>
    </row>
    <row r="123" spans="1:2" s="861" customFormat="1" ht="9">
      <c r="A123" s="860" t="s">
        <v>1328</v>
      </c>
    </row>
    <row r="124" spans="1:2" s="861" customFormat="1" ht="9">
      <c r="A124" s="860" t="s">
        <v>1329</v>
      </c>
    </row>
    <row r="125" spans="1:2" s="861" customFormat="1" ht="9">
      <c r="A125" s="860" t="s">
        <v>1356</v>
      </c>
    </row>
    <row r="126" spans="1:2">
      <c r="A126" s="860" t="s">
        <v>1360</v>
      </c>
    </row>
    <row r="127" spans="1:2" ht="18.75">
      <c r="A127" s="863" t="s">
        <v>1444</v>
      </c>
    </row>
    <row r="128" spans="1:2"/>
    <row r="129"/>
    <row r="130"/>
    <row r="131"/>
    <row r="132"/>
    <row r="133"/>
    <row r="134"/>
    <row r="135"/>
    <row r="136"/>
    <row r="137"/>
    <row r="138"/>
    <row r="139"/>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80</vt:i4>
      </vt:variant>
      <vt:variant>
        <vt:lpstr>Rangos con nombre</vt:lpstr>
      </vt:variant>
      <vt:variant>
        <vt:i4>36</vt:i4>
      </vt:variant>
    </vt:vector>
  </HeadingPairs>
  <TitlesOfParts>
    <vt:vector size="116"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75</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'21'!Área_de_impresión</vt:lpstr>
      <vt:lpstr>'22'!Área_de_impresión</vt:lpstr>
      <vt:lpstr>'23'!Área_de_impresión</vt:lpstr>
      <vt:lpstr>'40'!Área_de_impresión</vt:lpstr>
      <vt:lpstr>'41'!Área_de_impresión</vt:lpstr>
      <vt:lpstr>'42-1'!Área_de_impresión</vt:lpstr>
      <vt:lpstr>'42-2'!Área_de_impresión</vt:lpstr>
      <vt:lpstr>'43'!Área_de_impresión</vt:lpstr>
      <vt:lpstr>'44'!Área_de_impresión</vt:lpstr>
      <vt:lpstr>'48'!Área_de_impresión</vt:lpstr>
      <vt:lpstr>'49'!Área_de_impresión</vt:lpstr>
      <vt:lpstr>'50-1'!Área_de_impresión</vt:lpstr>
      <vt:lpstr>'50-2'!Área_de_impresión</vt:lpstr>
      <vt:lpstr>'51-1'!Área_de_impresión</vt:lpstr>
      <vt:lpstr>'51-2'!Área_de_impresión</vt:lpstr>
      <vt:lpstr>'52-1'!Área_de_impresión</vt:lpstr>
      <vt:lpstr>'52-2'!Área_de_impresión</vt:lpstr>
      <vt:lpstr>'54'!Área_de_impresión</vt:lpstr>
      <vt:lpstr>'61'!Área_de_impresión</vt:lpstr>
      <vt:lpstr>'66'!Área_de_impresión</vt:lpstr>
      <vt:lpstr>'67'!Área_de_impresión</vt:lpstr>
      <vt:lpstr>'7'!Área_de_impresión</vt:lpstr>
      <vt:lpstr>'72'!Área_de_impresión</vt:lpstr>
      <vt:lpstr>'73'!Área_de_impresión</vt:lpstr>
      <vt:lpstr>'74'!Área_de_impresión</vt:lpstr>
      <vt:lpstr>'8'!Área_de_impresión</vt:lpstr>
      <vt:lpstr>'9'!Área_de_impresión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2018-07-03T21:33:04Z</dcterms:modified>
</cp:coreProperties>
</file>